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2"/>
  <workbookPr/>
  <bookViews>
    <workbookView xWindow="0" yWindow="0" windowWidth="12930" windowHeight="5160" firstSheet="3" activeTab="3"/>
  </bookViews>
  <sheets>
    <sheet name="DATA PERUSAHAAN" sheetId="1" r:id="rId1"/>
    <sheet name="DATA ESG SCORE" sheetId="2" r:id="rId2"/>
    <sheet name="ESG (X1)" sheetId="3" r:id="rId3"/>
    <sheet name="KLK (X2)" sheetId="4" r:id="rId4"/>
    <sheet name="CONACC (X2)" sheetId="5" r:id="rId5"/>
    <sheet name="KUALITAS AUDIT (X3)" sheetId="6" r:id="rId6"/>
    <sheet name="ROI (Y1)" sheetId="7" r:id="rId7"/>
    <sheet name="PBV (Y2)" sheetId="8" r:id="rId8"/>
    <sheet name="TABULASI DATA" sheetId="9" r:id="rId9"/>
    <sheet name="Sheet1" sheetId="10" state="hidden" r:id="rId10"/>
  </sheets>
  <definedNames>
    <definedName name="_xlnm._FilterDatabase" localSheetId="4" hidden="1">'CONACC (X2)'!$A$6:$M$721</definedName>
    <definedName name="_xlnm._FilterDatabase" localSheetId="0" hidden="1">'DATA PERUSAHAAN'!$A$1:$O$902</definedName>
    <definedName name="_xlnm._FilterDatabase" localSheetId="2" hidden="1">'ESG (X1)'!$A$6:$G$608</definedName>
    <definedName name="_xlnm._FilterDatabase" localSheetId="5" hidden="1">'KUALITAS AUDIT (X3)'!$A$6:$F$608</definedName>
    <definedName name="_xlnm._FilterDatabase" localSheetId="7" hidden="1">'PBV (Y2)'!$A$6:$J$609</definedName>
    <definedName name="_xlnm._FilterDatabase" localSheetId="6" hidden="1">'ROI (Y1)'!$A$6:$J$609</definedName>
  </definedNames>
  <calcPr calcId="144525"/>
  <extLst>
    <ext uri="GoogleSheetsCustomDataVersion2">
      <go:sheetsCustomData xmlns:go="http://customooxmlschemas.google.com/" r:id="" roundtripDataChecksum="ThSD2tiEcrpnn1xH19EdWs+HS3eIj7vqGjxp7T2KsC8="/>
    </ext>
  </extLst>
</workbook>
</file>

<file path=xl/calcChain.xml><?xml version="1.0" encoding="utf-8"?>
<calcChain xmlns="http://schemas.openxmlformats.org/spreadsheetml/2006/main">
  <c r="H607" i="9" l="1"/>
  <c r="H606" i="9"/>
  <c r="H605" i="9"/>
  <c r="H604" i="9"/>
  <c r="H603" i="9"/>
  <c r="H602" i="9"/>
  <c r="H601" i="9"/>
  <c r="H600" i="9"/>
  <c r="H599" i="9"/>
  <c r="H598" i="9"/>
  <c r="H597" i="9"/>
  <c r="H596" i="9"/>
  <c r="H595" i="9"/>
  <c r="H594" i="9"/>
  <c r="H593" i="9"/>
  <c r="H592" i="9"/>
  <c r="H591" i="9"/>
  <c r="H590" i="9"/>
  <c r="H589" i="9"/>
  <c r="H588" i="9"/>
  <c r="H587" i="9"/>
  <c r="H586" i="9"/>
  <c r="H585" i="9"/>
  <c r="H584" i="9"/>
  <c r="H583" i="9"/>
  <c r="H582" i="9"/>
  <c r="H581" i="9"/>
  <c r="H580" i="9"/>
  <c r="H579" i="9"/>
  <c r="H578" i="9"/>
  <c r="H577" i="9"/>
  <c r="H576" i="9"/>
  <c r="H575" i="9"/>
  <c r="H574" i="9"/>
  <c r="H573" i="9"/>
  <c r="H572" i="9"/>
  <c r="H571" i="9"/>
  <c r="H570" i="9"/>
  <c r="H569" i="9"/>
  <c r="H568" i="9"/>
  <c r="H567" i="9"/>
  <c r="H566" i="9"/>
  <c r="H565" i="9"/>
  <c r="H564" i="9"/>
  <c r="H563" i="9"/>
  <c r="H562" i="9"/>
  <c r="H561" i="9"/>
  <c r="H560" i="9"/>
  <c r="H559" i="9"/>
  <c r="H558" i="9"/>
  <c r="H557" i="9"/>
  <c r="H556" i="9"/>
  <c r="H555" i="9"/>
  <c r="H554" i="9"/>
  <c r="H553" i="9"/>
  <c r="H552" i="9"/>
  <c r="H551" i="9"/>
  <c r="H550" i="9"/>
  <c r="H549" i="9"/>
  <c r="H548" i="9"/>
  <c r="H547" i="9"/>
  <c r="H546" i="9"/>
  <c r="H545" i="9"/>
  <c r="H544" i="9"/>
  <c r="H543" i="9"/>
  <c r="H542" i="9"/>
  <c r="H541" i="9"/>
  <c r="H540" i="9"/>
  <c r="H539" i="9"/>
  <c r="H538" i="9"/>
  <c r="F538" i="9"/>
  <c r="H537" i="9"/>
  <c r="H536" i="9"/>
  <c r="H535" i="9"/>
  <c r="H534" i="9"/>
  <c r="H533" i="9"/>
  <c r="H532" i="9"/>
  <c r="H531" i="9"/>
  <c r="H530" i="9"/>
  <c r="H529" i="9"/>
  <c r="H528" i="9"/>
  <c r="H527" i="9"/>
  <c r="H526" i="9"/>
  <c r="H525" i="9"/>
  <c r="H524" i="9"/>
  <c r="H523" i="9"/>
  <c r="H522" i="9"/>
  <c r="H521" i="9"/>
  <c r="H520" i="9"/>
  <c r="H519" i="9"/>
  <c r="H518" i="9"/>
  <c r="H517" i="9"/>
  <c r="H516" i="9"/>
  <c r="H515" i="9"/>
  <c r="H514" i="9"/>
  <c r="H513" i="9"/>
  <c r="H512" i="9"/>
  <c r="H511" i="9"/>
  <c r="H510" i="9"/>
  <c r="H509" i="9"/>
  <c r="H508" i="9"/>
  <c r="H507" i="9"/>
  <c r="H506" i="9"/>
  <c r="H505" i="9"/>
  <c r="H504" i="9"/>
  <c r="H503" i="9"/>
  <c r="H502" i="9"/>
  <c r="H501" i="9"/>
  <c r="H500" i="9"/>
  <c r="H499" i="9"/>
  <c r="H498" i="9"/>
  <c r="H497" i="9"/>
  <c r="H496" i="9"/>
  <c r="H495" i="9"/>
  <c r="H494" i="9"/>
  <c r="H493" i="9"/>
  <c r="H492" i="9"/>
  <c r="H491" i="9"/>
  <c r="H490" i="9"/>
  <c r="H489" i="9"/>
  <c r="H488" i="9"/>
  <c r="H487" i="9"/>
  <c r="H486" i="9"/>
  <c r="H485" i="9"/>
  <c r="H484" i="9"/>
  <c r="H483" i="9"/>
  <c r="H482" i="9"/>
  <c r="H481" i="9"/>
  <c r="H480" i="9"/>
  <c r="H479" i="9"/>
  <c r="H478" i="9"/>
  <c r="H477" i="9"/>
  <c r="H476" i="9"/>
  <c r="H475" i="9"/>
  <c r="H474" i="9"/>
  <c r="H473" i="9"/>
  <c r="H472" i="9"/>
  <c r="H471" i="9"/>
  <c r="H470" i="9"/>
  <c r="H469" i="9"/>
  <c r="H468" i="9"/>
  <c r="H467" i="9"/>
  <c r="H466" i="9"/>
  <c r="H465" i="9"/>
  <c r="H464" i="9"/>
  <c r="H463" i="9"/>
  <c r="H462" i="9"/>
  <c r="H461" i="9"/>
  <c r="H460" i="9"/>
  <c r="H459" i="9"/>
  <c r="H458" i="9"/>
  <c r="H457" i="9"/>
  <c r="H456" i="9"/>
  <c r="H455" i="9"/>
  <c r="H454" i="9"/>
  <c r="H453" i="9"/>
  <c r="H452" i="9"/>
  <c r="H451" i="9"/>
  <c r="H450" i="9"/>
  <c r="H449" i="9"/>
  <c r="H448" i="9"/>
  <c r="H447" i="9"/>
  <c r="H446" i="9"/>
  <c r="H445" i="9"/>
  <c r="H444" i="9"/>
  <c r="H443" i="9"/>
  <c r="H442" i="9"/>
  <c r="H441" i="9"/>
  <c r="H440" i="9"/>
  <c r="H439" i="9"/>
  <c r="H438" i="9"/>
  <c r="H437" i="9"/>
  <c r="H436" i="9"/>
  <c r="H435" i="9"/>
  <c r="H434" i="9"/>
  <c r="H433" i="9"/>
  <c r="H432" i="9"/>
  <c r="H431" i="9"/>
  <c r="H430" i="9"/>
  <c r="H429" i="9"/>
  <c r="H428" i="9"/>
  <c r="H427" i="9"/>
  <c r="H426" i="9"/>
  <c r="H425" i="9"/>
  <c r="H424" i="9"/>
  <c r="H423" i="9"/>
  <c r="H422" i="9"/>
  <c r="H421" i="9"/>
  <c r="H420" i="9"/>
  <c r="H419" i="9"/>
  <c r="H418" i="9"/>
  <c r="H417" i="9"/>
  <c r="H416" i="9"/>
  <c r="H415" i="9"/>
  <c r="H414" i="9"/>
  <c r="H413" i="9"/>
  <c r="H412" i="9"/>
  <c r="H411" i="9"/>
  <c r="H410" i="9"/>
  <c r="H409" i="9"/>
  <c r="H408" i="9"/>
  <c r="H407" i="9"/>
  <c r="H406" i="9"/>
  <c r="H405" i="9"/>
  <c r="H404" i="9"/>
  <c r="H403" i="9"/>
  <c r="H402" i="9"/>
  <c r="H401" i="9"/>
  <c r="H400" i="9"/>
  <c r="H399" i="9"/>
  <c r="H398" i="9"/>
  <c r="H397" i="9"/>
  <c r="H396" i="9"/>
  <c r="H395" i="9"/>
  <c r="H394" i="9"/>
  <c r="H393" i="9"/>
  <c r="H392" i="9"/>
  <c r="H391" i="9"/>
  <c r="H390" i="9"/>
  <c r="H389" i="9"/>
  <c r="H388" i="9"/>
  <c r="H387" i="9"/>
  <c r="H386" i="9"/>
  <c r="H385" i="9"/>
  <c r="H384" i="9"/>
  <c r="H383" i="9"/>
  <c r="H382" i="9"/>
  <c r="H381" i="9"/>
  <c r="H380" i="9"/>
  <c r="H379" i="9"/>
  <c r="H378" i="9"/>
  <c r="H377" i="9"/>
  <c r="H376" i="9"/>
  <c r="H375" i="9"/>
  <c r="H374" i="9"/>
  <c r="H373" i="9"/>
  <c r="H372" i="9"/>
  <c r="H371" i="9"/>
  <c r="H370" i="9"/>
  <c r="H369" i="9"/>
  <c r="H368" i="9"/>
  <c r="H367" i="9"/>
  <c r="H366" i="9"/>
  <c r="H365" i="9"/>
  <c r="H364" i="9"/>
  <c r="H363" i="9"/>
  <c r="H362" i="9"/>
  <c r="H361" i="9"/>
  <c r="H360" i="9"/>
  <c r="H359" i="9"/>
  <c r="H358" i="9"/>
  <c r="H357" i="9"/>
  <c r="H356" i="9"/>
  <c r="H355" i="9"/>
  <c r="H354" i="9"/>
  <c r="H353" i="9"/>
  <c r="H352" i="9"/>
  <c r="H351" i="9"/>
  <c r="H350" i="9"/>
  <c r="H349" i="9"/>
  <c r="H348" i="9"/>
  <c r="H347" i="9"/>
  <c r="H346" i="9"/>
  <c r="H345" i="9"/>
  <c r="H344" i="9"/>
  <c r="H343" i="9"/>
  <c r="H342" i="9"/>
  <c r="H341" i="9"/>
  <c r="H340" i="9"/>
  <c r="H339" i="9"/>
  <c r="H338" i="9"/>
  <c r="H337" i="9"/>
  <c r="H336" i="9"/>
  <c r="H335" i="9"/>
  <c r="H334" i="9"/>
  <c r="H333" i="9"/>
  <c r="H332" i="9"/>
  <c r="H331" i="9"/>
  <c r="H330" i="9"/>
  <c r="H329" i="9"/>
  <c r="H328" i="9"/>
  <c r="H327" i="9"/>
  <c r="H326" i="9"/>
  <c r="H325" i="9"/>
  <c r="H324" i="9"/>
  <c r="H323" i="9"/>
  <c r="H322" i="9"/>
  <c r="H321" i="9"/>
  <c r="H320" i="9"/>
  <c r="H319" i="9"/>
  <c r="H318" i="9"/>
  <c r="H317" i="9"/>
  <c r="H316" i="9"/>
  <c r="H315" i="9"/>
  <c r="H314" i="9"/>
  <c r="H313" i="9"/>
  <c r="H312" i="9"/>
  <c r="H311" i="9"/>
  <c r="H310" i="9"/>
  <c r="H309" i="9"/>
  <c r="H308" i="9"/>
  <c r="H307" i="9"/>
  <c r="H306" i="9"/>
  <c r="H305" i="9"/>
  <c r="H304" i="9"/>
  <c r="H303" i="9"/>
  <c r="H302" i="9"/>
  <c r="H301" i="9"/>
  <c r="H300" i="9"/>
  <c r="H299" i="9"/>
  <c r="H298" i="9"/>
  <c r="H297" i="9"/>
  <c r="H296" i="9"/>
  <c r="H295" i="9"/>
  <c r="H294" i="9"/>
  <c r="H293" i="9"/>
  <c r="H292" i="9"/>
  <c r="H291" i="9"/>
  <c r="H290" i="9"/>
  <c r="H289" i="9"/>
  <c r="H288" i="9"/>
  <c r="H287" i="9"/>
  <c r="H286" i="9"/>
  <c r="H285" i="9"/>
  <c r="H284" i="9"/>
  <c r="H283" i="9"/>
  <c r="H282" i="9"/>
  <c r="H281" i="9"/>
  <c r="H280" i="9"/>
  <c r="H279" i="9"/>
  <c r="H278" i="9"/>
  <c r="H277" i="9"/>
  <c r="H276" i="9"/>
  <c r="H275" i="9"/>
  <c r="H274" i="9"/>
  <c r="H273" i="9"/>
  <c r="H272" i="9"/>
  <c r="H271" i="9"/>
  <c r="H270" i="9"/>
  <c r="H269" i="9"/>
  <c r="H268" i="9"/>
  <c r="H267" i="9"/>
  <c r="H266" i="9"/>
  <c r="H265" i="9"/>
  <c r="H264" i="9"/>
  <c r="H263" i="9"/>
  <c r="H262" i="9"/>
  <c r="H261" i="9"/>
  <c r="H260" i="9"/>
  <c r="H259" i="9"/>
  <c r="H258" i="9"/>
  <c r="H257" i="9"/>
  <c r="H256" i="9"/>
  <c r="H255" i="9"/>
  <c r="H254" i="9"/>
  <c r="H253" i="9"/>
  <c r="H252" i="9"/>
  <c r="H251" i="9"/>
  <c r="H250" i="9"/>
  <c r="H249" i="9"/>
  <c r="H248" i="9"/>
  <c r="H247" i="9"/>
  <c r="H246" i="9"/>
  <c r="H245" i="9"/>
  <c r="H244" i="9"/>
  <c r="H243" i="9"/>
  <c r="H242" i="9"/>
  <c r="H241" i="9"/>
  <c r="H240" i="9"/>
  <c r="H239" i="9"/>
  <c r="H238" i="9"/>
  <c r="H237" i="9"/>
  <c r="H236" i="9"/>
  <c r="H235" i="9"/>
  <c r="H234" i="9"/>
  <c r="H233" i="9"/>
  <c r="H232" i="9"/>
  <c r="H231" i="9"/>
  <c r="H230" i="9"/>
  <c r="H229" i="9"/>
  <c r="H228" i="9"/>
  <c r="H227" i="9"/>
  <c r="H226" i="9"/>
  <c r="H225" i="9"/>
  <c r="H224" i="9"/>
  <c r="H223" i="9"/>
  <c r="H222" i="9"/>
  <c r="H221" i="9"/>
  <c r="H220" i="9"/>
  <c r="H219" i="9"/>
  <c r="H218" i="9"/>
  <c r="H217" i="9"/>
  <c r="H216" i="9"/>
  <c r="H215" i="9"/>
  <c r="H214" i="9"/>
  <c r="H213" i="9"/>
  <c r="H212" i="9"/>
  <c r="H211" i="9"/>
  <c r="H210" i="9"/>
  <c r="H209" i="9"/>
  <c r="H208" i="9"/>
  <c r="H207" i="9"/>
  <c r="H206" i="9"/>
  <c r="H205" i="9"/>
  <c r="H204" i="9"/>
  <c r="H203" i="9"/>
  <c r="H202" i="9"/>
  <c r="H201" i="9"/>
  <c r="H200" i="9"/>
  <c r="H199" i="9"/>
  <c r="H198" i="9"/>
  <c r="H197" i="9"/>
  <c r="H196" i="9"/>
  <c r="H195" i="9"/>
  <c r="H194" i="9"/>
  <c r="H193" i="9"/>
  <c r="H192" i="9"/>
  <c r="H191" i="9"/>
  <c r="H190" i="9"/>
  <c r="H189" i="9"/>
  <c r="H188" i="9"/>
  <c r="H187" i="9"/>
  <c r="H186" i="9"/>
  <c r="H185" i="9"/>
  <c r="H184" i="9"/>
  <c r="H183" i="9"/>
  <c r="H182" i="9"/>
  <c r="H181" i="9"/>
  <c r="H180" i="9"/>
  <c r="H179" i="9"/>
  <c r="H178" i="9"/>
  <c r="H177" i="9"/>
  <c r="H176" i="9"/>
  <c r="H175" i="9"/>
  <c r="H174" i="9"/>
  <c r="H173" i="9"/>
  <c r="H172" i="9"/>
  <c r="H171" i="9"/>
  <c r="H170" i="9"/>
  <c r="H169" i="9"/>
  <c r="H168" i="9"/>
  <c r="H167" i="9"/>
  <c r="H166" i="9"/>
  <c r="H165" i="9"/>
  <c r="H164" i="9"/>
  <c r="H163" i="9"/>
  <c r="H162" i="9"/>
  <c r="H161" i="9"/>
  <c r="H160" i="9"/>
  <c r="H159" i="9"/>
  <c r="H158" i="9"/>
  <c r="H157" i="9"/>
  <c r="H156" i="9"/>
  <c r="H155" i="9"/>
  <c r="H154" i="9"/>
  <c r="H153" i="9"/>
  <c r="H152" i="9"/>
  <c r="H151" i="9"/>
  <c r="H150" i="9"/>
  <c r="H149" i="9"/>
  <c r="H148" i="9"/>
  <c r="H147" i="9"/>
  <c r="H146" i="9"/>
  <c r="H145" i="9"/>
  <c r="H144" i="9"/>
  <c r="H143" i="9"/>
  <c r="H142" i="9"/>
  <c r="H141" i="9"/>
  <c r="H140" i="9"/>
  <c r="H139" i="9"/>
  <c r="H138" i="9"/>
  <c r="H137" i="9"/>
  <c r="H136" i="9"/>
  <c r="H135" i="9"/>
  <c r="H134" i="9"/>
  <c r="H133" i="9"/>
  <c r="H132" i="9"/>
  <c r="H131" i="9"/>
  <c r="H130" i="9"/>
  <c r="H129" i="9"/>
  <c r="H128" i="9"/>
  <c r="H127" i="9"/>
  <c r="H126" i="9"/>
  <c r="H125" i="9"/>
  <c r="H124" i="9"/>
  <c r="H123" i="9"/>
  <c r="H122" i="9"/>
  <c r="H121" i="9"/>
  <c r="H120" i="9"/>
  <c r="H119" i="9"/>
  <c r="H118" i="9"/>
  <c r="H117" i="9"/>
  <c r="H116" i="9"/>
  <c r="H115" i="9"/>
  <c r="H114" i="9"/>
  <c r="H113" i="9"/>
  <c r="H112" i="9"/>
  <c r="H111" i="9"/>
  <c r="H110" i="9"/>
  <c r="H109" i="9"/>
  <c r="H108" i="9"/>
  <c r="H107" i="9"/>
  <c r="H106" i="9"/>
  <c r="H105" i="9"/>
  <c r="H104" i="9"/>
  <c r="H103" i="9"/>
  <c r="H102" i="9"/>
  <c r="H101" i="9"/>
  <c r="H100" i="9"/>
  <c r="H99" i="9"/>
  <c r="H98" i="9"/>
  <c r="H97" i="9"/>
  <c r="H96" i="9"/>
  <c r="H95" i="9"/>
  <c r="H94" i="9"/>
  <c r="H93" i="9"/>
  <c r="H92" i="9"/>
  <c r="H91" i="9"/>
  <c r="H90" i="9"/>
  <c r="H89" i="9"/>
  <c r="H88" i="9"/>
  <c r="H87" i="9"/>
  <c r="H86" i="9"/>
  <c r="H85" i="9"/>
  <c r="H84" i="9"/>
  <c r="H83" i="9"/>
  <c r="H82" i="9"/>
  <c r="H81" i="9"/>
  <c r="H80" i="9"/>
  <c r="H79" i="9"/>
  <c r="H78" i="9"/>
  <c r="H77" i="9"/>
  <c r="H76" i="9"/>
  <c r="H75" i="9"/>
  <c r="H74" i="9"/>
  <c r="H73" i="9"/>
  <c r="H72" i="9"/>
  <c r="H71" i="9"/>
  <c r="H70" i="9"/>
  <c r="H69" i="9"/>
  <c r="H68" i="9"/>
  <c r="H67" i="9"/>
  <c r="H66" i="9"/>
  <c r="H65" i="9"/>
  <c r="H64" i="9"/>
  <c r="H63" i="9"/>
  <c r="H62" i="9"/>
  <c r="H61" i="9"/>
  <c r="H60" i="9"/>
  <c r="H59" i="9"/>
  <c r="H58" i="9"/>
  <c r="H57" i="9"/>
  <c r="H56" i="9"/>
  <c r="H55" i="9"/>
  <c r="H54" i="9"/>
  <c r="H53" i="9"/>
  <c r="H52" i="9"/>
  <c r="H51" i="9"/>
  <c r="H50" i="9"/>
  <c r="H49" i="9"/>
  <c r="H48" i="9"/>
  <c r="H47" i="9"/>
  <c r="H46" i="9"/>
  <c r="H45" i="9"/>
  <c r="H44" i="9"/>
  <c r="H43" i="9"/>
  <c r="H42" i="9"/>
  <c r="H41" i="9"/>
  <c r="H40" i="9"/>
  <c r="H39" i="9"/>
  <c r="H38" i="9"/>
  <c r="H37" i="9"/>
  <c r="H36" i="9"/>
  <c r="H35" i="9"/>
  <c r="H34" i="9"/>
  <c r="H33" i="9"/>
  <c r="H32" i="9"/>
  <c r="H31" i="9"/>
  <c r="H30" i="9"/>
  <c r="H29" i="9"/>
  <c r="H28" i="9"/>
  <c r="H27" i="9"/>
  <c r="H26" i="9"/>
  <c r="H25" i="9"/>
  <c r="H24" i="9"/>
  <c r="H23" i="9"/>
  <c r="H22" i="9"/>
  <c r="H21" i="9"/>
  <c r="H20" i="9"/>
  <c r="H19" i="9"/>
  <c r="H18" i="9"/>
  <c r="H17" i="9"/>
  <c r="H16" i="9"/>
  <c r="H15" i="9"/>
  <c r="H14" i="9"/>
  <c r="H13" i="9"/>
  <c r="H12" i="9"/>
  <c r="H11" i="9"/>
  <c r="H10" i="9"/>
  <c r="H9" i="9"/>
  <c r="H8" i="9"/>
  <c r="H7" i="9"/>
  <c r="H6" i="9"/>
  <c r="I608" i="8"/>
  <c r="J608" i="8" s="1"/>
  <c r="J607" i="9" s="1"/>
  <c r="I607" i="8"/>
  <c r="J607" i="8" s="1"/>
  <c r="J606" i="9" s="1"/>
  <c r="I606" i="8"/>
  <c r="J606" i="8" s="1"/>
  <c r="J605" i="9" s="1"/>
  <c r="I605" i="8"/>
  <c r="J605" i="8" s="1"/>
  <c r="J604" i="9" s="1"/>
  <c r="I604" i="8"/>
  <c r="J604" i="8" s="1"/>
  <c r="J603" i="9" s="1"/>
  <c r="I603" i="8"/>
  <c r="J603" i="8" s="1"/>
  <c r="J602" i="9" s="1"/>
  <c r="I602" i="8"/>
  <c r="J602" i="8" s="1"/>
  <c r="J601" i="9" s="1"/>
  <c r="I601" i="8"/>
  <c r="J601" i="8" s="1"/>
  <c r="J600" i="9" s="1"/>
  <c r="I600" i="8"/>
  <c r="J600" i="8" s="1"/>
  <c r="J599" i="9" s="1"/>
  <c r="I599" i="8"/>
  <c r="J599" i="8" s="1"/>
  <c r="J598" i="9" s="1"/>
  <c r="I598" i="8"/>
  <c r="J598" i="8" s="1"/>
  <c r="J597" i="9" s="1"/>
  <c r="I597" i="8"/>
  <c r="J597" i="8" s="1"/>
  <c r="J596" i="9" s="1"/>
  <c r="I596" i="8"/>
  <c r="J596" i="8" s="1"/>
  <c r="J595" i="9" s="1"/>
  <c r="I595" i="8"/>
  <c r="J595" i="8" s="1"/>
  <c r="J594" i="9" s="1"/>
  <c r="I594" i="8"/>
  <c r="J594" i="8" s="1"/>
  <c r="J593" i="9" s="1"/>
  <c r="J593" i="8"/>
  <c r="J592" i="9" s="1"/>
  <c r="I593" i="8"/>
  <c r="I592" i="8"/>
  <c r="J592" i="8" s="1"/>
  <c r="J591" i="9" s="1"/>
  <c r="I591" i="8"/>
  <c r="J591" i="8" s="1"/>
  <c r="J590" i="9" s="1"/>
  <c r="I590" i="8"/>
  <c r="J590" i="8" s="1"/>
  <c r="J589" i="9" s="1"/>
  <c r="I589" i="8"/>
  <c r="J589" i="8" s="1"/>
  <c r="J588" i="9" s="1"/>
  <c r="I588" i="8"/>
  <c r="J588" i="8" s="1"/>
  <c r="J587" i="9" s="1"/>
  <c r="I587" i="8"/>
  <c r="J587" i="8" s="1"/>
  <c r="J586" i="9" s="1"/>
  <c r="I586" i="8"/>
  <c r="J586" i="8" s="1"/>
  <c r="J585" i="9" s="1"/>
  <c r="I585" i="8"/>
  <c r="J585" i="8" s="1"/>
  <c r="J584" i="9" s="1"/>
  <c r="I584" i="8"/>
  <c r="J584" i="8" s="1"/>
  <c r="J583" i="9" s="1"/>
  <c r="I583" i="8"/>
  <c r="J583" i="8" s="1"/>
  <c r="J582" i="9" s="1"/>
  <c r="I582" i="8"/>
  <c r="J582" i="8" s="1"/>
  <c r="J581" i="9" s="1"/>
  <c r="I581" i="8"/>
  <c r="J581" i="8" s="1"/>
  <c r="J580" i="9" s="1"/>
  <c r="I580" i="8"/>
  <c r="J580" i="8" s="1"/>
  <c r="J579" i="9" s="1"/>
  <c r="I579" i="8"/>
  <c r="J579" i="8" s="1"/>
  <c r="J578" i="9" s="1"/>
  <c r="I578" i="8"/>
  <c r="J578" i="8" s="1"/>
  <c r="J577" i="9" s="1"/>
  <c r="J577" i="8"/>
  <c r="J576" i="9" s="1"/>
  <c r="I577" i="8"/>
  <c r="I576" i="8"/>
  <c r="J576" i="8" s="1"/>
  <c r="J575" i="9" s="1"/>
  <c r="I575" i="8"/>
  <c r="J575" i="8" s="1"/>
  <c r="J574" i="9" s="1"/>
  <c r="I574" i="8"/>
  <c r="J574" i="8" s="1"/>
  <c r="J573" i="9" s="1"/>
  <c r="I573" i="8"/>
  <c r="J573" i="8" s="1"/>
  <c r="J572" i="9" s="1"/>
  <c r="I572" i="8"/>
  <c r="J572" i="8" s="1"/>
  <c r="J571" i="9" s="1"/>
  <c r="I571" i="8"/>
  <c r="J571" i="8" s="1"/>
  <c r="J570" i="9" s="1"/>
  <c r="I570" i="8"/>
  <c r="J570" i="8" s="1"/>
  <c r="J569" i="9" s="1"/>
  <c r="I569" i="8"/>
  <c r="J569" i="8" s="1"/>
  <c r="J568" i="9" s="1"/>
  <c r="I568" i="8"/>
  <c r="J568" i="8" s="1"/>
  <c r="J567" i="9" s="1"/>
  <c r="I567" i="8"/>
  <c r="J567" i="8" s="1"/>
  <c r="J566" i="9" s="1"/>
  <c r="I566" i="8"/>
  <c r="J566" i="8" s="1"/>
  <c r="J565" i="9" s="1"/>
  <c r="I565" i="8"/>
  <c r="J565" i="8" s="1"/>
  <c r="J564" i="9" s="1"/>
  <c r="I564" i="8"/>
  <c r="J564" i="8" s="1"/>
  <c r="J563" i="9" s="1"/>
  <c r="I563" i="8"/>
  <c r="J563" i="8" s="1"/>
  <c r="J562" i="9" s="1"/>
  <c r="I562" i="8"/>
  <c r="J562" i="8" s="1"/>
  <c r="J561" i="9" s="1"/>
  <c r="J561" i="8"/>
  <c r="J560" i="9" s="1"/>
  <c r="I561" i="8"/>
  <c r="I560" i="8"/>
  <c r="J560" i="8" s="1"/>
  <c r="J559" i="9" s="1"/>
  <c r="I559" i="8"/>
  <c r="J559" i="8" s="1"/>
  <c r="J558" i="9" s="1"/>
  <c r="I558" i="8"/>
  <c r="J558" i="8" s="1"/>
  <c r="J557" i="9" s="1"/>
  <c r="I557" i="8"/>
  <c r="J557" i="8" s="1"/>
  <c r="J556" i="9" s="1"/>
  <c r="I556" i="8"/>
  <c r="J556" i="8" s="1"/>
  <c r="J555" i="9" s="1"/>
  <c r="I555" i="8"/>
  <c r="J555" i="8" s="1"/>
  <c r="J554" i="9" s="1"/>
  <c r="I554" i="8"/>
  <c r="J554" i="8" s="1"/>
  <c r="J553" i="9" s="1"/>
  <c r="I553" i="8"/>
  <c r="J553" i="8" s="1"/>
  <c r="J552" i="9" s="1"/>
  <c r="I552" i="8"/>
  <c r="J552" i="8" s="1"/>
  <c r="J551" i="9" s="1"/>
  <c r="I551" i="8"/>
  <c r="J551" i="8" s="1"/>
  <c r="J550" i="9" s="1"/>
  <c r="I550" i="8"/>
  <c r="J550" i="8" s="1"/>
  <c r="J549" i="9" s="1"/>
  <c r="I549" i="8"/>
  <c r="J549" i="8" s="1"/>
  <c r="J548" i="9" s="1"/>
  <c r="I548" i="8"/>
  <c r="J548" i="8" s="1"/>
  <c r="J547" i="9" s="1"/>
  <c r="I547" i="8"/>
  <c r="J547" i="8" s="1"/>
  <c r="J546" i="9" s="1"/>
  <c r="I546" i="8"/>
  <c r="J546" i="8" s="1"/>
  <c r="J545" i="9" s="1"/>
  <c r="J545" i="8"/>
  <c r="J544" i="9" s="1"/>
  <c r="I545" i="8"/>
  <c r="I544" i="8"/>
  <c r="J544" i="8" s="1"/>
  <c r="J543" i="9" s="1"/>
  <c r="I543" i="8"/>
  <c r="J543" i="8" s="1"/>
  <c r="J542" i="9" s="1"/>
  <c r="I542" i="8"/>
  <c r="J542" i="8" s="1"/>
  <c r="J541" i="9" s="1"/>
  <c r="I541" i="8"/>
  <c r="J541" i="8" s="1"/>
  <c r="J540" i="9" s="1"/>
  <c r="I540" i="8"/>
  <c r="J540" i="8" s="1"/>
  <c r="J539" i="9" s="1"/>
  <c r="I539" i="8"/>
  <c r="J539" i="8" s="1"/>
  <c r="J538" i="9" s="1"/>
  <c r="I538" i="8"/>
  <c r="J538" i="8" s="1"/>
  <c r="J537" i="9" s="1"/>
  <c r="I537" i="8"/>
  <c r="J537" i="8" s="1"/>
  <c r="J536" i="9" s="1"/>
  <c r="I536" i="8"/>
  <c r="J536" i="8" s="1"/>
  <c r="J535" i="9" s="1"/>
  <c r="I535" i="8"/>
  <c r="J535" i="8" s="1"/>
  <c r="J534" i="9" s="1"/>
  <c r="I534" i="8"/>
  <c r="J534" i="8" s="1"/>
  <c r="J533" i="9" s="1"/>
  <c r="I533" i="8"/>
  <c r="J533" i="8" s="1"/>
  <c r="J532" i="9" s="1"/>
  <c r="I532" i="8"/>
  <c r="J532" i="8" s="1"/>
  <c r="J531" i="9" s="1"/>
  <c r="I531" i="8"/>
  <c r="J531" i="8" s="1"/>
  <c r="J530" i="9" s="1"/>
  <c r="I530" i="8"/>
  <c r="J530" i="8" s="1"/>
  <c r="J529" i="9" s="1"/>
  <c r="J529" i="8"/>
  <c r="J528" i="9" s="1"/>
  <c r="I529" i="8"/>
  <c r="I528" i="8"/>
  <c r="J528" i="8" s="1"/>
  <c r="J527" i="9" s="1"/>
  <c r="I527" i="8"/>
  <c r="J527" i="8" s="1"/>
  <c r="J526" i="9" s="1"/>
  <c r="I526" i="8"/>
  <c r="J526" i="8" s="1"/>
  <c r="J525" i="9" s="1"/>
  <c r="I525" i="8"/>
  <c r="J525" i="8" s="1"/>
  <c r="J524" i="9" s="1"/>
  <c r="I524" i="8"/>
  <c r="J524" i="8" s="1"/>
  <c r="J523" i="9" s="1"/>
  <c r="I523" i="8"/>
  <c r="J523" i="8" s="1"/>
  <c r="J522" i="9" s="1"/>
  <c r="I522" i="8"/>
  <c r="J522" i="8" s="1"/>
  <c r="J521" i="9" s="1"/>
  <c r="I521" i="8"/>
  <c r="J521" i="8" s="1"/>
  <c r="J520" i="9" s="1"/>
  <c r="I520" i="8"/>
  <c r="J520" i="8" s="1"/>
  <c r="J519" i="9" s="1"/>
  <c r="I519" i="8"/>
  <c r="J519" i="8" s="1"/>
  <c r="J518" i="9" s="1"/>
  <c r="I518" i="8"/>
  <c r="J518" i="8" s="1"/>
  <c r="J517" i="9" s="1"/>
  <c r="I517" i="8"/>
  <c r="J517" i="8" s="1"/>
  <c r="J516" i="9" s="1"/>
  <c r="I516" i="8"/>
  <c r="J516" i="8" s="1"/>
  <c r="J515" i="9" s="1"/>
  <c r="I515" i="8"/>
  <c r="J515" i="8" s="1"/>
  <c r="J514" i="9" s="1"/>
  <c r="I514" i="8"/>
  <c r="J514" i="8" s="1"/>
  <c r="J513" i="9" s="1"/>
  <c r="J513" i="8"/>
  <c r="J512" i="9" s="1"/>
  <c r="I513" i="8"/>
  <c r="I512" i="8"/>
  <c r="J512" i="8" s="1"/>
  <c r="J511" i="9" s="1"/>
  <c r="I511" i="8"/>
  <c r="J511" i="8" s="1"/>
  <c r="J510" i="9" s="1"/>
  <c r="I510" i="8"/>
  <c r="J510" i="8" s="1"/>
  <c r="J509" i="9" s="1"/>
  <c r="I509" i="8"/>
  <c r="J509" i="8" s="1"/>
  <c r="J508" i="9" s="1"/>
  <c r="I508" i="8"/>
  <c r="J508" i="8" s="1"/>
  <c r="J507" i="9" s="1"/>
  <c r="I507" i="8"/>
  <c r="J507" i="8" s="1"/>
  <c r="J506" i="9" s="1"/>
  <c r="I506" i="8"/>
  <c r="J506" i="8" s="1"/>
  <c r="J505" i="9" s="1"/>
  <c r="I505" i="8"/>
  <c r="J505" i="8" s="1"/>
  <c r="J504" i="9" s="1"/>
  <c r="I504" i="8"/>
  <c r="J504" i="8" s="1"/>
  <c r="J503" i="9" s="1"/>
  <c r="I503" i="8"/>
  <c r="J503" i="8" s="1"/>
  <c r="J502" i="9" s="1"/>
  <c r="I502" i="8"/>
  <c r="J502" i="8" s="1"/>
  <c r="J501" i="9" s="1"/>
  <c r="I501" i="8"/>
  <c r="J501" i="8" s="1"/>
  <c r="J500" i="9" s="1"/>
  <c r="I500" i="8"/>
  <c r="J500" i="8" s="1"/>
  <c r="J499" i="9" s="1"/>
  <c r="I499" i="8"/>
  <c r="J499" i="8" s="1"/>
  <c r="J498" i="9" s="1"/>
  <c r="I498" i="8"/>
  <c r="J498" i="8" s="1"/>
  <c r="J497" i="9" s="1"/>
  <c r="J497" i="8"/>
  <c r="J496" i="9" s="1"/>
  <c r="I497" i="8"/>
  <c r="I496" i="8"/>
  <c r="J496" i="8" s="1"/>
  <c r="J495" i="9" s="1"/>
  <c r="I495" i="8"/>
  <c r="J495" i="8" s="1"/>
  <c r="J494" i="9" s="1"/>
  <c r="I494" i="8"/>
  <c r="J494" i="8" s="1"/>
  <c r="J493" i="9" s="1"/>
  <c r="I493" i="8"/>
  <c r="J493" i="8" s="1"/>
  <c r="J492" i="9" s="1"/>
  <c r="I492" i="8"/>
  <c r="J492" i="8" s="1"/>
  <c r="J491" i="9" s="1"/>
  <c r="I491" i="8"/>
  <c r="J491" i="8" s="1"/>
  <c r="J490" i="9" s="1"/>
  <c r="I490" i="8"/>
  <c r="J490" i="8" s="1"/>
  <c r="J489" i="9" s="1"/>
  <c r="I489" i="8"/>
  <c r="J489" i="8" s="1"/>
  <c r="J488" i="9" s="1"/>
  <c r="I488" i="8"/>
  <c r="J488" i="8" s="1"/>
  <c r="J487" i="9" s="1"/>
  <c r="I487" i="8"/>
  <c r="J487" i="8" s="1"/>
  <c r="J486" i="9" s="1"/>
  <c r="I486" i="8"/>
  <c r="J486" i="8" s="1"/>
  <c r="J485" i="9" s="1"/>
  <c r="I485" i="8"/>
  <c r="J485" i="8" s="1"/>
  <c r="J484" i="9" s="1"/>
  <c r="I484" i="8"/>
  <c r="J484" i="8" s="1"/>
  <c r="J483" i="9" s="1"/>
  <c r="I483" i="8"/>
  <c r="J483" i="8" s="1"/>
  <c r="J482" i="9" s="1"/>
  <c r="I482" i="8"/>
  <c r="J482" i="8" s="1"/>
  <c r="J481" i="9" s="1"/>
  <c r="J481" i="8"/>
  <c r="J480" i="9" s="1"/>
  <c r="I481" i="8"/>
  <c r="I480" i="8"/>
  <c r="J480" i="8" s="1"/>
  <c r="J479" i="9" s="1"/>
  <c r="I479" i="8"/>
  <c r="J479" i="8" s="1"/>
  <c r="J478" i="9" s="1"/>
  <c r="I478" i="8"/>
  <c r="J478" i="8" s="1"/>
  <c r="J477" i="9" s="1"/>
  <c r="I477" i="8"/>
  <c r="J477" i="8" s="1"/>
  <c r="J476" i="9" s="1"/>
  <c r="I476" i="8"/>
  <c r="J476" i="8" s="1"/>
  <c r="J475" i="9" s="1"/>
  <c r="I475" i="8"/>
  <c r="J475" i="8" s="1"/>
  <c r="J474" i="9" s="1"/>
  <c r="I474" i="8"/>
  <c r="J474" i="8" s="1"/>
  <c r="J473" i="9" s="1"/>
  <c r="I473" i="8"/>
  <c r="J473" i="8" s="1"/>
  <c r="J472" i="9" s="1"/>
  <c r="I472" i="8"/>
  <c r="J472" i="8" s="1"/>
  <c r="J471" i="9" s="1"/>
  <c r="I471" i="8"/>
  <c r="J471" i="8" s="1"/>
  <c r="J470" i="9" s="1"/>
  <c r="I470" i="8"/>
  <c r="J470" i="8" s="1"/>
  <c r="J469" i="9" s="1"/>
  <c r="I469" i="8"/>
  <c r="J469" i="8" s="1"/>
  <c r="J468" i="9" s="1"/>
  <c r="I468" i="8"/>
  <c r="J468" i="8" s="1"/>
  <c r="J467" i="9" s="1"/>
  <c r="I467" i="8"/>
  <c r="J467" i="8" s="1"/>
  <c r="J466" i="9" s="1"/>
  <c r="I466" i="8"/>
  <c r="J466" i="8" s="1"/>
  <c r="J465" i="9" s="1"/>
  <c r="J465" i="8"/>
  <c r="J464" i="9" s="1"/>
  <c r="I465" i="8"/>
  <c r="I464" i="8"/>
  <c r="J464" i="8" s="1"/>
  <c r="J463" i="9" s="1"/>
  <c r="I463" i="8"/>
  <c r="J463" i="8" s="1"/>
  <c r="J462" i="9" s="1"/>
  <c r="I462" i="8"/>
  <c r="J462" i="8" s="1"/>
  <c r="J461" i="9" s="1"/>
  <c r="I461" i="8"/>
  <c r="J461" i="8" s="1"/>
  <c r="J460" i="9" s="1"/>
  <c r="I460" i="8"/>
  <c r="J460" i="8" s="1"/>
  <c r="J459" i="9" s="1"/>
  <c r="I459" i="8"/>
  <c r="J459" i="8" s="1"/>
  <c r="J458" i="9" s="1"/>
  <c r="I458" i="8"/>
  <c r="J458" i="8" s="1"/>
  <c r="J457" i="9" s="1"/>
  <c r="I457" i="8"/>
  <c r="J457" i="8" s="1"/>
  <c r="J456" i="9" s="1"/>
  <c r="I456" i="8"/>
  <c r="J456" i="8" s="1"/>
  <c r="J455" i="9" s="1"/>
  <c r="I455" i="8"/>
  <c r="J455" i="8" s="1"/>
  <c r="J454" i="9" s="1"/>
  <c r="I454" i="8"/>
  <c r="J454" i="8" s="1"/>
  <c r="J453" i="9" s="1"/>
  <c r="I453" i="8"/>
  <c r="J453" i="8" s="1"/>
  <c r="J452" i="9" s="1"/>
  <c r="I452" i="8"/>
  <c r="J452" i="8" s="1"/>
  <c r="J451" i="9" s="1"/>
  <c r="I451" i="8"/>
  <c r="J451" i="8" s="1"/>
  <c r="J450" i="9" s="1"/>
  <c r="I450" i="8"/>
  <c r="J450" i="8" s="1"/>
  <c r="J449" i="9" s="1"/>
  <c r="J449" i="8"/>
  <c r="J448" i="9" s="1"/>
  <c r="I449" i="8"/>
  <c r="I448" i="8"/>
  <c r="J448" i="8" s="1"/>
  <c r="J447" i="9" s="1"/>
  <c r="I447" i="8"/>
  <c r="J447" i="8" s="1"/>
  <c r="J446" i="9" s="1"/>
  <c r="I446" i="8"/>
  <c r="J446" i="8" s="1"/>
  <c r="J445" i="9" s="1"/>
  <c r="I445" i="8"/>
  <c r="J445" i="8" s="1"/>
  <c r="J444" i="9" s="1"/>
  <c r="I444" i="8"/>
  <c r="J444" i="8" s="1"/>
  <c r="J443" i="9" s="1"/>
  <c r="I443" i="8"/>
  <c r="J443" i="8" s="1"/>
  <c r="J442" i="9" s="1"/>
  <c r="I442" i="8"/>
  <c r="J442" i="8" s="1"/>
  <c r="J441" i="9" s="1"/>
  <c r="I441" i="8"/>
  <c r="J441" i="8" s="1"/>
  <c r="J440" i="9" s="1"/>
  <c r="I440" i="8"/>
  <c r="J440" i="8" s="1"/>
  <c r="J439" i="9" s="1"/>
  <c r="I439" i="8"/>
  <c r="J439" i="8" s="1"/>
  <c r="J438" i="9" s="1"/>
  <c r="I438" i="8"/>
  <c r="J438" i="8" s="1"/>
  <c r="J437" i="9" s="1"/>
  <c r="I437" i="8"/>
  <c r="J437" i="8" s="1"/>
  <c r="J436" i="9" s="1"/>
  <c r="I436" i="8"/>
  <c r="J436" i="8" s="1"/>
  <c r="J435" i="9" s="1"/>
  <c r="I435" i="8"/>
  <c r="J435" i="8" s="1"/>
  <c r="J434" i="9" s="1"/>
  <c r="I434" i="8"/>
  <c r="J434" i="8" s="1"/>
  <c r="J433" i="9" s="1"/>
  <c r="J433" i="8"/>
  <c r="J432" i="9" s="1"/>
  <c r="I433" i="8"/>
  <c r="I432" i="8"/>
  <c r="J432" i="8" s="1"/>
  <c r="J431" i="9" s="1"/>
  <c r="I431" i="8"/>
  <c r="J431" i="8" s="1"/>
  <c r="J430" i="9" s="1"/>
  <c r="I430" i="8"/>
  <c r="J430" i="8" s="1"/>
  <c r="J429" i="9" s="1"/>
  <c r="I429" i="8"/>
  <c r="J429" i="8" s="1"/>
  <c r="J428" i="9" s="1"/>
  <c r="I428" i="8"/>
  <c r="J428" i="8" s="1"/>
  <c r="J427" i="9" s="1"/>
  <c r="I427" i="8"/>
  <c r="J427" i="8" s="1"/>
  <c r="J426" i="9" s="1"/>
  <c r="I426" i="8"/>
  <c r="J426" i="8" s="1"/>
  <c r="J425" i="9" s="1"/>
  <c r="I425" i="8"/>
  <c r="J425" i="8" s="1"/>
  <c r="J424" i="9" s="1"/>
  <c r="I424" i="8"/>
  <c r="J424" i="8" s="1"/>
  <c r="J423" i="9" s="1"/>
  <c r="I423" i="8"/>
  <c r="J423" i="8" s="1"/>
  <c r="J422" i="9" s="1"/>
  <c r="I422" i="8"/>
  <c r="J422" i="8" s="1"/>
  <c r="J421" i="9" s="1"/>
  <c r="I421" i="8"/>
  <c r="J421" i="8" s="1"/>
  <c r="J420" i="9" s="1"/>
  <c r="I420" i="8"/>
  <c r="J420" i="8" s="1"/>
  <c r="J419" i="9" s="1"/>
  <c r="I419" i="8"/>
  <c r="J419" i="8" s="1"/>
  <c r="J418" i="9" s="1"/>
  <c r="I418" i="8"/>
  <c r="J418" i="8" s="1"/>
  <c r="J417" i="9" s="1"/>
  <c r="J417" i="8"/>
  <c r="J416" i="9" s="1"/>
  <c r="I417" i="8"/>
  <c r="I416" i="8"/>
  <c r="J416" i="8" s="1"/>
  <c r="J415" i="9" s="1"/>
  <c r="I415" i="8"/>
  <c r="J415" i="8" s="1"/>
  <c r="J414" i="9" s="1"/>
  <c r="I414" i="8"/>
  <c r="J414" i="8" s="1"/>
  <c r="J413" i="9" s="1"/>
  <c r="I413" i="8"/>
  <c r="J413" i="8" s="1"/>
  <c r="J412" i="9" s="1"/>
  <c r="I412" i="8"/>
  <c r="J412" i="8" s="1"/>
  <c r="J411" i="9" s="1"/>
  <c r="I411" i="8"/>
  <c r="J411" i="8" s="1"/>
  <c r="J410" i="9" s="1"/>
  <c r="I410" i="8"/>
  <c r="J410" i="8" s="1"/>
  <c r="J409" i="9" s="1"/>
  <c r="J409" i="8"/>
  <c r="J408" i="9" s="1"/>
  <c r="I409" i="8"/>
  <c r="I408" i="8"/>
  <c r="J408" i="8" s="1"/>
  <c r="J407" i="9" s="1"/>
  <c r="I407" i="8"/>
  <c r="J407" i="8" s="1"/>
  <c r="J406" i="9" s="1"/>
  <c r="I406" i="8"/>
  <c r="J406" i="8" s="1"/>
  <c r="J405" i="9" s="1"/>
  <c r="I405" i="8"/>
  <c r="J405" i="8" s="1"/>
  <c r="J404" i="9" s="1"/>
  <c r="I404" i="8"/>
  <c r="J404" i="8" s="1"/>
  <c r="J403" i="9" s="1"/>
  <c r="I403" i="8"/>
  <c r="J403" i="8" s="1"/>
  <c r="J402" i="9" s="1"/>
  <c r="I402" i="8"/>
  <c r="J402" i="8" s="1"/>
  <c r="J401" i="9" s="1"/>
  <c r="J401" i="8"/>
  <c r="J400" i="9" s="1"/>
  <c r="I401" i="8"/>
  <c r="I400" i="8"/>
  <c r="J400" i="8" s="1"/>
  <c r="J399" i="9" s="1"/>
  <c r="I399" i="8"/>
  <c r="J399" i="8" s="1"/>
  <c r="J398" i="9" s="1"/>
  <c r="I398" i="8"/>
  <c r="J398" i="8" s="1"/>
  <c r="J397" i="9" s="1"/>
  <c r="I397" i="8"/>
  <c r="J397" i="8" s="1"/>
  <c r="J396" i="9" s="1"/>
  <c r="I396" i="8"/>
  <c r="J396" i="8" s="1"/>
  <c r="J395" i="9" s="1"/>
  <c r="I395" i="8"/>
  <c r="J395" i="8" s="1"/>
  <c r="J394" i="9" s="1"/>
  <c r="I394" i="8"/>
  <c r="J394" i="8" s="1"/>
  <c r="J393" i="9" s="1"/>
  <c r="J393" i="8"/>
  <c r="J392" i="9" s="1"/>
  <c r="I393" i="8"/>
  <c r="I392" i="8"/>
  <c r="J392" i="8" s="1"/>
  <c r="J391" i="9" s="1"/>
  <c r="I391" i="8"/>
  <c r="J391" i="8" s="1"/>
  <c r="J390" i="9" s="1"/>
  <c r="I390" i="8"/>
  <c r="J390" i="8" s="1"/>
  <c r="J389" i="9" s="1"/>
  <c r="I389" i="8"/>
  <c r="J389" i="8" s="1"/>
  <c r="J388" i="9" s="1"/>
  <c r="I388" i="8"/>
  <c r="J388" i="8" s="1"/>
  <c r="J387" i="9" s="1"/>
  <c r="I387" i="8"/>
  <c r="J387" i="8" s="1"/>
  <c r="J386" i="9" s="1"/>
  <c r="I386" i="8"/>
  <c r="J386" i="8" s="1"/>
  <c r="J385" i="9" s="1"/>
  <c r="J385" i="8"/>
  <c r="J384" i="9" s="1"/>
  <c r="I385" i="8"/>
  <c r="I384" i="8"/>
  <c r="J384" i="8" s="1"/>
  <c r="J383" i="9" s="1"/>
  <c r="I383" i="8"/>
  <c r="J383" i="8" s="1"/>
  <c r="J382" i="9" s="1"/>
  <c r="I382" i="8"/>
  <c r="J382" i="8" s="1"/>
  <c r="J381" i="9" s="1"/>
  <c r="I381" i="8"/>
  <c r="J381" i="8" s="1"/>
  <c r="J380" i="9" s="1"/>
  <c r="I380" i="8"/>
  <c r="J380" i="8" s="1"/>
  <c r="J379" i="9" s="1"/>
  <c r="I379" i="8"/>
  <c r="J379" i="8" s="1"/>
  <c r="J378" i="9" s="1"/>
  <c r="I378" i="8"/>
  <c r="J378" i="8" s="1"/>
  <c r="J377" i="9" s="1"/>
  <c r="J377" i="8"/>
  <c r="J376" i="9" s="1"/>
  <c r="I377" i="8"/>
  <c r="I376" i="8"/>
  <c r="J376" i="8" s="1"/>
  <c r="J375" i="9" s="1"/>
  <c r="I375" i="8"/>
  <c r="J375" i="8" s="1"/>
  <c r="J374" i="9" s="1"/>
  <c r="I374" i="8"/>
  <c r="J374" i="8" s="1"/>
  <c r="J373" i="9" s="1"/>
  <c r="I373" i="8"/>
  <c r="J373" i="8" s="1"/>
  <c r="J372" i="9" s="1"/>
  <c r="I372" i="8"/>
  <c r="J372" i="8" s="1"/>
  <c r="J371" i="9" s="1"/>
  <c r="I371" i="8"/>
  <c r="J371" i="8" s="1"/>
  <c r="J370" i="9" s="1"/>
  <c r="I370" i="8"/>
  <c r="J370" i="8" s="1"/>
  <c r="J369" i="9" s="1"/>
  <c r="J369" i="8"/>
  <c r="J368" i="9" s="1"/>
  <c r="I369" i="8"/>
  <c r="I368" i="8"/>
  <c r="J368" i="8" s="1"/>
  <c r="J367" i="9" s="1"/>
  <c r="I367" i="8"/>
  <c r="J367" i="8" s="1"/>
  <c r="J366" i="9" s="1"/>
  <c r="I366" i="8"/>
  <c r="J366" i="8" s="1"/>
  <c r="J365" i="9" s="1"/>
  <c r="I365" i="8"/>
  <c r="J365" i="8" s="1"/>
  <c r="J364" i="9" s="1"/>
  <c r="I364" i="8"/>
  <c r="J364" i="8" s="1"/>
  <c r="J363" i="9" s="1"/>
  <c r="I363" i="8"/>
  <c r="J363" i="8" s="1"/>
  <c r="J362" i="9" s="1"/>
  <c r="I362" i="8"/>
  <c r="J362" i="8" s="1"/>
  <c r="J361" i="9" s="1"/>
  <c r="J361" i="8"/>
  <c r="J360" i="9" s="1"/>
  <c r="I361" i="8"/>
  <c r="I360" i="8"/>
  <c r="J360" i="8" s="1"/>
  <c r="J359" i="9" s="1"/>
  <c r="I359" i="8"/>
  <c r="J359" i="8" s="1"/>
  <c r="J358" i="9" s="1"/>
  <c r="I358" i="8"/>
  <c r="J358" i="8" s="1"/>
  <c r="J357" i="9" s="1"/>
  <c r="I357" i="8"/>
  <c r="J357" i="8" s="1"/>
  <c r="J356" i="9" s="1"/>
  <c r="I356" i="8"/>
  <c r="J356" i="8" s="1"/>
  <c r="J355" i="9" s="1"/>
  <c r="I355" i="8"/>
  <c r="J355" i="8" s="1"/>
  <c r="J354" i="9" s="1"/>
  <c r="I354" i="8"/>
  <c r="J354" i="8" s="1"/>
  <c r="J353" i="9" s="1"/>
  <c r="J353" i="8"/>
  <c r="J352" i="9" s="1"/>
  <c r="I353" i="8"/>
  <c r="I352" i="8"/>
  <c r="J352" i="8" s="1"/>
  <c r="J351" i="9" s="1"/>
  <c r="I351" i="8"/>
  <c r="J351" i="8" s="1"/>
  <c r="J350" i="9" s="1"/>
  <c r="I350" i="8"/>
  <c r="J350" i="8" s="1"/>
  <c r="J349" i="9" s="1"/>
  <c r="I349" i="8"/>
  <c r="J349" i="8" s="1"/>
  <c r="J348" i="9" s="1"/>
  <c r="I348" i="8"/>
  <c r="J348" i="8" s="1"/>
  <c r="J347" i="9" s="1"/>
  <c r="I347" i="8"/>
  <c r="J347" i="8" s="1"/>
  <c r="J346" i="9" s="1"/>
  <c r="I346" i="8"/>
  <c r="J346" i="8" s="1"/>
  <c r="J345" i="9" s="1"/>
  <c r="J345" i="8"/>
  <c r="J344" i="9" s="1"/>
  <c r="I345" i="8"/>
  <c r="I344" i="8"/>
  <c r="J344" i="8" s="1"/>
  <c r="J343" i="9" s="1"/>
  <c r="I343" i="8"/>
  <c r="J343" i="8" s="1"/>
  <c r="J342" i="9" s="1"/>
  <c r="I342" i="8"/>
  <c r="J342" i="8" s="1"/>
  <c r="J341" i="9" s="1"/>
  <c r="I341" i="8"/>
  <c r="J341" i="8" s="1"/>
  <c r="J340" i="9" s="1"/>
  <c r="I340" i="8"/>
  <c r="J340" i="8" s="1"/>
  <c r="J339" i="9" s="1"/>
  <c r="I339" i="8"/>
  <c r="J339" i="8" s="1"/>
  <c r="J338" i="9" s="1"/>
  <c r="I338" i="8"/>
  <c r="J338" i="8" s="1"/>
  <c r="J337" i="9" s="1"/>
  <c r="J337" i="8"/>
  <c r="J336" i="9" s="1"/>
  <c r="I337" i="8"/>
  <c r="I336" i="8"/>
  <c r="J336" i="8" s="1"/>
  <c r="J335" i="9" s="1"/>
  <c r="I335" i="8"/>
  <c r="J335" i="8" s="1"/>
  <c r="J334" i="9" s="1"/>
  <c r="I334" i="8"/>
  <c r="J334" i="8" s="1"/>
  <c r="J333" i="9" s="1"/>
  <c r="I333" i="8"/>
  <c r="J333" i="8" s="1"/>
  <c r="J332" i="9" s="1"/>
  <c r="I332" i="8"/>
  <c r="J332" i="8" s="1"/>
  <c r="J331" i="9" s="1"/>
  <c r="I331" i="8"/>
  <c r="J331" i="8" s="1"/>
  <c r="J330" i="9" s="1"/>
  <c r="I330" i="8"/>
  <c r="J330" i="8" s="1"/>
  <c r="J329" i="9" s="1"/>
  <c r="J329" i="8"/>
  <c r="J328" i="9" s="1"/>
  <c r="I329" i="8"/>
  <c r="I328" i="8"/>
  <c r="J328" i="8" s="1"/>
  <c r="J327" i="9" s="1"/>
  <c r="I327" i="8"/>
  <c r="J327" i="8" s="1"/>
  <c r="J326" i="9" s="1"/>
  <c r="I326" i="8"/>
  <c r="J326" i="8" s="1"/>
  <c r="J325" i="9" s="1"/>
  <c r="I325" i="8"/>
  <c r="J325" i="8" s="1"/>
  <c r="J324" i="9" s="1"/>
  <c r="I324" i="8"/>
  <c r="J324" i="8" s="1"/>
  <c r="J323" i="9" s="1"/>
  <c r="I323" i="8"/>
  <c r="J323" i="8" s="1"/>
  <c r="J322" i="9" s="1"/>
  <c r="I322" i="8"/>
  <c r="J322" i="8" s="1"/>
  <c r="J321" i="9" s="1"/>
  <c r="J321" i="8"/>
  <c r="J320" i="9" s="1"/>
  <c r="I321" i="8"/>
  <c r="I320" i="8"/>
  <c r="J320" i="8" s="1"/>
  <c r="J319" i="9" s="1"/>
  <c r="I319" i="8"/>
  <c r="J319" i="8" s="1"/>
  <c r="J318" i="9" s="1"/>
  <c r="I318" i="8"/>
  <c r="J318" i="8" s="1"/>
  <c r="J317" i="9" s="1"/>
  <c r="I317" i="8"/>
  <c r="J317" i="8" s="1"/>
  <c r="J316" i="9" s="1"/>
  <c r="I316" i="8"/>
  <c r="J316" i="8" s="1"/>
  <c r="J315" i="9" s="1"/>
  <c r="I315" i="8"/>
  <c r="J315" i="8" s="1"/>
  <c r="J314" i="9" s="1"/>
  <c r="I314" i="8"/>
  <c r="J314" i="8" s="1"/>
  <c r="J313" i="9" s="1"/>
  <c r="J313" i="8"/>
  <c r="J312" i="9" s="1"/>
  <c r="I313" i="8"/>
  <c r="I312" i="8"/>
  <c r="J312" i="8" s="1"/>
  <c r="J311" i="9" s="1"/>
  <c r="I311" i="8"/>
  <c r="J311" i="8" s="1"/>
  <c r="J310" i="9" s="1"/>
  <c r="I310" i="8"/>
  <c r="J310" i="8" s="1"/>
  <c r="J309" i="9" s="1"/>
  <c r="I309" i="8"/>
  <c r="J309" i="8" s="1"/>
  <c r="J308" i="9" s="1"/>
  <c r="I308" i="8"/>
  <c r="J308" i="8" s="1"/>
  <c r="J307" i="9" s="1"/>
  <c r="I307" i="8"/>
  <c r="J307" i="8" s="1"/>
  <c r="J306" i="9" s="1"/>
  <c r="I306" i="8"/>
  <c r="J306" i="8" s="1"/>
  <c r="J305" i="9" s="1"/>
  <c r="J305" i="8"/>
  <c r="J304" i="9" s="1"/>
  <c r="I305" i="8"/>
  <c r="I304" i="8"/>
  <c r="J304" i="8" s="1"/>
  <c r="J303" i="9" s="1"/>
  <c r="I303" i="8"/>
  <c r="J303" i="8" s="1"/>
  <c r="J302" i="9" s="1"/>
  <c r="I302" i="8"/>
  <c r="J302" i="8" s="1"/>
  <c r="J301" i="9" s="1"/>
  <c r="I301" i="8"/>
  <c r="J301" i="8" s="1"/>
  <c r="J300" i="9" s="1"/>
  <c r="I300" i="8"/>
  <c r="J300" i="8" s="1"/>
  <c r="J299" i="9" s="1"/>
  <c r="I299" i="8"/>
  <c r="J299" i="8" s="1"/>
  <c r="J298" i="9" s="1"/>
  <c r="I298" i="8"/>
  <c r="J298" i="8" s="1"/>
  <c r="J297" i="9" s="1"/>
  <c r="J297" i="8"/>
  <c r="J296" i="9" s="1"/>
  <c r="I297" i="8"/>
  <c r="I296" i="8"/>
  <c r="J296" i="8" s="1"/>
  <c r="J295" i="9" s="1"/>
  <c r="I295" i="8"/>
  <c r="J295" i="8" s="1"/>
  <c r="J294" i="9" s="1"/>
  <c r="I294" i="8"/>
  <c r="J294" i="8" s="1"/>
  <c r="J293" i="9" s="1"/>
  <c r="I293" i="8"/>
  <c r="J293" i="8" s="1"/>
  <c r="J292" i="9" s="1"/>
  <c r="I292" i="8"/>
  <c r="J292" i="8" s="1"/>
  <c r="J291" i="9" s="1"/>
  <c r="I291" i="8"/>
  <c r="J291" i="8" s="1"/>
  <c r="J290" i="9" s="1"/>
  <c r="I290" i="8"/>
  <c r="J290" i="8" s="1"/>
  <c r="J289" i="9" s="1"/>
  <c r="J289" i="8"/>
  <c r="J288" i="9" s="1"/>
  <c r="I289" i="8"/>
  <c r="I288" i="8"/>
  <c r="J288" i="8" s="1"/>
  <c r="J287" i="9" s="1"/>
  <c r="I287" i="8"/>
  <c r="J287" i="8" s="1"/>
  <c r="J286" i="9" s="1"/>
  <c r="I286" i="8"/>
  <c r="J286" i="8" s="1"/>
  <c r="J285" i="9" s="1"/>
  <c r="I285" i="8"/>
  <c r="J285" i="8" s="1"/>
  <c r="J284" i="9" s="1"/>
  <c r="I284" i="8"/>
  <c r="J284" i="8" s="1"/>
  <c r="J283" i="9" s="1"/>
  <c r="I283" i="8"/>
  <c r="J283" i="8" s="1"/>
  <c r="J282" i="9" s="1"/>
  <c r="I282" i="8"/>
  <c r="J282" i="8" s="1"/>
  <c r="J281" i="9" s="1"/>
  <c r="J281" i="8"/>
  <c r="J280" i="9" s="1"/>
  <c r="I281" i="8"/>
  <c r="I280" i="8"/>
  <c r="J280" i="8" s="1"/>
  <c r="J279" i="9" s="1"/>
  <c r="I279" i="8"/>
  <c r="J279" i="8" s="1"/>
  <c r="J278" i="9" s="1"/>
  <c r="I278" i="8"/>
  <c r="J278" i="8" s="1"/>
  <c r="J277" i="9" s="1"/>
  <c r="I277" i="8"/>
  <c r="J277" i="8" s="1"/>
  <c r="J276" i="9" s="1"/>
  <c r="I276" i="8"/>
  <c r="J276" i="8" s="1"/>
  <c r="J275" i="9" s="1"/>
  <c r="I275" i="8"/>
  <c r="J275" i="8" s="1"/>
  <c r="J274" i="9" s="1"/>
  <c r="I274" i="8"/>
  <c r="J274" i="8" s="1"/>
  <c r="J273" i="9" s="1"/>
  <c r="J273" i="8"/>
  <c r="J272" i="9" s="1"/>
  <c r="I273" i="8"/>
  <c r="I272" i="8"/>
  <c r="J272" i="8" s="1"/>
  <c r="J271" i="9" s="1"/>
  <c r="I271" i="8"/>
  <c r="J271" i="8" s="1"/>
  <c r="J270" i="9" s="1"/>
  <c r="I270" i="8"/>
  <c r="J270" i="8" s="1"/>
  <c r="J269" i="9" s="1"/>
  <c r="I269" i="8"/>
  <c r="J269" i="8" s="1"/>
  <c r="J268" i="9" s="1"/>
  <c r="I268" i="8"/>
  <c r="J268" i="8" s="1"/>
  <c r="J267" i="9" s="1"/>
  <c r="I267" i="8"/>
  <c r="J267" i="8" s="1"/>
  <c r="J266" i="9" s="1"/>
  <c r="I266" i="8"/>
  <c r="J266" i="8" s="1"/>
  <c r="J265" i="9" s="1"/>
  <c r="J265" i="8"/>
  <c r="J264" i="9" s="1"/>
  <c r="I265" i="8"/>
  <c r="I264" i="8"/>
  <c r="J264" i="8" s="1"/>
  <c r="J263" i="9" s="1"/>
  <c r="I263" i="8"/>
  <c r="J263" i="8" s="1"/>
  <c r="J262" i="9" s="1"/>
  <c r="I262" i="8"/>
  <c r="J262" i="8" s="1"/>
  <c r="J261" i="9" s="1"/>
  <c r="I261" i="8"/>
  <c r="J261" i="8" s="1"/>
  <c r="J260" i="9" s="1"/>
  <c r="I260" i="8"/>
  <c r="J260" i="8" s="1"/>
  <c r="J259" i="9" s="1"/>
  <c r="I259" i="8"/>
  <c r="J259" i="8" s="1"/>
  <c r="J258" i="9" s="1"/>
  <c r="I258" i="8"/>
  <c r="J258" i="8" s="1"/>
  <c r="J257" i="9" s="1"/>
  <c r="J257" i="8"/>
  <c r="J256" i="9" s="1"/>
  <c r="I257" i="8"/>
  <c r="I256" i="8"/>
  <c r="J256" i="8" s="1"/>
  <c r="J255" i="9" s="1"/>
  <c r="I255" i="8"/>
  <c r="J255" i="8" s="1"/>
  <c r="J254" i="9" s="1"/>
  <c r="I254" i="8"/>
  <c r="J254" i="8" s="1"/>
  <c r="J253" i="9" s="1"/>
  <c r="I253" i="8"/>
  <c r="J253" i="8" s="1"/>
  <c r="J252" i="9" s="1"/>
  <c r="I252" i="8"/>
  <c r="J252" i="8" s="1"/>
  <c r="J251" i="9" s="1"/>
  <c r="I251" i="8"/>
  <c r="J251" i="8" s="1"/>
  <c r="J250" i="9" s="1"/>
  <c r="I250" i="8"/>
  <c r="J250" i="8" s="1"/>
  <c r="J249" i="9" s="1"/>
  <c r="J249" i="8"/>
  <c r="J248" i="9" s="1"/>
  <c r="I249" i="8"/>
  <c r="I248" i="8"/>
  <c r="J248" i="8" s="1"/>
  <c r="J247" i="9" s="1"/>
  <c r="I247" i="8"/>
  <c r="J247" i="8" s="1"/>
  <c r="J246" i="9" s="1"/>
  <c r="I246" i="8"/>
  <c r="J246" i="8" s="1"/>
  <c r="J245" i="9" s="1"/>
  <c r="I245" i="8"/>
  <c r="J245" i="8" s="1"/>
  <c r="J244" i="9" s="1"/>
  <c r="I244" i="8"/>
  <c r="J244" i="8" s="1"/>
  <c r="J243" i="9" s="1"/>
  <c r="I243" i="8"/>
  <c r="J243" i="8" s="1"/>
  <c r="J242" i="9" s="1"/>
  <c r="I242" i="8"/>
  <c r="J242" i="8" s="1"/>
  <c r="J241" i="9" s="1"/>
  <c r="J241" i="8"/>
  <c r="J240" i="9" s="1"/>
  <c r="I241" i="8"/>
  <c r="I240" i="8"/>
  <c r="J240" i="8" s="1"/>
  <c r="J239" i="9" s="1"/>
  <c r="I239" i="8"/>
  <c r="J239" i="8" s="1"/>
  <c r="J238" i="9" s="1"/>
  <c r="I238" i="8"/>
  <c r="J238" i="8" s="1"/>
  <c r="J237" i="9" s="1"/>
  <c r="I237" i="8"/>
  <c r="J237" i="8" s="1"/>
  <c r="J236" i="9" s="1"/>
  <c r="I236" i="8"/>
  <c r="J236" i="8" s="1"/>
  <c r="J235" i="9" s="1"/>
  <c r="I235" i="8"/>
  <c r="J235" i="8" s="1"/>
  <c r="J234" i="9" s="1"/>
  <c r="I234" i="8"/>
  <c r="J234" i="8" s="1"/>
  <c r="J233" i="9" s="1"/>
  <c r="J233" i="8"/>
  <c r="J232" i="9" s="1"/>
  <c r="I233" i="8"/>
  <c r="I232" i="8"/>
  <c r="J232" i="8" s="1"/>
  <c r="J231" i="9" s="1"/>
  <c r="I231" i="8"/>
  <c r="J231" i="8" s="1"/>
  <c r="J230" i="9" s="1"/>
  <c r="I230" i="8"/>
  <c r="J230" i="8" s="1"/>
  <c r="J229" i="9" s="1"/>
  <c r="I229" i="8"/>
  <c r="J229" i="8" s="1"/>
  <c r="J228" i="9" s="1"/>
  <c r="I228" i="8"/>
  <c r="J228" i="8" s="1"/>
  <c r="J227" i="9" s="1"/>
  <c r="I227" i="8"/>
  <c r="J227" i="8" s="1"/>
  <c r="J226" i="9" s="1"/>
  <c r="I226" i="8"/>
  <c r="J226" i="8" s="1"/>
  <c r="J225" i="9" s="1"/>
  <c r="J225" i="8"/>
  <c r="J224" i="9" s="1"/>
  <c r="I225" i="8"/>
  <c r="I224" i="8"/>
  <c r="J224" i="8" s="1"/>
  <c r="J223" i="9" s="1"/>
  <c r="I223" i="8"/>
  <c r="J223" i="8" s="1"/>
  <c r="J222" i="9" s="1"/>
  <c r="I222" i="8"/>
  <c r="J222" i="8" s="1"/>
  <c r="J221" i="9" s="1"/>
  <c r="I221" i="8"/>
  <c r="J221" i="8" s="1"/>
  <c r="J220" i="9" s="1"/>
  <c r="I220" i="8"/>
  <c r="J220" i="8" s="1"/>
  <c r="J219" i="9" s="1"/>
  <c r="I219" i="8"/>
  <c r="J219" i="8" s="1"/>
  <c r="J218" i="9" s="1"/>
  <c r="I218" i="8"/>
  <c r="J218" i="8" s="1"/>
  <c r="J217" i="9" s="1"/>
  <c r="J217" i="8"/>
  <c r="J216" i="9" s="1"/>
  <c r="I217" i="8"/>
  <c r="I216" i="8"/>
  <c r="J216" i="8" s="1"/>
  <c r="J215" i="9" s="1"/>
  <c r="I215" i="8"/>
  <c r="J215" i="8" s="1"/>
  <c r="J214" i="9" s="1"/>
  <c r="I214" i="8"/>
  <c r="J214" i="8" s="1"/>
  <c r="J213" i="9" s="1"/>
  <c r="I213" i="8"/>
  <c r="J213" i="8" s="1"/>
  <c r="J212" i="9" s="1"/>
  <c r="I212" i="8"/>
  <c r="J212" i="8" s="1"/>
  <c r="J211" i="9" s="1"/>
  <c r="I211" i="8"/>
  <c r="J211" i="8" s="1"/>
  <c r="J210" i="9" s="1"/>
  <c r="I210" i="8"/>
  <c r="J210" i="8" s="1"/>
  <c r="J209" i="9" s="1"/>
  <c r="J209" i="8"/>
  <c r="J208" i="9" s="1"/>
  <c r="I209" i="8"/>
  <c r="I208" i="8"/>
  <c r="J208" i="8" s="1"/>
  <c r="J207" i="9" s="1"/>
  <c r="I207" i="8"/>
  <c r="J207" i="8" s="1"/>
  <c r="J206" i="9" s="1"/>
  <c r="I206" i="8"/>
  <c r="J206" i="8" s="1"/>
  <c r="J205" i="9" s="1"/>
  <c r="I205" i="8"/>
  <c r="J205" i="8" s="1"/>
  <c r="J204" i="9" s="1"/>
  <c r="I204" i="8"/>
  <c r="J204" i="8" s="1"/>
  <c r="J203" i="9" s="1"/>
  <c r="I203" i="8"/>
  <c r="J203" i="8" s="1"/>
  <c r="J202" i="9" s="1"/>
  <c r="I202" i="8"/>
  <c r="J202" i="8" s="1"/>
  <c r="J201" i="9" s="1"/>
  <c r="J201" i="8"/>
  <c r="J200" i="9" s="1"/>
  <c r="I201" i="8"/>
  <c r="I200" i="8"/>
  <c r="J200" i="8" s="1"/>
  <c r="J199" i="9" s="1"/>
  <c r="I199" i="8"/>
  <c r="J199" i="8" s="1"/>
  <c r="J198" i="9" s="1"/>
  <c r="I198" i="8"/>
  <c r="J198" i="8" s="1"/>
  <c r="J197" i="9" s="1"/>
  <c r="I197" i="8"/>
  <c r="J197" i="8" s="1"/>
  <c r="J196" i="9" s="1"/>
  <c r="I196" i="8"/>
  <c r="J196" i="8" s="1"/>
  <c r="J195" i="9" s="1"/>
  <c r="I195" i="8"/>
  <c r="J195" i="8" s="1"/>
  <c r="J194" i="9" s="1"/>
  <c r="I194" i="8"/>
  <c r="J194" i="8" s="1"/>
  <c r="J193" i="9" s="1"/>
  <c r="J193" i="8"/>
  <c r="J192" i="9" s="1"/>
  <c r="I193" i="8"/>
  <c r="I192" i="8"/>
  <c r="J192" i="8" s="1"/>
  <c r="J191" i="9" s="1"/>
  <c r="I191" i="8"/>
  <c r="J191" i="8" s="1"/>
  <c r="J190" i="9" s="1"/>
  <c r="I190" i="8"/>
  <c r="J190" i="8" s="1"/>
  <c r="J189" i="9" s="1"/>
  <c r="I189" i="8"/>
  <c r="J189" i="8" s="1"/>
  <c r="J188" i="9" s="1"/>
  <c r="I188" i="8"/>
  <c r="J188" i="8" s="1"/>
  <c r="J187" i="9" s="1"/>
  <c r="I187" i="8"/>
  <c r="J187" i="8" s="1"/>
  <c r="J186" i="9" s="1"/>
  <c r="I186" i="8"/>
  <c r="J186" i="8" s="1"/>
  <c r="J185" i="9" s="1"/>
  <c r="J185" i="8"/>
  <c r="J184" i="9" s="1"/>
  <c r="I185" i="8"/>
  <c r="I184" i="8"/>
  <c r="J184" i="8" s="1"/>
  <c r="J183" i="9" s="1"/>
  <c r="I183" i="8"/>
  <c r="J183" i="8" s="1"/>
  <c r="J182" i="9" s="1"/>
  <c r="I182" i="8"/>
  <c r="J182" i="8" s="1"/>
  <c r="J181" i="9" s="1"/>
  <c r="I181" i="8"/>
  <c r="J181" i="8" s="1"/>
  <c r="J180" i="9" s="1"/>
  <c r="I180" i="8"/>
  <c r="J180" i="8" s="1"/>
  <c r="J179" i="9" s="1"/>
  <c r="I179" i="8"/>
  <c r="J179" i="8" s="1"/>
  <c r="J178" i="9" s="1"/>
  <c r="I178" i="8"/>
  <c r="J178" i="8" s="1"/>
  <c r="J177" i="9" s="1"/>
  <c r="J177" i="8"/>
  <c r="J176" i="9" s="1"/>
  <c r="I177" i="8"/>
  <c r="I176" i="8"/>
  <c r="J176" i="8" s="1"/>
  <c r="J175" i="9" s="1"/>
  <c r="I175" i="8"/>
  <c r="J175" i="8" s="1"/>
  <c r="J174" i="9" s="1"/>
  <c r="I174" i="8"/>
  <c r="J174" i="8" s="1"/>
  <c r="J173" i="9" s="1"/>
  <c r="I173" i="8"/>
  <c r="J173" i="8" s="1"/>
  <c r="J172" i="9" s="1"/>
  <c r="I172" i="8"/>
  <c r="J172" i="8" s="1"/>
  <c r="J171" i="9" s="1"/>
  <c r="I171" i="8"/>
  <c r="J171" i="8" s="1"/>
  <c r="J170" i="9" s="1"/>
  <c r="I170" i="8"/>
  <c r="J170" i="8" s="1"/>
  <c r="J169" i="9" s="1"/>
  <c r="J169" i="8"/>
  <c r="J168" i="9" s="1"/>
  <c r="I169" i="8"/>
  <c r="I168" i="8"/>
  <c r="J168" i="8" s="1"/>
  <c r="J167" i="9" s="1"/>
  <c r="I167" i="8"/>
  <c r="J167" i="8" s="1"/>
  <c r="J166" i="9" s="1"/>
  <c r="I166" i="8"/>
  <c r="J166" i="8" s="1"/>
  <c r="J165" i="9" s="1"/>
  <c r="I165" i="8"/>
  <c r="J165" i="8" s="1"/>
  <c r="J164" i="9" s="1"/>
  <c r="I164" i="8"/>
  <c r="J164" i="8" s="1"/>
  <c r="J163" i="9" s="1"/>
  <c r="I163" i="8"/>
  <c r="J163" i="8" s="1"/>
  <c r="J162" i="9" s="1"/>
  <c r="I162" i="8"/>
  <c r="J162" i="8" s="1"/>
  <c r="J161" i="9" s="1"/>
  <c r="J161" i="8"/>
  <c r="J160" i="9" s="1"/>
  <c r="I161" i="8"/>
  <c r="I160" i="8"/>
  <c r="J160" i="8" s="1"/>
  <c r="J159" i="9" s="1"/>
  <c r="I159" i="8"/>
  <c r="J159" i="8" s="1"/>
  <c r="J158" i="9" s="1"/>
  <c r="I158" i="8"/>
  <c r="J158" i="8" s="1"/>
  <c r="J157" i="9" s="1"/>
  <c r="I157" i="8"/>
  <c r="J157" i="8" s="1"/>
  <c r="J156" i="9" s="1"/>
  <c r="I156" i="8"/>
  <c r="J156" i="8" s="1"/>
  <c r="J155" i="9" s="1"/>
  <c r="I155" i="8"/>
  <c r="J155" i="8" s="1"/>
  <c r="J154" i="9" s="1"/>
  <c r="I154" i="8"/>
  <c r="J154" i="8" s="1"/>
  <c r="J153" i="9" s="1"/>
  <c r="J153" i="8"/>
  <c r="J152" i="9" s="1"/>
  <c r="I153" i="8"/>
  <c r="I152" i="8"/>
  <c r="J152" i="8" s="1"/>
  <c r="J151" i="9" s="1"/>
  <c r="I151" i="8"/>
  <c r="J151" i="8" s="1"/>
  <c r="J150" i="9" s="1"/>
  <c r="I150" i="8"/>
  <c r="J150" i="8" s="1"/>
  <c r="J149" i="9" s="1"/>
  <c r="I149" i="8"/>
  <c r="J149" i="8" s="1"/>
  <c r="J148" i="9" s="1"/>
  <c r="I148" i="8"/>
  <c r="J148" i="8" s="1"/>
  <c r="J147" i="9" s="1"/>
  <c r="I147" i="8"/>
  <c r="J147" i="8" s="1"/>
  <c r="J146" i="9" s="1"/>
  <c r="I146" i="8"/>
  <c r="J146" i="8" s="1"/>
  <c r="J145" i="9" s="1"/>
  <c r="J145" i="8"/>
  <c r="J144" i="9" s="1"/>
  <c r="I145" i="8"/>
  <c r="I144" i="8"/>
  <c r="J144" i="8" s="1"/>
  <c r="J143" i="9" s="1"/>
  <c r="I143" i="8"/>
  <c r="J143" i="8" s="1"/>
  <c r="J142" i="9" s="1"/>
  <c r="I142" i="8"/>
  <c r="J142" i="8" s="1"/>
  <c r="J141" i="9" s="1"/>
  <c r="I141" i="8"/>
  <c r="J141" i="8" s="1"/>
  <c r="J140" i="9" s="1"/>
  <c r="I140" i="8"/>
  <c r="J140" i="8" s="1"/>
  <c r="J139" i="9" s="1"/>
  <c r="I139" i="8"/>
  <c r="J139" i="8" s="1"/>
  <c r="J138" i="9" s="1"/>
  <c r="I138" i="8"/>
  <c r="J138" i="8" s="1"/>
  <c r="J137" i="9" s="1"/>
  <c r="J137" i="8"/>
  <c r="J136" i="9" s="1"/>
  <c r="I137" i="8"/>
  <c r="I136" i="8"/>
  <c r="J136" i="8" s="1"/>
  <c r="J135" i="9" s="1"/>
  <c r="I135" i="8"/>
  <c r="J135" i="8" s="1"/>
  <c r="J134" i="9" s="1"/>
  <c r="I134" i="8"/>
  <c r="J134" i="8" s="1"/>
  <c r="J133" i="9" s="1"/>
  <c r="I133" i="8"/>
  <c r="J133" i="8" s="1"/>
  <c r="J132" i="9" s="1"/>
  <c r="I132" i="8"/>
  <c r="J132" i="8" s="1"/>
  <c r="J131" i="9" s="1"/>
  <c r="I131" i="8"/>
  <c r="J131" i="8" s="1"/>
  <c r="J130" i="9" s="1"/>
  <c r="I130" i="8"/>
  <c r="J130" i="8" s="1"/>
  <c r="J129" i="9" s="1"/>
  <c r="J129" i="8"/>
  <c r="J128" i="9" s="1"/>
  <c r="I129" i="8"/>
  <c r="I128" i="8"/>
  <c r="J128" i="8" s="1"/>
  <c r="J127" i="9" s="1"/>
  <c r="I127" i="8"/>
  <c r="J127" i="8" s="1"/>
  <c r="J126" i="9" s="1"/>
  <c r="I126" i="8"/>
  <c r="J126" i="8" s="1"/>
  <c r="J125" i="9" s="1"/>
  <c r="I125" i="8"/>
  <c r="J125" i="8" s="1"/>
  <c r="J124" i="9" s="1"/>
  <c r="I124" i="8"/>
  <c r="J124" i="8" s="1"/>
  <c r="J123" i="9" s="1"/>
  <c r="I123" i="8"/>
  <c r="J123" i="8" s="1"/>
  <c r="J122" i="9" s="1"/>
  <c r="I122" i="8"/>
  <c r="J122" i="8" s="1"/>
  <c r="J121" i="9" s="1"/>
  <c r="J121" i="8"/>
  <c r="J120" i="9" s="1"/>
  <c r="I121" i="8"/>
  <c r="I120" i="8"/>
  <c r="J120" i="8" s="1"/>
  <c r="J119" i="9" s="1"/>
  <c r="I119" i="8"/>
  <c r="J119" i="8" s="1"/>
  <c r="J118" i="9" s="1"/>
  <c r="I118" i="8"/>
  <c r="J118" i="8" s="1"/>
  <c r="J117" i="9" s="1"/>
  <c r="I117" i="8"/>
  <c r="J117" i="8" s="1"/>
  <c r="J116" i="9" s="1"/>
  <c r="I116" i="8"/>
  <c r="J116" i="8" s="1"/>
  <c r="J115" i="9" s="1"/>
  <c r="I115" i="8"/>
  <c r="J115" i="8" s="1"/>
  <c r="J114" i="9" s="1"/>
  <c r="I114" i="8"/>
  <c r="J114" i="8" s="1"/>
  <c r="J113" i="9" s="1"/>
  <c r="J113" i="8"/>
  <c r="J112" i="9" s="1"/>
  <c r="I113" i="8"/>
  <c r="I112" i="8"/>
  <c r="J112" i="8" s="1"/>
  <c r="J111" i="9" s="1"/>
  <c r="I111" i="8"/>
  <c r="J111" i="8" s="1"/>
  <c r="J110" i="9" s="1"/>
  <c r="I110" i="8"/>
  <c r="J110" i="8" s="1"/>
  <c r="J109" i="9" s="1"/>
  <c r="I109" i="8"/>
  <c r="J109" i="8" s="1"/>
  <c r="J108" i="9" s="1"/>
  <c r="I108" i="8"/>
  <c r="J108" i="8" s="1"/>
  <c r="J107" i="9" s="1"/>
  <c r="I107" i="8"/>
  <c r="J107" i="8" s="1"/>
  <c r="J106" i="9" s="1"/>
  <c r="I106" i="8"/>
  <c r="J106" i="8" s="1"/>
  <c r="J105" i="9" s="1"/>
  <c r="J105" i="8"/>
  <c r="J104" i="9" s="1"/>
  <c r="I105" i="8"/>
  <c r="I104" i="8"/>
  <c r="J104" i="8" s="1"/>
  <c r="J103" i="9" s="1"/>
  <c r="I103" i="8"/>
  <c r="J103" i="8" s="1"/>
  <c r="J102" i="9" s="1"/>
  <c r="I102" i="8"/>
  <c r="J102" i="8" s="1"/>
  <c r="J101" i="9" s="1"/>
  <c r="I101" i="8"/>
  <c r="J101" i="8" s="1"/>
  <c r="J100" i="9" s="1"/>
  <c r="I100" i="8"/>
  <c r="J100" i="8" s="1"/>
  <c r="J99" i="9" s="1"/>
  <c r="I99" i="8"/>
  <c r="J99" i="8" s="1"/>
  <c r="J98" i="9" s="1"/>
  <c r="I98" i="8"/>
  <c r="J98" i="8" s="1"/>
  <c r="J97" i="9" s="1"/>
  <c r="J97" i="8"/>
  <c r="J96" i="9" s="1"/>
  <c r="I97" i="8"/>
  <c r="I96" i="8"/>
  <c r="J96" i="8" s="1"/>
  <c r="J95" i="9" s="1"/>
  <c r="I95" i="8"/>
  <c r="J95" i="8" s="1"/>
  <c r="J94" i="9" s="1"/>
  <c r="I94" i="8"/>
  <c r="J94" i="8" s="1"/>
  <c r="J93" i="9" s="1"/>
  <c r="I93" i="8"/>
  <c r="J93" i="8" s="1"/>
  <c r="J92" i="9" s="1"/>
  <c r="I92" i="8"/>
  <c r="J92" i="8" s="1"/>
  <c r="J91" i="9" s="1"/>
  <c r="I91" i="8"/>
  <c r="J91" i="8" s="1"/>
  <c r="J90" i="9" s="1"/>
  <c r="I90" i="8"/>
  <c r="J90" i="8" s="1"/>
  <c r="J89" i="9" s="1"/>
  <c r="J89" i="8"/>
  <c r="J88" i="9" s="1"/>
  <c r="I89" i="8"/>
  <c r="I88" i="8"/>
  <c r="J88" i="8" s="1"/>
  <c r="J87" i="9" s="1"/>
  <c r="I87" i="8"/>
  <c r="J87" i="8" s="1"/>
  <c r="J86" i="9" s="1"/>
  <c r="I86" i="8"/>
  <c r="J86" i="8" s="1"/>
  <c r="J85" i="9" s="1"/>
  <c r="I85" i="8"/>
  <c r="J85" i="8" s="1"/>
  <c r="J84" i="9" s="1"/>
  <c r="I84" i="8"/>
  <c r="J84" i="8" s="1"/>
  <c r="J83" i="9" s="1"/>
  <c r="I83" i="8"/>
  <c r="J83" i="8" s="1"/>
  <c r="J82" i="9" s="1"/>
  <c r="I82" i="8"/>
  <c r="J82" i="8" s="1"/>
  <c r="J81" i="9" s="1"/>
  <c r="J81" i="8"/>
  <c r="J80" i="9" s="1"/>
  <c r="I81" i="8"/>
  <c r="I80" i="8"/>
  <c r="J80" i="8" s="1"/>
  <c r="J79" i="9" s="1"/>
  <c r="I79" i="8"/>
  <c r="J79" i="8" s="1"/>
  <c r="J78" i="9" s="1"/>
  <c r="I78" i="8"/>
  <c r="J78" i="8" s="1"/>
  <c r="J77" i="9" s="1"/>
  <c r="I77" i="8"/>
  <c r="J77" i="8" s="1"/>
  <c r="J76" i="9" s="1"/>
  <c r="J76" i="8"/>
  <c r="J75" i="9" s="1"/>
  <c r="I76" i="8"/>
  <c r="I75" i="8"/>
  <c r="J75" i="8" s="1"/>
  <c r="J74" i="9" s="1"/>
  <c r="I74" i="8"/>
  <c r="J74" i="8" s="1"/>
  <c r="J73" i="9" s="1"/>
  <c r="I73" i="8"/>
  <c r="J73" i="8" s="1"/>
  <c r="J72" i="9" s="1"/>
  <c r="J72" i="8"/>
  <c r="J71" i="9" s="1"/>
  <c r="I72" i="8"/>
  <c r="I71" i="8"/>
  <c r="J71" i="8" s="1"/>
  <c r="J70" i="9" s="1"/>
  <c r="I70" i="8"/>
  <c r="J70" i="8" s="1"/>
  <c r="J69" i="9" s="1"/>
  <c r="I69" i="8"/>
  <c r="J69" i="8" s="1"/>
  <c r="J68" i="9" s="1"/>
  <c r="J68" i="8"/>
  <c r="J67" i="9" s="1"/>
  <c r="I68" i="8"/>
  <c r="I67" i="8"/>
  <c r="J67" i="8" s="1"/>
  <c r="J66" i="9" s="1"/>
  <c r="I66" i="8"/>
  <c r="J66" i="8" s="1"/>
  <c r="J65" i="9" s="1"/>
  <c r="I65" i="8"/>
  <c r="J65" i="8" s="1"/>
  <c r="J64" i="9" s="1"/>
  <c r="J64" i="8"/>
  <c r="J63" i="9" s="1"/>
  <c r="I64" i="8"/>
  <c r="I63" i="8"/>
  <c r="J63" i="8" s="1"/>
  <c r="J62" i="9" s="1"/>
  <c r="I62" i="8"/>
  <c r="J62" i="8" s="1"/>
  <c r="J61" i="9" s="1"/>
  <c r="I61" i="8"/>
  <c r="J61" i="8" s="1"/>
  <c r="J60" i="9" s="1"/>
  <c r="J60" i="8"/>
  <c r="J59" i="9" s="1"/>
  <c r="I60" i="8"/>
  <c r="I59" i="8"/>
  <c r="J59" i="8" s="1"/>
  <c r="J58" i="9" s="1"/>
  <c r="I58" i="8"/>
  <c r="J58" i="8" s="1"/>
  <c r="J57" i="9" s="1"/>
  <c r="I57" i="8"/>
  <c r="J57" i="8" s="1"/>
  <c r="J56" i="9" s="1"/>
  <c r="J56" i="8"/>
  <c r="J55" i="9" s="1"/>
  <c r="I56" i="8"/>
  <c r="I55" i="8"/>
  <c r="J55" i="8" s="1"/>
  <c r="J54" i="9" s="1"/>
  <c r="I54" i="8"/>
  <c r="J54" i="8" s="1"/>
  <c r="J53" i="9" s="1"/>
  <c r="I53" i="8"/>
  <c r="J53" i="8" s="1"/>
  <c r="J52" i="9" s="1"/>
  <c r="J52" i="8"/>
  <c r="J51" i="9" s="1"/>
  <c r="I52" i="8"/>
  <c r="I51" i="8"/>
  <c r="J51" i="8" s="1"/>
  <c r="J50" i="9" s="1"/>
  <c r="I50" i="8"/>
  <c r="J50" i="8" s="1"/>
  <c r="J49" i="9" s="1"/>
  <c r="I49" i="8"/>
  <c r="J49" i="8" s="1"/>
  <c r="J48" i="9" s="1"/>
  <c r="J48" i="8"/>
  <c r="J47" i="9" s="1"/>
  <c r="I48" i="8"/>
  <c r="I47" i="8"/>
  <c r="J47" i="8" s="1"/>
  <c r="J46" i="9" s="1"/>
  <c r="I46" i="8"/>
  <c r="J46" i="8" s="1"/>
  <c r="J45" i="9" s="1"/>
  <c r="I45" i="8"/>
  <c r="J45" i="8" s="1"/>
  <c r="J44" i="9" s="1"/>
  <c r="J44" i="8"/>
  <c r="J43" i="9" s="1"/>
  <c r="I44" i="8"/>
  <c r="I43" i="8"/>
  <c r="J43" i="8" s="1"/>
  <c r="J42" i="9" s="1"/>
  <c r="I42" i="8"/>
  <c r="J42" i="8" s="1"/>
  <c r="J41" i="9" s="1"/>
  <c r="I41" i="8"/>
  <c r="J41" i="8" s="1"/>
  <c r="J40" i="9" s="1"/>
  <c r="J40" i="8"/>
  <c r="J39" i="9" s="1"/>
  <c r="I40" i="8"/>
  <c r="I39" i="8"/>
  <c r="J39" i="8" s="1"/>
  <c r="J38" i="9" s="1"/>
  <c r="I38" i="8"/>
  <c r="J38" i="8" s="1"/>
  <c r="J37" i="9" s="1"/>
  <c r="I37" i="8"/>
  <c r="J37" i="8" s="1"/>
  <c r="J36" i="9" s="1"/>
  <c r="J36" i="8"/>
  <c r="J35" i="9" s="1"/>
  <c r="I36" i="8"/>
  <c r="I35" i="8"/>
  <c r="J35" i="8" s="1"/>
  <c r="J34" i="9" s="1"/>
  <c r="I34" i="8"/>
  <c r="J34" i="8" s="1"/>
  <c r="J33" i="9" s="1"/>
  <c r="I33" i="8"/>
  <c r="J33" i="8" s="1"/>
  <c r="J32" i="9" s="1"/>
  <c r="J32" i="8"/>
  <c r="J31" i="9" s="1"/>
  <c r="I32" i="8"/>
  <c r="I31" i="8"/>
  <c r="J31" i="8" s="1"/>
  <c r="J30" i="9" s="1"/>
  <c r="I30" i="8"/>
  <c r="J30" i="8" s="1"/>
  <c r="J29" i="9" s="1"/>
  <c r="I29" i="8"/>
  <c r="J29" i="8" s="1"/>
  <c r="J28" i="9" s="1"/>
  <c r="J28" i="8"/>
  <c r="J27" i="9" s="1"/>
  <c r="I28" i="8"/>
  <c r="I27" i="8"/>
  <c r="J27" i="8" s="1"/>
  <c r="J26" i="9" s="1"/>
  <c r="I26" i="8"/>
  <c r="J26" i="8" s="1"/>
  <c r="J25" i="9" s="1"/>
  <c r="I25" i="8"/>
  <c r="J25" i="8" s="1"/>
  <c r="J24" i="9" s="1"/>
  <c r="J24" i="8"/>
  <c r="J23" i="9" s="1"/>
  <c r="I24" i="8"/>
  <c r="I23" i="8"/>
  <c r="J23" i="8" s="1"/>
  <c r="J22" i="9" s="1"/>
  <c r="I22" i="8"/>
  <c r="J22" i="8" s="1"/>
  <c r="J21" i="9" s="1"/>
  <c r="I21" i="8"/>
  <c r="J21" i="8" s="1"/>
  <c r="J20" i="9" s="1"/>
  <c r="J20" i="8"/>
  <c r="J19" i="9" s="1"/>
  <c r="I20" i="8"/>
  <c r="I19" i="8"/>
  <c r="J19" i="8" s="1"/>
  <c r="J18" i="9" s="1"/>
  <c r="I18" i="8"/>
  <c r="J18" i="8" s="1"/>
  <c r="J17" i="9" s="1"/>
  <c r="I17" i="8"/>
  <c r="J17" i="8" s="1"/>
  <c r="J16" i="9" s="1"/>
  <c r="J16" i="8"/>
  <c r="J15" i="9" s="1"/>
  <c r="I16" i="8"/>
  <c r="I15" i="8"/>
  <c r="J15" i="8" s="1"/>
  <c r="J14" i="9" s="1"/>
  <c r="I14" i="8"/>
  <c r="J14" i="8" s="1"/>
  <c r="J13" i="9" s="1"/>
  <c r="I13" i="8"/>
  <c r="J13" i="8" s="1"/>
  <c r="J12" i="9" s="1"/>
  <c r="J12" i="8"/>
  <c r="J11" i="9" s="1"/>
  <c r="I12" i="8"/>
  <c r="I11" i="8"/>
  <c r="J11" i="8" s="1"/>
  <c r="J10" i="9" s="1"/>
  <c r="I10" i="8"/>
  <c r="J10" i="8" s="1"/>
  <c r="J9" i="9" s="1"/>
  <c r="I9" i="8"/>
  <c r="J9" i="8" s="1"/>
  <c r="J8" i="9" s="1"/>
  <c r="J8" i="8"/>
  <c r="J7" i="9" s="1"/>
  <c r="I8" i="8"/>
  <c r="I7" i="8"/>
  <c r="J7" i="8" s="1"/>
  <c r="H608" i="7"/>
  <c r="G608" i="7"/>
  <c r="I608" i="7" s="1"/>
  <c r="F608" i="7"/>
  <c r="H607" i="7"/>
  <c r="I607" i="7" s="1"/>
  <c r="G607" i="7"/>
  <c r="F607" i="7"/>
  <c r="J607" i="7" s="1"/>
  <c r="I606" i="9" s="1"/>
  <c r="F606" i="7"/>
  <c r="J606" i="7" s="1"/>
  <c r="I605" i="9" s="1"/>
  <c r="J605" i="7"/>
  <c r="I604" i="9" s="1"/>
  <c r="F605" i="7"/>
  <c r="F604" i="7"/>
  <c r="J604" i="7" s="1"/>
  <c r="I603" i="9" s="1"/>
  <c r="F603" i="7"/>
  <c r="J603" i="7" s="1"/>
  <c r="I602" i="9" s="1"/>
  <c r="F602" i="7"/>
  <c r="J602" i="7" s="1"/>
  <c r="I601" i="9" s="1"/>
  <c r="H601" i="7"/>
  <c r="I601" i="7" s="1"/>
  <c r="F601" i="7"/>
  <c r="H600" i="7"/>
  <c r="I600" i="7" s="1"/>
  <c r="F600" i="7"/>
  <c r="J599" i="7"/>
  <c r="I598" i="9" s="1"/>
  <c r="F599" i="7"/>
  <c r="F598" i="7"/>
  <c r="J598" i="7" s="1"/>
  <c r="I597" i="9" s="1"/>
  <c r="F597" i="7"/>
  <c r="J597" i="7" s="1"/>
  <c r="I596" i="9" s="1"/>
  <c r="F596" i="7"/>
  <c r="J596" i="7" s="1"/>
  <c r="I595" i="9" s="1"/>
  <c r="J595" i="7"/>
  <c r="I594" i="9" s="1"/>
  <c r="F595" i="7"/>
  <c r="I594" i="7"/>
  <c r="H594" i="7"/>
  <c r="F594" i="7"/>
  <c r="H593" i="7"/>
  <c r="I593" i="7" s="1"/>
  <c r="J593" i="7" s="1"/>
  <c r="I592" i="9" s="1"/>
  <c r="F593" i="7"/>
  <c r="F592" i="7"/>
  <c r="J592" i="7" s="1"/>
  <c r="I591" i="9" s="1"/>
  <c r="F591" i="7"/>
  <c r="J591" i="7" s="1"/>
  <c r="I590" i="9" s="1"/>
  <c r="F590" i="7"/>
  <c r="J590" i="7" s="1"/>
  <c r="I589" i="9" s="1"/>
  <c r="J589" i="7"/>
  <c r="I588" i="9" s="1"/>
  <c r="F589" i="7"/>
  <c r="F588" i="7"/>
  <c r="J588" i="7" s="1"/>
  <c r="I587" i="9" s="1"/>
  <c r="G587" i="7"/>
  <c r="I587" i="7" s="1"/>
  <c r="F587" i="7"/>
  <c r="J587" i="7" s="1"/>
  <c r="I586" i="9" s="1"/>
  <c r="G586" i="7"/>
  <c r="I586" i="7" s="1"/>
  <c r="F586" i="7"/>
  <c r="J586" i="7" s="1"/>
  <c r="I585" i="9" s="1"/>
  <c r="I585" i="7"/>
  <c r="F585" i="7"/>
  <c r="J585" i="7" s="1"/>
  <c r="I584" i="9" s="1"/>
  <c r="I584" i="7"/>
  <c r="F584" i="7"/>
  <c r="J584" i="7" s="1"/>
  <c r="I583" i="9" s="1"/>
  <c r="I583" i="7"/>
  <c r="F583" i="7"/>
  <c r="J583" i="7" s="1"/>
  <c r="I582" i="9" s="1"/>
  <c r="I582" i="7"/>
  <c r="F582" i="7"/>
  <c r="J582" i="7" s="1"/>
  <c r="I581" i="9" s="1"/>
  <c r="I581" i="7"/>
  <c r="F581" i="7"/>
  <c r="H580" i="7"/>
  <c r="G580" i="7"/>
  <c r="I580" i="7" s="1"/>
  <c r="F580" i="7"/>
  <c r="H579" i="7"/>
  <c r="G579" i="7"/>
  <c r="F579" i="7"/>
  <c r="H578" i="7"/>
  <c r="G578" i="7"/>
  <c r="F578" i="7"/>
  <c r="H577" i="7"/>
  <c r="G577" i="7"/>
  <c r="I577" i="7" s="1"/>
  <c r="F577" i="7"/>
  <c r="I576" i="7"/>
  <c r="F576" i="7"/>
  <c r="J576" i="7" s="1"/>
  <c r="I575" i="9" s="1"/>
  <c r="I575" i="7"/>
  <c r="F575" i="7"/>
  <c r="I574" i="7"/>
  <c r="F574" i="7"/>
  <c r="J574" i="7" s="1"/>
  <c r="I573" i="9" s="1"/>
  <c r="H573" i="7"/>
  <c r="I573" i="7" s="1"/>
  <c r="F573" i="7"/>
  <c r="H572" i="7"/>
  <c r="I572" i="7" s="1"/>
  <c r="F572" i="7"/>
  <c r="H571" i="7"/>
  <c r="I571" i="7" s="1"/>
  <c r="F571" i="7"/>
  <c r="I570" i="7"/>
  <c r="F570" i="7"/>
  <c r="J570" i="7" s="1"/>
  <c r="I569" i="9" s="1"/>
  <c r="I569" i="7"/>
  <c r="F569" i="7"/>
  <c r="J569" i="7" s="1"/>
  <c r="I568" i="9" s="1"/>
  <c r="I568" i="7"/>
  <c r="F568" i="7"/>
  <c r="I567" i="7"/>
  <c r="F567" i="7"/>
  <c r="J567" i="7" s="1"/>
  <c r="I566" i="9" s="1"/>
  <c r="H566" i="7"/>
  <c r="G566" i="7"/>
  <c r="I566" i="7" s="1"/>
  <c r="H565" i="7"/>
  <c r="G565" i="7"/>
  <c r="H564" i="7"/>
  <c r="G564" i="7"/>
  <c r="J563" i="7"/>
  <c r="I562" i="9" s="1"/>
  <c r="H563" i="7"/>
  <c r="I563" i="7" s="1"/>
  <c r="F563" i="7"/>
  <c r="I562" i="7"/>
  <c r="F562" i="7"/>
  <c r="J562" i="7" s="1"/>
  <c r="I561" i="9" s="1"/>
  <c r="I561" i="7"/>
  <c r="F561" i="7"/>
  <c r="I560" i="7"/>
  <c r="F560" i="7"/>
  <c r="J560" i="7" s="1"/>
  <c r="I559" i="9" s="1"/>
  <c r="H559" i="7"/>
  <c r="I559" i="7" s="1"/>
  <c r="F559" i="7"/>
  <c r="H558" i="7"/>
  <c r="I558" i="7" s="1"/>
  <c r="F558" i="7"/>
  <c r="H557" i="7"/>
  <c r="I557" i="7" s="1"/>
  <c r="F557" i="7"/>
  <c r="H556" i="7"/>
  <c r="I556" i="7" s="1"/>
  <c r="F556" i="7"/>
  <c r="I555" i="7"/>
  <c r="F555" i="7"/>
  <c r="I554" i="7"/>
  <c r="F554" i="7"/>
  <c r="J554" i="7" s="1"/>
  <c r="I553" i="9" s="1"/>
  <c r="I553" i="7"/>
  <c r="F553" i="7"/>
  <c r="H552" i="7"/>
  <c r="I552" i="7" s="1"/>
  <c r="H551" i="7"/>
  <c r="I551" i="7" s="1"/>
  <c r="H550" i="7"/>
  <c r="I550" i="7" s="1"/>
  <c r="H549" i="7"/>
  <c r="I549" i="7" s="1"/>
  <c r="I548" i="7"/>
  <c r="F548" i="7"/>
  <c r="J548" i="7" s="1"/>
  <c r="I547" i="9" s="1"/>
  <c r="I547" i="7"/>
  <c r="F547" i="7"/>
  <c r="J547" i="7" s="1"/>
  <c r="I546" i="9" s="1"/>
  <c r="I546" i="7"/>
  <c r="F546" i="7"/>
  <c r="J546" i="7" s="1"/>
  <c r="I545" i="9" s="1"/>
  <c r="H545" i="7"/>
  <c r="I545" i="7" s="1"/>
  <c r="F545" i="7"/>
  <c r="H544" i="7"/>
  <c r="I544" i="7" s="1"/>
  <c r="F544" i="7"/>
  <c r="H543" i="7"/>
  <c r="I543" i="7" s="1"/>
  <c r="H542" i="7"/>
  <c r="I542" i="7" s="1"/>
  <c r="F542" i="7"/>
  <c r="H541" i="7"/>
  <c r="G541" i="7"/>
  <c r="F541" i="7"/>
  <c r="H540" i="7"/>
  <c r="G540" i="7"/>
  <c r="I540" i="7" s="1"/>
  <c r="F540" i="7"/>
  <c r="H539" i="7"/>
  <c r="G539" i="7"/>
  <c r="I539" i="7" s="1"/>
  <c r="F539" i="7"/>
  <c r="E539" i="7"/>
  <c r="I538" i="7"/>
  <c r="H538" i="7"/>
  <c r="F538" i="7"/>
  <c r="J538" i="7" s="1"/>
  <c r="I537" i="9" s="1"/>
  <c r="I537" i="7"/>
  <c r="H537" i="7"/>
  <c r="F537" i="7"/>
  <c r="J537" i="7" s="1"/>
  <c r="I536" i="9" s="1"/>
  <c r="H536" i="7"/>
  <c r="I536" i="7" s="1"/>
  <c r="H535" i="7"/>
  <c r="I535" i="7" s="1"/>
  <c r="H534" i="7"/>
  <c r="I534" i="7" s="1"/>
  <c r="I533" i="7"/>
  <c r="F533" i="7"/>
  <c r="J533" i="7" s="1"/>
  <c r="I532" i="9" s="1"/>
  <c r="I532" i="7"/>
  <c r="F532" i="7"/>
  <c r="J532" i="7" s="1"/>
  <c r="I531" i="9" s="1"/>
  <c r="E532" i="7"/>
  <c r="I531" i="7"/>
  <c r="H531" i="7"/>
  <c r="I530" i="7"/>
  <c r="H530" i="7"/>
  <c r="I529" i="7"/>
  <c r="H529" i="7"/>
  <c r="I528" i="7"/>
  <c r="H528" i="7"/>
  <c r="I527" i="7"/>
  <c r="F527" i="7"/>
  <c r="J527" i="7" s="1"/>
  <c r="I526" i="9" s="1"/>
  <c r="I526" i="7"/>
  <c r="F526" i="7"/>
  <c r="I525" i="7"/>
  <c r="H524" i="7"/>
  <c r="I524" i="7" s="1"/>
  <c r="F524" i="7"/>
  <c r="H523" i="7"/>
  <c r="I523" i="7" s="1"/>
  <c r="F523" i="7"/>
  <c r="H522" i="7"/>
  <c r="I522" i="7" s="1"/>
  <c r="F522" i="7"/>
  <c r="I521" i="7"/>
  <c r="F521" i="7"/>
  <c r="I520" i="7"/>
  <c r="F520" i="7"/>
  <c r="J520" i="7" s="1"/>
  <c r="I519" i="9" s="1"/>
  <c r="I519" i="7"/>
  <c r="F519" i="7"/>
  <c r="I518" i="7"/>
  <c r="F518" i="7"/>
  <c r="J518" i="7" s="1"/>
  <c r="I517" i="9" s="1"/>
  <c r="H517" i="7"/>
  <c r="I517" i="7" s="1"/>
  <c r="F517" i="7"/>
  <c r="J517" i="7" s="1"/>
  <c r="I516" i="9" s="1"/>
  <c r="H516" i="7"/>
  <c r="I516" i="7" s="1"/>
  <c r="F516" i="7"/>
  <c r="J516" i="7" s="1"/>
  <c r="I515" i="9" s="1"/>
  <c r="H515" i="7"/>
  <c r="I515" i="7" s="1"/>
  <c r="F515" i="7"/>
  <c r="J515" i="7" s="1"/>
  <c r="I514" i="9" s="1"/>
  <c r="H514" i="7"/>
  <c r="I514" i="7" s="1"/>
  <c r="F514" i="7"/>
  <c r="J514" i="7" s="1"/>
  <c r="I513" i="9" s="1"/>
  <c r="H513" i="7"/>
  <c r="I513" i="7" s="1"/>
  <c r="F513" i="7"/>
  <c r="J513" i="7" s="1"/>
  <c r="I512" i="9" s="1"/>
  <c r="H512" i="7"/>
  <c r="I512" i="7" s="1"/>
  <c r="F512" i="7"/>
  <c r="J512" i="7" s="1"/>
  <c r="I511" i="9" s="1"/>
  <c r="H511" i="7"/>
  <c r="I511" i="7" s="1"/>
  <c r="F511" i="7"/>
  <c r="J511" i="7" s="1"/>
  <c r="I510" i="9" s="1"/>
  <c r="H510" i="7"/>
  <c r="G510" i="7"/>
  <c r="I510" i="7" s="1"/>
  <c r="F510" i="7"/>
  <c r="H509" i="7"/>
  <c r="I509" i="7" s="1"/>
  <c r="G509" i="7"/>
  <c r="F509" i="7"/>
  <c r="J509" i="7" s="1"/>
  <c r="I508" i="9" s="1"/>
  <c r="H508" i="7"/>
  <c r="G508" i="7"/>
  <c r="I508" i="7" s="1"/>
  <c r="F508" i="7"/>
  <c r="H507" i="7"/>
  <c r="G507" i="7"/>
  <c r="I507" i="7" s="1"/>
  <c r="F507" i="7"/>
  <c r="H506" i="7"/>
  <c r="I506" i="7" s="1"/>
  <c r="F506" i="7"/>
  <c r="H505" i="7"/>
  <c r="I505" i="7" s="1"/>
  <c r="F505" i="7"/>
  <c r="H504" i="7"/>
  <c r="I504" i="7" s="1"/>
  <c r="F504" i="7"/>
  <c r="H503" i="7"/>
  <c r="I503" i="7" s="1"/>
  <c r="F503" i="7"/>
  <c r="H502" i="7"/>
  <c r="I502" i="7" s="1"/>
  <c r="F502" i="7"/>
  <c r="H501" i="7"/>
  <c r="I501" i="7" s="1"/>
  <c r="F501" i="7"/>
  <c r="I500" i="7"/>
  <c r="F500" i="7"/>
  <c r="H499" i="7"/>
  <c r="I499" i="7" s="1"/>
  <c r="J499" i="7" s="1"/>
  <c r="I498" i="9" s="1"/>
  <c r="F499" i="7"/>
  <c r="J498" i="7"/>
  <c r="I497" i="9" s="1"/>
  <c r="H498" i="7"/>
  <c r="I498" i="7" s="1"/>
  <c r="F498" i="7"/>
  <c r="H497" i="7"/>
  <c r="G497" i="7"/>
  <c r="F497" i="7"/>
  <c r="H496" i="7"/>
  <c r="I496" i="7" s="1"/>
  <c r="F496" i="7"/>
  <c r="J496" i="7" s="1"/>
  <c r="I495" i="9" s="1"/>
  <c r="H495" i="7"/>
  <c r="I495" i="7" s="1"/>
  <c r="F495" i="7"/>
  <c r="J495" i="7" s="1"/>
  <c r="I494" i="9" s="1"/>
  <c r="H494" i="7"/>
  <c r="I494" i="7" s="1"/>
  <c r="F494" i="7"/>
  <c r="J494" i="7" s="1"/>
  <c r="I493" i="9" s="1"/>
  <c r="H493" i="7"/>
  <c r="I493" i="7" s="1"/>
  <c r="F493" i="7"/>
  <c r="J493" i="7" s="1"/>
  <c r="I492" i="9" s="1"/>
  <c r="H492" i="7"/>
  <c r="I492" i="7" s="1"/>
  <c r="F492" i="7"/>
  <c r="J492" i="7" s="1"/>
  <c r="I491" i="9" s="1"/>
  <c r="H491" i="7"/>
  <c r="I491" i="7" s="1"/>
  <c r="F491" i="7"/>
  <c r="J491" i="7" s="1"/>
  <c r="I490" i="9" s="1"/>
  <c r="H490" i="7"/>
  <c r="I490" i="7" s="1"/>
  <c r="F490" i="7"/>
  <c r="J490" i="7" s="1"/>
  <c r="I489" i="9" s="1"/>
  <c r="H489" i="7"/>
  <c r="I489" i="7" s="1"/>
  <c r="F489" i="7"/>
  <c r="J489" i="7" s="1"/>
  <c r="I488" i="9" s="1"/>
  <c r="H488" i="7"/>
  <c r="I488" i="7" s="1"/>
  <c r="F488" i="7"/>
  <c r="J488" i="7" s="1"/>
  <c r="I487" i="9" s="1"/>
  <c r="H487" i="7"/>
  <c r="I487" i="7" s="1"/>
  <c r="F487" i="7"/>
  <c r="J487" i="7" s="1"/>
  <c r="I486" i="9" s="1"/>
  <c r="H486" i="7"/>
  <c r="I486" i="7" s="1"/>
  <c r="F486" i="7"/>
  <c r="J486" i="7" s="1"/>
  <c r="I485" i="9" s="1"/>
  <c r="H485" i="7"/>
  <c r="I485" i="7" s="1"/>
  <c r="F485" i="7"/>
  <c r="J485" i="7" s="1"/>
  <c r="I484" i="9" s="1"/>
  <c r="H484" i="7"/>
  <c r="I484" i="7" s="1"/>
  <c r="F484" i="7"/>
  <c r="J484" i="7" s="1"/>
  <c r="I483" i="9" s="1"/>
  <c r="H483" i="7"/>
  <c r="I483" i="7" s="1"/>
  <c r="F483" i="7"/>
  <c r="J483" i="7" s="1"/>
  <c r="I482" i="9" s="1"/>
  <c r="H482" i="7"/>
  <c r="I482" i="7" s="1"/>
  <c r="F482" i="7"/>
  <c r="J482" i="7" s="1"/>
  <c r="I481" i="9" s="1"/>
  <c r="H481" i="7"/>
  <c r="I481" i="7" s="1"/>
  <c r="F481" i="7"/>
  <c r="J481" i="7" s="1"/>
  <c r="I480" i="9" s="1"/>
  <c r="H480" i="7"/>
  <c r="I480" i="7" s="1"/>
  <c r="F480" i="7"/>
  <c r="J480" i="7" s="1"/>
  <c r="I479" i="9" s="1"/>
  <c r="H479" i="7"/>
  <c r="I479" i="7" s="1"/>
  <c r="F479" i="7"/>
  <c r="J479" i="7" s="1"/>
  <c r="I478" i="9" s="1"/>
  <c r="H478" i="7"/>
  <c r="I478" i="7" s="1"/>
  <c r="F478" i="7"/>
  <c r="J478" i="7" s="1"/>
  <c r="I477" i="9" s="1"/>
  <c r="H477" i="7"/>
  <c r="I477" i="7" s="1"/>
  <c r="F477" i="7"/>
  <c r="J477" i="7" s="1"/>
  <c r="I476" i="9" s="1"/>
  <c r="H476" i="7"/>
  <c r="I476" i="7" s="1"/>
  <c r="F476" i="7"/>
  <c r="J476" i="7" s="1"/>
  <c r="I475" i="9" s="1"/>
  <c r="H475" i="7"/>
  <c r="I475" i="7" s="1"/>
  <c r="H474" i="7"/>
  <c r="I474" i="7" s="1"/>
  <c r="H473" i="7"/>
  <c r="I473" i="7" s="1"/>
  <c r="F473" i="7"/>
  <c r="J473" i="7" s="1"/>
  <c r="I472" i="9" s="1"/>
  <c r="H472" i="7"/>
  <c r="I472" i="7" s="1"/>
  <c r="H471" i="7"/>
  <c r="I471" i="7" s="1"/>
  <c r="F471" i="7"/>
  <c r="H470" i="7"/>
  <c r="I470" i="7" s="1"/>
  <c r="H469" i="7"/>
  <c r="G469" i="7"/>
  <c r="I469" i="7" s="1"/>
  <c r="I468" i="7"/>
  <c r="F468" i="7"/>
  <c r="J468" i="7" s="1"/>
  <c r="I467" i="9" s="1"/>
  <c r="I467" i="7"/>
  <c r="F467" i="7"/>
  <c r="J467" i="7" s="1"/>
  <c r="I466" i="9" s="1"/>
  <c r="I466" i="7"/>
  <c r="F466" i="7"/>
  <c r="I465" i="7"/>
  <c r="J465" i="7" s="1"/>
  <c r="I464" i="9" s="1"/>
  <c r="F465" i="7"/>
  <c r="I464" i="7"/>
  <c r="F464" i="7"/>
  <c r="I463" i="7"/>
  <c r="F463" i="7"/>
  <c r="I462" i="7"/>
  <c r="F462" i="7"/>
  <c r="J462" i="7" s="1"/>
  <c r="I461" i="9" s="1"/>
  <c r="H461" i="7"/>
  <c r="I461" i="7" s="1"/>
  <c r="H460" i="7"/>
  <c r="I460" i="7" s="1"/>
  <c r="H459" i="7"/>
  <c r="G459" i="7"/>
  <c r="I459" i="7" s="1"/>
  <c r="I458" i="7"/>
  <c r="H458" i="7"/>
  <c r="I457" i="7"/>
  <c r="H457" i="7"/>
  <c r="I456" i="7"/>
  <c r="H456" i="7"/>
  <c r="I455" i="7"/>
  <c r="H455" i="7"/>
  <c r="H454" i="7"/>
  <c r="G454" i="7"/>
  <c r="F454" i="7"/>
  <c r="H453" i="7"/>
  <c r="G453" i="7"/>
  <c r="I453" i="7" s="1"/>
  <c r="F453" i="7"/>
  <c r="H452" i="7"/>
  <c r="I452" i="7" s="1"/>
  <c r="F452" i="7"/>
  <c r="H451" i="7"/>
  <c r="I451" i="7" s="1"/>
  <c r="F451" i="7"/>
  <c r="H450" i="7"/>
  <c r="I450" i="7" s="1"/>
  <c r="F450" i="7"/>
  <c r="H449" i="7"/>
  <c r="I449" i="7" s="1"/>
  <c r="F449" i="7"/>
  <c r="H448" i="7"/>
  <c r="I448" i="7" s="1"/>
  <c r="F448" i="7"/>
  <c r="H447" i="7"/>
  <c r="I447" i="7" s="1"/>
  <c r="H446" i="7"/>
  <c r="I446" i="7" s="1"/>
  <c r="H445" i="7"/>
  <c r="I445" i="7" s="1"/>
  <c r="H444" i="7"/>
  <c r="I444" i="7" s="1"/>
  <c r="H443" i="7"/>
  <c r="I443" i="7" s="1"/>
  <c r="H442" i="7"/>
  <c r="I442" i="7" s="1"/>
  <c r="H441" i="7"/>
  <c r="I441" i="7" s="1"/>
  <c r="H440" i="7"/>
  <c r="I440" i="7" s="1"/>
  <c r="F440" i="7"/>
  <c r="H439" i="7"/>
  <c r="I439" i="7" s="1"/>
  <c r="F439" i="7"/>
  <c r="H438" i="7"/>
  <c r="I438" i="7" s="1"/>
  <c r="F438" i="7"/>
  <c r="H437" i="7"/>
  <c r="I437" i="7" s="1"/>
  <c r="F437" i="7"/>
  <c r="H436" i="7"/>
  <c r="I436" i="7" s="1"/>
  <c r="F436" i="7"/>
  <c r="H435" i="7"/>
  <c r="I435" i="7" s="1"/>
  <c r="F435" i="7"/>
  <c r="H434" i="7"/>
  <c r="I434" i="7" s="1"/>
  <c r="F434" i="7"/>
  <c r="H433" i="7"/>
  <c r="I433" i="7" s="1"/>
  <c r="F433" i="7"/>
  <c r="H432" i="7"/>
  <c r="I432" i="7" s="1"/>
  <c r="F432" i="7"/>
  <c r="H431" i="7"/>
  <c r="I431" i="7" s="1"/>
  <c r="F431" i="7"/>
  <c r="H430" i="7"/>
  <c r="I430" i="7" s="1"/>
  <c r="F430" i="7"/>
  <c r="H429" i="7"/>
  <c r="I429" i="7" s="1"/>
  <c r="F429" i="7"/>
  <c r="H428" i="7"/>
  <c r="I428" i="7" s="1"/>
  <c r="H427" i="7"/>
  <c r="I427" i="7" s="1"/>
  <c r="F427" i="7"/>
  <c r="H426" i="7"/>
  <c r="I426" i="7" s="1"/>
  <c r="F426" i="7"/>
  <c r="I425" i="7"/>
  <c r="H425" i="7"/>
  <c r="F425" i="7"/>
  <c r="H424" i="7"/>
  <c r="I424" i="7" s="1"/>
  <c r="H423" i="7"/>
  <c r="I423" i="7" s="1"/>
  <c r="H422" i="7"/>
  <c r="G422" i="7"/>
  <c r="H421" i="7"/>
  <c r="G421" i="7"/>
  <c r="F421" i="7"/>
  <c r="H420" i="7"/>
  <c r="I420" i="7" s="1"/>
  <c r="F420" i="7"/>
  <c r="I419" i="7"/>
  <c r="H419" i="7"/>
  <c r="I418" i="7"/>
  <c r="H418" i="7"/>
  <c r="I417" i="7"/>
  <c r="H417" i="7"/>
  <c r="I416" i="7"/>
  <c r="H416" i="7"/>
  <c r="I415" i="7"/>
  <c r="H415" i="7"/>
  <c r="I414" i="7"/>
  <c r="H414" i="7"/>
  <c r="I413" i="7"/>
  <c r="H413" i="7"/>
  <c r="I412" i="7"/>
  <c r="H412" i="7"/>
  <c r="I411" i="7"/>
  <c r="H411" i="7"/>
  <c r="I410" i="7"/>
  <c r="H410" i="7"/>
  <c r="I409" i="7"/>
  <c r="H409" i="7"/>
  <c r="I408" i="7"/>
  <c r="H408" i="7"/>
  <c r="I407" i="7"/>
  <c r="H407" i="7"/>
  <c r="I406" i="7"/>
  <c r="H406" i="7"/>
  <c r="F406" i="7"/>
  <c r="J406" i="7" s="1"/>
  <c r="I405" i="9" s="1"/>
  <c r="H405" i="7"/>
  <c r="I405" i="7" s="1"/>
  <c r="H404" i="7"/>
  <c r="I404" i="7" s="1"/>
  <c r="H403" i="7"/>
  <c r="I403" i="7" s="1"/>
  <c r="H402" i="7"/>
  <c r="I402" i="7" s="1"/>
  <c r="H401" i="7"/>
  <c r="I401" i="7" s="1"/>
  <c r="H400" i="7"/>
  <c r="I400" i="7" s="1"/>
  <c r="H399" i="7"/>
  <c r="I399" i="7" s="1"/>
  <c r="H398" i="7"/>
  <c r="I398" i="7" s="1"/>
  <c r="H397" i="7"/>
  <c r="I397" i="7" s="1"/>
  <c r="H396" i="7"/>
  <c r="I396" i="7" s="1"/>
  <c r="H395" i="7"/>
  <c r="I395" i="7" s="1"/>
  <c r="H394" i="7"/>
  <c r="I394" i="7" s="1"/>
  <c r="H393" i="7"/>
  <c r="I393" i="7" s="1"/>
  <c r="F393" i="7"/>
  <c r="I392" i="7"/>
  <c r="H392" i="7"/>
  <c r="I391" i="7"/>
  <c r="H391" i="7"/>
  <c r="I390" i="7"/>
  <c r="H390" i="7"/>
  <c r="I389" i="7"/>
  <c r="H389" i="7"/>
  <c r="H388" i="7"/>
  <c r="G388" i="7"/>
  <c r="H387" i="7"/>
  <c r="I387" i="7" s="1"/>
  <c r="H386" i="7"/>
  <c r="I386" i="7" s="1"/>
  <c r="H385" i="7"/>
  <c r="I385" i="7" s="1"/>
  <c r="F385" i="7"/>
  <c r="J385" i="7" s="1"/>
  <c r="I384" i="9" s="1"/>
  <c r="H384" i="7"/>
  <c r="I384" i="7" s="1"/>
  <c r="H383" i="7"/>
  <c r="I383" i="7" s="1"/>
  <c r="H382" i="7"/>
  <c r="I382" i="7" s="1"/>
  <c r="H381" i="7"/>
  <c r="I381" i="7" s="1"/>
  <c r="H380" i="7"/>
  <c r="I380" i="7" s="1"/>
  <c r="H379" i="7"/>
  <c r="I379" i="7" s="1"/>
  <c r="H378" i="7"/>
  <c r="I378" i="7" s="1"/>
  <c r="H377" i="7"/>
  <c r="I377" i="7" s="1"/>
  <c r="H376" i="7"/>
  <c r="I376" i="7" s="1"/>
  <c r="H375" i="7"/>
  <c r="I375" i="7" s="1"/>
  <c r="F375" i="7"/>
  <c r="H374" i="7"/>
  <c r="I374" i="7" s="1"/>
  <c r="H373" i="7"/>
  <c r="I373" i="7" s="1"/>
  <c r="H372" i="7"/>
  <c r="I372" i="7" s="1"/>
  <c r="H371" i="7"/>
  <c r="I371" i="7" s="1"/>
  <c r="G370" i="7"/>
  <c r="I370" i="7" s="1"/>
  <c r="G369" i="7"/>
  <c r="I369" i="7" s="1"/>
  <c r="G368" i="7"/>
  <c r="I368" i="7" s="1"/>
  <c r="G367" i="7"/>
  <c r="I367" i="7" s="1"/>
  <c r="F367" i="7"/>
  <c r="J367" i="7" s="1"/>
  <c r="I366" i="9" s="1"/>
  <c r="G366" i="7"/>
  <c r="I366" i="7" s="1"/>
  <c r="G365" i="7"/>
  <c r="I365" i="7" s="1"/>
  <c r="G364" i="7"/>
  <c r="I364" i="7" s="1"/>
  <c r="F364" i="7"/>
  <c r="H363" i="7"/>
  <c r="I363" i="7" s="1"/>
  <c r="F363" i="7"/>
  <c r="J363" i="7" s="1"/>
  <c r="I362" i="9" s="1"/>
  <c r="H362" i="7"/>
  <c r="I362" i="7" s="1"/>
  <c r="F362" i="7"/>
  <c r="J362" i="7" s="1"/>
  <c r="I361" i="9" s="1"/>
  <c r="H361" i="7"/>
  <c r="I361" i="7" s="1"/>
  <c r="F361" i="7"/>
  <c r="J361" i="7" s="1"/>
  <c r="I360" i="9" s="1"/>
  <c r="H360" i="7"/>
  <c r="I360" i="7" s="1"/>
  <c r="J360" i="7" s="1"/>
  <c r="I359" i="9" s="1"/>
  <c r="F360" i="7"/>
  <c r="H359" i="7"/>
  <c r="I359" i="7" s="1"/>
  <c r="F359" i="7"/>
  <c r="H358" i="7"/>
  <c r="I358" i="7" s="1"/>
  <c r="F358" i="7"/>
  <c r="H357" i="7"/>
  <c r="I357" i="7" s="1"/>
  <c r="H356" i="7"/>
  <c r="I356" i="7" s="1"/>
  <c r="F356" i="7"/>
  <c r="H355" i="7"/>
  <c r="I355" i="7" s="1"/>
  <c r="F355" i="7"/>
  <c r="J355" i="7" s="1"/>
  <c r="I354" i="9" s="1"/>
  <c r="H354" i="7"/>
  <c r="I354" i="7" s="1"/>
  <c r="F354" i="7"/>
  <c r="J354" i="7" s="1"/>
  <c r="I353" i="9" s="1"/>
  <c r="H353" i="7"/>
  <c r="I353" i="7" s="1"/>
  <c r="F353" i="7"/>
  <c r="H352" i="7"/>
  <c r="I352" i="7" s="1"/>
  <c r="J352" i="7" s="1"/>
  <c r="I351" i="9" s="1"/>
  <c r="F352" i="7"/>
  <c r="H351" i="7"/>
  <c r="I351" i="7" s="1"/>
  <c r="F351" i="7"/>
  <c r="H350" i="7"/>
  <c r="I350" i="7" s="1"/>
  <c r="F350" i="7"/>
  <c r="H349" i="7"/>
  <c r="I349" i="7" s="1"/>
  <c r="H348" i="7"/>
  <c r="I348" i="7" s="1"/>
  <c r="H347" i="7"/>
  <c r="I347" i="7" s="1"/>
  <c r="H346" i="7"/>
  <c r="I346" i="7" s="1"/>
  <c r="H345" i="7"/>
  <c r="I345" i="7" s="1"/>
  <c r="H344" i="7"/>
  <c r="I344" i="7" s="1"/>
  <c r="H343" i="7"/>
  <c r="I343" i="7" s="1"/>
  <c r="H342" i="7"/>
  <c r="I342" i="7" s="1"/>
  <c r="H341" i="7"/>
  <c r="I341" i="7" s="1"/>
  <c r="H340" i="7"/>
  <c r="I340" i="7" s="1"/>
  <c r="H339" i="7"/>
  <c r="I339" i="7" s="1"/>
  <c r="H338" i="7"/>
  <c r="G338" i="7"/>
  <c r="H337" i="7"/>
  <c r="G337" i="7"/>
  <c r="I337" i="7" s="1"/>
  <c r="H336" i="7"/>
  <c r="G336" i="7"/>
  <c r="I335" i="7"/>
  <c r="I334" i="7"/>
  <c r="J334" i="7" s="1"/>
  <c r="I333" i="9" s="1"/>
  <c r="F334" i="7"/>
  <c r="I333" i="7"/>
  <c r="F333" i="7"/>
  <c r="I332" i="7"/>
  <c r="F332" i="7"/>
  <c r="J332" i="7" s="1"/>
  <c r="I331" i="9" s="1"/>
  <c r="I331" i="7"/>
  <c r="F331" i="7"/>
  <c r="I330" i="7"/>
  <c r="I329" i="7"/>
  <c r="F329" i="7"/>
  <c r="H328" i="7"/>
  <c r="I328" i="7" s="1"/>
  <c r="J328" i="7" s="1"/>
  <c r="I327" i="9" s="1"/>
  <c r="F328" i="7"/>
  <c r="H327" i="7"/>
  <c r="I327" i="7" s="1"/>
  <c r="F327" i="7"/>
  <c r="H326" i="7"/>
  <c r="I326" i="7" s="1"/>
  <c r="F326" i="7"/>
  <c r="H325" i="7"/>
  <c r="I325" i="7" s="1"/>
  <c r="F325" i="7"/>
  <c r="J325" i="7" s="1"/>
  <c r="I324" i="9" s="1"/>
  <c r="I324" i="7"/>
  <c r="F324" i="7"/>
  <c r="J324" i="7" s="1"/>
  <c r="I323" i="9" s="1"/>
  <c r="I323" i="7"/>
  <c r="I322" i="7"/>
  <c r="F322" i="7"/>
  <c r="I321" i="7"/>
  <c r="F321" i="7"/>
  <c r="I320" i="7"/>
  <c r="F320" i="7"/>
  <c r="I319" i="7"/>
  <c r="I318" i="7"/>
  <c r="F318" i="7"/>
  <c r="J318" i="7" s="1"/>
  <c r="I317" i="9" s="1"/>
  <c r="I317" i="7"/>
  <c r="F317" i="7"/>
  <c r="J317" i="7" s="1"/>
  <c r="I316" i="9" s="1"/>
  <c r="G316" i="7"/>
  <c r="I316" i="7" s="1"/>
  <c r="I315" i="7"/>
  <c r="F315" i="7"/>
  <c r="H314" i="7"/>
  <c r="G314" i="7"/>
  <c r="F314" i="7"/>
  <c r="H313" i="7"/>
  <c r="G313" i="7"/>
  <c r="I313" i="7" s="1"/>
  <c r="J313" i="7" s="1"/>
  <c r="I312" i="9" s="1"/>
  <c r="F313" i="7"/>
  <c r="H312" i="7"/>
  <c r="G312" i="7"/>
  <c r="F312" i="7"/>
  <c r="H311" i="7"/>
  <c r="G311" i="7"/>
  <c r="F311" i="7"/>
  <c r="H310" i="7"/>
  <c r="G310" i="7"/>
  <c r="I310" i="7" s="1"/>
  <c r="F310" i="7"/>
  <c r="H309" i="7"/>
  <c r="G309" i="7"/>
  <c r="I309" i="7" s="1"/>
  <c r="J309" i="7" s="1"/>
  <c r="I308" i="9" s="1"/>
  <c r="F309" i="7"/>
  <c r="H308" i="7"/>
  <c r="G308" i="7"/>
  <c r="I308" i="7" s="1"/>
  <c r="F308" i="7"/>
  <c r="H307" i="7"/>
  <c r="I307" i="7" s="1"/>
  <c r="G307" i="7"/>
  <c r="F307" i="7"/>
  <c r="H306" i="7"/>
  <c r="G306" i="7"/>
  <c r="I306" i="7" s="1"/>
  <c r="F306" i="7"/>
  <c r="H305" i="7"/>
  <c r="G305" i="7"/>
  <c r="F305" i="7"/>
  <c r="H304" i="7"/>
  <c r="G304" i="7"/>
  <c r="I304" i="7" s="1"/>
  <c r="F304" i="7"/>
  <c r="H303" i="7"/>
  <c r="I303" i="7" s="1"/>
  <c r="J303" i="7" s="1"/>
  <c r="I302" i="9" s="1"/>
  <c r="F303" i="7"/>
  <c r="H302" i="7"/>
  <c r="I302" i="7" s="1"/>
  <c r="J302" i="7" s="1"/>
  <c r="I301" i="9" s="1"/>
  <c r="F302" i="7"/>
  <c r="H301" i="7"/>
  <c r="I301" i="7" s="1"/>
  <c r="J301" i="7" s="1"/>
  <c r="I300" i="9" s="1"/>
  <c r="F301" i="7"/>
  <c r="I300" i="7"/>
  <c r="F300" i="7"/>
  <c r="I299" i="7"/>
  <c r="F299" i="7"/>
  <c r="I298" i="7"/>
  <c r="F298" i="7"/>
  <c r="I297" i="7"/>
  <c r="F297" i="7"/>
  <c r="J297" i="7" s="1"/>
  <c r="I296" i="9" s="1"/>
  <c r="I296" i="7"/>
  <c r="F296" i="7"/>
  <c r="J296" i="7" s="1"/>
  <c r="I295" i="9" s="1"/>
  <c r="I295" i="7"/>
  <c r="F295" i="7"/>
  <c r="I294" i="7"/>
  <c r="F294" i="7"/>
  <c r="J294" i="7" s="1"/>
  <c r="I293" i="9" s="1"/>
  <c r="H293" i="7"/>
  <c r="I293" i="7" s="1"/>
  <c r="H292" i="7"/>
  <c r="I292" i="7" s="1"/>
  <c r="H291" i="7"/>
  <c r="I291" i="7" s="1"/>
  <c r="H290" i="7"/>
  <c r="I290" i="7" s="1"/>
  <c r="F290" i="7"/>
  <c r="I289" i="7"/>
  <c r="H289" i="7"/>
  <c r="F289" i="7"/>
  <c r="J289" i="7" s="1"/>
  <c r="I288" i="9" s="1"/>
  <c r="H288" i="7"/>
  <c r="I288" i="7" s="1"/>
  <c r="F288" i="7"/>
  <c r="I287" i="7"/>
  <c r="H287" i="7"/>
  <c r="F287" i="7"/>
  <c r="J287" i="7" s="1"/>
  <c r="I286" i="9" s="1"/>
  <c r="I286" i="7"/>
  <c r="F286" i="7"/>
  <c r="I285" i="7"/>
  <c r="F285" i="7"/>
  <c r="J285" i="7" s="1"/>
  <c r="I284" i="9" s="1"/>
  <c r="I284" i="7"/>
  <c r="F284" i="7"/>
  <c r="I283" i="7"/>
  <c r="F283" i="7"/>
  <c r="I282" i="7"/>
  <c r="F282" i="7"/>
  <c r="J282" i="7" s="1"/>
  <c r="I281" i="9" s="1"/>
  <c r="I281" i="7"/>
  <c r="F281" i="7"/>
  <c r="J281" i="7" s="1"/>
  <c r="I280" i="9" s="1"/>
  <c r="I280" i="7"/>
  <c r="F280" i="7"/>
  <c r="F279" i="7"/>
  <c r="E279" i="7"/>
  <c r="H279" i="7" s="1"/>
  <c r="I279" i="7" s="1"/>
  <c r="J279" i="7" s="1"/>
  <c r="I278" i="9" s="1"/>
  <c r="F278" i="7"/>
  <c r="E278" i="7"/>
  <c r="H278" i="7" s="1"/>
  <c r="I278" i="7" s="1"/>
  <c r="F277" i="7"/>
  <c r="E277" i="7"/>
  <c r="H277" i="7" s="1"/>
  <c r="I277" i="7" s="1"/>
  <c r="J277" i="7" s="1"/>
  <c r="I276" i="9" s="1"/>
  <c r="F276" i="7"/>
  <c r="E276" i="7"/>
  <c r="H276" i="7" s="1"/>
  <c r="I276" i="7" s="1"/>
  <c r="F275" i="7"/>
  <c r="E275" i="7"/>
  <c r="H275" i="7" s="1"/>
  <c r="I275" i="7" s="1"/>
  <c r="F274" i="7"/>
  <c r="E274" i="7"/>
  <c r="H274" i="7" s="1"/>
  <c r="I274" i="7" s="1"/>
  <c r="F273" i="7"/>
  <c r="E273" i="7"/>
  <c r="H273" i="7" s="1"/>
  <c r="I273" i="7" s="1"/>
  <c r="J273" i="7" s="1"/>
  <c r="I272" i="9" s="1"/>
  <c r="J272" i="7"/>
  <c r="I271" i="9" s="1"/>
  <c r="H272" i="7"/>
  <c r="I272" i="7" s="1"/>
  <c r="F272" i="7"/>
  <c r="H271" i="7"/>
  <c r="I271" i="7" s="1"/>
  <c r="J271" i="7" s="1"/>
  <c r="I270" i="9" s="1"/>
  <c r="F271" i="7"/>
  <c r="J270" i="7"/>
  <c r="I269" i="9" s="1"/>
  <c r="H270" i="7"/>
  <c r="I270" i="7" s="1"/>
  <c r="F270" i="7"/>
  <c r="H269" i="7"/>
  <c r="I269" i="7" s="1"/>
  <c r="J269" i="7" s="1"/>
  <c r="I268" i="9" s="1"/>
  <c r="F269" i="7"/>
  <c r="J268" i="7"/>
  <c r="I267" i="9" s="1"/>
  <c r="H268" i="7"/>
  <c r="I268" i="7" s="1"/>
  <c r="F268" i="7"/>
  <c r="I267" i="7"/>
  <c r="H267" i="7"/>
  <c r="I266" i="7"/>
  <c r="H266" i="7"/>
  <c r="I265" i="7"/>
  <c r="I264" i="7"/>
  <c r="I263" i="7"/>
  <c r="I262" i="7"/>
  <c r="F262" i="7"/>
  <c r="J262" i="7" s="1"/>
  <c r="I261" i="9" s="1"/>
  <c r="I261" i="7"/>
  <c r="I260" i="7"/>
  <c r="I259" i="7"/>
  <c r="I258" i="7"/>
  <c r="I257" i="7"/>
  <c r="H256" i="7"/>
  <c r="I256" i="7" s="1"/>
  <c r="H255" i="7"/>
  <c r="I255" i="7" s="1"/>
  <c r="H254" i="7"/>
  <c r="I254" i="7" s="1"/>
  <c r="I253" i="7"/>
  <c r="H253" i="7"/>
  <c r="H252" i="7"/>
  <c r="I252" i="7" s="1"/>
  <c r="H251" i="7"/>
  <c r="I251" i="7" s="1"/>
  <c r="J251" i="7" s="1"/>
  <c r="I250" i="9" s="1"/>
  <c r="F251" i="7"/>
  <c r="I250" i="7"/>
  <c r="H250" i="7"/>
  <c r="F250" i="7"/>
  <c r="H249" i="7"/>
  <c r="I249" i="7" s="1"/>
  <c r="J249" i="7" s="1"/>
  <c r="I248" i="9" s="1"/>
  <c r="F249" i="7"/>
  <c r="I248" i="7"/>
  <c r="H248" i="7"/>
  <c r="F248" i="7"/>
  <c r="H247" i="7"/>
  <c r="I247" i="7" s="1"/>
  <c r="J247" i="7" s="1"/>
  <c r="I246" i="9" s="1"/>
  <c r="F247" i="7"/>
  <c r="I246" i="7"/>
  <c r="H246" i="7"/>
  <c r="F246" i="7"/>
  <c r="H245" i="7"/>
  <c r="I245" i="7" s="1"/>
  <c r="J245" i="7" s="1"/>
  <c r="I244" i="9" s="1"/>
  <c r="F245" i="7"/>
  <c r="H244" i="7"/>
  <c r="G244" i="7"/>
  <c r="I244" i="7" s="1"/>
  <c r="H243" i="7"/>
  <c r="G243" i="7"/>
  <c r="I243" i="7" s="1"/>
  <c r="H242" i="7"/>
  <c r="G242" i="7"/>
  <c r="H241" i="7"/>
  <c r="G241" i="7"/>
  <c r="I241" i="7" s="1"/>
  <c r="F241" i="7"/>
  <c r="H240" i="7"/>
  <c r="G240" i="7"/>
  <c r="I240" i="7" s="1"/>
  <c r="H239" i="7"/>
  <c r="G239" i="7"/>
  <c r="I239" i="7" s="1"/>
  <c r="H238" i="7"/>
  <c r="G238" i="7"/>
  <c r="H237" i="7"/>
  <c r="I237" i="7" s="1"/>
  <c r="H236" i="7"/>
  <c r="I236" i="7" s="1"/>
  <c r="H235" i="7"/>
  <c r="I235" i="7" s="1"/>
  <c r="I234" i="7"/>
  <c r="H234" i="7"/>
  <c r="H233" i="7"/>
  <c r="I233" i="7" s="1"/>
  <c r="H232" i="7"/>
  <c r="I232" i="7" s="1"/>
  <c r="H231" i="7"/>
  <c r="I231" i="7" s="1"/>
  <c r="H230" i="7"/>
  <c r="G230" i="7"/>
  <c r="I230" i="7" s="1"/>
  <c r="F230" i="7"/>
  <c r="H229" i="7"/>
  <c r="I229" i="7" s="1"/>
  <c r="G229" i="7"/>
  <c r="F229" i="7"/>
  <c r="J229" i="7" s="1"/>
  <c r="I228" i="9" s="1"/>
  <c r="H228" i="7"/>
  <c r="G228" i="7"/>
  <c r="I228" i="7" s="1"/>
  <c r="F228" i="7"/>
  <c r="H227" i="7"/>
  <c r="G227" i="7"/>
  <c r="F227" i="7"/>
  <c r="H226" i="7"/>
  <c r="G226" i="7"/>
  <c r="I226" i="7" s="1"/>
  <c r="F226" i="7"/>
  <c r="F225" i="7"/>
  <c r="E225" i="7"/>
  <c r="G225" i="7" s="1"/>
  <c r="F224" i="7"/>
  <c r="E224" i="7"/>
  <c r="H224" i="7" s="1"/>
  <c r="G223" i="7"/>
  <c r="I223" i="7" s="1"/>
  <c r="I222" i="7"/>
  <c r="G222" i="7"/>
  <c r="H221" i="7"/>
  <c r="I221" i="7" s="1"/>
  <c r="G221" i="7"/>
  <c r="H220" i="7"/>
  <c r="G220" i="7"/>
  <c r="I220" i="7" s="1"/>
  <c r="H219" i="7"/>
  <c r="G219" i="7"/>
  <c r="I219" i="7" s="1"/>
  <c r="H218" i="7"/>
  <c r="G218" i="7"/>
  <c r="I218" i="7" s="1"/>
  <c r="H217" i="7"/>
  <c r="G217" i="7"/>
  <c r="I217" i="7" s="1"/>
  <c r="H216" i="7"/>
  <c r="I216" i="7" s="1"/>
  <c r="H215" i="7"/>
  <c r="I215" i="7" s="1"/>
  <c r="H214" i="7"/>
  <c r="I214" i="7" s="1"/>
  <c r="H213" i="7"/>
  <c r="I213" i="7" s="1"/>
  <c r="H212" i="7"/>
  <c r="I212" i="7" s="1"/>
  <c r="H211" i="7"/>
  <c r="I211" i="7" s="1"/>
  <c r="H210" i="7"/>
  <c r="I210" i="7" s="1"/>
  <c r="I209" i="7"/>
  <c r="F209" i="7"/>
  <c r="J209" i="7" s="1"/>
  <c r="I208" i="9" s="1"/>
  <c r="I208" i="7"/>
  <c r="J208" i="7" s="1"/>
  <c r="I207" i="9" s="1"/>
  <c r="F208" i="7"/>
  <c r="I207" i="7"/>
  <c r="F207" i="7"/>
  <c r="I206" i="7"/>
  <c r="F206" i="7"/>
  <c r="J206" i="7" s="1"/>
  <c r="I205" i="9" s="1"/>
  <c r="I205" i="7"/>
  <c r="F205" i="7"/>
  <c r="I204" i="7"/>
  <c r="F204" i="7"/>
  <c r="J204" i="7" s="1"/>
  <c r="I203" i="9" s="1"/>
  <c r="I203" i="7"/>
  <c r="F203" i="7"/>
  <c r="J203" i="7" s="1"/>
  <c r="I202" i="9" s="1"/>
  <c r="I202" i="7"/>
  <c r="F202" i="7"/>
  <c r="I201" i="7"/>
  <c r="F201" i="7"/>
  <c r="J201" i="7" s="1"/>
  <c r="I200" i="9" s="1"/>
  <c r="I200" i="7"/>
  <c r="F200" i="7"/>
  <c r="J200" i="7" s="1"/>
  <c r="I199" i="9" s="1"/>
  <c r="I199" i="7"/>
  <c r="F199" i="7"/>
  <c r="I198" i="7"/>
  <c r="F198" i="7"/>
  <c r="J198" i="7" s="1"/>
  <c r="I197" i="9" s="1"/>
  <c r="I197" i="7"/>
  <c r="F197" i="7"/>
  <c r="I196" i="7"/>
  <c r="F196" i="7"/>
  <c r="J196" i="7" s="1"/>
  <c r="I195" i="9" s="1"/>
  <c r="H195" i="7"/>
  <c r="I195" i="7" s="1"/>
  <c r="H194" i="7"/>
  <c r="I194" i="7" s="1"/>
  <c r="H193" i="7"/>
  <c r="I193" i="7" s="1"/>
  <c r="I192" i="7"/>
  <c r="H192" i="7"/>
  <c r="H191" i="7"/>
  <c r="I191" i="7" s="1"/>
  <c r="H190" i="7"/>
  <c r="I190" i="7" s="1"/>
  <c r="H189" i="7"/>
  <c r="I189" i="7" s="1"/>
  <c r="I188" i="7"/>
  <c r="H188" i="7"/>
  <c r="F188" i="7"/>
  <c r="H187" i="7"/>
  <c r="I187" i="7" s="1"/>
  <c r="F187" i="7"/>
  <c r="H186" i="7"/>
  <c r="I186" i="7" s="1"/>
  <c r="F186" i="7"/>
  <c r="H185" i="7"/>
  <c r="I185" i="7" s="1"/>
  <c r="F185" i="7"/>
  <c r="I184" i="7"/>
  <c r="H184" i="7"/>
  <c r="F184" i="7"/>
  <c r="H183" i="7"/>
  <c r="I183" i="7" s="1"/>
  <c r="F183" i="7"/>
  <c r="H182" i="7"/>
  <c r="I182" i="7" s="1"/>
  <c r="F182" i="7"/>
  <c r="H181" i="7"/>
  <c r="G181" i="7"/>
  <c r="F181" i="7"/>
  <c r="H180" i="7"/>
  <c r="G180" i="7"/>
  <c r="F180" i="7"/>
  <c r="H179" i="7"/>
  <c r="G179" i="7"/>
  <c r="I179" i="7" s="1"/>
  <c r="F179" i="7"/>
  <c r="H178" i="7"/>
  <c r="G178" i="7"/>
  <c r="F178" i="7"/>
  <c r="H177" i="7"/>
  <c r="I177" i="7" s="1"/>
  <c r="G177" i="7"/>
  <c r="F177" i="7"/>
  <c r="H176" i="7"/>
  <c r="G176" i="7"/>
  <c r="F176" i="7"/>
  <c r="H175" i="7"/>
  <c r="G175" i="7"/>
  <c r="F175" i="7"/>
  <c r="H174" i="7"/>
  <c r="I174" i="7" s="1"/>
  <c r="F174" i="7"/>
  <c r="J174" i="7" s="1"/>
  <c r="I173" i="9" s="1"/>
  <c r="H173" i="7"/>
  <c r="G173" i="7"/>
  <c r="F173" i="7"/>
  <c r="H172" i="7"/>
  <c r="G172" i="7"/>
  <c r="I172" i="7" s="1"/>
  <c r="F172" i="7"/>
  <c r="H171" i="7"/>
  <c r="I171" i="7" s="1"/>
  <c r="F171" i="7"/>
  <c r="H170" i="7"/>
  <c r="I170" i="7" s="1"/>
  <c r="F170" i="7"/>
  <c r="H169" i="7"/>
  <c r="G169" i="7"/>
  <c r="F169" i="7"/>
  <c r="I168" i="7"/>
  <c r="H168" i="7"/>
  <c r="F168" i="7"/>
  <c r="J168" i="7" s="1"/>
  <c r="I167" i="9" s="1"/>
  <c r="H167" i="7"/>
  <c r="I167" i="7" s="1"/>
  <c r="F167" i="7"/>
  <c r="I166" i="7"/>
  <c r="H166" i="7"/>
  <c r="F166" i="7"/>
  <c r="J166" i="7" s="1"/>
  <c r="I165" i="9" s="1"/>
  <c r="H165" i="7"/>
  <c r="I165" i="7" s="1"/>
  <c r="F165" i="7"/>
  <c r="I164" i="7"/>
  <c r="H164" i="7"/>
  <c r="F164" i="7"/>
  <c r="J164" i="7" s="1"/>
  <c r="I163" i="9" s="1"/>
  <c r="H163" i="7"/>
  <c r="I163" i="7" s="1"/>
  <c r="F163" i="7"/>
  <c r="I162" i="7"/>
  <c r="H162" i="7"/>
  <c r="F162" i="7"/>
  <c r="J162" i="7" s="1"/>
  <c r="I161" i="9" s="1"/>
  <c r="H161" i="7"/>
  <c r="I161" i="7" s="1"/>
  <c r="F161" i="7"/>
  <c r="I160" i="7"/>
  <c r="J160" i="7" s="1"/>
  <c r="I159" i="9" s="1"/>
  <c r="F160" i="7"/>
  <c r="I159" i="7"/>
  <c r="F159" i="7"/>
  <c r="J159" i="7" s="1"/>
  <c r="I158" i="9" s="1"/>
  <c r="I158" i="7"/>
  <c r="F158" i="7"/>
  <c r="J158" i="7" s="1"/>
  <c r="I157" i="9" s="1"/>
  <c r="I157" i="7"/>
  <c r="F157" i="7"/>
  <c r="J157" i="7" s="1"/>
  <c r="I156" i="9" s="1"/>
  <c r="I156" i="7"/>
  <c r="F156" i="7"/>
  <c r="J156" i="7" s="1"/>
  <c r="I155" i="9" s="1"/>
  <c r="I155" i="7"/>
  <c r="J155" i="7" s="1"/>
  <c r="I154" i="9" s="1"/>
  <c r="F155" i="7"/>
  <c r="I154" i="7"/>
  <c r="H153" i="7"/>
  <c r="I153" i="7" s="1"/>
  <c r="F153" i="7"/>
  <c r="H152" i="7"/>
  <c r="I152" i="7" s="1"/>
  <c r="J152" i="7" s="1"/>
  <c r="I151" i="9" s="1"/>
  <c r="F152" i="7"/>
  <c r="H151" i="7"/>
  <c r="I151" i="7" s="1"/>
  <c r="F151" i="7"/>
  <c r="H150" i="7"/>
  <c r="I150" i="7" s="1"/>
  <c r="F150" i="7"/>
  <c r="H149" i="7"/>
  <c r="I149" i="7" s="1"/>
  <c r="F149" i="7"/>
  <c r="J149" i="7" s="1"/>
  <c r="I148" i="9" s="1"/>
  <c r="H148" i="7"/>
  <c r="I148" i="7" s="1"/>
  <c r="F148" i="7"/>
  <c r="H147" i="7"/>
  <c r="I147" i="7" s="1"/>
  <c r="F147" i="7"/>
  <c r="J147" i="7" s="1"/>
  <c r="I146" i="9" s="1"/>
  <c r="H146" i="7"/>
  <c r="I146" i="7" s="1"/>
  <c r="H145" i="7"/>
  <c r="I145" i="7" s="1"/>
  <c r="F145" i="7"/>
  <c r="J145" i="7" s="1"/>
  <c r="I144" i="9" s="1"/>
  <c r="H144" i="7"/>
  <c r="I144" i="7" s="1"/>
  <c r="H143" i="7"/>
  <c r="I143" i="7" s="1"/>
  <c r="H142" i="7"/>
  <c r="I142" i="7" s="1"/>
  <c r="H141" i="7"/>
  <c r="I141" i="7" s="1"/>
  <c r="H140" i="7"/>
  <c r="I140" i="7" s="1"/>
  <c r="I139" i="7"/>
  <c r="F139" i="7"/>
  <c r="I138" i="7"/>
  <c r="J138" i="7" s="1"/>
  <c r="I137" i="9" s="1"/>
  <c r="F138" i="7"/>
  <c r="I137" i="7"/>
  <c r="F137" i="7"/>
  <c r="J137" i="7" s="1"/>
  <c r="I136" i="9" s="1"/>
  <c r="H136" i="7"/>
  <c r="I136" i="7" s="1"/>
  <c r="F136" i="7"/>
  <c r="H135" i="7"/>
  <c r="I135" i="7" s="1"/>
  <c r="F135" i="7"/>
  <c r="H134" i="7"/>
  <c r="I134" i="7" s="1"/>
  <c r="F134" i="7"/>
  <c r="I133" i="7"/>
  <c r="H133" i="7"/>
  <c r="F133" i="7"/>
  <c r="H132" i="7"/>
  <c r="I132" i="7" s="1"/>
  <c r="I131" i="7"/>
  <c r="H131" i="7"/>
  <c r="H130" i="7"/>
  <c r="I130" i="7" s="1"/>
  <c r="H129" i="7"/>
  <c r="I129" i="7" s="1"/>
  <c r="H128" i="7"/>
  <c r="I128" i="7" s="1"/>
  <c r="I127" i="7"/>
  <c r="H127" i="7"/>
  <c r="H126" i="7"/>
  <c r="G126" i="7"/>
  <c r="H125" i="7"/>
  <c r="I125" i="7" s="1"/>
  <c r="H124" i="7"/>
  <c r="I124" i="7" s="1"/>
  <c r="H123" i="7"/>
  <c r="I123" i="7" s="1"/>
  <c r="I122" i="7"/>
  <c r="H122" i="7"/>
  <c r="H121" i="7"/>
  <c r="I121" i="7" s="1"/>
  <c r="H120" i="7"/>
  <c r="I120" i="7" s="1"/>
  <c r="H119" i="7"/>
  <c r="I119" i="7" s="1"/>
  <c r="I118" i="7"/>
  <c r="F118" i="7"/>
  <c r="I117" i="7"/>
  <c r="F117" i="7"/>
  <c r="I116" i="7"/>
  <c r="F116" i="7"/>
  <c r="I115" i="7"/>
  <c r="J115" i="7" s="1"/>
  <c r="I114" i="9" s="1"/>
  <c r="F115" i="7"/>
  <c r="I114" i="7"/>
  <c r="F114" i="7"/>
  <c r="J114" i="7" s="1"/>
  <c r="I113" i="9" s="1"/>
  <c r="I113" i="7"/>
  <c r="F113" i="7"/>
  <c r="J113" i="7" s="1"/>
  <c r="I112" i="9" s="1"/>
  <c r="I112" i="7"/>
  <c r="F112" i="7"/>
  <c r="J112" i="7" s="1"/>
  <c r="I111" i="9" s="1"/>
  <c r="H111" i="7"/>
  <c r="I111" i="7" s="1"/>
  <c r="H110" i="7"/>
  <c r="I110" i="7" s="1"/>
  <c r="H109" i="7"/>
  <c r="I109" i="7" s="1"/>
  <c r="H108" i="7"/>
  <c r="I108" i="7" s="1"/>
  <c r="H107" i="7"/>
  <c r="I107" i="7" s="1"/>
  <c r="H106" i="7"/>
  <c r="I106" i="7" s="1"/>
  <c r="H105" i="7"/>
  <c r="I105" i="7" s="1"/>
  <c r="I104" i="7"/>
  <c r="H104" i="7"/>
  <c r="F104" i="7"/>
  <c r="J104" i="7" s="1"/>
  <c r="I103" i="9" s="1"/>
  <c r="I103" i="7"/>
  <c r="H103" i="7"/>
  <c r="F103" i="7"/>
  <c r="J103" i="7" s="1"/>
  <c r="I102" i="9" s="1"/>
  <c r="I102" i="7"/>
  <c r="H102" i="7"/>
  <c r="F102" i="7"/>
  <c r="J102" i="7" s="1"/>
  <c r="I101" i="9" s="1"/>
  <c r="I101" i="7"/>
  <c r="H101" i="7"/>
  <c r="F101" i="7"/>
  <c r="J101" i="7" s="1"/>
  <c r="I100" i="9" s="1"/>
  <c r="I100" i="7"/>
  <c r="H100" i="7"/>
  <c r="F100" i="7"/>
  <c r="J100" i="7" s="1"/>
  <c r="I99" i="9" s="1"/>
  <c r="I99" i="7"/>
  <c r="H99" i="7"/>
  <c r="F99" i="7"/>
  <c r="J99" i="7" s="1"/>
  <c r="I98" i="9" s="1"/>
  <c r="I98" i="7"/>
  <c r="H98" i="7"/>
  <c r="F98" i="7"/>
  <c r="J98" i="7" s="1"/>
  <c r="I97" i="9" s="1"/>
  <c r="H97" i="7"/>
  <c r="I97" i="7" s="1"/>
  <c r="H96" i="7"/>
  <c r="I96" i="7" s="1"/>
  <c r="H95" i="7"/>
  <c r="I95" i="7" s="1"/>
  <c r="H94" i="7"/>
  <c r="I94" i="7" s="1"/>
  <c r="H93" i="7"/>
  <c r="I93" i="7" s="1"/>
  <c r="H92" i="7"/>
  <c r="I92" i="7" s="1"/>
  <c r="H91" i="7"/>
  <c r="I91" i="7" s="1"/>
  <c r="H90" i="7"/>
  <c r="I90" i="7" s="1"/>
  <c r="H89" i="7"/>
  <c r="I89" i="7" s="1"/>
  <c r="H88" i="7"/>
  <c r="I88" i="7" s="1"/>
  <c r="I87" i="7"/>
  <c r="H87" i="7"/>
  <c r="F87" i="7"/>
  <c r="J87" i="7" s="1"/>
  <c r="I86" i="9" s="1"/>
  <c r="H86" i="7"/>
  <c r="I86" i="7" s="1"/>
  <c r="H85" i="7"/>
  <c r="I85" i="7" s="1"/>
  <c r="H84" i="7"/>
  <c r="I84" i="7" s="1"/>
  <c r="I83" i="7"/>
  <c r="F83" i="7"/>
  <c r="J83" i="7" s="1"/>
  <c r="I82" i="9" s="1"/>
  <c r="I82" i="7"/>
  <c r="J82" i="7" s="1"/>
  <c r="I81" i="9" s="1"/>
  <c r="F82" i="7"/>
  <c r="I81" i="7"/>
  <c r="F81" i="7"/>
  <c r="I80" i="7"/>
  <c r="F80" i="7"/>
  <c r="J80" i="7" s="1"/>
  <c r="I79" i="9" s="1"/>
  <c r="I79" i="7"/>
  <c r="F79" i="7"/>
  <c r="I78" i="7"/>
  <c r="F78" i="7"/>
  <c r="J78" i="7" s="1"/>
  <c r="I77" i="9" s="1"/>
  <c r="I77" i="7"/>
  <c r="F77" i="7"/>
  <c r="J77" i="7" s="1"/>
  <c r="I76" i="9" s="1"/>
  <c r="H76" i="7"/>
  <c r="I76" i="7" s="1"/>
  <c r="F76" i="7"/>
  <c r="H75" i="7"/>
  <c r="I75" i="7" s="1"/>
  <c r="F75" i="7"/>
  <c r="J75" i="7" s="1"/>
  <c r="I74" i="9" s="1"/>
  <c r="H74" i="7"/>
  <c r="I74" i="7" s="1"/>
  <c r="F74" i="7"/>
  <c r="J74" i="7" s="1"/>
  <c r="I73" i="9" s="1"/>
  <c r="H73" i="7"/>
  <c r="I73" i="7" s="1"/>
  <c r="F73" i="7"/>
  <c r="H72" i="7"/>
  <c r="I72" i="7" s="1"/>
  <c r="J72" i="7" s="1"/>
  <c r="I71" i="9" s="1"/>
  <c r="F72" i="7"/>
  <c r="H71" i="7"/>
  <c r="I71" i="7" s="1"/>
  <c r="F71" i="7"/>
  <c r="H70" i="7"/>
  <c r="I70" i="7" s="1"/>
  <c r="F70" i="7"/>
  <c r="I69" i="7"/>
  <c r="F69" i="7"/>
  <c r="J69" i="7" s="1"/>
  <c r="I68" i="9" s="1"/>
  <c r="I68" i="7"/>
  <c r="F68" i="7"/>
  <c r="I67" i="7"/>
  <c r="F67" i="7"/>
  <c r="J67" i="7" s="1"/>
  <c r="I66" i="9" s="1"/>
  <c r="I66" i="7"/>
  <c r="F66" i="7"/>
  <c r="J66" i="7" s="1"/>
  <c r="I65" i="9" s="1"/>
  <c r="I65" i="7"/>
  <c r="F65" i="7"/>
  <c r="J65" i="7" s="1"/>
  <c r="I64" i="9" s="1"/>
  <c r="I64" i="7"/>
  <c r="F64" i="7"/>
  <c r="J64" i="7" s="1"/>
  <c r="I63" i="9" s="1"/>
  <c r="I63" i="7"/>
  <c r="F63" i="7"/>
  <c r="J63" i="7" s="1"/>
  <c r="I62" i="9" s="1"/>
  <c r="I62" i="7"/>
  <c r="F62" i="7"/>
  <c r="I61" i="7"/>
  <c r="F61" i="7"/>
  <c r="J61" i="7" s="1"/>
  <c r="I60" i="9" s="1"/>
  <c r="I60" i="7"/>
  <c r="F60" i="7"/>
  <c r="I59" i="7"/>
  <c r="F59" i="7"/>
  <c r="I58" i="7"/>
  <c r="F58" i="7"/>
  <c r="I57" i="7"/>
  <c r="F57" i="7"/>
  <c r="I56" i="7"/>
  <c r="F56" i="7"/>
  <c r="J56" i="7" s="1"/>
  <c r="I55" i="9" s="1"/>
  <c r="I55" i="7"/>
  <c r="F55" i="7"/>
  <c r="I54" i="7"/>
  <c r="F54" i="7"/>
  <c r="I53" i="7"/>
  <c r="F53" i="7"/>
  <c r="J53" i="7" s="1"/>
  <c r="I52" i="9" s="1"/>
  <c r="I52" i="7"/>
  <c r="J52" i="7" s="1"/>
  <c r="I51" i="9" s="1"/>
  <c r="F52" i="7"/>
  <c r="I51" i="7"/>
  <c r="F51" i="7"/>
  <c r="I50" i="7"/>
  <c r="F50" i="7"/>
  <c r="I49" i="7"/>
  <c r="F49" i="7"/>
  <c r="J49" i="7" s="1"/>
  <c r="I48" i="9" s="1"/>
  <c r="H48" i="7"/>
  <c r="I48" i="7" s="1"/>
  <c r="H47" i="7"/>
  <c r="I47" i="7" s="1"/>
  <c r="H46" i="7"/>
  <c r="I46" i="7" s="1"/>
  <c r="H45" i="7"/>
  <c r="I45" i="7" s="1"/>
  <c r="H44" i="7"/>
  <c r="I44" i="7" s="1"/>
  <c r="H43" i="7"/>
  <c r="G43" i="7"/>
  <c r="I43" i="7" s="1"/>
  <c r="H42" i="7"/>
  <c r="I42" i="7" s="1"/>
  <c r="I41" i="7"/>
  <c r="F41" i="7"/>
  <c r="J41" i="7" s="1"/>
  <c r="I40" i="9" s="1"/>
  <c r="I40" i="7"/>
  <c r="F40" i="7"/>
  <c r="I39" i="7"/>
  <c r="F39" i="7"/>
  <c r="I38" i="7"/>
  <c r="F38" i="7"/>
  <c r="I37" i="7"/>
  <c r="F37" i="7"/>
  <c r="I36" i="7"/>
  <c r="F36" i="7"/>
  <c r="J36" i="7" s="1"/>
  <c r="I35" i="9" s="1"/>
  <c r="I35" i="7"/>
  <c r="F35" i="7"/>
  <c r="H34" i="7"/>
  <c r="I34" i="7" s="1"/>
  <c r="F34" i="7"/>
  <c r="H33" i="7"/>
  <c r="I33" i="7" s="1"/>
  <c r="F33" i="7"/>
  <c r="I32" i="7"/>
  <c r="F32" i="7"/>
  <c r="I31" i="7"/>
  <c r="F31" i="7"/>
  <c r="I30" i="7"/>
  <c r="H30" i="7"/>
  <c r="F30" i="7"/>
  <c r="J30" i="7" s="1"/>
  <c r="I29" i="9" s="1"/>
  <c r="H29" i="7"/>
  <c r="I29" i="7" s="1"/>
  <c r="F29" i="7"/>
  <c r="I28" i="7"/>
  <c r="J28" i="7" s="1"/>
  <c r="I27" i="9" s="1"/>
  <c r="F28" i="7"/>
  <c r="H27" i="7"/>
  <c r="I27" i="7" s="1"/>
  <c r="G27" i="7"/>
  <c r="H26" i="7"/>
  <c r="G26" i="7"/>
  <c r="F26" i="7"/>
  <c r="H25" i="7"/>
  <c r="G25" i="7"/>
  <c r="I25" i="7" s="1"/>
  <c r="H24" i="7"/>
  <c r="I24" i="7" s="1"/>
  <c r="H23" i="7"/>
  <c r="I23" i="7" s="1"/>
  <c r="H22" i="7"/>
  <c r="G22" i="7"/>
  <c r="I22" i="7" s="1"/>
  <c r="H21" i="7"/>
  <c r="G21" i="7"/>
  <c r="I20" i="7"/>
  <c r="F20" i="7"/>
  <c r="J20" i="7" s="1"/>
  <c r="I19" i="9" s="1"/>
  <c r="I19" i="7"/>
  <c r="F19" i="7"/>
  <c r="H18" i="7"/>
  <c r="I18" i="7" s="1"/>
  <c r="I17" i="7"/>
  <c r="F17" i="7"/>
  <c r="J17" i="7" s="1"/>
  <c r="I16" i="9" s="1"/>
  <c r="I16" i="7"/>
  <c r="F16" i="7"/>
  <c r="I15" i="7"/>
  <c r="F15" i="7"/>
  <c r="J15" i="7" s="1"/>
  <c r="I14" i="9" s="1"/>
  <c r="I14" i="7"/>
  <c r="F14" i="7"/>
  <c r="J14" i="7" s="1"/>
  <c r="I13" i="9" s="1"/>
  <c r="I13" i="7"/>
  <c r="F13" i="7"/>
  <c r="I12" i="7"/>
  <c r="F12" i="7"/>
  <c r="J12" i="7" s="1"/>
  <c r="I11" i="9" s="1"/>
  <c r="I11" i="7"/>
  <c r="F11" i="7"/>
  <c r="I10" i="7"/>
  <c r="F10" i="7"/>
  <c r="J10" i="7" s="1"/>
  <c r="I9" i="9" s="1"/>
  <c r="I9" i="7"/>
  <c r="J9" i="7" s="1"/>
  <c r="I8" i="9" s="1"/>
  <c r="F9" i="7"/>
  <c r="I8" i="7"/>
  <c r="F8" i="7"/>
  <c r="I7" i="7"/>
  <c r="F7" i="7"/>
  <c r="I667" i="5"/>
  <c r="H667" i="5"/>
  <c r="G667" i="5"/>
  <c r="F667" i="5"/>
  <c r="I666" i="5"/>
  <c r="H666" i="5"/>
  <c r="G666" i="5"/>
  <c r="F666" i="5"/>
  <c r="I665" i="5"/>
  <c r="H665" i="5"/>
  <c r="G665" i="5"/>
  <c r="F665" i="5"/>
  <c r="M665" i="5" s="1"/>
  <c r="G605" i="9" s="1"/>
  <c r="I664" i="5"/>
  <c r="H664" i="5"/>
  <c r="G664" i="5"/>
  <c r="F664" i="5"/>
  <c r="M664" i="5" s="1"/>
  <c r="G604" i="9" s="1"/>
  <c r="I663" i="5"/>
  <c r="H663" i="5"/>
  <c r="G663" i="5"/>
  <c r="F663" i="5"/>
  <c r="M663" i="5" s="1"/>
  <c r="G603" i="9" s="1"/>
  <c r="I662" i="5"/>
  <c r="H662" i="5"/>
  <c r="G662" i="5"/>
  <c r="F662" i="5"/>
  <c r="M662" i="5" s="1"/>
  <c r="G602" i="9" s="1"/>
  <c r="I661" i="5"/>
  <c r="H661" i="5"/>
  <c r="G661" i="5"/>
  <c r="F661" i="5"/>
  <c r="M661" i="5" s="1"/>
  <c r="G601" i="9" s="1"/>
  <c r="I660" i="5"/>
  <c r="H660" i="5"/>
  <c r="G660" i="5"/>
  <c r="F660" i="5"/>
  <c r="M660" i="5" s="1"/>
  <c r="G600" i="9" s="1"/>
  <c r="I659" i="5"/>
  <c r="H659" i="5"/>
  <c r="G659" i="5"/>
  <c r="F659" i="5"/>
  <c r="M659" i="5" s="1"/>
  <c r="G599" i="9" s="1"/>
  <c r="I658" i="5"/>
  <c r="H658" i="5"/>
  <c r="G658" i="5"/>
  <c r="F658" i="5"/>
  <c r="M658" i="5" s="1"/>
  <c r="G598" i="9" s="1"/>
  <c r="I657" i="5"/>
  <c r="H657" i="5"/>
  <c r="G657" i="5"/>
  <c r="F657" i="5"/>
  <c r="M657" i="5" s="1"/>
  <c r="G597" i="9" s="1"/>
  <c r="I656" i="5"/>
  <c r="H656" i="5"/>
  <c r="G656" i="5"/>
  <c r="F656" i="5"/>
  <c r="M656" i="5" s="1"/>
  <c r="G596" i="9" s="1"/>
  <c r="I655" i="5"/>
  <c r="H655" i="5"/>
  <c r="G655" i="5"/>
  <c r="F655" i="5"/>
  <c r="M655" i="5" s="1"/>
  <c r="G595" i="9" s="1"/>
  <c r="I654" i="5"/>
  <c r="H654" i="5"/>
  <c r="G654" i="5"/>
  <c r="F654" i="5"/>
  <c r="M654" i="5" s="1"/>
  <c r="G594" i="9" s="1"/>
  <c r="I653" i="5"/>
  <c r="H653" i="5"/>
  <c r="G653" i="5"/>
  <c r="F653" i="5"/>
  <c r="M653" i="5" s="1"/>
  <c r="G593" i="9" s="1"/>
  <c r="I652" i="5"/>
  <c r="H652" i="5"/>
  <c r="G652" i="5"/>
  <c r="F652" i="5"/>
  <c r="M652" i="5" s="1"/>
  <c r="G592" i="9" s="1"/>
  <c r="I651" i="5"/>
  <c r="H651" i="5"/>
  <c r="G651" i="5"/>
  <c r="F651" i="5"/>
  <c r="M651" i="5" s="1"/>
  <c r="G591" i="9" s="1"/>
  <c r="I650" i="5"/>
  <c r="H650" i="5"/>
  <c r="G650" i="5"/>
  <c r="F650" i="5"/>
  <c r="M650" i="5" s="1"/>
  <c r="G590" i="9" s="1"/>
  <c r="I649" i="5"/>
  <c r="H649" i="5"/>
  <c r="G649" i="5"/>
  <c r="F649" i="5"/>
  <c r="M649" i="5" s="1"/>
  <c r="G589" i="9" s="1"/>
  <c r="I648" i="5"/>
  <c r="H648" i="5"/>
  <c r="G648" i="5"/>
  <c r="F648" i="5"/>
  <c r="M648" i="5" s="1"/>
  <c r="G588" i="9" s="1"/>
  <c r="I647" i="5"/>
  <c r="H647" i="5"/>
  <c r="G647" i="5"/>
  <c r="F647" i="5"/>
  <c r="M647" i="5" s="1"/>
  <c r="G587" i="9" s="1"/>
  <c r="I646" i="5"/>
  <c r="H646" i="5"/>
  <c r="G646" i="5"/>
  <c r="F646" i="5"/>
  <c r="M646" i="5" s="1"/>
  <c r="G586" i="9" s="1"/>
  <c r="I645" i="5"/>
  <c r="H645" i="5"/>
  <c r="G645" i="5"/>
  <c r="F645" i="5"/>
  <c r="M645" i="5" s="1"/>
  <c r="G585" i="9" s="1"/>
  <c r="I644" i="5"/>
  <c r="H644" i="5"/>
  <c r="G644" i="5"/>
  <c r="F644" i="5"/>
  <c r="M644" i="5" s="1"/>
  <c r="G584" i="9" s="1"/>
  <c r="I643" i="5"/>
  <c r="H643" i="5"/>
  <c r="G643" i="5"/>
  <c r="F643" i="5"/>
  <c r="M643" i="5" s="1"/>
  <c r="G583" i="9" s="1"/>
  <c r="I642" i="5"/>
  <c r="H642" i="5"/>
  <c r="G642" i="5"/>
  <c r="F642" i="5"/>
  <c r="M642" i="5" s="1"/>
  <c r="G582" i="9" s="1"/>
  <c r="I641" i="5"/>
  <c r="H641" i="5"/>
  <c r="G641" i="5"/>
  <c r="F641" i="5"/>
  <c r="M641" i="5" s="1"/>
  <c r="G581" i="9" s="1"/>
  <c r="I640" i="5"/>
  <c r="H640" i="5"/>
  <c r="G640" i="5"/>
  <c r="F640" i="5"/>
  <c r="M640" i="5" s="1"/>
  <c r="G580" i="9" s="1"/>
  <c r="I639" i="5"/>
  <c r="H639" i="5"/>
  <c r="G639" i="5"/>
  <c r="F639" i="5"/>
  <c r="M639" i="5" s="1"/>
  <c r="G579" i="9" s="1"/>
  <c r="I638" i="5"/>
  <c r="H638" i="5"/>
  <c r="G638" i="5"/>
  <c r="F638" i="5"/>
  <c r="M638" i="5" s="1"/>
  <c r="G578" i="9" s="1"/>
  <c r="I637" i="5"/>
  <c r="H637" i="5"/>
  <c r="G637" i="5"/>
  <c r="F637" i="5"/>
  <c r="M637" i="5" s="1"/>
  <c r="G577" i="9" s="1"/>
  <c r="I636" i="5"/>
  <c r="H636" i="5"/>
  <c r="G636" i="5"/>
  <c r="F636" i="5"/>
  <c r="I635" i="5"/>
  <c r="H635" i="5"/>
  <c r="G635" i="5"/>
  <c r="F635" i="5"/>
  <c r="I634" i="5"/>
  <c r="H634" i="5"/>
  <c r="G634" i="5"/>
  <c r="F634" i="5"/>
  <c r="M634" i="5" s="1"/>
  <c r="G574" i="9" s="1"/>
  <c r="I633" i="5"/>
  <c r="H633" i="5"/>
  <c r="G633" i="5"/>
  <c r="F633" i="5"/>
  <c r="M633" i="5" s="1"/>
  <c r="G573" i="9" s="1"/>
  <c r="I632" i="5"/>
  <c r="H632" i="5"/>
  <c r="G632" i="5"/>
  <c r="F632" i="5"/>
  <c r="I631" i="5"/>
  <c r="H631" i="5"/>
  <c r="G631" i="5"/>
  <c r="F631" i="5"/>
  <c r="I630" i="5"/>
  <c r="H630" i="5"/>
  <c r="G630" i="5"/>
  <c r="F630" i="5"/>
  <c r="M630" i="5" s="1"/>
  <c r="G570" i="9" s="1"/>
  <c r="I629" i="5"/>
  <c r="H629" i="5"/>
  <c r="G629" i="5"/>
  <c r="F629" i="5"/>
  <c r="M629" i="5" s="1"/>
  <c r="G569" i="9" s="1"/>
  <c r="I628" i="5"/>
  <c r="H628" i="5"/>
  <c r="G628" i="5"/>
  <c r="F628" i="5"/>
  <c r="I627" i="5"/>
  <c r="H627" i="5"/>
  <c r="G627" i="5"/>
  <c r="F627" i="5"/>
  <c r="I626" i="5"/>
  <c r="H626" i="5"/>
  <c r="G626" i="5"/>
  <c r="F626" i="5"/>
  <c r="M626" i="5" s="1"/>
  <c r="G566" i="9" s="1"/>
  <c r="I622" i="5"/>
  <c r="H622" i="5"/>
  <c r="G622" i="5"/>
  <c r="F622" i="5"/>
  <c r="I621" i="5"/>
  <c r="H621" i="5"/>
  <c r="G621" i="5"/>
  <c r="F621" i="5"/>
  <c r="M621" i="5" s="1"/>
  <c r="G561" i="9" s="1"/>
  <c r="I620" i="5"/>
  <c r="H620" i="5"/>
  <c r="G620" i="5"/>
  <c r="F620" i="5"/>
  <c r="M620" i="5" s="1"/>
  <c r="G560" i="9" s="1"/>
  <c r="I619" i="5"/>
  <c r="H619" i="5"/>
  <c r="G619" i="5"/>
  <c r="F619" i="5"/>
  <c r="I618" i="5"/>
  <c r="H618" i="5"/>
  <c r="G618" i="5"/>
  <c r="F618" i="5"/>
  <c r="I617" i="5"/>
  <c r="H617" i="5"/>
  <c r="G617" i="5"/>
  <c r="F617" i="5"/>
  <c r="M617" i="5" s="1"/>
  <c r="G557" i="9" s="1"/>
  <c r="I616" i="5"/>
  <c r="H616" i="5"/>
  <c r="G616" i="5"/>
  <c r="F616" i="5"/>
  <c r="M616" i="5" s="1"/>
  <c r="G556" i="9" s="1"/>
  <c r="I615" i="5"/>
  <c r="H615" i="5"/>
  <c r="G615" i="5"/>
  <c r="F615" i="5"/>
  <c r="I614" i="5"/>
  <c r="H614" i="5"/>
  <c r="G614" i="5"/>
  <c r="F614" i="5"/>
  <c r="I613" i="5"/>
  <c r="H613" i="5"/>
  <c r="G613" i="5"/>
  <c r="F613" i="5"/>
  <c r="M613" i="5" s="1"/>
  <c r="G553" i="9" s="1"/>
  <c r="I612" i="5"/>
  <c r="H612" i="5"/>
  <c r="G612" i="5"/>
  <c r="F612" i="5"/>
  <c r="M612" i="5" s="1"/>
  <c r="G552" i="9" s="1"/>
  <c r="I607" i="5"/>
  <c r="H607" i="5"/>
  <c r="G607" i="5"/>
  <c r="F607" i="5"/>
  <c r="I606" i="5"/>
  <c r="H606" i="5"/>
  <c r="G606" i="5"/>
  <c r="F606" i="5"/>
  <c r="I605" i="5"/>
  <c r="H605" i="5"/>
  <c r="G605" i="5"/>
  <c r="F605" i="5"/>
  <c r="M605" i="5" s="1"/>
  <c r="G545" i="9" s="1"/>
  <c r="H604" i="5"/>
  <c r="F604" i="5"/>
  <c r="H603" i="5"/>
  <c r="F603" i="5"/>
  <c r="H601" i="5"/>
  <c r="F601" i="5"/>
  <c r="I600" i="5"/>
  <c r="H600" i="5"/>
  <c r="G600" i="5"/>
  <c r="F600" i="5"/>
  <c r="M600" i="5" s="1"/>
  <c r="G540" i="9" s="1"/>
  <c r="I599" i="5"/>
  <c r="H599" i="5"/>
  <c r="G599" i="5"/>
  <c r="F599" i="5"/>
  <c r="I598" i="5"/>
  <c r="H598" i="5"/>
  <c r="G598" i="5"/>
  <c r="F598" i="5"/>
  <c r="I597" i="5"/>
  <c r="H597" i="5"/>
  <c r="G597" i="5"/>
  <c r="F597" i="5"/>
  <c r="M597" i="5" s="1"/>
  <c r="H596" i="5"/>
  <c r="F596" i="5"/>
  <c r="H595" i="5"/>
  <c r="F595" i="5"/>
  <c r="I594" i="5"/>
  <c r="H594" i="5"/>
  <c r="I593" i="5"/>
  <c r="I591" i="5"/>
  <c r="H591" i="5"/>
  <c r="G591" i="5"/>
  <c r="F591" i="5"/>
  <c r="I590" i="5"/>
  <c r="H590" i="5"/>
  <c r="G590" i="5"/>
  <c r="F590" i="5"/>
  <c r="I589" i="5"/>
  <c r="H589" i="5"/>
  <c r="G589" i="5"/>
  <c r="F589" i="5"/>
  <c r="I584" i="5"/>
  <c r="H584" i="5"/>
  <c r="G584" i="5"/>
  <c r="F584" i="5"/>
  <c r="I583" i="5"/>
  <c r="H583" i="5"/>
  <c r="G583" i="5"/>
  <c r="F583" i="5"/>
  <c r="I582" i="5"/>
  <c r="H582" i="5"/>
  <c r="G582" i="5"/>
  <c r="I581" i="5"/>
  <c r="H581" i="5"/>
  <c r="G581" i="5"/>
  <c r="F581" i="5"/>
  <c r="I580" i="5"/>
  <c r="H580" i="5"/>
  <c r="G580" i="5"/>
  <c r="F580" i="5"/>
  <c r="M580" i="5" s="1"/>
  <c r="G523" i="9" s="1"/>
  <c r="I579" i="5"/>
  <c r="H579" i="5"/>
  <c r="G579" i="5"/>
  <c r="F579" i="5"/>
  <c r="M579" i="5" s="1"/>
  <c r="G522" i="9" s="1"/>
  <c r="I578" i="5"/>
  <c r="H578" i="5"/>
  <c r="G578" i="5"/>
  <c r="F578" i="5"/>
  <c r="I577" i="5"/>
  <c r="H577" i="5"/>
  <c r="G577" i="5"/>
  <c r="F577" i="5"/>
  <c r="I576" i="5"/>
  <c r="H576" i="5"/>
  <c r="G576" i="5"/>
  <c r="F576" i="5"/>
  <c r="M576" i="5" s="1"/>
  <c r="G519" i="9" s="1"/>
  <c r="I575" i="5"/>
  <c r="H575" i="5"/>
  <c r="G575" i="5"/>
  <c r="F575" i="5"/>
  <c r="M575" i="5" s="1"/>
  <c r="G518" i="9" s="1"/>
  <c r="I574" i="5"/>
  <c r="H574" i="5"/>
  <c r="G574" i="5"/>
  <c r="F574" i="5"/>
  <c r="I573" i="5"/>
  <c r="H573" i="5"/>
  <c r="G573" i="5"/>
  <c r="F573" i="5"/>
  <c r="I572" i="5"/>
  <c r="H572" i="5"/>
  <c r="G572" i="5"/>
  <c r="F572" i="5"/>
  <c r="M572" i="5" s="1"/>
  <c r="G516" i="9" s="1"/>
  <c r="I571" i="5"/>
  <c r="H571" i="5"/>
  <c r="G571" i="5"/>
  <c r="F571" i="5"/>
  <c r="M571" i="5" s="1"/>
  <c r="G515" i="9" s="1"/>
  <c r="I570" i="5"/>
  <c r="H570" i="5"/>
  <c r="G570" i="5"/>
  <c r="F570" i="5"/>
  <c r="I569" i="5"/>
  <c r="H569" i="5"/>
  <c r="G569" i="5"/>
  <c r="F569" i="5"/>
  <c r="I568" i="5"/>
  <c r="H568" i="5"/>
  <c r="G568" i="5"/>
  <c r="F568" i="5"/>
  <c r="M568" i="5" s="1"/>
  <c r="G512" i="9" s="1"/>
  <c r="I567" i="5"/>
  <c r="H567" i="5"/>
  <c r="G567" i="5"/>
  <c r="F567" i="5"/>
  <c r="M567" i="5" s="1"/>
  <c r="G511" i="9" s="1"/>
  <c r="I566" i="5"/>
  <c r="H566" i="5"/>
  <c r="G566" i="5"/>
  <c r="F566" i="5"/>
  <c r="I565" i="5"/>
  <c r="H565" i="5"/>
  <c r="G565" i="5"/>
  <c r="F565" i="5"/>
  <c r="I564" i="5"/>
  <c r="H564" i="5"/>
  <c r="G564" i="5"/>
  <c r="F564" i="5"/>
  <c r="M564" i="5" s="1"/>
  <c r="G509" i="9" s="1"/>
  <c r="I563" i="5"/>
  <c r="H563" i="5"/>
  <c r="G563" i="5"/>
  <c r="F563" i="5"/>
  <c r="M563" i="5" s="1"/>
  <c r="G508" i="9" s="1"/>
  <c r="I562" i="5"/>
  <c r="H562" i="5"/>
  <c r="G562" i="5"/>
  <c r="F562" i="5"/>
  <c r="I561" i="5"/>
  <c r="H561" i="5"/>
  <c r="G561" i="5"/>
  <c r="F561" i="5"/>
  <c r="I560" i="5"/>
  <c r="H560" i="5"/>
  <c r="G560" i="5"/>
  <c r="F560" i="5"/>
  <c r="M560" i="5" s="1"/>
  <c r="G505" i="9" s="1"/>
  <c r="I559" i="5"/>
  <c r="H559" i="5"/>
  <c r="G559" i="5"/>
  <c r="F559" i="5"/>
  <c r="M559" i="5" s="1"/>
  <c r="G504" i="9" s="1"/>
  <c r="I558" i="5"/>
  <c r="H558" i="5"/>
  <c r="G558" i="5"/>
  <c r="F558" i="5"/>
  <c r="I557" i="5"/>
  <c r="H557" i="5"/>
  <c r="G557" i="5"/>
  <c r="F557" i="5"/>
  <c r="I556" i="5"/>
  <c r="H556" i="5"/>
  <c r="G556" i="5"/>
  <c r="F556" i="5"/>
  <c r="M556" i="5" s="1"/>
  <c r="G502" i="9" s="1"/>
  <c r="I555" i="5"/>
  <c r="H555" i="5"/>
  <c r="G555" i="5"/>
  <c r="F555" i="5"/>
  <c r="M555" i="5" s="1"/>
  <c r="G501" i="9" s="1"/>
  <c r="I554" i="5"/>
  <c r="H554" i="5"/>
  <c r="G554" i="5"/>
  <c r="F554" i="5"/>
  <c r="I553" i="5"/>
  <c r="H553" i="5"/>
  <c r="G553" i="5"/>
  <c r="F553" i="5"/>
  <c r="I552" i="5"/>
  <c r="H552" i="5"/>
  <c r="G552" i="5"/>
  <c r="F552" i="5"/>
  <c r="M552" i="5" s="1"/>
  <c r="G498" i="9" s="1"/>
  <c r="I551" i="5"/>
  <c r="H551" i="5"/>
  <c r="G551" i="5"/>
  <c r="F551" i="5"/>
  <c r="M551" i="5" s="1"/>
  <c r="G497" i="9" s="1"/>
  <c r="I550" i="5"/>
  <c r="H550" i="5"/>
  <c r="G550" i="5"/>
  <c r="F550" i="5"/>
  <c r="I549" i="5"/>
  <c r="H549" i="5"/>
  <c r="G549" i="5"/>
  <c r="F549" i="5"/>
  <c r="I548" i="5"/>
  <c r="H548" i="5"/>
  <c r="G548" i="5"/>
  <c r="F548" i="5"/>
  <c r="M548" i="5" s="1"/>
  <c r="G495" i="9" s="1"/>
  <c r="I547" i="5"/>
  <c r="H547" i="5"/>
  <c r="G547" i="5"/>
  <c r="F547" i="5"/>
  <c r="M547" i="5" s="1"/>
  <c r="G494" i="9" s="1"/>
  <c r="I546" i="5"/>
  <c r="H546" i="5"/>
  <c r="G546" i="5"/>
  <c r="F546" i="5"/>
  <c r="I545" i="5"/>
  <c r="H545" i="5"/>
  <c r="G545" i="5"/>
  <c r="F545" i="5"/>
  <c r="I544" i="5"/>
  <c r="H544" i="5"/>
  <c r="G544" i="5"/>
  <c r="F544" i="5"/>
  <c r="M544" i="5" s="1"/>
  <c r="G491" i="9" s="1"/>
  <c r="I543" i="5"/>
  <c r="H543" i="5"/>
  <c r="G543" i="5"/>
  <c r="F543" i="5"/>
  <c r="M543" i="5" s="1"/>
  <c r="G490" i="9" s="1"/>
  <c r="I542" i="5"/>
  <c r="H542" i="5"/>
  <c r="G542" i="5"/>
  <c r="F542" i="5"/>
  <c r="I541" i="5"/>
  <c r="H541" i="5"/>
  <c r="G541" i="5"/>
  <c r="F541" i="5"/>
  <c r="I540" i="5"/>
  <c r="H540" i="5"/>
  <c r="G540" i="5"/>
  <c r="F540" i="5"/>
  <c r="M540" i="5" s="1"/>
  <c r="G488" i="9" s="1"/>
  <c r="I539" i="5"/>
  <c r="H539" i="5"/>
  <c r="G539" i="5"/>
  <c r="F539" i="5"/>
  <c r="M539" i="5" s="1"/>
  <c r="G487" i="9" s="1"/>
  <c r="I538" i="5"/>
  <c r="H538" i="5"/>
  <c r="G538" i="5"/>
  <c r="F538" i="5"/>
  <c r="I537" i="5"/>
  <c r="H537" i="5"/>
  <c r="G537" i="5"/>
  <c r="F537" i="5"/>
  <c r="I536" i="5"/>
  <c r="H536" i="5"/>
  <c r="G536" i="5"/>
  <c r="F536" i="5"/>
  <c r="M536" i="5" s="1"/>
  <c r="G484" i="9" s="1"/>
  <c r="I535" i="5"/>
  <c r="H535" i="5"/>
  <c r="G535" i="5"/>
  <c r="F535" i="5"/>
  <c r="M535" i="5" s="1"/>
  <c r="G483" i="9" s="1"/>
  <c r="I534" i="5"/>
  <c r="H534" i="5"/>
  <c r="G534" i="5"/>
  <c r="F534" i="5"/>
  <c r="I533" i="5"/>
  <c r="H533" i="5"/>
  <c r="G533" i="5"/>
  <c r="F533" i="5"/>
  <c r="I532" i="5"/>
  <c r="H532" i="5"/>
  <c r="G532" i="5"/>
  <c r="F532" i="5"/>
  <c r="M532" i="5" s="1"/>
  <c r="G481" i="9" s="1"/>
  <c r="I531" i="5"/>
  <c r="H531" i="5"/>
  <c r="G531" i="5"/>
  <c r="F531" i="5"/>
  <c r="M531" i="5" s="1"/>
  <c r="G480" i="9" s="1"/>
  <c r="I530" i="5"/>
  <c r="H530" i="5"/>
  <c r="G530" i="5"/>
  <c r="F530" i="5"/>
  <c r="I529" i="5"/>
  <c r="H529" i="5"/>
  <c r="G529" i="5"/>
  <c r="F529" i="5"/>
  <c r="I528" i="5"/>
  <c r="H528" i="5"/>
  <c r="G528" i="5"/>
  <c r="F528" i="5"/>
  <c r="M528" i="5" s="1"/>
  <c r="G477" i="9" s="1"/>
  <c r="I527" i="5"/>
  <c r="H527" i="5"/>
  <c r="G527" i="5"/>
  <c r="F527" i="5"/>
  <c r="M527" i="5" s="1"/>
  <c r="G476" i="9" s="1"/>
  <c r="I526" i="5"/>
  <c r="H526" i="5"/>
  <c r="G526" i="5"/>
  <c r="F526" i="5"/>
  <c r="I525" i="5"/>
  <c r="H525" i="5"/>
  <c r="G525" i="5"/>
  <c r="F525" i="5"/>
  <c r="J525" i="5" s="1"/>
  <c r="K525" i="5" s="1"/>
  <c r="L525" i="5" s="1"/>
  <c r="H522" i="5"/>
  <c r="F522" i="5"/>
  <c r="H520" i="5"/>
  <c r="F520" i="5"/>
  <c r="H519" i="5"/>
  <c r="H518" i="5"/>
  <c r="I517" i="5"/>
  <c r="H517" i="5"/>
  <c r="G517" i="5"/>
  <c r="F517" i="5"/>
  <c r="J517" i="5" s="1"/>
  <c r="K517" i="5" s="1"/>
  <c r="L517" i="5" s="1"/>
  <c r="I516" i="5"/>
  <c r="H516" i="5"/>
  <c r="G516" i="5"/>
  <c r="F516" i="5"/>
  <c r="I515" i="5"/>
  <c r="H515" i="5"/>
  <c r="G515" i="5"/>
  <c r="F515" i="5"/>
  <c r="J515" i="5" s="1"/>
  <c r="K515" i="5" s="1"/>
  <c r="L515" i="5" s="1"/>
  <c r="I514" i="5"/>
  <c r="H514" i="5"/>
  <c r="G514" i="5"/>
  <c r="F514" i="5"/>
  <c r="I513" i="5"/>
  <c r="H513" i="5"/>
  <c r="G513" i="5"/>
  <c r="F513" i="5"/>
  <c r="J513" i="5" s="1"/>
  <c r="K513" i="5" s="1"/>
  <c r="L513" i="5" s="1"/>
  <c r="I512" i="5"/>
  <c r="H512" i="5"/>
  <c r="G512" i="5"/>
  <c r="F512" i="5"/>
  <c r="I511" i="5"/>
  <c r="H511" i="5"/>
  <c r="G511" i="5"/>
  <c r="F511" i="5"/>
  <c r="J511" i="5" s="1"/>
  <c r="K511" i="5" s="1"/>
  <c r="L511" i="5" s="1"/>
  <c r="I510" i="5"/>
  <c r="H510" i="5"/>
  <c r="G510" i="5"/>
  <c r="F510" i="5"/>
  <c r="I509" i="5"/>
  <c r="H509" i="5"/>
  <c r="G509" i="5"/>
  <c r="F509" i="5"/>
  <c r="J509" i="5" s="1"/>
  <c r="K509" i="5" s="1"/>
  <c r="L509" i="5" s="1"/>
  <c r="I501" i="5"/>
  <c r="H501" i="5"/>
  <c r="G501" i="5"/>
  <c r="F501" i="5"/>
  <c r="I500" i="5"/>
  <c r="H500" i="5"/>
  <c r="G500" i="5"/>
  <c r="F500" i="5"/>
  <c r="I499" i="5"/>
  <c r="H499" i="5"/>
  <c r="G499" i="5"/>
  <c r="F499" i="5"/>
  <c r="I498" i="5"/>
  <c r="H498" i="5"/>
  <c r="G498" i="5"/>
  <c r="F498" i="5"/>
  <c r="J498" i="5" s="1"/>
  <c r="K498" i="5" s="1"/>
  <c r="L498" i="5" s="1"/>
  <c r="I497" i="5"/>
  <c r="H497" i="5"/>
  <c r="G497" i="5"/>
  <c r="F497" i="5"/>
  <c r="I496" i="5"/>
  <c r="H496" i="5"/>
  <c r="G496" i="5"/>
  <c r="F496" i="5"/>
  <c r="I495" i="5"/>
  <c r="H495" i="5"/>
  <c r="G495" i="5"/>
  <c r="F495" i="5"/>
  <c r="I494" i="5"/>
  <c r="H494" i="5"/>
  <c r="G494" i="5"/>
  <c r="F494" i="5"/>
  <c r="J494" i="5" s="1"/>
  <c r="K494" i="5" s="1"/>
  <c r="L494" i="5" s="1"/>
  <c r="I493" i="5"/>
  <c r="H493" i="5"/>
  <c r="G493" i="5"/>
  <c r="F493" i="5"/>
  <c r="G492" i="5"/>
  <c r="G491" i="5"/>
  <c r="G490" i="5"/>
  <c r="G489" i="5"/>
  <c r="I488" i="5"/>
  <c r="G488" i="5"/>
  <c r="I487" i="5"/>
  <c r="G487" i="5"/>
  <c r="G486" i="5"/>
  <c r="I485" i="5"/>
  <c r="H485" i="5"/>
  <c r="G485" i="5"/>
  <c r="F485" i="5"/>
  <c r="F484" i="5"/>
  <c r="F483" i="5"/>
  <c r="F482" i="5"/>
  <c r="F481" i="5"/>
  <c r="F480" i="5"/>
  <c r="F479" i="5"/>
  <c r="F478" i="5"/>
  <c r="I477" i="5"/>
  <c r="H477" i="5"/>
  <c r="G477" i="5"/>
  <c r="F477" i="5"/>
  <c r="H476" i="5"/>
  <c r="G476" i="5"/>
  <c r="F476" i="5"/>
  <c r="H475" i="5"/>
  <c r="G475" i="5"/>
  <c r="F475" i="5"/>
  <c r="H474" i="5"/>
  <c r="G474" i="5"/>
  <c r="F474" i="5"/>
  <c r="H473" i="5"/>
  <c r="G473" i="5"/>
  <c r="F473" i="5"/>
  <c r="H472" i="5"/>
  <c r="G472" i="5"/>
  <c r="F472" i="5"/>
  <c r="H471" i="5"/>
  <c r="G471" i="5"/>
  <c r="H470" i="5"/>
  <c r="G470" i="5"/>
  <c r="F470" i="5"/>
  <c r="I469" i="5"/>
  <c r="H469" i="5"/>
  <c r="G469" i="5"/>
  <c r="F469" i="5"/>
  <c r="H468" i="5"/>
  <c r="F468" i="5"/>
  <c r="H467" i="5"/>
  <c r="F467" i="5"/>
  <c r="I463" i="5"/>
  <c r="H463" i="5"/>
  <c r="F463" i="5"/>
  <c r="I462" i="5"/>
  <c r="H462" i="5"/>
  <c r="F462" i="5"/>
  <c r="I461" i="5"/>
  <c r="H461" i="5"/>
  <c r="G461" i="5"/>
  <c r="F461" i="5"/>
  <c r="M461" i="5" s="1"/>
  <c r="G460" i="5"/>
  <c r="H459" i="5"/>
  <c r="G459" i="5"/>
  <c r="H458" i="5"/>
  <c r="G458" i="5"/>
  <c r="H457" i="5"/>
  <c r="G457" i="5"/>
  <c r="G456" i="5"/>
  <c r="G455" i="5"/>
  <c r="I453" i="5"/>
  <c r="H453" i="5"/>
  <c r="G453" i="5"/>
  <c r="F453" i="5"/>
  <c r="M453" i="5" s="1"/>
  <c r="F446" i="5"/>
  <c r="I445" i="5"/>
  <c r="H445" i="5"/>
  <c r="G445" i="5"/>
  <c r="F445" i="5"/>
  <c r="J445" i="5" s="1"/>
  <c r="K445" i="5" s="1"/>
  <c r="L445" i="5" s="1"/>
  <c r="G444" i="5"/>
  <c r="G443" i="5"/>
  <c r="G442" i="5"/>
  <c r="G441" i="5"/>
  <c r="G440" i="5"/>
  <c r="G439" i="5"/>
  <c r="G438" i="5"/>
  <c r="I437" i="5"/>
  <c r="H437" i="5"/>
  <c r="G437" i="5"/>
  <c r="F437" i="5"/>
  <c r="M437" i="5" s="1"/>
  <c r="G433" i="5"/>
  <c r="G432" i="5"/>
  <c r="G431" i="5"/>
  <c r="F431" i="5"/>
  <c r="I429" i="5"/>
  <c r="H429" i="5"/>
  <c r="G429" i="5"/>
  <c r="F429" i="5"/>
  <c r="G428" i="5"/>
  <c r="G427" i="5"/>
  <c r="G426" i="5"/>
  <c r="G425" i="5"/>
  <c r="G423" i="5"/>
  <c r="H422" i="5"/>
  <c r="G422" i="5"/>
  <c r="F422" i="5"/>
  <c r="I421" i="5"/>
  <c r="H421" i="5"/>
  <c r="G421" i="5"/>
  <c r="F421" i="5"/>
  <c r="J421" i="5" s="1"/>
  <c r="K421" i="5" s="1"/>
  <c r="L421" i="5" s="1"/>
  <c r="I413" i="5"/>
  <c r="H413" i="5"/>
  <c r="G413" i="5"/>
  <c r="F413" i="5"/>
  <c r="F410" i="5"/>
  <c r="I405" i="5"/>
  <c r="H405" i="5"/>
  <c r="G405" i="5"/>
  <c r="F405" i="5"/>
  <c r="M405" i="5" s="1"/>
  <c r="G404" i="5"/>
  <c r="G403" i="5"/>
  <c r="G402" i="5"/>
  <c r="G401" i="5"/>
  <c r="F401" i="5"/>
  <c r="H399" i="5"/>
  <c r="G399" i="5"/>
  <c r="F398" i="5"/>
  <c r="I397" i="5"/>
  <c r="H397" i="5"/>
  <c r="G397" i="5"/>
  <c r="F397" i="5"/>
  <c r="J397" i="5" s="1"/>
  <c r="K397" i="5" s="1"/>
  <c r="L397" i="5" s="1"/>
  <c r="F396" i="5"/>
  <c r="F395" i="5"/>
  <c r="F394" i="5"/>
  <c r="F393" i="5"/>
  <c r="I392" i="5"/>
  <c r="F392" i="5"/>
  <c r="F391" i="5"/>
  <c r="I389" i="5"/>
  <c r="H389" i="5"/>
  <c r="G389" i="5"/>
  <c r="F389" i="5"/>
  <c r="H388" i="5"/>
  <c r="F388" i="5"/>
  <c r="H387" i="5"/>
  <c r="F387" i="5"/>
  <c r="I386" i="5"/>
  <c r="H386" i="5"/>
  <c r="G386" i="5"/>
  <c r="F386" i="5"/>
  <c r="G385" i="5"/>
  <c r="F385" i="5"/>
  <c r="I384" i="5"/>
  <c r="H384" i="5"/>
  <c r="G384" i="5"/>
  <c r="F384" i="5"/>
  <c r="H383" i="5"/>
  <c r="G383" i="5"/>
  <c r="F383" i="5"/>
  <c r="J383" i="5" s="1"/>
  <c r="K383" i="5" s="1"/>
  <c r="H382" i="5"/>
  <c r="G382" i="5"/>
  <c r="F382" i="5"/>
  <c r="I381" i="5"/>
  <c r="H381" i="5"/>
  <c r="G381" i="5"/>
  <c r="F381" i="5"/>
  <c r="I373" i="5"/>
  <c r="H373" i="5"/>
  <c r="G373" i="5"/>
  <c r="F373" i="5"/>
  <c r="H372" i="5"/>
  <c r="G372" i="5"/>
  <c r="E372" i="5"/>
  <c r="H371" i="5"/>
  <c r="G371" i="5"/>
  <c r="E371" i="5"/>
  <c r="H370" i="5"/>
  <c r="G370" i="5"/>
  <c r="E370" i="5"/>
  <c r="H369" i="5"/>
  <c r="G369" i="5"/>
  <c r="E369" i="5"/>
  <c r="H368" i="5"/>
  <c r="G368" i="5"/>
  <c r="E368" i="5"/>
  <c r="H367" i="5"/>
  <c r="G367" i="5"/>
  <c r="E367" i="5"/>
  <c r="G366" i="5"/>
  <c r="E366" i="5"/>
  <c r="I365" i="5"/>
  <c r="H365" i="5"/>
  <c r="G365" i="5"/>
  <c r="F365" i="5"/>
  <c r="E365" i="5"/>
  <c r="H364" i="5"/>
  <c r="H363" i="5"/>
  <c r="F363" i="5"/>
  <c r="H362" i="5"/>
  <c r="G362" i="5"/>
  <c r="F362" i="5"/>
  <c r="J362" i="5" s="1"/>
  <c r="K362" i="5" s="1"/>
  <c r="I361" i="5"/>
  <c r="H361" i="5"/>
  <c r="F361" i="5"/>
  <c r="I360" i="5"/>
  <c r="H360" i="5"/>
  <c r="F360" i="5"/>
  <c r="H359" i="5"/>
  <c r="H358" i="5"/>
  <c r="F358" i="5"/>
  <c r="I357" i="5"/>
  <c r="H357" i="5"/>
  <c r="G357" i="5"/>
  <c r="F357" i="5"/>
  <c r="H356" i="5"/>
  <c r="G356" i="5"/>
  <c r="F356" i="5"/>
  <c r="J356" i="5" s="1"/>
  <c r="K356" i="5" s="1"/>
  <c r="H355" i="5"/>
  <c r="G355" i="5"/>
  <c r="F355" i="5"/>
  <c r="H354" i="5"/>
  <c r="G354" i="5"/>
  <c r="F354" i="5"/>
  <c r="J354" i="5" s="1"/>
  <c r="K354" i="5" s="1"/>
  <c r="H353" i="5"/>
  <c r="G353" i="5"/>
  <c r="F353" i="5"/>
  <c r="H352" i="5"/>
  <c r="G352" i="5"/>
  <c r="F352" i="5"/>
  <c r="J352" i="5" s="1"/>
  <c r="K352" i="5" s="1"/>
  <c r="H351" i="5"/>
  <c r="G351" i="5"/>
  <c r="H350" i="5"/>
  <c r="G350" i="5"/>
  <c r="F350" i="5"/>
  <c r="I349" i="5"/>
  <c r="H349" i="5"/>
  <c r="G349" i="5"/>
  <c r="F349" i="5"/>
  <c r="H348" i="5"/>
  <c r="G348" i="5"/>
  <c r="F348" i="5"/>
  <c r="J348" i="5" s="1"/>
  <c r="K348" i="5" s="1"/>
  <c r="G347" i="5"/>
  <c r="H346" i="5"/>
  <c r="G346" i="5"/>
  <c r="F346" i="5"/>
  <c r="J346" i="5" s="1"/>
  <c r="K346" i="5" s="1"/>
  <c r="H345" i="5"/>
  <c r="G345" i="5"/>
  <c r="F345" i="5"/>
  <c r="G344" i="5"/>
  <c r="H343" i="5"/>
  <c r="G343" i="5"/>
  <c r="F343" i="5"/>
  <c r="H342" i="5"/>
  <c r="F342" i="5"/>
  <c r="H341" i="5"/>
  <c r="F341" i="5"/>
  <c r="H340" i="5"/>
  <c r="F340" i="5"/>
  <c r="H339" i="5"/>
  <c r="F339" i="5"/>
  <c r="H338" i="5"/>
  <c r="F338" i="5"/>
  <c r="H337" i="5"/>
  <c r="F337" i="5"/>
  <c r="H336" i="5"/>
  <c r="F336" i="5"/>
  <c r="H335" i="5"/>
  <c r="F335" i="5"/>
  <c r="H334" i="5"/>
  <c r="F334" i="5"/>
  <c r="H333" i="5"/>
  <c r="F333" i="5"/>
  <c r="H332" i="5"/>
  <c r="F332" i="5"/>
  <c r="H331" i="5"/>
  <c r="F331" i="5"/>
  <c r="H330" i="5"/>
  <c r="F330" i="5"/>
  <c r="H329" i="5"/>
  <c r="F329" i="5"/>
  <c r="H328" i="5"/>
  <c r="F328" i="5"/>
  <c r="H327" i="5"/>
  <c r="F327" i="5"/>
  <c r="H326" i="5"/>
  <c r="F326" i="5"/>
  <c r="H325" i="5"/>
  <c r="F325" i="5"/>
  <c r="H324" i="5"/>
  <c r="F324" i="5"/>
  <c r="H323" i="5"/>
  <c r="F323" i="5"/>
  <c r="H322" i="5"/>
  <c r="F322" i="5"/>
  <c r="G320" i="5"/>
  <c r="I318" i="5"/>
  <c r="H318" i="5"/>
  <c r="G318" i="5"/>
  <c r="F318" i="5"/>
  <c r="J318" i="5" s="1"/>
  <c r="K318" i="5" s="1"/>
  <c r="L318" i="5" s="1"/>
  <c r="I317" i="5"/>
  <c r="H317" i="5"/>
  <c r="G317" i="5"/>
  <c r="F317" i="5"/>
  <c r="J317" i="5" s="1"/>
  <c r="K317" i="5" s="1"/>
  <c r="L317" i="5" s="1"/>
  <c r="I316" i="5"/>
  <c r="H316" i="5"/>
  <c r="G316" i="5"/>
  <c r="F316" i="5"/>
  <c r="J316" i="5" s="1"/>
  <c r="K316" i="5" s="1"/>
  <c r="L316" i="5" s="1"/>
  <c r="I315" i="5"/>
  <c r="H315" i="5"/>
  <c r="G315" i="5"/>
  <c r="F315" i="5"/>
  <c r="J315" i="5" s="1"/>
  <c r="K315" i="5" s="1"/>
  <c r="L315" i="5" s="1"/>
  <c r="I314" i="5"/>
  <c r="H314" i="5"/>
  <c r="F314" i="5"/>
  <c r="I313" i="5"/>
  <c r="H313" i="5"/>
  <c r="F313" i="5"/>
  <c r="I312" i="5"/>
  <c r="H312" i="5"/>
  <c r="F312" i="5"/>
  <c r="I311" i="5"/>
  <c r="H311" i="5"/>
  <c r="F311" i="5"/>
  <c r="I310" i="5"/>
  <c r="H310" i="5"/>
  <c r="F310" i="5"/>
  <c r="I309" i="5"/>
  <c r="H309" i="5"/>
  <c r="F309" i="5"/>
  <c r="I308" i="5"/>
  <c r="H308" i="5"/>
  <c r="F308" i="5"/>
  <c r="F307" i="5"/>
  <c r="E307" i="5"/>
  <c r="F306" i="5"/>
  <c r="E306" i="5"/>
  <c r="F305" i="5"/>
  <c r="E305" i="5"/>
  <c r="F304" i="5"/>
  <c r="E304" i="5"/>
  <c r="F303" i="5"/>
  <c r="E303" i="5"/>
  <c r="F302" i="5"/>
  <c r="E302" i="5"/>
  <c r="F301" i="5"/>
  <c r="E301" i="5"/>
  <c r="I300" i="5"/>
  <c r="H300" i="5"/>
  <c r="G300" i="5"/>
  <c r="F300" i="5"/>
  <c r="E300" i="5"/>
  <c r="I299" i="5"/>
  <c r="H299" i="5"/>
  <c r="G299" i="5"/>
  <c r="F299" i="5"/>
  <c r="J299" i="5" s="1"/>
  <c r="K299" i="5" s="1"/>
  <c r="L299" i="5" s="1"/>
  <c r="I298" i="5"/>
  <c r="H298" i="5"/>
  <c r="G298" i="5"/>
  <c r="F298" i="5"/>
  <c r="J298" i="5" s="1"/>
  <c r="K298" i="5" s="1"/>
  <c r="L298" i="5" s="1"/>
  <c r="I297" i="5"/>
  <c r="H297" i="5"/>
  <c r="G297" i="5"/>
  <c r="F297" i="5"/>
  <c r="J297" i="5" s="1"/>
  <c r="K297" i="5" s="1"/>
  <c r="L297" i="5" s="1"/>
  <c r="I296" i="5"/>
  <c r="H296" i="5"/>
  <c r="G296" i="5"/>
  <c r="F296" i="5"/>
  <c r="J296" i="5" s="1"/>
  <c r="K296" i="5" s="1"/>
  <c r="L296" i="5" s="1"/>
  <c r="I295" i="5"/>
  <c r="H295" i="5"/>
  <c r="G295" i="5"/>
  <c r="F295" i="5"/>
  <c r="J295" i="5" s="1"/>
  <c r="K295" i="5" s="1"/>
  <c r="L295" i="5" s="1"/>
  <c r="G294" i="5"/>
  <c r="I292" i="5"/>
  <c r="H292" i="5"/>
  <c r="G292" i="5"/>
  <c r="F292" i="5"/>
  <c r="I291" i="5"/>
  <c r="G291" i="5"/>
  <c r="G290" i="5"/>
  <c r="G289" i="5"/>
  <c r="G288" i="5"/>
  <c r="F288" i="5"/>
  <c r="I287" i="5"/>
  <c r="G287" i="5"/>
  <c r="I286" i="5"/>
  <c r="G286" i="5"/>
  <c r="G285" i="5"/>
  <c r="I284" i="5"/>
  <c r="H284" i="5"/>
  <c r="G284" i="5"/>
  <c r="F284" i="5"/>
  <c r="J284" i="5" s="1"/>
  <c r="K284" i="5" s="1"/>
  <c r="L284" i="5" s="1"/>
  <c r="G283" i="5"/>
  <c r="G282" i="5"/>
  <c r="H281" i="5"/>
  <c r="I276" i="5"/>
  <c r="H276" i="5"/>
  <c r="G276" i="5"/>
  <c r="F276" i="5"/>
  <c r="F275" i="5"/>
  <c r="E275" i="5"/>
  <c r="F274" i="5"/>
  <c r="E274" i="5"/>
  <c r="F273" i="5"/>
  <c r="E273" i="5"/>
  <c r="F272" i="5"/>
  <c r="E272" i="5"/>
  <c r="F271" i="5"/>
  <c r="E271" i="5"/>
  <c r="F270" i="5"/>
  <c r="E270" i="5"/>
  <c r="F269" i="5"/>
  <c r="E269" i="5"/>
  <c r="I268" i="5"/>
  <c r="H268" i="5"/>
  <c r="G268" i="5"/>
  <c r="F268" i="5"/>
  <c r="E268" i="5"/>
  <c r="I267" i="5"/>
  <c r="G267" i="5"/>
  <c r="I266" i="5"/>
  <c r="G266" i="5"/>
  <c r="I265" i="5"/>
  <c r="H265" i="5"/>
  <c r="G265" i="5"/>
  <c r="I264" i="5"/>
  <c r="F264" i="5"/>
  <c r="I263" i="5"/>
  <c r="G263" i="5"/>
  <c r="I262" i="5"/>
  <c r="G262" i="5"/>
  <c r="I261" i="5"/>
  <c r="G261" i="5"/>
  <c r="I260" i="5"/>
  <c r="H260" i="5"/>
  <c r="G260" i="5"/>
  <c r="F260" i="5"/>
  <c r="G259" i="5"/>
  <c r="G258" i="5"/>
  <c r="G257" i="5"/>
  <c r="G256" i="5"/>
  <c r="G255" i="5"/>
  <c r="G254" i="5"/>
  <c r="G253" i="5"/>
  <c r="I252" i="5"/>
  <c r="H252" i="5"/>
  <c r="G252" i="5"/>
  <c r="F252" i="5"/>
  <c r="J252" i="5" s="1"/>
  <c r="K252" i="5" s="1"/>
  <c r="L252" i="5" s="1"/>
  <c r="F251" i="5"/>
  <c r="F250" i="5"/>
  <c r="F249" i="5"/>
  <c r="F248" i="5"/>
  <c r="F247" i="5"/>
  <c r="F246" i="5"/>
  <c r="E246" i="5"/>
  <c r="F245" i="5"/>
  <c r="E245" i="5"/>
  <c r="I244" i="5"/>
  <c r="H244" i="5"/>
  <c r="G244" i="5"/>
  <c r="F244" i="5"/>
  <c r="E244" i="5"/>
  <c r="G243" i="5"/>
  <c r="H242" i="5"/>
  <c r="G242" i="5"/>
  <c r="G241" i="5"/>
  <c r="H238" i="5"/>
  <c r="G238" i="5"/>
  <c r="H237" i="5"/>
  <c r="G237" i="5"/>
  <c r="I236" i="5"/>
  <c r="H236" i="5"/>
  <c r="G236" i="5"/>
  <c r="F236" i="5"/>
  <c r="M236" i="5" s="1"/>
  <c r="I228" i="5"/>
  <c r="H228" i="5"/>
  <c r="G228" i="5"/>
  <c r="F228" i="5"/>
  <c r="I227" i="5"/>
  <c r="H227" i="5"/>
  <c r="G227" i="5"/>
  <c r="F227" i="5"/>
  <c r="M227" i="5" s="1"/>
  <c r="G207" i="9" s="1"/>
  <c r="I226" i="5"/>
  <c r="H226" i="5"/>
  <c r="G226" i="5"/>
  <c r="F226" i="5"/>
  <c r="I225" i="5"/>
  <c r="H225" i="5"/>
  <c r="G225" i="5"/>
  <c r="F225" i="5"/>
  <c r="M225" i="5" s="1"/>
  <c r="G205" i="9" s="1"/>
  <c r="I224" i="5"/>
  <c r="H224" i="5"/>
  <c r="G224" i="5"/>
  <c r="F224" i="5"/>
  <c r="I223" i="5"/>
  <c r="H223" i="5"/>
  <c r="G223" i="5"/>
  <c r="F223" i="5"/>
  <c r="M223" i="5" s="1"/>
  <c r="G203" i="9" s="1"/>
  <c r="I222" i="5"/>
  <c r="H222" i="5"/>
  <c r="G222" i="5"/>
  <c r="F222" i="5"/>
  <c r="I221" i="5"/>
  <c r="H221" i="5"/>
  <c r="G221" i="5"/>
  <c r="F221" i="5"/>
  <c r="M221" i="5" s="1"/>
  <c r="G201" i="9" s="1"/>
  <c r="I220" i="5"/>
  <c r="H220" i="5"/>
  <c r="G220" i="5"/>
  <c r="F220" i="5"/>
  <c r="I219" i="5"/>
  <c r="H219" i="5"/>
  <c r="G219" i="5"/>
  <c r="F219" i="5"/>
  <c r="M219" i="5" s="1"/>
  <c r="G199" i="9" s="1"/>
  <c r="I218" i="5"/>
  <c r="H218" i="5"/>
  <c r="G218" i="5"/>
  <c r="F218" i="5"/>
  <c r="I217" i="5"/>
  <c r="H217" i="5"/>
  <c r="G217" i="5"/>
  <c r="F217" i="5"/>
  <c r="M217" i="5" s="1"/>
  <c r="G197" i="9" s="1"/>
  <c r="I216" i="5"/>
  <c r="H216" i="5"/>
  <c r="G216" i="5"/>
  <c r="F216" i="5"/>
  <c r="I215" i="5"/>
  <c r="H215" i="5"/>
  <c r="G215" i="5"/>
  <c r="F215" i="5"/>
  <c r="M215" i="5" s="1"/>
  <c r="G195" i="9" s="1"/>
  <c r="I207" i="5"/>
  <c r="H207" i="5"/>
  <c r="G207" i="5"/>
  <c r="F207" i="5"/>
  <c r="I206" i="5"/>
  <c r="H206" i="5"/>
  <c r="G206" i="5"/>
  <c r="F206" i="5"/>
  <c r="M206" i="5" s="1"/>
  <c r="G186" i="9" s="1"/>
  <c r="I205" i="5"/>
  <c r="H205" i="5"/>
  <c r="G205" i="5"/>
  <c r="F205" i="5"/>
  <c r="I204" i="5"/>
  <c r="H204" i="5"/>
  <c r="G204" i="5"/>
  <c r="F204" i="5"/>
  <c r="M204" i="5" s="1"/>
  <c r="G184" i="9" s="1"/>
  <c r="I203" i="5"/>
  <c r="H203" i="5"/>
  <c r="G203" i="5"/>
  <c r="F203" i="5"/>
  <c r="I202" i="5"/>
  <c r="H202" i="5"/>
  <c r="G202" i="5"/>
  <c r="F202" i="5"/>
  <c r="M202" i="5" s="1"/>
  <c r="G182" i="9" s="1"/>
  <c r="I201" i="5"/>
  <c r="H201" i="5"/>
  <c r="G201" i="5"/>
  <c r="F201" i="5"/>
  <c r="I200" i="5"/>
  <c r="H200" i="5"/>
  <c r="G200" i="5"/>
  <c r="F200" i="5"/>
  <c r="M200" i="5" s="1"/>
  <c r="G180" i="9" s="1"/>
  <c r="I199" i="5"/>
  <c r="H199" i="5"/>
  <c r="G199" i="5"/>
  <c r="F199" i="5"/>
  <c r="I198" i="5"/>
  <c r="H198" i="5"/>
  <c r="G198" i="5"/>
  <c r="F198" i="5"/>
  <c r="M198" i="5" s="1"/>
  <c r="G178" i="9" s="1"/>
  <c r="I197" i="5"/>
  <c r="H197" i="5"/>
  <c r="G197" i="5"/>
  <c r="F197" i="5"/>
  <c r="I196" i="5"/>
  <c r="H196" i="5"/>
  <c r="G196" i="5"/>
  <c r="F196" i="5"/>
  <c r="M196" i="5" s="1"/>
  <c r="G176" i="9" s="1"/>
  <c r="I195" i="5"/>
  <c r="H195" i="5"/>
  <c r="G195" i="5"/>
  <c r="F195" i="5"/>
  <c r="I194" i="5"/>
  <c r="H194" i="5"/>
  <c r="G194" i="5"/>
  <c r="F194" i="5"/>
  <c r="M194" i="5" s="1"/>
  <c r="G174" i="9" s="1"/>
  <c r="I193" i="5"/>
  <c r="H193" i="5"/>
  <c r="G193" i="5"/>
  <c r="F193" i="5"/>
  <c r="I192" i="5"/>
  <c r="H192" i="5"/>
  <c r="G192" i="5"/>
  <c r="F192" i="5"/>
  <c r="M192" i="5" s="1"/>
  <c r="G172" i="9" s="1"/>
  <c r="I191" i="5"/>
  <c r="H191" i="5"/>
  <c r="G191" i="5"/>
  <c r="F191" i="5"/>
  <c r="I190" i="5"/>
  <c r="H190" i="5"/>
  <c r="G190" i="5"/>
  <c r="F190" i="5"/>
  <c r="J190" i="5" s="1"/>
  <c r="K190" i="5" s="1"/>
  <c r="L190" i="5" s="1"/>
  <c r="I189" i="5"/>
  <c r="H189" i="5"/>
  <c r="G189" i="5"/>
  <c r="F189" i="5"/>
  <c r="M189" i="5" s="1"/>
  <c r="G169" i="9" s="1"/>
  <c r="I188" i="5"/>
  <c r="H188" i="5"/>
  <c r="G188" i="5"/>
  <c r="F188" i="5"/>
  <c r="J188" i="5" s="1"/>
  <c r="K188" i="5" s="1"/>
  <c r="L188" i="5" s="1"/>
  <c r="I187" i="5"/>
  <c r="H187" i="5"/>
  <c r="G187" i="5"/>
  <c r="F187" i="5"/>
  <c r="I186" i="5"/>
  <c r="H186" i="5"/>
  <c r="G186" i="5"/>
  <c r="F186" i="5"/>
  <c r="I185" i="5"/>
  <c r="H185" i="5"/>
  <c r="G185" i="5"/>
  <c r="F185" i="5"/>
  <c r="I184" i="5"/>
  <c r="H184" i="5"/>
  <c r="G184" i="5"/>
  <c r="F184" i="5"/>
  <c r="I183" i="5"/>
  <c r="H183" i="5"/>
  <c r="G183" i="5"/>
  <c r="F183" i="5"/>
  <c r="J183" i="5" s="1"/>
  <c r="K183" i="5" s="1"/>
  <c r="L183" i="5" s="1"/>
  <c r="I182" i="5"/>
  <c r="H182" i="5"/>
  <c r="G182" i="5"/>
  <c r="F182" i="5"/>
  <c r="J182" i="5" s="1"/>
  <c r="K182" i="5" s="1"/>
  <c r="L182" i="5" s="1"/>
  <c r="I181" i="5"/>
  <c r="H181" i="5"/>
  <c r="G181" i="5"/>
  <c r="F181" i="5"/>
  <c r="M181" i="5" s="1"/>
  <c r="G161" i="9" s="1"/>
  <c r="I180" i="5"/>
  <c r="H180" i="5"/>
  <c r="G180" i="5"/>
  <c r="F180" i="5"/>
  <c r="M180" i="5" s="1"/>
  <c r="G160" i="9" s="1"/>
  <c r="I179" i="5"/>
  <c r="H179" i="5"/>
  <c r="G179" i="5"/>
  <c r="F179" i="5"/>
  <c r="M179" i="5" s="1"/>
  <c r="G159" i="9" s="1"/>
  <c r="I178" i="5"/>
  <c r="H178" i="5"/>
  <c r="G178" i="5"/>
  <c r="F178" i="5"/>
  <c r="M178" i="5" s="1"/>
  <c r="G158" i="9" s="1"/>
  <c r="I177" i="5"/>
  <c r="H177" i="5"/>
  <c r="G177" i="5"/>
  <c r="F177" i="5"/>
  <c r="M177" i="5" s="1"/>
  <c r="G157" i="9" s="1"/>
  <c r="I176" i="5"/>
  <c r="H176" i="5"/>
  <c r="G176" i="5"/>
  <c r="F176" i="5"/>
  <c r="M176" i="5" s="1"/>
  <c r="G156" i="9" s="1"/>
  <c r="I175" i="5"/>
  <c r="H175" i="5"/>
  <c r="G175" i="5"/>
  <c r="F175" i="5"/>
  <c r="M175" i="5" s="1"/>
  <c r="G155" i="9" s="1"/>
  <c r="I174" i="5"/>
  <c r="H174" i="5"/>
  <c r="G174" i="5"/>
  <c r="F174" i="5"/>
  <c r="M174" i="5" s="1"/>
  <c r="G154" i="9" s="1"/>
  <c r="G173" i="5"/>
  <c r="I172" i="5"/>
  <c r="H172" i="5"/>
  <c r="F172" i="5"/>
  <c r="I171" i="5"/>
  <c r="H171" i="5"/>
  <c r="F171" i="5"/>
  <c r="I170" i="5"/>
  <c r="H170" i="5"/>
  <c r="F170" i="5"/>
  <c r="I169" i="5"/>
  <c r="H169" i="5"/>
  <c r="F169" i="5"/>
  <c r="I168" i="5"/>
  <c r="H168" i="5"/>
  <c r="F168" i="5"/>
  <c r="I167" i="5"/>
  <c r="H167" i="5"/>
  <c r="F167" i="5"/>
  <c r="I166" i="5"/>
  <c r="H166" i="5"/>
  <c r="F166" i="5"/>
  <c r="F164" i="5"/>
  <c r="I158" i="5"/>
  <c r="H158" i="5"/>
  <c r="G158" i="5"/>
  <c r="F158" i="5"/>
  <c r="H157" i="5"/>
  <c r="G157" i="5"/>
  <c r="F157" i="5"/>
  <c r="H156" i="5"/>
  <c r="F156" i="5"/>
  <c r="H155" i="5"/>
  <c r="G155" i="5"/>
  <c r="F155" i="5"/>
  <c r="G154" i="5"/>
  <c r="F154" i="5"/>
  <c r="G153" i="5"/>
  <c r="F153" i="5"/>
  <c r="G152" i="5"/>
  <c r="F152" i="5"/>
  <c r="F151" i="5"/>
  <c r="I150" i="5"/>
  <c r="H150" i="5"/>
  <c r="G150" i="5"/>
  <c r="F150" i="5"/>
  <c r="M150" i="5" s="1"/>
  <c r="G149" i="5"/>
  <c r="G148" i="5"/>
  <c r="G147" i="5"/>
  <c r="G146" i="5"/>
  <c r="G145" i="5"/>
  <c r="G144" i="5"/>
  <c r="G143" i="5"/>
  <c r="I142" i="5"/>
  <c r="H142" i="5"/>
  <c r="G142" i="5"/>
  <c r="F142" i="5"/>
  <c r="I134" i="5"/>
  <c r="H134" i="5"/>
  <c r="G134" i="5"/>
  <c r="F134" i="5"/>
  <c r="I133" i="5"/>
  <c r="H133" i="5"/>
  <c r="F133" i="5"/>
  <c r="I132" i="5"/>
  <c r="H132" i="5"/>
  <c r="F132" i="5"/>
  <c r="I131" i="5"/>
  <c r="H131" i="5"/>
  <c r="F131" i="5"/>
  <c r="I130" i="5"/>
  <c r="H130" i="5"/>
  <c r="F130" i="5"/>
  <c r="I129" i="5"/>
  <c r="H129" i="5"/>
  <c r="F129" i="5"/>
  <c r="F128" i="5"/>
  <c r="F127" i="5"/>
  <c r="I126" i="5"/>
  <c r="H126" i="5"/>
  <c r="G126" i="5"/>
  <c r="F126" i="5"/>
  <c r="M126" i="5" s="1"/>
  <c r="I118" i="5"/>
  <c r="H118" i="5"/>
  <c r="G118" i="5"/>
  <c r="F118" i="5"/>
  <c r="M118" i="5" s="1"/>
  <c r="F117" i="5"/>
  <c r="F116" i="5"/>
  <c r="F115" i="5"/>
  <c r="F114" i="5"/>
  <c r="F113" i="5"/>
  <c r="F112" i="5"/>
  <c r="F111" i="5"/>
  <c r="I110" i="5"/>
  <c r="H110" i="5"/>
  <c r="G110" i="5"/>
  <c r="F110" i="5"/>
  <c r="I102" i="5"/>
  <c r="H102" i="5"/>
  <c r="G102" i="5"/>
  <c r="F102" i="5"/>
  <c r="H100" i="5"/>
  <c r="F98" i="5"/>
  <c r="I94" i="5"/>
  <c r="H94" i="5"/>
  <c r="G94" i="5"/>
  <c r="F94" i="5"/>
  <c r="I93" i="5"/>
  <c r="H93" i="5"/>
  <c r="F93" i="5"/>
  <c r="I92" i="5"/>
  <c r="H92" i="5"/>
  <c r="F92" i="5"/>
  <c r="I91" i="5"/>
  <c r="H91" i="5"/>
  <c r="F91" i="5"/>
  <c r="I90" i="5"/>
  <c r="H90" i="5"/>
  <c r="F90" i="5"/>
  <c r="I89" i="5"/>
  <c r="H89" i="5"/>
  <c r="F89" i="5"/>
  <c r="I88" i="5"/>
  <c r="H88" i="5"/>
  <c r="F88" i="5"/>
  <c r="I87" i="5"/>
  <c r="H87" i="5"/>
  <c r="F87" i="5"/>
  <c r="I86" i="5"/>
  <c r="H86" i="5"/>
  <c r="G86" i="5"/>
  <c r="F86" i="5"/>
  <c r="M86" i="5" s="1"/>
  <c r="G75" i="9" s="1"/>
  <c r="I85" i="5"/>
  <c r="H85" i="5"/>
  <c r="G85" i="5"/>
  <c r="F85" i="5"/>
  <c r="M85" i="5" s="1"/>
  <c r="G74" i="9" s="1"/>
  <c r="I84" i="5"/>
  <c r="H84" i="5"/>
  <c r="G84" i="5"/>
  <c r="F84" i="5"/>
  <c r="M84" i="5" s="1"/>
  <c r="G73" i="9" s="1"/>
  <c r="I83" i="5"/>
  <c r="H83" i="5"/>
  <c r="G83" i="5"/>
  <c r="F83" i="5"/>
  <c r="M83" i="5" s="1"/>
  <c r="G72" i="9" s="1"/>
  <c r="I82" i="5"/>
  <c r="H82" i="5"/>
  <c r="G82" i="5"/>
  <c r="F82" i="5"/>
  <c r="M82" i="5" s="1"/>
  <c r="G71" i="9" s="1"/>
  <c r="I81" i="5"/>
  <c r="H81" i="5"/>
  <c r="G81" i="5"/>
  <c r="F81" i="5"/>
  <c r="M81" i="5" s="1"/>
  <c r="G70" i="9" s="1"/>
  <c r="I80" i="5"/>
  <c r="H80" i="5"/>
  <c r="G80" i="5"/>
  <c r="F80" i="5"/>
  <c r="M80" i="5" s="1"/>
  <c r="G69" i="9" s="1"/>
  <c r="I79" i="5"/>
  <c r="H79" i="5"/>
  <c r="G79" i="5"/>
  <c r="F79" i="5"/>
  <c r="M79" i="5" s="1"/>
  <c r="I78" i="5"/>
  <c r="H78" i="5"/>
  <c r="G78" i="5"/>
  <c r="F78" i="5"/>
  <c r="M78" i="5" s="1"/>
  <c r="G68" i="9" s="1"/>
  <c r="I77" i="5"/>
  <c r="H77" i="5"/>
  <c r="G77" i="5"/>
  <c r="F77" i="5"/>
  <c r="M77" i="5" s="1"/>
  <c r="G67" i="9" s="1"/>
  <c r="I76" i="5"/>
  <c r="H76" i="5"/>
  <c r="G76" i="5"/>
  <c r="F76" i="5"/>
  <c r="M76" i="5" s="1"/>
  <c r="G66" i="9" s="1"/>
  <c r="I75" i="5"/>
  <c r="H75" i="5"/>
  <c r="G75" i="5"/>
  <c r="F75" i="5"/>
  <c r="M75" i="5" s="1"/>
  <c r="G65" i="9" s="1"/>
  <c r="I74" i="5"/>
  <c r="H74" i="5"/>
  <c r="G74" i="5"/>
  <c r="F74" i="5"/>
  <c r="M74" i="5" s="1"/>
  <c r="G64" i="9" s="1"/>
  <c r="I73" i="5"/>
  <c r="H73" i="5"/>
  <c r="G73" i="5"/>
  <c r="F73" i="5"/>
  <c r="M73" i="5" s="1"/>
  <c r="G63" i="9" s="1"/>
  <c r="I72" i="5"/>
  <c r="H72" i="5"/>
  <c r="G72" i="5"/>
  <c r="F72" i="5"/>
  <c r="M72" i="5" s="1"/>
  <c r="G62" i="9" s="1"/>
  <c r="I71" i="5"/>
  <c r="H71" i="5"/>
  <c r="G71" i="5"/>
  <c r="F71" i="5"/>
  <c r="M71" i="5" s="1"/>
  <c r="I70" i="5"/>
  <c r="H70" i="5"/>
  <c r="G70" i="5"/>
  <c r="F70" i="5"/>
  <c r="M70" i="5" s="1"/>
  <c r="G61" i="9" s="1"/>
  <c r="I69" i="5"/>
  <c r="H69" i="5"/>
  <c r="G69" i="5"/>
  <c r="F69" i="5"/>
  <c r="M69" i="5" s="1"/>
  <c r="G60" i="9" s="1"/>
  <c r="I68" i="5"/>
  <c r="H68" i="5"/>
  <c r="G68" i="5"/>
  <c r="F68" i="5"/>
  <c r="M68" i="5" s="1"/>
  <c r="G59" i="9" s="1"/>
  <c r="I67" i="5"/>
  <c r="H67" i="5"/>
  <c r="G67" i="5"/>
  <c r="F67" i="5"/>
  <c r="M67" i="5" s="1"/>
  <c r="G58" i="9" s="1"/>
  <c r="I66" i="5"/>
  <c r="H66" i="5"/>
  <c r="G66" i="5"/>
  <c r="F66" i="5"/>
  <c r="M66" i="5" s="1"/>
  <c r="G57" i="9" s="1"/>
  <c r="I65" i="5"/>
  <c r="H65" i="5"/>
  <c r="G65" i="5"/>
  <c r="F65" i="5"/>
  <c r="M65" i="5" s="1"/>
  <c r="G56" i="9" s="1"/>
  <c r="I64" i="5"/>
  <c r="H64" i="5"/>
  <c r="G64" i="5"/>
  <c r="F64" i="5"/>
  <c r="M64" i="5" s="1"/>
  <c r="G55" i="9" s="1"/>
  <c r="I63" i="5"/>
  <c r="H63" i="5"/>
  <c r="G63" i="5"/>
  <c r="F63" i="5"/>
  <c r="M63" i="5" s="1"/>
  <c r="I62" i="5"/>
  <c r="H62" i="5"/>
  <c r="G62" i="5"/>
  <c r="F62" i="5"/>
  <c r="M62" i="5" s="1"/>
  <c r="G54" i="9" s="1"/>
  <c r="I61" i="5"/>
  <c r="H61" i="5"/>
  <c r="G61" i="5"/>
  <c r="F61" i="5"/>
  <c r="M61" i="5" s="1"/>
  <c r="G53" i="9" s="1"/>
  <c r="I60" i="5"/>
  <c r="H60" i="5"/>
  <c r="G60" i="5"/>
  <c r="F60" i="5"/>
  <c r="M60" i="5" s="1"/>
  <c r="G52" i="9" s="1"/>
  <c r="I59" i="5"/>
  <c r="H59" i="5"/>
  <c r="G59" i="5"/>
  <c r="F59" i="5"/>
  <c r="M59" i="5" s="1"/>
  <c r="G51" i="9" s="1"/>
  <c r="I58" i="5"/>
  <c r="H58" i="5"/>
  <c r="G58" i="5"/>
  <c r="F58" i="5"/>
  <c r="M58" i="5" s="1"/>
  <c r="G50" i="9" s="1"/>
  <c r="I57" i="5"/>
  <c r="H57" i="5"/>
  <c r="G57" i="5"/>
  <c r="F57" i="5"/>
  <c r="M57" i="5" s="1"/>
  <c r="G49" i="9" s="1"/>
  <c r="I56" i="5"/>
  <c r="H56" i="5"/>
  <c r="G56" i="5"/>
  <c r="F56" i="5"/>
  <c r="M56" i="5" s="1"/>
  <c r="G48" i="9" s="1"/>
  <c r="I55" i="5"/>
  <c r="H55" i="5"/>
  <c r="G55" i="5"/>
  <c r="F55" i="5"/>
  <c r="M55" i="5" s="1"/>
  <c r="I47" i="5"/>
  <c r="H47" i="5"/>
  <c r="G47" i="5"/>
  <c r="F47" i="5"/>
  <c r="M47" i="5" s="1"/>
  <c r="I46" i="5"/>
  <c r="H46" i="5"/>
  <c r="G46" i="5"/>
  <c r="F46" i="5"/>
  <c r="M46" i="5" s="1"/>
  <c r="G40" i="9" s="1"/>
  <c r="I45" i="5"/>
  <c r="H45" i="5"/>
  <c r="G45" i="5"/>
  <c r="F45" i="5"/>
  <c r="M45" i="5" s="1"/>
  <c r="G39" i="9" s="1"/>
  <c r="I44" i="5"/>
  <c r="H44" i="5"/>
  <c r="G44" i="5"/>
  <c r="F44" i="5"/>
  <c r="M44" i="5" s="1"/>
  <c r="G38" i="9" s="1"/>
  <c r="I43" i="5"/>
  <c r="H43" i="5"/>
  <c r="G43" i="5"/>
  <c r="F43" i="5"/>
  <c r="M43" i="5" s="1"/>
  <c r="G37" i="9" s="1"/>
  <c r="I42" i="5"/>
  <c r="H42" i="5"/>
  <c r="G42" i="5"/>
  <c r="F42" i="5"/>
  <c r="M42" i="5" s="1"/>
  <c r="G36" i="9" s="1"/>
  <c r="I41" i="5"/>
  <c r="H41" i="5"/>
  <c r="G41" i="5"/>
  <c r="F41" i="5"/>
  <c r="M41" i="5" s="1"/>
  <c r="G35" i="9" s="1"/>
  <c r="I40" i="5"/>
  <c r="H40" i="5"/>
  <c r="G40" i="5"/>
  <c r="F40" i="5"/>
  <c r="M40" i="5" s="1"/>
  <c r="G34" i="9" s="1"/>
  <c r="I39" i="5"/>
  <c r="H39" i="5"/>
  <c r="G39" i="5"/>
  <c r="F39" i="5"/>
  <c r="M39" i="5" s="1"/>
  <c r="I38" i="5"/>
  <c r="H38" i="5"/>
  <c r="G38" i="5"/>
  <c r="F38" i="5"/>
  <c r="M38" i="5" s="1"/>
  <c r="G33" i="9" s="1"/>
  <c r="I37" i="5"/>
  <c r="H37" i="5"/>
  <c r="G37" i="5"/>
  <c r="F37" i="5"/>
  <c r="M37" i="5" s="1"/>
  <c r="G32" i="9" s="1"/>
  <c r="I36" i="5"/>
  <c r="H36" i="5"/>
  <c r="G36" i="5"/>
  <c r="F36" i="5"/>
  <c r="M36" i="5" s="1"/>
  <c r="G31" i="9" s="1"/>
  <c r="I35" i="5"/>
  <c r="H35" i="5"/>
  <c r="G35" i="5"/>
  <c r="F35" i="5"/>
  <c r="M35" i="5" s="1"/>
  <c r="G30" i="9" s="1"/>
  <c r="I34" i="5"/>
  <c r="H34" i="5"/>
  <c r="G34" i="5"/>
  <c r="F34" i="5"/>
  <c r="M34" i="5" s="1"/>
  <c r="G29" i="9" s="1"/>
  <c r="I33" i="5"/>
  <c r="H33" i="5"/>
  <c r="G33" i="5"/>
  <c r="F33" i="5"/>
  <c r="M33" i="5" s="1"/>
  <c r="G28" i="9" s="1"/>
  <c r="I32" i="5"/>
  <c r="H32" i="5"/>
  <c r="F32" i="5"/>
  <c r="I31" i="5"/>
  <c r="H31" i="5"/>
  <c r="G31" i="5"/>
  <c r="F31" i="5"/>
  <c r="F29" i="5"/>
  <c r="I23" i="5"/>
  <c r="H23" i="5"/>
  <c r="G23" i="5"/>
  <c r="F23" i="5"/>
  <c r="M23" i="5" s="1"/>
  <c r="I22" i="5"/>
  <c r="H22" i="5"/>
  <c r="F22" i="5"/>
  <c r="I21" i="5"/>
  <c r="H21" i="5"/>
  <c r="F21" i="5"/>
  <c r="I19" i="5"/>
  <c r="H19" i="5"/>
  <c r="F19" i="5"/>
  <c r="I18" i="5"/>
  <c r="H18" i="5"/>
  <c r="F18" i="5"/>
  <c r="I17" i="5"/>
  <c r="H17" i="5"/>
  <c r="F17" i="5"/>
  <c r="I16" i="5"/>
  <c r="H16" i="5"/>
  <c r="F16" i="5"/>
  <c r="I15" i="5"/>
  <c r="H15" i="5"/>
  <c r="G15" i="5"/>
  <c r="F15" i="5"/>
  <c r="M15" i="5" s="1"/>
  <c r="I14" i="5"/>
  <c r="H14" i="5"/>
  <c r="G14" i="5"/>
  <c r="F14" i="5"/>
  <c r="M14" i="5" s="1"/>
  <c r="G12" i="9" s="1"/>
  <c r="I13" i="5"/>
  <c r="H13" i="5"/>
  <c r="G13" i="5"/>
  <c r="F13" i="5"/>
  <c r="M13" i="5" s="1"/>
  <c r="G11" i="9" s="1"/>
  <c r="I12" i="5"/>
  <c r="H12" i="5"/>
  <c r="G12" i="5"/>
  <c r="F12" i="5"/>
  <c r="M12" i="5" s="1"/>
  <c r="G10" i="9" s="1"/>
  <c r="I11" i="5"/>
  <c r="H11" i="5"/>
  <c r="G11" i="5"/>
  <c r="F11" i="5"/>
  <c r="M11" i="5" s="1"/>
  <c r="G9" i="9" s="1"/>
  <c r="I10" i="5"/>
  <c r="H10" i="5"/>
  <c r="G10" i="5"/>
  <c r="F10" i="5"/>
  <c r="M10" i="5" s="1"/>
  <c r="G8" i="9" s="1"/>
  <c r="I9" i="5"/>
  <c r="H9" i="5"/>
  <c r="G9" i="5"/>
  <c r="F9" i="5"/>
  <c r="M9" i="5" s="1"/>
  <c r="G7" i="9" s="1"/>
  <c r="I8" i="5"/>
  <c r="H8" i="5"/>
  <c r="G8" i="5"/>
  <c r="F8" i="5"/>
  <c r="M8" i="5" s="1"/>
  <c r="G6" i="9" s="1"/>
  <c r="I7" i="5"/>
  <c r="H7" i="5"/>
  <c r="G7" i="5"/>
  <c r="F7" i="5"/>
  <c r="M7" i="5" s="1"/>
  <c r="T685" i="4"/>
  <c r="O685" i="4"/>
  <c r="N685" i="4"/>
  <c r="L685" i="4"/>
  <c r="K685" i="4"/>
  <c r="I685" i="4"/>
  <c r="H685" i="4"/>
  <c r="F685" i="4"/>
  <c r="G685" i="4" s="1"/>
  <c r="T684" i="4"/>
  <c r="O684" i="4"/>
  <c r="N684" i="4"/>
  <c r="L684" i="4"/>
  <c r="K684" i="4"/>
  <c r="I684" i="4"/>
  <c r="H684" i="4"/>
  <c r="G684" i="4"/>
  <c r="F684" i="4"/>
  <c r="T683" i="4"/>
  <c r="O683" i="4"/>
  <c r="M683" i="4"/>
  <c r="K683" i="4"/>
  <c r="I683" i="4"/>
  <c r="G683" i="4"/>
  <c r="T682" i="4"/>
  <c r="O682" i="4"/>
  <c r="M682" i="4"/>
  <c r="K682" i="4"/>
  <c r="I682" i="4"/>
  <c r="G682" i="4"/>
  <c r="T681" i="4"/>
  <c r="O681" i="4"/>
  <c r="M681" i="4"/>
  <c r="K681" i="4"/>
  <c r="I681" i="4"/>
  <c r="G681" i="4"/>
  <c r="P681" i="4" s="1"/>
  <c r="U681" i="4" s="1"/>
  <c r="W681" i="4" s="1"/>
  <c r="F603" i="9" s="1"/>
  <c r="T680" i="4"/>
  <c r="O680" i="4"/>
  <c r="M680" i="4"/>
  <c r="K680" i="4"/>
  <c r="G680" i="4"/>
  <c r="T679" i="4"/>
  <c r="P679" i="4"/>
  <c r="T678" i="4"/>
  <c r="N678" i="4"/>
  <c r="L678" i="4"/>
  <c r="M678" i="4" s="1"/>
  <c r="J678" i="4"/>
  <c r="H678" i="4"/>
  <c r="I678" i="4" s="1"/>
  <c r="F678" i="4"/>
  <c r="T677" i="4"/>
  <c r="N677" i="4"/>
  <c r="M677" i="4"/>
  <c r="L677" i="4"/>
  <c r="J677" i="4"/>
  <c r="H677" i="4"/>
  <c r="I677" i="4" s="1"/>
  <c r="F677" i="4"/>
  <c r="T676" i="4"/>
  <c r="O676" i="4"/>
  <c r="M676" i="4"/>
  <c r="K676" i="4"/>
  <c r="I676" i="4"/>
  <c r="P676" i="4" s="1"/>
  <c r="U676" i="4" s="1"/>
  <c r="W676" i="4" s="1"/>
  <c r="F598" i="9" s="1"/>
  <c r="G676" i="4"/>
  <c r="T675" i="4"/>
  <c r="O675" i="4"/>
  <c r="M675" i="4"/>
  <c r="K675" i="4"/>
  <c r="I675" i="4"/>
  <c r="G675" i="4"/>
  <c r="T674" i="4"/>
  <c r="O674" i="4"/>
  <c r="M674" i="4"/>
  <c r="K674" i="4"/>
  <c r="I674" i="4"/>
  <c r="P674" i="4" s="1"/>
  <c r="U674" i="4" s="1"/>
  <c r="W674" i="4" s="1"/>
  <c r="F596" i="9" s="1"/>
  <c r="G674" i="4"/>
  <c r="T673" i="4"/>
  <c r="O673" i="4"/>
  <c r="M673" i="4"/>
  <c r="K673" i="4"/>
  <c r="I673" i="4"/>
  <c r="G673" i="4"/>
  <c r="T672" i="4"/>
  <c r="P672" i="4"/>
  <c r="T671" i="4"/>
  <c r="N671" i="4"/>
  <c r="L671" i="4"/>
  <c r="M671" i="4" s="1"/>
  <c r="J671" i="4"/>
  <c r="H671" i="4"/>
  <c r="F671" i="4"/>
  <c r="T670" i="4"/>
  <c r="N670" i="4"/>
  <c r="M670" i="4"/>
  <c r="L670" i="4"/>
  <c r="J670" i="4"/>
  <c r="H670" i="4"/>
  <c r="I670" i="4" s="1"/>
  <c r="F670" i="4"/>
  <c r="T669" i="4"/>
  <c r="O669" i="4"/>
  <c r="M669" i="4"/>
  <c r="K669" i="4"/>
  <c r="I669" i="4"/>
  <c r="P669" i="4" s="1"/>
  <c r="U669" i="4" s="1"/>
  <c r="W669" i="4" s="1"/>
  <c r="F591" i="9" s="1"/>
  <c r="G669" i="4"/>
  <c r="T668" i="4"/>
  <c r="O668" i="4"/>
  <c r="M668" i="4"/>
  <c r="K668" i="4"/>
  <c r="I668" i="4"/>
  <c r="G668" i="4"/>
  <c r="T667" i="4"/>
  <c r="O667" i="4"/>
  <c r="M667" i="4"/>
  <c r="K667" i="4"/>
  <c r="I667" i="4"/>
  <c r="G667" i="4"/>
  <c r="T666" i="4"/>
  <c r="O666" i="4"/>
  <c r="M666" i="4"/>
  <c r="K666" i="4"/>
  <c r="I666" i="4"/>
  <c r="G666" i="4"/>
  <c r="P666" i="4" s="1"/>
  <c r="U666" i="4" s="1"/>
  <c r="W666" i="4" s="1"/>
  <c r="F588" i="9" s="1"/>
  <c r="T665" i="4"/>
  <c r="P665" i="4"/>
  <c r="U665" i="4" s="1"/>
  <c r="W665" i="4" s="1"/>
  <c r="F587" i="9" s="1"/>
  <c r="T664" i="4"/>
  <c r="N664" i="4"/>
  <c r="L664" i="4"/>
  <c r="J664" i="4"/>
  <c r="H664" i="4"/>
  <c r="F664" i="4"/>
  <c r="T663" i="4"/>
  <c r="N663" i="4"/>
  <c r="L663" i="4"/>
  <c r="M663" i="4" s="1"/>
  <c r="J663" i="4"/>
  <c r="I663" i="4"/>
  <c r="H663" i="4"/>
  <c r="F663" i="4"/>
  <c r="T662" i="4"/>
  <c r="O662" i="4"/>
  <c r="M662" i="4"/>
  <c r="K662" i="4"/>
  <c r="I662" i="4"/>
  <c r="G662" i="4"/>
  <c r="T661" i="4"/>
  <c r="O661" i="4"/>
  <c r="M661" i="4"/>
  <c r="K661" i="4"/>
  <c r="I661" i="4"/>
  <c r="G661" i="4"/>
  <c r="T660" i="4"/>
  <c r="O660" i="4"/>
  <c r="M660" i="4"/>
  <c r="K660" i="4"/>
  <c r="I660" i="4"/>
  <c r="G660" i="4"/>
  <c r="T659" i="4"/>
  <c r="O659" i="4"/>
  <c r="M659" i="4"/>
  <c r="K659" i="4"/>
  <c r="I659" i="4"/>
  <c r="G659" i="4"/>
  <c r="T658" i="4"/>
  <c r="P658" i="4"/>
  <c r="T657" i="4"/>
  <c r="N657" i="4"/>
  <c r="L657" i="4"/>
  <c r="J657" i="4"/>
  <c r="H657" i="4"/>
  <c r="F657" i="4"/>
  <c r="T656" i="4"/>
  <c r="N656" i="4"/>
  <c r="L656" i="4"/>
  <c r="J656" i="4"/>
  <c r="H656" i="4"/>
  <c r="F656" i="4"/>
  <c r="T655" i="4"/>
  <c r="N655" i="4"/>
  <c r="L655" i="4"/>
  <c r="J655" i="4"/>
  <c r="H655" i="4"/>
  <c r="F655" i="4"/>
  <c r="T654" i="4"/>
  <c r="N654" i="4"/>
  <c r="M654" i="4"/>
  <c r="L654" i="4"/>
  <c r="J654" i="4"/>
  <c r="H654" i="4"/>
  <c r="I654" i="4" s="1"/>
  <c r="F654" i="4"/>
  <c r="T653" i="4"/>
  <c r="O653" i="4"/>
  <c r="M653" i="4"/>
  <c r="K653" i="4"/>
  <c r="I653" i="4"/>
  <c r="P653" i="4" s="1"/>
  <c r="U653" i="4" s="1"/>
  <c r="W653" i="4" s="1"/>
  <c r="F575" i="9" s="1"/>
  <c r="G653" i="4"/>
  <c r="T652" i="4"/>
  <c r="O652" i="4"/>
  <c r="M652" i="4"/>
  <c r="K652" i="4"/>
  <c r="I652" i="4"/>
  <c r="G652" i="4"/>
  <c r="T651" i="4"/>
  <c r="P651" i="4"/>
  <c r="U651" i="4" s="1"/>
  <c r="W651" i="4" s="1"/>
  <c r="F573" i="9" s="1"/>
  <c r="T650" i="4"/>
  <c r="N650" i="4"/>
  <c r="L650" i="4"/>
  <c r="J650" i="4"/>
  <c r="H650" i="4"/>
  <c r="F650" i="4"/>
  <c r="T649" i="4"/>
  <c r="N649" i="4"/>
  <c r="L649" i="4"/>
  <c r="J649" i="4"/>
  <c r="H649" i="4"/>
  <c r="F649" i="4"/>
  <c r="T648" i="4"/>
  <c r="N648" i="4"/>
  <c r="L648" i="4"/>
  <c r="M648" i="4" s="1"/>
  <c r="J648" i="4"/>
  <c r="I648" i="4"/>
  <c r="H648" i="4"/>
  <c r="F648" i="4"/>
  <c r="T647" i="4"/>
  <c r="O647" i="4"/>
  <c r="M647" i="4"/>
  <c r="K647" i="4"/>
  <c r="I647" i="4"/>
  <c r="G647" i="4"/>
  <c r="T646" i="4"/>
  <c r="O646" i="4"/>
  <c r="M646" i="4"/>
  <c r="K646" i="4"/>
  <c r="I646" i="4"/>
  <c r="G646" i="4"/>
  <c r="T645" i="4"/>
  <c r="O645" i="4"/>
  <c r="M645" i="4"/>
  <c r="I645" i="4"/>
  <c r="G645" i="4"/>
  <c r="T644" i="4"/>
  <c r="P644" i="4"/>
  <c r="U644" i="4" s="1"/>
  <c r="W644" i="4" s="1"/>
  <c r="F566" i="9" s="1"/>
  <c r="V643" i="4"/>
  <c r="I625" i="5" s="1"/>
  <c r="S643" i="4"/>
  <c r="H625" i="5" s="1"/>
  <c r="R643" i="4"/>
  <c r="G625" i="5" s="1"/>
  <c r="Q643" i="4"/>
  <c r="T643" i="4" s="1"/>
  <c r="N643" i="4"/>
  <c r="L643" i="4"/>
  <c r="J643" i="4"/>
  <c r="H643" i="4"/>
  <c r="F643" i="4"/>
  <c r="V642" i="4"/>
  <c r="I624" i="5" s="1"/>
  <c r="S642" i="4"/>
  <c r="H624" i="5" s="1"/>
  <c r="R642" i="4"/>
  <c r="G624" i="5" s="1"/>
  <c r="Q642" i="4"/>
  <c r="T642" i="4" s="1"/>
  <c r="N642" i="4"/>
  <c r="L642" i="4"/>
  <c r="J642" i="4"/>
  <c r="H642" i="4"/>
  <c r="F642" i="4"/>
  <c r="V641" i="4"/>
  <c r="I623" i="5" s="1"/>
  <c r="S641" i="4"/>
  <c r="H623" i="5" s="1"/>
  <c r="R641" i="4"/>
  <c r="G623" i="5" s="1"/>
  <c r="Q641" i="4"/>
  <c r="N641" i="4"/>
  <c r="L641" i="4"/>
  <c r="J641" i="4"/>
  <c r="H641" i="4"/>
  <c r="F641" i="4"/>
  <c r="T640" i="4"/>
  <c r="O640" i="4"/>
  <c r="N640" i="4"/>
  <c r="L640" i="4"/>
  <c r="J640" i="4"/>
  <c r="K640" i="4" s="1"/>
  <c r="H640" i="4"/>
  <c r="G640" i="4"/>
  <c r="F640" i="4"/>
  <c r="T639" i="4"/>
  <c r="O639" i="4"/>
  <c r="M639" i="4"/>
  <c r="K639" i="4"/>
  <c r="I639" i="4"/>
  <c r="P639" i="4" s="1"/>
  <c r="U639" i="4" s="1"/>
  <c r="W639" i="4" s="1"/>
  <c r="F561" i="9" s="1"/>
  <c r="G639" i="4"/>
  <c r="T638" i="4"/>
  <c r="O638" i="4"/>
  <c r="M638" i="4"/>
  <c r="K638" i="4"/>
  <c r="I638" i="4"/>
  <c r="G638" i="4"/>
  <c r="T637" i="4"/>
  <c r="P637" i="4"/>
  <c r="T636" i="4"/>
  <c r="N636" i="4"/>
  <c r="L636" i="4"/>
  <c r="J636" i="4"/>
  <c r="H636" i="4"/>
  <c r="F636" i="4"/>
  <c r="T635" i="4"/>
  <c r="N635" i="4"/>
  <c r="L635" i="4"/>
  <c r="J635" i="4"/>
  <c r="H635" i="4"/>
  <c r="F635" i="4"/>
  <c r="T634" i="4"/>
  <c r="N634" i="4"/>
  <c r="L634" i="4"/>
  <c r="J634" i="4"/>
  <c r="H634" i="4"/>
  <c r="F634" i="4"/>
  <c r="T633" i="4"/>
  <c r="N633" i="4"/>
  <c r="M633" i="4"/>
  <c r="L633" i="4"/>
  <c r="J633" i="4"/>
  <c r="H633" i="4"/>
  <c r="I633" i="4" s="1"/>
  <c r="F633" i="4"/>
  <c r="T632" i="4"/>
  <c r="O632" i="4"/>
  <c r="M632" i="4"/>
  <c r="K632" i="4"/>
  <c r="I632" i="4"/>
  <c r="P632" i="4" s="1"/>
  <c r="U632" i="4" s="1"/>
  <c r="W632" i="4" s="1"/>
  <c r="F554" i="9" s="1"/>
  <c r="G632" i="4"/>
  <c r="T631" i="4"/>
  <c r="O631" i="4"/>
  <c r="M631" i="4"/>
  <c r="K631" i="4"/>
  <c r="I631" i="4"/>
  <c r="P631" i="4" s="1"/>
  <c r="G631" i="4"/>
  <c r="T630" i="4"/>
  <c r="P630" i="4"/>
  <c r="U630" i="4" s="1"/>
  <c r="W630" i="4" s="1"/>
  <c r="F552" i="9" s="1"/>
  <c r="V629" i="4"/>
  <c r="I611" i="5" s="1"/>
  <c r="S629" i="4"/>
  <c r="H611" i="5" s="1"/>
  <c r="R629" i="4"/>
  <c r="G611" i="5" s="1"/>
  <c r="Q629" i="4"/>
  <c r="T629" i="4" s="1"/>
  <c r="N629" i="4"/>
  <c r="L629" i="4"/>
  <c r="J629" i="4"/>
  <c r="H629" i="4"/>
  <c r="F629" i="4"/>
  <c r="V628" i="4"/>
  <c r="I610" i="5" s="1"/>
  <c r="S628" i="4"/>
  <c r="H610" i="5" s="1"/>
  <c r="R628" i="4"/>
  <c r="G610" i="5" s="1"/>
  <c r="Q628" i="4"/>
  <c r="T628" i="4" s="1"/>
  <c r="N628" i="4"/>
  <c r="L628" i="4"/>
  <c r="J628" i="4"/>
  <c r="H628" i="4"/>
  <c r="F628" i="4"/>
  <c r="V627" i="4"/>
  <c r="I609" i="5" s="1"/>
  <c r="S627" i="4"/>
  <c r="H609" i="5" s="1"/>
  <c r="R627" i="4"/>
  <c r="Q627" i="4"/>
  <c r="N627" i="4"/>
  <c r="L627" i="4"/>
  <c r="J627" i="4"/>
  <c r="H627" i="4"/>
  <c r="F627" i="4"/>
  <c r="V626" i="4"/>
  <c r="I608" i="5" s="1"/>
  <c r="S626" i="4"/>
  <c r="H608" i="5" s="1"/>
  <c r="R626" i="4"/>
  <c r="G608" i="5" s="1"/>
  <c r="Q626" i="4"/>
  <c r="N626" i="4"/>
  <c r="O626" i="4" s="1"/>
  <c r="L626" i="4"/>
  <c r="M626" i="4" s="1"/>
  <c r="J626" i="4"/>
  <c r="K626" i="4" s="1"/>
  <c r="H626" i="4"/>
  <c r="I626" i="4" s="1"/>
  <c r="F626" i="4"/>
  <c r="G626" i="4" s="1"/>
  <c r="P626" i="4" s="1"/>
  <c r="T625" i="4"/>
  <c r="O625" i="4"/>
  <c r="M625" i="4"/>
  <c r="K625" i="4"/>
  <c r="I625" i="4"/>
  <c r="G625" i="4"/>
  <c r="T624" i="4"/>
  <c r="O624" i="4"/>
  <c r="M624" i="4"/>
  <c r="K624" i="4"/>
  <c r="I624" i="4"/>
  <c r="G624" i="4"/>
  <c r="T623" i="4"/>
  <c r="P623" i="4"/>
  <c r="V622" i="4"/>
  <c r="I604" i="5" s="1"/>
  <c r="R622" i="4"/>
  <c r="N622" i="4"/>
  <c r="L622" i="4"/>
  <c r="M622" i="4" s="1"/>
  <c r="J622" i="4"/>
  <c r="H622" i="4"/>
  <c r="I622" i="4" s="1"/>
  <c r="F622" i="4"/>
  <c r="V621" i="4"/>
  <c r="I603" i="5" s="1"/>
  <c r="R621" i="4"/>
  <c r="N621" i="4"/>
  <c r="L621" i="4"/>
  <c r="J621" i="4"/>
  <c r="H621" i="4"/>
  <c r="F621" i="4"/>
  <c r="V620" i="4"/>
  <c r="I602" i="5" s="1"/>
  <c r="S620" i="4"/>
  <c r="H602" i="5" s="1"/>
  <c r="R620" i="4"/>
  <c r="G602" i="5" s="1"/>
  <c r="Q620" i="4"/>
  <c r="T620" i="4" s="1"/>
  <c r="N620" i="4"/>
  <c r="L620" i="4"/>
  <c r="M620" i="4" s="1"/>
  <c r="J620" i="4"/>
  <c r="H620" i="4"/>
  <c r="F620" i="4"/>
  <c r="V619" i="4"/>
  <c r="I601" i="5" s="1"/>
  <c r="R619" i="4"/>
  <c r="N619" i="4"/>
  <c r="O619" i="4" s="1"/>
  <c r="L619" i="4"/>
  <c r="M619" i="4" s="1"/>
  <c r="J619" i="4"/>
  <c r="K619" i="4" s="1"/>
  <c r="H619" i="4"/>
  <c r="I619" i="4" s="1"/>
  <c r="F619" i="4"/>
  <c r="G619" i="4" s="1"/>
  <c r="T618" i="4"/>
  <c r="O618" i="4"/>
  <c r="M618" i="4"/>
  <c r="K618" i="4"/>
  <c r="I618" i="4"/>
  <c r="G618" i="4"/>
  <c r="T617" i="4"/>
  <c r="O617" i="4"/>
  <c r="M617" i="4"/>
  <c r="K617" i="4"/>
  <c r="I617" i="4"/>
  <c r="G617" i="4"/>
  <c r="P617" i="4" s="1"/>
  <c r="E540" i="7" s="1"/>
  <c r="V614" i="4"/>
  <c r="I596" i="5" s="1"/>
  <c r="T614" i="4"/>
  <c r="R614" i="4"/>
  <c r="G596" i="5" s="1"/>
  <c r="J596" i="5" s="1"/>
  <c r="K596" i="5" s="1"/>
  <c r="N614" i="4"/>
  <c r="L614" i="4"/>
  <c r="J614" i="4"/>
  <c r="H614" i="4"/>
  <c r="F614" i="4"/>
  <c r="V613" i="4"/>
  <c r="I595" i="5" s="1"/>
  <c r="T613" i="4"/>
  <c r="R613" i="4"/>
  <c r="G595" i="5" s="1"/>
  <c r="N613" i="4"/>
  <c r="L613" i="4"/>
  <c r="J613" i="4"/>
  <c r="K613" i="4" s="1"/>
  <c r="H613" i="4"/>
  <c r="F613" i="4"/>
  <c r="R612" i="4"/>
  <c r="G594" i="5" s="1"/>
  <c r="Q612" i="4"/>
  <c r="T612" i="4" s="1"/>
  <c r="N612" i="4"/>
  <c r="L612" i="4"/>
  <c r="J612" i="4"/>
  <c r="H612" i="4"/>
  <c r="F612" i="4"/>
  <c r="S611" i="4"/>
  <c r="H593" i="5" s="1"/>
  <c r="R611" i="4"/>
  <c r="G593" i="5" s="1"/>
  <c r="Q611" i="4"/>
  <c r="T611" i="4" s="1"/>
  <c r="N611" i="4"/>
  <c r="O611" i="4" s="1"/>
  <c r="L611" i="4"/>
  <c r="J611" i="4"/>
  <c r="K611" i="4" s="1"/>
  <c r="H611" i="4"/>
  <c r="F611" i="4"/>
  <c r="G611" i="4" s="1"/>
  <c r="V610" i="4"/>
  <c r="I592" i="5" s="1"/>
  <c r="S610" i="4"/>
  <c r="H592" i="5" s="1"/>
  <c r="R610" i="4"/>
  <c r="G592" i="5" s="1"/>
  <c r="Q610" i="4"/>
  <c r="N610" i="4"/>
  <c r="O610" i="4" s="1"/>
  <c r="L610" i="4"/>
  <c r="M610" i="4" s="1"/>
  <c r="J610" i="4"/>
  <c r="K610" i="4" s="1"/>
  <c r="H610" i="4"/>
  <c r="I610" i="4" s="1"/>
  <c r="F610" i="4"/>
  <c r="G610" i="4" s="1"/>
  <c r="T609" i="4"/>
  <c r="O609" i="4"/>
  <c r="M609" i="4"/>
  <c r="K609" i="4"/>
  <c r="I609" i="4"/>
  <c r="G609" i="4"/>
  <c r="P609" i="4" s="1"/>
  <c r="E533" i="7" s="1"/>
  <c r="T608" i="4"/>
  <c r="P608" i="4"/>
  <c r="U608" i="4" s="1"/>
  <c r="W608" i="4" s="1"/>
  <c r="F531" i="9" s="1"/>
  <c r="V606" i="4"/>
  <c r="I588" i="5" s="1"/>
  <c r="S606" i="4"/>
  <c r="H588" i="5" s="1"/>
  <c r="R606" i="4"/>
  <c r="G588" i="5" s="1"/>
  <c r="Q606" i="4"/>
  <c r="N606" i="4"/>
  <c r="O606" i="4" s="1"/>
  <c r="L606" i="4"/>
  <c r="J606" i="4"/>
  <c r="H606" i="4"/>
  <c r="F606" i="4"/>
  <c r="G606" i="4" s="1"/>
  <c r="V605" i="4"/>
  <c r="I587" i="5" s="1"/>
  <c r="S605" i="4"/>
  <c r="H587" i="5" s="1"/>
  <c r="R605" i="4"/>
  <c r="Q605" i="4"/>
  <c r="N605" i="4"/>
  <c r="L605" i="4"/>
  <c r="J605" i="4"/>
  <c r="H605" i="4"/>
  <c r="F605" i="4"/>
  <c r="V604" i="4"/>
  <c r="I586" i="5" s="1"/>
  <c r="S604" i="4"/>
  <c r="H586" i="5" s="1"/>
  <c r="R604" i="4"/>
  <c r="G586" i="5" s="1"/>
  <c r="Q604" i="4"/>
  <c r="T604" i="4" s="1"/>
  <c r="N604" i="4"/>
  <c r="L604" i="4"/>
  <c r="M604" i="4" s="1"/>
  <c r="J604" i="4"/>
  <c r="K604" i="4" s="1"/>
  <c r="H604" i="4"/>
  <c r="I604" i="4" s="1"/>
  <c r="F604" i="4"/>
  <c r="V603" i="4"/>
  <c r="I585" i="5" s="1"/>
  <c r="S603" i="4"/>
  <c r="H585" i="5" s="1"/>
  <c r="R603" i="4"/>
  <c r="Q603" i="4"/>
  <c r="N603" i="4"/>
  <c r="L603" i="4"/>
  <c r="K603" i="4"/>
  <c r="H603" i="4"/>
  <c r="I603" i="4" s="1"/>
  <c r="F603" i="4"/>
  <c r="T602" i="4"/>
  <c r="N602" i="4"/>
  <c r="L602" i="4"/>
  <c r="K602" i="4"/>
  <c r="H602" i="4"/>
  <c r="F602" i="4"/>
  <c r="T601" i="4"/>
  <c r="N601" i="4"/>
  <c r="L601" i="4"/>
  <c r="K601" i="4"/>
  <c r="H601" i="4"/>
  <c r="I601" i="4" s="1"/>
  <c r="F601" i="4"/>
  <c r="G601" i="4" s="1"/>
  <c r="Q600" i="4"/>
  <c r="T600" i="4" s="1"/>
  <c r="N600" i="4"/>
  <c r="O600" i="4" s="1"/>
  <c r="L600" i="4"/>
  <c r="M600" i="4" s="1"/>
  <c r="K600" i="4"/>
  <c r="I600" i="4"/>
  <c r="H600" i="4"/>
  <c r="G600" i="4"/>
  <c r="P600" i="4" s="1"/>
  <c r="F600" i="4"/>
  <c r="T598" i="4"/>
  <c r="N598" i="4"/>
  <c r="O598" i="4" s="1"/>
  <c r="L598" i="4"/>
  <c r="M598" i="4" s="1"/>
  <c r="J598" i="4"/>
  <c r="K598" i="4" s="1"/>
  <c r="H598" i="4"/>
  <c r="I598" i="4" s="1"/>
  <c r="F598" i="4"/>
  <c r="G598" i="4" s="1"/>
  <c r="P598" i="4" s="1"/>
  <c r="T597" i="4"/>
  <c r="O597" i="4"/>
  <c r="N597" i="4"/>
  <c r="L597" i="4"/>
  <c r="K597" i="4"/>
  <c r="J597" i="4"/>
  <c r="H597" i="4"/>
  <c r="G597" i="4"/>
  <c r="F597" i="4"/>
  <c r="T596" i="4"/>
  <c r="N596" i="4"/>
  <c r="O596" i="4" s="1"/>
  <c r="L596" i="4"/>
  <c r="M596" i="4" s="1"/>
  <c r="J596" i="4"/>
  <c r="K596" i="4" s="1"/>
  <c r="H596" i="4"/>
  <c r="I596" i="4" s="1"/>
  <c r="F596" i="4"/>
  <c r="G596" i="4" s="1"/>
  <c r="T595" i="4"/>
  <c r="N595" i="4"/>
  <c r="L595" i="4"/>
  <c r="J595" i="4"/>
  <c r="H595" i="4"/>
  <c r="F595" i="4"/>
  <c r="T594" i="4"/>
  <c r="N594" i="4"/>
  <c r="O594" i="4" s="1"/>
  <c r="L594" i="4"/>
  <c r="M594" i="4" s="1"/>
  <c r="J594" i="4"/>
  <c r="K594" i="4" s="1"/>
  <c r="H594" i="4"/>
  <c r="I594" i="4" s="1"/>
  <c r="F594" i="4"/>
  <c r="G594" i="4" s="1"/>
  <c r="P594" i="4" s="1"/>
  <c r="T593" i="4"/>
  <c r="O593" i="4"/>
  <c r="N593" i="4"/>
  <c r="M593" i="4"/>
  <c r="L593" i="4"/>
  <c r="K593" i="4"/>
  <c r="J593" i="4"/>
  <c r="I593" i="4"/>
  <c r="H593" i="4"/>
  <c r="G593" i="4"/>
  <c r="F593" i="4"/>
  <c r="T592" i="4"/>
  <c r="N592" i="4"/>
  <c r="O592" i="4" s="1"/>
  <c r="L592" i="4"/>
  <c r="K592" i="4"/>
  <c r="J592" i="4"/>
  <c r="I592" i="4"/>
  <c r="H592" i="4"/>
  <c r="G592" i="4"/>
  <c r="F592" i="4"/>
  <c r="T590" i="4"/>
  <c r="O590" i="4"/>
  <c r="L590" i="4"/>
  <c r="K590" i="4"/>
  <c r="I590" i="4"/>
  <c r="F590" i="4"/>
  <c r="T589" i="4"/>
  <c r="O589" i="4"/>
  <c r="L589" i="4"/>
  <c r="K589" i="4"/>
  <c r="I589" i="4"/>
  <c r="F589" i="4"/>
  <c r="T588" i="4"/>
  <c r="O588" i="4"/>
  <c r="L588" i="4"/>
  <c r="K588" i="4"/>
  <c r="I588" i="4"/>
  <c r="F588" i="4"/>
  <c r="T587" i="4"/>
  <c r="O587" i="4"/>
  <c r="L587" i="4"/>
  <c r="K587" i="4"/>
  <c r="I587" i="4"/>
  <c r="F587" i="4"/>
  <c r="T586" i="4"/>
  <c r="O586" i="4"/>
  <c r="L586" i="4"/>
  <c r="K586" i="4"/>
  <c r="I586" i="4"/>
  <c r="F586" i="4"/>
  <c r="T585" i="4"/>
  <c r="O585" i="4"/>
  <c r="L585" i="4"/>
  <c r="K585" i="4"/>
  <c r="I585" i="4"/>
  <c r="F585" i="4"/>
  <c r="T584" i="4"/>
  <c r="O584" i="4"/>
  <c r="L584" i="4"/>
  <c r="M584" i="4" s="1"/>
  <c r="K584" i="4"/>
  <c r="I584" i="4"/>
  <c r="F584" i="4"/>
  <c r="G584" i="4" s="1"/>
  <c r="T582" i="4"/>
  <c r="N582" i="4"/>
  <c r="L582" i="4"/>
  <c r="J582" i="4"/>
  <c r="H582" i="4"/>
  <c r="F582" i="4"/>
  <c r="T581" i="4"/>
  <c r="N581" i="4"/>
  <c r="L581" i="4"/>
  <c r="J581" i="4"/>
  <c r="H581" i="4"/>
  <c r="F581" i="4"/>
  <c r="T580" i="4"/>
  <c r="N580" i="4"/>
  <c r="L580" i="4"/>
  <c r="J580" i="4"/>
  <c r="H580" i="4"/>
  <c r="F580" i="4"/>
  <c r="T579" i="4"/>
  <c r="N579" i="4"/>
  <c r="L579" i="4"/>
  <c r="J579" i="4"/>
  <c r="H579" i="4"/>
  <c r="F579" i="4"/>
  <c r="T578" i="4"/>
  <c r="N578" i="4"/>
  <c r="L578" i="4"/>
  <c r="J578" i="4"/>
  <c r="H578" i="4"/>
  <c r="F578" i="4"/>
  <c r="T577" i="4"/>
  <c r="N577" i="4"/>
  <c r="L577" i="4"/>
  <c r="M577" i="4" s="1"/>
  <c r="J577" i="4"/>
  <c r="H577" i="4"/>
  <c r="I577" i="4" s="1"/>
  <c r="F577" i="4"/>
  <c r="U576" i="4"/>
  <c r="W576" i="4" s="1"/>
  <c r="F503" i="9" s="1"/>
  <c r="T576" i="4"/>
  <c r="O576" i="4"/>
  <c r="N576" i="4"/>
  <c r="M576" i="4"/>
  <c r="L576" i="4"/>
  <c r="K576" i="4"/>
  <c r="J576" i="4"/>
  <c r="I576" i="4"/>
  <c r="H576" i="4"/>
  <c r="G576" i="4"/>
  <c r="F576" i="4"/>
  <c r="T574" i="4"/>
  <c r="O574" i="4"/>
  <c r="M574" i="4"/>
  <c r="K574" i="4"/>
  <c r="I574" i="4"/>
  <c r="G574" i="4"/>
  <c r="T573" i="4"/>
  <c r="O573" i="4"/>
  <c r="M573" i="4"/>
  <c r="K573" i="4"/>
  <c r="I573" i="4"/>
  <c r="P573" i="4" s="1"/>
  <c r="U573" i="4" s="1"/>
  <c r="W573" i="4" s="1"/>
  <c r="F501" i="9" s="1"/>
  <c r="G573" i="4"/>
  <c r="T572" i="4"/>
  <c r="O572" i="4"/>
  <c r="M572" i="4"/>
  <c r="K572" i="4"/>
  <c r="I572" i="4"/>
  <c r="G572" i="4"/>
  <c r="T571" i="4"/>
  <c r="O571" i="4"/>
  <c r="M571" i="4"/>
  <c r="K571" i="4"/>
  <c r="I571" i="4"/>
  <c r="T570" i="4"/>
  <c r="O570" i="4"/>
  <c r="M570" i="4"/>
  <c r="K570" i="4"/>
  <c r="I570" i="4"/>
  <c r="G570" i="4"/>
  <c r="P570" i="4" s="1"/>
  <c r="F570" i="4"/>
  <c r="G571" i="4" s="1"/>
  <c r="T569" i="4"/>
  <c r="O569" i="4"/>
  <c r="K569" i="4"/>
  <c r="I569" i="4"/>
  <c r="G569" i="4"/>
  <c r="F569" i="4"/>
  <c r="T568" i="4"/>
  <c r="L568" i="4"/>
  <c r="M568" i="4" s="1"/>
  <c r="N567" i="4"/>
  <c r="O568" i="4" s="1"/>
  <c r="L567" i="4"/>
  <c r="J567" i="4"/>
  <c r="K568" i="4" s="1"/>
  <c r="H567" i="4"/>
  <c r="I568" i="4" s="1"/>
  <c r="F567" i="4"/>
  <c r="G568" i="4" s="1"/>
  <c r="T566" i="4"/>
  <c r="N566" i="4"/>
  <c r="L566" i="4"/>
  <c r="J566" i="4"/>
  <c r="H566" i="4"/>
  <c r="F566" i="4"/>
  <c r="T565" i="4"/>
  <c r="N565" i="4"/>
  <c r="L565" i="4"/>
  <c r="J565" i="4"/>
  <c r="H565" i="4"/>
  <c r="F565" i="4"/>
  <c r="T564" i="4"/>
  <c r="N564" i="4"/>
  <c r="L564" i="4"/>
  <c r="J564" i="4"/>
  <c r="H564" i="4"/>
  <c r="F564" i="4"/>
  <c r="T563" i="4"/>
  <c r="N563" i="4"/>
  <c r="L563" i="4"/>
  <c r="J563" i="4"/>
  <c r="H563" i="4"/>
  <c r="F563" i="4"/>
  <c r="T562" i="4"/>
  <c r="N562" i="4"/>
  <c r="L562" i="4"/>
  <c r="J562" i="4"/>
  <c r="H562" i="4"/>
  <c r="F562" i="4"/>
  <c r="T561" i="4"/>
  <c r="N561" i="4"/>
  <c r="O561" i="4" s="1"/>
  <c r="L561" i="4"/>
  <c r="J561" i="4"/>
  <c r="H561" i="4"/>
  <c r="F561" i="4"/>
  <c r="G561" i="4" s="1"/>
  <c r="T560" i="4"/>
  <c r="U560" i="4" s="1"/>
  <c r="W560" i="4" s="1"/>
  <c r="F489" i="9" s="1"/>
  <c r="N560" i="4"/>
  <c r="M560" i="4"/>
  <c r="L560" i="4"/>
  <c r="J560" i="4"/>
  <c r="H560" i="4"/>
  <c r="I560" i="4" s="1"/>
  <c r="F560" i="4"/>
  <c r="N559" i="4"/>
  <c r="O560" i="4" s="1"/>
  <c r="L559" i="4"/>
  <c r="J559" i="4"/>
  <c r="H559" i="4"/>
  <c r="F559" i="4"/>
  <c r="G560" i="4" s="1"/>
  <c r="T558" i="4"/>
  <c r="N558" i="4"/>
  <c r="L558" i="4"/>
  <c r="J558" i="4"/>
  <c r="H558" i="4"/>
  <c r="F558" i="4"/>
  <c r="T557" i="4"/>
  <c r="N557" i="4"/>
  <c r="L557" i="4"/>
  <c r="J557" i="4"/>
  <c r="H557" i="4"/>
  <c r="F557" i="4"/>
  <c r="T556" i="4"/>
  <c r="N556" i="4"/>
  <c r="L556" i="4"/>
  <c r="J556" i="4"/>
  <c r="H556" i="4"/>
  <c r="F556" i="4"/>
  <c r="T555" i="4"/>
  <c r="N555" i="4"/>
  <c r="L555" i="4"/>
  <c r="J555" i="4"/>
  <c r="H555" i="4"/>
  <c r="F555" i="4"/>
  <c r="T554" i="4"/>
  <c r="N554" i="4"/>
  <c r="L554" i="4"/>
  <c r="J554" i="4"/>
  <c r="H554" i="4"/>
  <c r="F554" i="4"/>
  <c r="T553" i="4"/>
  <c r="N553" i="4"/>
  <c r="L553" i="4"/>
  <c r="J553" i="4"/>
  <c r="H553" i="4"/>
  <c r="F553" i="4"/>
  <c r="T552" i="4"/>
  <c r="N552" i="4"/>
  <c r="O552" i="4" s="1"/>
  <c r="L552" i="4"/>
  <c r="J552" i="4"/>
  <c r="K552" i="4" s="1"/>
  <c r="H552" i="4"/>
  <c r="F552" i="4"/>
  <c r="G552" i="4" s="1"/>
  <c r="N551" i="4"/>
  <c r="L551" i="4"/>
  <c r="J551" i="4"/>
  <c r="H551" i="4"/>
  <c r="F551" i="4"/>
  <c r="T550" i="4"/>
  <c r="N550" i="4"/>
  <c r="O550" i="4" s="1"/>
  <c r="L550" i="4"/>
  <c r="M550" i="4" s="1"/>
  <c r="J550" i="4"/>
  <c r="K550" i="4" s="1"/>
  <c r="H550" i="4"/>
  <c r="I550" i="4" s="1"/>
  <c r="F550" i="4"/>
  <c r="G550" i="4" s="1"/>
  <c r="P550" i="4" s="1"/>
  <c r="T549" i="4"/>
  <c r="O549" i="4"/>
  <c r="N549" i="4"/>
  <c r="M549" i="4"/>
  <c r="L549" i="4"/>
  <c r="K549" i="4"/>
  <c r="J549" i="4"/>
  <c r="I549" i="4"/>
  <c r="H549" i="4"/>
  <c r="G549" i="4"/>
  <c r="F549" i="4"/>
  <c r="T548" i="4"/>
  <c r="O548" i="4"/>
  <c r="N548" i="4"/>
  <c r="L548" i="4"/>
  <c r="K548" i="4"/>
  <c r="J548" i="4"/>
  <c r="H548" i="4"/>
  <c r="G548" i="4"/>
  <c r="F548" i="4"/>
  <c r="T547" i="4"/>
  <c r="N547" i="4"/>
  <c r="O547" i="4" s="1"/>
  <c r="L547" i="4"/>
  <c r="M547" i="4" s="1"/>
  <c r="J547" i="4"/>
  <c r="K547" i="4" s="1"/>
  <c r="H547" i="4"/>
  <c r="I547" i="4" s="1"/>
  <c r="F547" i="4"/>
  <c r="G547" i="4" s="1"/>
  <c r="T546" i="4"/>
  <c r="N546" i="4"/>
  <c r="L546" i="4"/>
  <c r="J546" i="4"/>
  <c r="H546" i="4"/>
  <c r="F546" i="4"/>
  <c r="T545" i="4"/>
  <c r="N545" i="4"/>
  <c r="O545" i="4" s="1"/>
  <c r="L545" i="4"/>
  <c r="M545" i="4" s="1"/>
  <c r="J545" i="4"/>
  <c r="H545" i="4"/>
  <c r="F545" i="4"/>
  <c r="T544" i="4"/>
  <c r="O544" i="4"/>
  <c r="N544" i="4"/>
  <c r="L544" i="4"/>
  <c r="J544" i="4"/>
  <c r="H544" i="4"/>
  <c r="F544" i="4"/>
  <c r="G544" i="4" s="1"/>
  <c r="N543" i="4"/>
  <c r="L543" i="4"/>
  <c r="M544" i="4" s="1"/>
  <c r="J543" i="4"/>
  <c r="H543" i="4"/>
  <c r="F543" i="4"/>
  <c r="V542" i="4"/>
  <c r="I524" i="5" s="1"/>
  <c r="S542" i="4"/>
  <c r="H524" i="5" s="1"/>
  <c r="R542" i="4"/>
  <c r="Q542" i="4"/>
  <c r="N542" i="4"/>
  <c r="L542" i="4"/>
  <c r="J542" i="4"/>
  <c r="H542" i="4"/>
  <c r="F542" i="4"/>
  <c r="V541" i="4"/>
  <c r="I523" i="5" s="1"/>
  <c r="S541" i="4"/>
  <c r="H523" i="5" s="1"/>
  <c r="R541" i="4"/>
  <c r="G523" i="5" s="1"/>
  <c r="Q541" i="4"/>
  <c r="N541" i="4"/>
  <c r="L541" i="4"/>
  <c r="J541" i="4"/>
  <c r="H541" i="4"/>
  <c r="F541" i="4"/>
  <c r="V540" i="4"/>
  <c r="I522" i="5" s="1"/>
  <c r="T540" i="4"/>
  <c r="R540" i="4"/>
  <c r="G522" i="5" s="1"/>
  <c r="N540" i="4"/>
  <c r="L540" i="4"/>
  <c r="J540" i="4"/>
  <c r="K540" i="4" s="1"/>
  <c r="H540" i="4"/>
  <c r="F540" i="4"/>
  <c r="V539" i="4"/>
  <c r="I521" i="5" s="1"/>
  <c r="S539" i="4"/>
  <c r="H521" i="5" s="1"/>
  <c r="R539" i="4"/>
  <c r="Q539" i="4"/>
  <c r="N539" i="4"/>
  <c r="L539" i="4"/>
  <c r="M539" i="4" s="1"/>
  <c r="J539" i="4"/>
  <c r="H539" i="4"/>
  <c r="F539" i="4"/>
  <c r="V538" i="4"/>
  <c r="I520" i="5" s="1"/>
  <c r="R538" i="4"/>
  <c r="N538" i="4"/>
  <c r="L538" i="4"/>
  <c r="J538" i="4"/>
  <c r="H538" i="4"/>
  <c r="I538" i="4" s="1"/>
  <c r="F538" i="4"/>
  <c r="V537" i="4"/>
  <c r="I519" i="5" s="1"/>
  <c r="R537" i="4"/>
  <c r="G519" i="5" s="1"/>
  <c r="Q537" i="4"/>
  <c r="N537" i="4"/>
  <c r="L537" i="4"/>
  <c r="M537" i="4" s="1"/>
  <c r="J537" i="4"/>
  <c r="I537" i="4"/>
  <c r="H537" i="4"/>
  <c r="F537" i="4"/>
  <c r="V536" i="4"/>
  <c r="I518" i="5" s="1"/>
  <c r="R536" i="4"/>
  <c r="Q536" i="4"/>
  <c r="N536" i="4"/>
  <c r="O536" i="4" s="1"/>
  <c r="L536" i="4"/>
  <c r="J536" i="4"/>
  <c r="K536" i="4" s="1"/>
  <c r="H536" i="4"/>
  <c r="F536" i="4"/>
  <c r="G536" i="4" s="1"/>
  <c r="N535" i="4"/>
  <c r="L535" i="4"/>
  <c r="J535" i="4"/>
  <c r="H535" i="4"/>
  <c r="F535" i="4"/>
  <c r="T534" i="4"/>
  <c r="N534" i="4"/>
  <c r="O534" i="4" s="1"/>
  <c r="L534" i="4"/>
  <c r="M534" i="4" s="1"/>
  <c r="J534" i="4"/>
  <c r="K534" i="4" s="1"/>
  <c r="H534" i="4"/>
  <c r="I534" i="4" s="1"/>
  <c r="F534" i="4"/>
  <c r="G534" i="4" s="1"/>
  <c r="T533" i="4"/>
  <c r="O533" i="4"/>
  <c r="N533" i="4"/>
  <c r="L533" i="4"/>
  <c r="K533" i="4"/>
  <c r="J533" i="4"/>
  <c r="H533" i="4"/>
  <c r="G533" i="4"/>
  <c r="F533" i="4"/>
  <c r="T532" i="4"/>
  <c r="N532" i="4"/>
  <c r="O532" i="4" s="1"/>
  <c r="L532" i="4"/>
  <c r="M532" i="4" s="1"/>
  <c r="J532" i="4"/>
  <c r="K532" i="4" s="1"/>
  <c r="H532" i="4"/>
  <c r="I532" i="4" s="1"/>
  <c r="F532" i="4"/>
  <c r="G532" i="4" s="1"/>
  <c r="T531" i="4"/>
  <c r="N531" i="4"/>
  <c r="L531" i="4"/>
  <c r="J531" i="4"/>
  <c r="H531" i="4"/>
  <c r="F531" i="4"/>
  <c r="T530" i="4"/>
  <c r="N530" i="4"/>
  <c r="O530" i="4" s="1"/>
  <c r="L530" i="4"/>
  <c r="M530" i="4" s="1"/>
  <c r="J530" i="4"/>
  <c r="K530" i="4" s="1"/>
  <c r="H530" i="4"/>
  <c r="I530" i="4" s="1"/>
  <c r="F530" i="4"/>
  <c r="T529" i="4"/>
  <c r="O529" i="4"/>
  <c r="N529" i="4"/>
  <c r="M529" i="4"/>
  <c r="L529" i="4"/>
  <c r="K529" i="4"/>
  <c r="J529" i="4"/>
  <c r="I529" i="4"/>
  <c r="H529" i="4"/>
  <c r="F529" i="4"/>
  <c r="T528" i="4"/>
  <c r="O528" i="4"/>
  <c r="L528" i="4"/>
  <c r="K528" i="4"/>
  <c r="I528" i="4"/>
  <c r="F528" i="4"/>
  <c r="L527" i="4"/>
  <c r="F527" i="4"/>
  <c r="V526" i="4"/>
  <c r="I508" i="5" s="1"/>
  <c r="S526" i="4"/>
  <c r="H508" i="5" s="1"/>
  <c r="R526" i="4"/>
  <c r="G508" i="5" s="1"/>
  <c r="Q526" i="4"/>
  <c r="N526" i="4"/>
  <c r="L526" i="4"/>
  <c r="M526" i="4" s="1"/>
  <c r="K526" i="4"/>
  <c r="H526" i="4"/>
  <c r="F526" i="4"/>
  <c r="V525" i="4"/>
  <c r="I507" i="5" s="1"/>
  <c r="S525" i="4"/>
  <c r="H507" i="5" s="1"/>
  <c r="R525" i="4"/>
  <c r="G507" i="5" s="1"/>
  <c r="Q525" i="4"/>
  <c r="N525" i="4"/>
  <c r="L525" i="4"/>
  <c r="K525" i="4"/>
  <c r="H525" i="4"/>
  <c r="F525" i="4"/>
  <c r="G525" i="4" s="1"/>
  <c r="V524" i="4"/>
  <c r="I506" i="5" s="1"/>
  <c r="S524" i="4"/>
  <c r="H506" i="5" s="1"/>
  <c r="R524" i="4"/>
  <c r="G506" i="5" s="1"/>
  <c r="Q524" i="4"/>
  <c r="N524" i="4"/>
  <c r="O524" i="4" s="1"/>
  <c r="L524" i="4"/>
  <c r="K524" i="4"/>
  <c r="H524" i="4"/>
  <c r="I524" i="4" s="1"/>
  <c r="F524" i="4"/>
  <c r="V523" i="4"/>
  <c r="I505" i="5" s="1"/>
  <c r="S523" i="4"/>
  <c r="H505" i="5" s="1"/>
  <c r="R523" i="4"/>
  <c r="G505" i="5" s="1"/>
  <c r="Q523" i="4"/>
  <c r="N523" i="4"/>
  <c r="L523" i="4"/>
  <c r="K523" i="4"/>
  <c r="H523" i="4"/>
  <c r="F523" i="4"/>
  <c r="V522" i="4"/>
  <c r="I504" i="5" s="1"/>
  <c r="S522" i="4"/>
  <c r="H504" i="5" s="1"/>
  <c r="R522" i="4"/>
  <c r="G504" i="5" s="1"/>
  <c r="Q522" i="4"/>
  <c r="N522" i="4"/>
  <c r="L522" i="4"/>
  <c r="M522" i="4" s="1"/>
  <c r="K522" i="4"/>
  <c r="H522" i="4"/>
  <c r="F522" i="4"/>
  <c r="G522" i="4" s="1"/>
  <c r="V521" i="4"/>
  <c r="I503" i="5" s="1"/>
  <c r="S521" i="4"/>
  <c r="H503" i="5" s="1"/>
  <c r="R521" i="4"/>
  <c r="G503" i="5" s="1"/>
  <c r="Q521" i="4"/>
  <c r="N521" i="4"/>
  <c r="L521" i="4"/>
  <c r="K521" i="4"/>
  <c r="H521" i="4"/>
  <c r="F521" i="4"/>
  <c r="V520" i="4"/>
  <c r="I502" i="5" s="1"/>
  <c r="S520" i="4"/>
  <c r="H502" i="5" s="1"/>
  <c r="R520" i="4"/>
  <c r="G502" i="5" s="1"/>
  <c r="Q520" i="4"/>
  <c r="N520" i="4"/>
  <c r="L520" i="4"/>
  <c r="K520" i="4"/>
  <c r="H520" i="4"/>
  <c r="I520" i="4" s="1"/>
  <c r="F520" i="4"/>
  <c r="N519" i="4"/>
  <c r="L519" i="4"/>
  <c r="H519" i="4"/>
  <c r="F519" i="4"/>
  <c r="T518" i="4"/>
  <c r="O518" i="4"/>
  <c r="L518" i="4"/>
  <c r="M518" i="4" s="1"/>
  <c r="K518" i="4"/>
  <c r="I518" i="4"/>
  <c r="F518" i="4"/>
  <c r="T517" i="4"/>
  <c r="O517" i="4"/>
  <c r="M517" i="4"/>
  <c r="K517" i="4"/>
  <c r="I517" i="4"/>
  <c r="F517" i="4"/>
  <c r="T516" i="4"/>
  <c r="O516" i="4"/>
  <c r="M516" i="4"/>
  <c r="K516" i="4"/>
  <c r="I516" i="4"/>
  <c r="F516" i="4"/>
  <c r="T515" i="4"/>
  <c r="O515" i="4"/>
  <c r="M515" i="4"/>
  <c r="K515" i="4"/>
  <c r="I515" i="4"/>
  <c r="F515" i="4"/>
  <c r="T514" i="4"/>
  <c r="O514" i="4"/>
  <c r="M514" i="4"/>
  <c r="K514" i="4"/>
  <c r="I514" i="4"/>
  <c r="F514" i="4"/>
  <c r="T513" i="4"/>
  <c r="O513" i="4"/>
  <c r="K513" i="4"/>
  <c r="I513" i="4"/>
  <c r="F513" i="4"/>
  <c r="T512" i="4"/>
  <c r="O512" i="4"/>
  <c r="L512" i="4"/>
  <c r="K512" i="4"/>
  <c r="I512" i="4"/>
  <c r="F512" i="4"/>
  <c r="G512" i="4" s="1"/>
  <c r="F511" i="4"/>
  <c r="V510" i="4"/>
  <c r="I492" i="5" s="1"/>
  <c r="S510" i="4"/>
  <c r="H492" i="5" s="1"/>
  <c r="Q510" i="4"/>
  <c r="T510" i="4" s="1"/>
  <c r="O510" i="4"/>
  <c r="L510" i="4"/>
  <c r="K510" i="4"/>
  <c r="I510" i="4"/>
  <c r="F510" i="4"/>
  <c r="V509" i="4"/>
  <c r="I491" i="5" s="1"/>
  <c r="S509" i="4"/>
  <c r="H491" i="5" s="1"/>
  <c r="Q509" i="4"/>
  <c r="O509" i="4"/>
  <c r="L509" i="4"/>
  <c r="K509" i="4"/>
  <c r="I509" i="4"/>
  <c r="F509" i="4"/>
  <c r="V508" i="4"/>
  <c r="I490" i="5" s="1"/>
  <c r="S508" i="4"/>
  <c r="H490" i="5" s="1"/>
  <c r="Q508" i="4"/>
  <c r="T508" i="4" s="1"/>
  <c r="O508" i="4"/>
  <c r="L508" i="4"/>
  <c r="M508" i="4" s="1"/>
  <c r="K508" i="4"/>
  <c r="I508" i="4"/>
  <c r="F508" i="4"/>
  <c r="V507" i="4"/>
  <c r="I489" i="5" s="1"/>
  <c r="S507" i="4"/>
  <c r="H489" i="5" s="1"/>
  <c r="Q507" i="4"/>
  <c r="T507" i="4" s="1"/>
  <c r="O507" i="4"/>
  <c r="L507" i="4"/>
  <c r="K507" i="4"/>
  <c r="I507" i="4"/>
  <c r="F507" i="4"/>
  <c r="S506" i="4"/>
  <c r="H488" i="5" s="1"/>
  <c r="Q506" i="4"/>
  <c r="O506" i="4"/>
  <c r="L506" i="4"/>
  <c r="M506" i="4" s="1"/>
  <c r="K506" i="4"/>
  <c r="I506" i="4"/>
  <c r="F506" i="4"/>
  <c r="S505" i="4"/>
  <c r="H487" i="5" s="1"/>
  <c r="Q505" i="4"/>
  <c r="O505" i="4"/>
  <c r="L505" i="4"/>
  <c r="K505" i="4"/>
  <c r="I505" i="4"/>
  <c r="F505" i="4"/>
  <c r="V504" i="4"/>
  <c r="I486" i="5" s="1"/>
  <c r="S504" i="4"/>
  <c r="H486" i="5" s="1"/>
  <c r="Q504" i="4"/>
  <c r="O504" i="4"/>
  <c r="L504" i="4"/>
  <c r="K504" i="4"/>
  <c r="I504" i="4"/>
  <c r="F504" i="4"/>
  <c r="L503" i="4"/>
  <c r="F503" i="4"/>
  <c r="V502" i="4"/>
  <c r="I484" i="5" s="1"/>
  <c r="S502" i="4"/>
  <c r="H484" i="5" s="1"/>
  <c r="R502" i="4"/>
  <c r="G484" i="5" s="1"/>
  <c r="M484" i="5" s="1"/>
  <c r="G439" i="9" s="1"/>
  <c r="N502" i="4"/>
  <c r="L502" i="4"/>
  <c r="J502" i="4"/>
  <c r="K502" i="4" s="1"/>
  <c r="H502" i="4"/>
  <c r="F502" i="4"/>
  <c r="V501" i="4"/>
  <c r="I483" i="5" s="1"/>
  <c r="S501" i="4"/>
  <c r="H483" i="5" s="1"/>
  <c r="R501" i="4"/>
  <c r="N501" i="4"/>
  <c r="L501" i="4"/>
  <c r="J501" i="4"/>
  <c r="H501" i="4"/>
  <c r="I502" i="4" s="1"/>
  <c r="F501" i="4"/>
  <c r="V500" i="4"/>
  <c r="I482" i="5" s="1"/>
  <c r="S500" i="4"/>
  <c r="H482" i="5" s="1"/>
  <c r="R500" i="4"/>
  <c r="G482" i="5" s="1"/>
  <c r="N500" i="4"/>
  <c r="O500" i="4" s="1"/>
  <c r="L500" i="4"/>
  <c r="J500" i="4"/>
  <c r="H500" i="4"/>
  <c r="F500" i="4"/>
  <c r="V499" i="4"/>
  <c r="I481" i="5" s="1"/>
  <c r="S499" i="4"/>
  <c r="H481" i="5" s="1"/>
  <c r="R499" i="4"/>
  <c r="G481" i="5" s="1"/>
  <c r="O499" i="4"/>
  <c r="N499" i="4"/>
  <c r="L499" i="4"/>
  <c r="J499" i="4"/>
  <c r="H499" i="4"/>
  <c r="F499" i="4"/>
  <c r="V498" i="4"/>
  <c r="I480" i="5" s="1"/>
  <c r="S498" i="4"/>
  <c r="H480" i="5" s="1"/>
  <c r="R498" i="4"/>
  <c r="G480" i="5" s="1"/>
  <c r="M480" i="5" s="1"/>
  <c r="G435" i="9" s="1"/>
  <c r="N498" i="4"/>
  <c r="L498" i="4"/>
  <c r="J498" i="4"/>
  <c r="I498" i="4"/>
  <c r="H498" i="4"/>
  <c r="F498" i="4"/>
  <c r="V497" i="4"/>
  <c r="I479" i="5" s="1"/>
  <c r="S497" i="4"/>
  <c r="H479" i="5" s="1"/>
  <c r="R497" i="4"/>
  <c r="N497" i="4"/>
  <c r="L497" i="4"/>
  <c r="J497" i="4"/>
  <c r="K497" i="4" s="1"/>
  <c r="H497" i="4"/>
  <c r="F497" i="4"/>
  <c r="G497" i="4" s="1"/>
  <c r="V496" i="4"/>
  <c r="I478" i="5" s="1"/>
  <c r="S496" i="4"/>
  <c r="H478" i="5" s="1"/>
  <c r="R496" i="4"/>
  <c r="G478" i="5" s="1"/>
  <c r="N496" i="4"/>
  <c r="O496" i="4" s="1"/>
  <c r="L496" i="4"/>
  <c r="J496" i="4"/>
  <c r="H496" i="4"/>
  <c r="F496" i="4"/>
  <c r="G496" i="4" s="1"/>
  <c r="N495" i="4"/>
  <c r="L495" i="4"/>
  <c r="J495" i="4"/>
  <c r="H495" i="4"/>
  <c r="I496" i="4" s="1"/>
  <c r="F495" i="4"/>
  <c r="V494" i="4"/>
  <c r="I476" i="5" s="1"/>
  <c r="T494" i="4"/>
  <c r="N494" i="4"/>
  <c r="M494" i="4"/>
  <c r="K494" i="4"/>
  <c r="I494" i="4"/>
  <c r="G494" i="4"/>
  <c r="V493" i="4"/>
  <c r="I475" i="5" s="1"/>
  <c r="M475" i="5" s="1"/>
  <c r="G431" i="9" s="1"/>
  <c r="T493" i="4"/>
  <c r="N493" i="4"/>
  <c r="O493" i="4" s="1"/>
  <c r="M493" i="4"/>
  <c r="K493" i="4"/>
  <c r="I493" i="4"/>
  <c r="G493" i="4"/>
  <c r="P493" i="4" s="1"/>
  <c r="U493" i="4" s="1"/>
  <c r="W493" i="4" s="1"/>
  <c r="F431" i="9" s="1"/>
  <c r="V492" i="4"/>
  <c r="I474" i="5" s="1"/>
  <c r="T492" i="4"/>
  <c r="N492" i="4"/>
  <c r="M492" i="4"/>
  <c r="K492" i="4"/>
  <c r="I492" i="4"/>
  <c r="G492" i="4"/>
  <c r="V491" i="4"/>
  <c r="I473" i="5" s="1"/>
  <c r="M473" i="5" s="1"/>
  <c r="G429" i="9" s="1"/>
  <c r="T491" i="4"/>
  <c r="N491" i="4"/>
  <c r="O492" i="4" s="1"/>
  <c r="M491" i="4"/>
  <c r="K491" i="4"/>
  <c r="I491" i="4"/>
  <c r="G491" i="4"/>
  <c r="V490" i="4"/>
  <c r="I472" i="5" s="1"/>
  <c r="T490" i="4"/>
  <c r="N490" i="4"/>
  <c r="O490" i="4" s="1"/>
  <c r="M490" i="4"/>
  <c r="K490" i="4"/>
  <c r="I490" i="4"/>
  <c r="G490" i="4"/>
  <c r="V489" i="4"/>
  <c r="I471" i="5" s="1"/>
  <c r="T489" i="4"/>
  <c r="Q489" i="4"/>
  <c r="O489" i="4"/>
  <c r="M489" i="4"/>
  <c r="K489" i="4"/>
  <c r="I489" i="4"/>
  <c r="G489" i="4"/>
  <c r="V488" i="4"/>
  <c r="I470" i="5" s="1"/>
  <c r="M470" i="5" s="1"/>
  <c r="G426" i="9" s="1"/>
  <c r="T488" i="4"/>
  <c r="U488" i="4" s="1"/>
  <c r="W488" i="4" s="1"/>
  <c r="F426" i="9" s="1"/>
  <c r="O488" i="4"/>
  <c r="M488" i="4"/>
  <c r="K488" i="4"/>
  <c r="I488" i="4"/>
  <c r="G488" i="4"/>
  <c r="V486" i="4"/>
  <c r="I468" i="5" s="1"/>
  <c r="R486" i="4"/>
  <c r="G468" i="5" s="1"/>
  <c r="M468" i="5" s="1"/>
  <c r="G425" i="9" s="1"/>
  <c r="O486" i="4"/>
  <c r="M486" i="4"/>
  <c r="K486" i="4"/>
  <c r="I486" i="4"/>
  <c r="G486" i="4"/>
  <c r="V485" i="4"/>
  <c r="I467" i="5" s="1"/>
  <c r="R485" i="4"/>
  <c r="O485" i="4"/>
  <c r="M485" i="4"/>
  <c r="K485" i="4"/>
  <c r="I485" i="4"/>
  <c r="P485" i="4" s="1"/>
  <c r="G485" i="4"/>
  <c r="V484" i="4"/>
  <c r="I466" i="5" s="1"/>
  <c r="S484" i="4"/>
  <c r="H466" i="5" s="1"/>
  <c r="R484" i="4"/>
  <c r="G466" i="5" s="1"/>
  <c r="Q484" i="4"/>
  <c r="O484" i="4"/>
  <c r="M484" i="4"/>
  <c r="K484" i="4"/>
  <c r="I484" i="4"/>
  <c r="G484" i="4"/>
  <c r="V483" i="4"/>
  <c r="I465" i="5" s="1"/>
  <c r="S483" i="4"/>
  <c r="H465" i="5" s="1"/>
  <c r="R483" i="4"/>
  <c r="G465" i="5" s="1"/>
  <c r="Q483" i="4"/>
  <c r="O483" i="4"/>
  <c r="M483" i="4"/>
  <c r="K483" i="4"/>
  <c r="I483" i="4"/>
  <c r="G483" i="4"/>
  <c r="V482" i="4"/>
  <c r="I464" i="5" s="1"/>
  <c r="S482" i="4"/>
  <c r="H464" i="5" s="1"/>
  <c r="R482" i="4"/>
  <c r="G464" i="5" s="1"/>
  <c r="Q482" i="4"/>
  <c r="T482" i="4" s="1"/>
  <c r="O482" i="4"/>
  <c r="M482" i="4"/>
  <c r="K482" i="4"/>
  <c r="I482" i="4"/>
  <c r="G482" i="4"/>
  <c r="T481" i="4"/>
  <c r="R481" i="4"/>
  <c r="G463" i="5" s="1"/>
  <c r="M463" i="5" s="1"/>
  <c r="G420" i="9" s="1"/>
  <c r="O481" i="4"/>
  <c r="M481" i="4"/>
  <c r="K481" i="4"/>
  <c r="I481" i="4"/>
  <c r="G481" i="4"/>
  <c r="W480" i="4"/>
  <c r="F419" i="9" s="1"/>
  <c r="R480" i="4"/>
  <c r="G462" i="5" s="1"/>
  <c r="M462" i="5" s="1"/>
  <c r="G419" i="9" s="1"/>
  <c r="O480" i="4"/>
  <c r="M480" i="4"/>
  <c r="K480" i="4"/>
  <c r="I480" i="4"/>
  <c r="G480" i="4"/>
  <c r="V478" i="4"/>
  <c r="I460" i="5" s="1"/>
  <c r="S478" i="4"/>
  <c r="H460" i="5" s="1"/>
  <c r="Q478" i="4"/>
  <c r="N478" i="4"/>
  <c r="L478" i="4"/>
  <c r="J478" i="4"/>
  <c r="H478" i="4"/>
  <c r="F478" i="4"/>
  <c r="V477" i="4"/>
  <c r="I459" i="5" s="1"/>
  <c r="Q477" i="4"/>
  <c r="N477" i="4"/>
  <c r="L477" i="4"/>
  <c r="M477" i="4" s="1"/>
  <c r="J477" i="4"/>
  <c r="H477" i="4"/>
  <c r="I478" i="4" s="1"/>
  <c r="F477" i="4"/>
  <c r="V476" i="4"/>
  <c r="I458" i="5" s="1"/>
  <c r="Q476" i="4"/>
  <c r="T476" i="4" s="1"/>
  <c r="N476" i="4"/>
  <c r="O476" i="4" s="1"/>
  <c r="L476" i="4"/>
  <c r="M476" i="4" s="1"/>
  <c r="J476" i="4"/>
  <c r="H476" i="4"/>
  <c r="F476" i="4"/>
  <c r="G476" i="4" s="1"/>
  <c r="V475" i="4"/>
  <c r="I457" i="5" s="1"/>
  <c r="Q475" i="4"/>
  <c r="T475" i="4" s="1"/>
  <c r="N475" i="4"/>
  <c r="M475" i="4"/>
  <c r="L475" i="4"/>
  <c r="J475" i="4"/>
  <c r="H475" i="4"/>
  <c r="I475" i="4" s="1"/>
  <c r="F475" i="4"/>
  <c r="V474" i="4"/>
  <c r="I456" i="5" s="1"/>
  <c r="S474" i="4"/>
  <c r="H456" i="5" s="1"/>
  <c r="Q474" i="4"/>
  <c r="T474" i="4" s="1"/>
  <c r="N474" i="4"/>
  <c r="L474" i="4"/>
  <c r="J474" i="4"/>
  <c r="K474" i="4" s="1"/>
  <c r="H474" i="4"/>
  <c r="I474" i="4" s="1"/>
  <c r="F474" i="4"/>
  <c r="V473" i="4"/>
  <c r="I455" i="5" s="1"/>
  <c r="S473" i="4"/>
  <c r="H455" i="5" s="1"/>
  <c r="Q473" i="4"/>
  <c r="O473" i="4"/>
  <c r="N473" i="4"/>
  <c r="L473" i="4"/>
  <c r="J473" i="4"/>
  <c r="H473" i="4"/>
  <c r="F473" i="4"/>
  <c r="V472" i="4"/>
  <c r="I454" i="5" s="1"/>
  <c r="S472" i="4"/>
  <c r="H454" i="5" s="1"/>
  <c r="R472" i="4"/>
  <c r="G454" i="5" s="1"/>
  <c r="Q472" i="4"/>
  <c r="N472" i="4"/>
  <c r="L472" i="4"/>
  <c r="J472" i="4"/>
  <c r="H472" i="4"/>
  <c r="F472" i="4"/>
  <c r="G472" i="4" s="1"/>
  <c r="N471" i="4"/>
  <c r="L471" i="4"/>
  <c r="J471" i="4"/>
  <c r="H471" i="4"/>
  <c r="I472" i="4" s="1"/>
  <c r="F471" i="4"/>
  <c r="V470" i="4"/>
  <c r="I452" i="5" s="1"/>
  <c r="S470" i="4"/>
  <c r="H452" i="5" s="1"/>
  <c r="R470" i="4"/>
  <c r="G452" i="5" s="1"/>
  <c r="Q470" i="4"/>
  <c r="T470" i="4" s="1"/>
  <c r="N470" i="4"/>
  <c r="L470" i="4"/>
  <c r="M470" i="4" s="1"/>
  <c r="J470" i="4"/>
  <c r="H470" i="4"/>
  <c r="I470" i="4" s="1"/>
  <c r="F470" i="4"/>
  <c r="V469" i="4"/>
  <c r="I451" i="5" s="1"/>
  <c r="S469" i="4"/>
  <c r="H451" i="5" s="1"/>
  <c r="R469" i="4"/>
  <c r="G451" i="5" s="1"/>
  <c r="Q469" i="4"/>
  <c r="N469" i="4"/>
  <c r="O470" i="4" s="1"/>
  <c r="L469" i="4"/>
  <c r="J469" i="4"/>
  <c r="K470" i="4" s="1"/>
  <c r="H469" i="4"/>
  <c r="F469" i="4"/>
  <c r="G470" i="4" s="1"/>
  <c r="V468" i="4"/>
  <c r="I450" i="5" s="1"/>
  <c r="S468" i="4"/>
  <c r="H450" i="5" s="1"/>
  <c r="R468" i="4"/>
  <c r="G450" i="5" s="1"/>
  <c r="Q468" i="4"/>
  <c r="N468" i="4"/>
  <c r="L468" i="4"/>
  <c r="M469" i="4" s="1"/>
  <c r="J468" i="4"/>
  <c r="H468" i="4"/>
  <c r="I469" i="4" s="1"/>
  <c r="F468" i="4"/>
  <c r="V467" i="4"/>
  <c r="I449" i="5" s="1"/>
  <c r="S467" i="4"/>
  <c r="H449" i="5" s="1"/>
  <c r="R467" i="4"/>
  <c r="G449" i="5" s="1"/>
  <c r="Q467" i="4"/>
  <c r="T467" i="4" s="1"/>
  <c r="N467" i="4"/>
  <c r="L467" i="4"/>
  <c r="J467" i="4"/>
  <c r="H467" i="4"/>
  <c r="F467" i="4"/>
  <c r="V466" i="4"/>
  <c r="I448" i="5" s="1"/>
  <c r="S466" i="4"/>
  <c r="H448" i="5" s="1"/>
  <c r="R466" i="4"/>
  <c r="G448" i="5" s="1"/>
  <c r="Q466" i="4"/>
  <c r="T466" i="4" s="1"/>
  <c r="N466" i="4"/>
  <c r="L466" i="4"/>
  <c r="M467" i="4" s="1"/>
  <c r="J466" i="4"/>
  <c r="H466" i="4"/>
  <c r="I467" i="4" s="1"/>
  <c r="F466" i="4"/>
  <c r="V465" i="4"/>
  <c r="I447" i="5" s="1"/>
  <c r="S465" i="4"/>
  <c r="H447" i="5" s="1"/>
  <c r="R465" i="4"/>
  <c r="G447" i="5" s="1"/>
  <c r="Q465" i="4"/>
  <c r="N465" i="4"/>
  <c r="O466" i="4" s="1"/>
  <c r="L465" i="4"/>
  <c r="M465" i="4" s="1"/>
  <c r="J465" i="4"/>
  <c r="K466" i="4" s="1"/>
  <c r="H465" i="4"/>
  <c r="F465" i="4"/>
  <c r="G466" i="4" s="1"/>
  <c r="V464" i="4"/>
  <c r="I446" i="5" s="1"/>
  <c r="S464" i="4"/>
  <c r="H446" i="5" s="1"/>
  <c r="R464" i="4"/>
  <c r="G446" i="5" s="1"/>
  <c r="N464" i="4"/>
  <c r="O464" i="4" s="1"/>
  <c r="L464" i="4"/>
  <c r="K464" i="4"/>
  <c r="J464" i="4"/>
  <c r="H464" i="4"/>
  <c r="I464" i="4" s="1"/>
  <c r="F464" i="4"/>
  <c r="G464" i="4" s="1"/>
  <c r="N463" i="4"/>
  <c r="L463" i="4"/>
  <c r="H463" i="4"/>
  <c r="F463" i="4"/>
  <c r="V462" i="4"/>
  <c r="I444" i="5" s="1"/>
  <c r="S462" i="4"/>
  <c r="H444" i="5" s="1"/>
  <c r="Q462" i="4"/>
  <c r="T462" i="4" s="1"/>
  <c r="N462" i="4"/>
  <c r="O462" i="4" s="1"/>
  <c r="L462" i="4"/>
  <c r="K462" i="4"/>
  <c r="J462" i="4"/>
  <c r="H462" i="4"/>
  <c r="I462" i="4" s="1"/>
  <c r="F462" i="4"/>
  <c r="G462" i="4" s="1"/>
  <c r="V461" i="4"/>
  <c r="I443" i="5" s="1"/>
  <c r="S461" i="4"/>
  <c r="H443" i="5" s="1"/>
  <c r="Q461" i="4"/>
  <c r="N461" i="4"/>
  <c r="L461" i="4"/>
  <c r="M461" i="4" s="1"/>
  <c r="J461" i="4"/>
  <c r="I461" i="4"/>
  <c r="H461" i="4"/>
  <c r="F461" i="4"/>
  <c r="V460" i="4"/>
  <c r="I442" i="5" s="1"/>
  <c r="S460" i="4"/>
  <c r="H442" i="5" s="1"/>
  <c r="Q460" i="4"/>
  <c r="N460" i="4"/>
  <c r="L460" i="4"/>
  <c r="M460" i="4" s="1"/>
  <c r="J460" i="4"/>
  <c r="H460" i="4"/>
  <c r="F460" i="4"/>
  <c r="V459" i="4"/>
  <c r="I441" i="5" s="1"/>
  <c r="S459" i="4"/>
  <c r="H441" i="5" s="1"/>
  <c r="Q459" i="4"/>
  <c r="T459" i="4" s="1"/>
  <c r="N459" i="4"/>
  <c r="O459" i="4" s="1"/>
  <c r="L459" i="4"/>
  <c r="K459" i="4"/>
  <c r="J459" i="4"/>
  <c r="H459" i="4"/>
  <c r="F459" i="4"/>
  <c r="G459" i="4" s="1"/>
  <c r="V458" i="4"/>
  <c r="I440" i="5" s="1"/>
  <c r="S458" i="4"/>
  <c r="H440" i="5" s="1"/>
  <c r="Q458" i="4"/>
  <c r="T458" i="4" s="1"/>
  <c r="N458" i="4"/>
  <c r="O458" i="4" s="1"/>
  <c r="L458" i="4"/>
  <c r="K458" i="4"/>
  <c r="J458" i="4"/>
  <c r="H458" i="4"/>
  <c r="I458" i="4" s="1"/>
  <c r="F458" i="4"/>
  <c r="G458" i="4" s="1"/>
  <c r="V457" i="4"/>
  <c r="I439" i="5" s="1"/>
  <c r="S457" i="4"/>
  <c r="H439" i="5" s="1"/>
  <c r="Q457" i="4"/>
  <c r="N457" i="4"/>
  <c r="L457" i="4"/>
  <c r="M457" i="4" s="1"/>
  <c r="J457" i="4"/>
  <c r="H457" i="4"/>
  <c r="F457" i="4"/>
  <c r="G457" i="4" s="1"/>
  <c r="V456" i="4"/>
  <c r="I438" i="5" s="1"/>
  <c r="S456" i="4"/>
  <c r="H438" i="5" s="1"/>
  <c r="Q456" i="4"/>
  <c r="N456" i="4"/>
  <c r="L456" i="4"/>
  <c r="M456" i="4" s="1"/>
  <c r="J456" i="4"/>
  <c r="H456" i="4"/>
  <c r="I457" i="4" s="1"/>
  <c r="F456" i="4"/>
  <c r="N455" i="4"/>
  <c r="L455" i="4"/>
  <c r="J455" i="4"/>
  <c r="H455" i="4"/>
  <c r="F455" i="4"/>
  <c r="V454" i="4"/>
  <c r="I436" i="5" s="1"/>
  <c r="S454" i="4"/>
  <c r="H436" i="5" s="1"/>
  <c r="R454" i="4"/>
  <c r="G436" i="5" s="1"/>
  <c r="Q454" i="4"/>
  <c r="T454" i="4" s="1"/>
  <c r="N454" i="4"/>
  <c r="L454" i="4"/>
  <c r="J454" i="4"/>
  <c r="H454" i="4"/>
  <c r="I454" i="4" s="1"/>
  <c r="F454" i="4"/>
  <c r="V453" i="4"/>
  <c r="I435" i="5" s="1"/>
  <c r="S453" i="4"/>
  <c r="H435" i="5" s="1"/>
  <c r="R453" i="4"/>
  <c r="G435" i="5" s="1"/>
  <c r="Q453" i="4"/>
  <c r="N453" i="4"/>
  <c r="L453" i="4"/>
  <c r="J453" i="4"/>
  <c r="K453" i="4" s="1"/>
  <c r="H453" i="4"/>
  <c r="F453" i="4"/>
  <c r="V452" i="4"/>
  <c r="I434" i="5" s="1"/>
  <c r="S452" i="4"/>
  <c r="H434" i="5" s="1"/>
  <c r="R452" i="4"/>
  <c r="G434" i="5" s="1"/>
  <c r="Q452" i="4"/>
  <c r="N452" i="4"/>
  <c r="L452" i="4"/>
  <c r="M452" i="4" s="1"/>
  <c r="J452" i="4"/>
  <c r="I452" i="4"/>
  <c r="H452" i="4"/>
  <c r="F452" i="4"/>
  <c r="V451" i="4"/>
  <c r="I433" i="5" s="1"/>
  <c r="S451" i="4"/>
  <c r="H433" i="5" s="1"/>
  <c r="Q451" i="4"/>
  <c r="N451" i="4"/>
  <c r="L451" i="4"/>
  <c r="M451" i="4" s="1"/>
  <c r="J451" i="4"/>
  <c r="H451" i="4"/>
  <c r="F451" i="4"/>
  <c r="V450" i="4"/>
  <c r="I432" i="5" s="1"/>
  <c r="S450" i="4"/>
  <c r="H432" i="5" s="1"/>
  <c r="Q450" i="4"/>
  <c r="T450" i="4" s="1"/>
  <c r="N450" i="4"/>
  <c r="O450" i="4" s="1"/>
  <c r="L450" i="4"/>
  <c r="K450" i="4"/>
  <c r="J450" i="4"/>
  <c r="H450" i="4"/>
  <c r="F450" i="4"/>
  <c r="G450" i="4" s="1"/>
  <c r="V449" i="4"/>
  <c r="I431" i="5" s="1"/>
  <c r="T449" i="4"/>
  <c r="S449" i="4"/>
  <c r="H431" i="5" s="1"/>
  <c r="N449" i="4"/>
  <c r="L449" i="4"/>
  <c r="K449" i="4"/>
  <c r="J449" i="4"/>
  <c r="H449" i="4"/>
  <c r="F449" i="4"/>
  <c r="V448" i="4"/>
  <c r="I430" i="5" s="1"/>
  <c r="S448" i="4"/>
  <c r="H430" i="5" s="1"/>
  <c r="R448" i="4"/>
  <c r="G430" i="5" s="1"/>
  <c r="Q448" i="4"/>
  <c r="N448" i="4"/>
  <c r="O448" i="4" s="1"/>
  <c r="L448" i="4"/>
  <c r="M448" i="4" s="1"/>
  <c r="J448" i="4"/>
  <c r="H448" i="4"/>
  <c r="F448" i="4"/>
  <c r="G448" i="4" s="1"/>
  <c r="N447" i="4"/>
  <c r="L447" i="4"/>
  <c r="J447" i="4"/>
  <c r="H447" i="4"/>
  <c r="I448" i="4" s="1"/>
  <c r="F447" i="4"/>
  <c r="G449" i="4" s="1"/>
  <c r="V446" i="4"/>
  <c r="I428" i="5" s="1"/>
  <c r="S446" i="4"/>
  <c r="H428" i="5" s="1"/>
  <c r="Q446" i="4"/>
  <c r="T446" i="4" s="1"/>
  <c r="O446" i="4"/>
  <c r="N446" i="4"/>
  <c r="L446" i="4"/>
  <c r="J446" i="4"/>
  <c r="K446" i="4" s="1"/>
  <c r="H446" i="4"/>
  <c r="G446" i="4"/>
  <c r="F446" i="4"/>
  <c r="V445" i="4"/>
  <c r="I427" i="5" s="1"/>
  <c r="S445" i="4"/>
  <c r="H427" i="5" s="1"/>
  <c r="Q445" i="4"/>
  <c r="T445" i="4" s="1"/>
  <c r="O445" i="4"/>
  <c r="N445" i="4"/>
  <c r="L445" i="4"/>
  <c r="M445" i="4" s="1"/>
  <c r="J445" i="4"/>
  <c r="K445" i="4" s="1"/>
  <c r="H445" i="4"/>
  <c r="G445" i="4"/>
  <c r="F445" i="4"/>
  <c r="V444" i="4"/>
  <c r="I426" i="5" s="1"/>
  <c r="S444" i="4"/>
  <c r="H426" i="5" s="1"/>
  <c r="Q444" i="4"/>
  <c r="T444" i="4" s="1"/>
  <c r="N444" i="4"/>
  <c r="L444" i="4"/>
  <c r="J444" i="4"/>
  <c r="K444" i="4" s="1"/>
  <c r="H444" i="4"/>
  <c r="I444" i="4" s="1"/>
  <c r="F444" i="4"/>
  <c r="V443" i="4"/>
  <c r="I425" i="5" s="1"/>
  <c r="S443" i="4"/>
  <c r="H425" i="5" s="1"/>
  <c r="Q443" i="4"/>
  <c r="T443" i="4" s="1"/>
  <c r="N443" i="4"/>
  <c r="L443" i="4"/>
  <c r="M444" i="4" s="1"/>
  <c r="J443" i="4"/>
  <c r="H443" i="4"/>
  <c r="F443" i="4"/>
  <c r="V442" i="4"/>
  <c r="I424" i="5" s="1"/>
  <c r="S442" i="4"/>
  <c r="H424" i="5" s="1"/>
  <c r="R442" i="4"/>
  <c r="G424" i="5" s="1"/>
  <c r="Q442" i="4"/>
  <c r="T442" i="4" s="1"/>
  <c r="N442" i="4"/>
  <c r="O442" i="4" s="1"/>
  <c r="L442" i="4"/>
  <c r="J442" i="4"/>
  <c r="H442" i="4"/>
  <c r="I443" i="4" s="1"/>
  <c r="F442" i="4"/>
  <c r="G442" i="4" s="1"/>
  <c r="V441" i="4"/>
  <c r="I423" i="5" s="1"/>
  <c r="S441" i="4"/>
  <c r="H423" i="5" s="1"/>
  <c r="Q441" i="4"/>
  <c r="N441" i="4"/>
  <c r="L441" i="4"/>
  <c r="J441" i="4"/>
  <c r="H441" i="4"/>
  <c r="F441" i="4"/>
  <c r="G441" i="4" s="1"/>
  <c r="V440" i="4"/>
  <c r="I422" i="5" s="1"/>
  <c r="T440" i="4"/>
  <c r="N440" i="4"/>
  <c r="O440" i="4" s="1"/>
  <c r="L440" i="4"/>
  <c r="M441" i="4" s="1"/>
  <c r="J440" i="4"/>
  <c r="H440" i="4"/>
  <c r="I441" i="4" s="1"/>
  <c r="F440" i="4"/>
  <c r="N439" i="4"/>
  <c r="L439" i="4"/>
  <c r="J439" i="4"/>
  <c r="K440" i="4" s="1"/>
  <c r="H439" i="4"/>
  <c r="F439" i="4"/>
  <c r="G440" i="4" s="1"/>
  <c r="V438" i="4"/>
  <c r="I420" i="5" s="1"/>
  <c r="S438" i="4"/>
  <c r="H420" i="5" s="1"/>
  <c r="R438" i="4"/>
  <c r="G420" i="5" s="1"/>
  <c r="Q438" i="4"/>
  <c r="N438" i="4"/>
  <c r="O438" i="4" s="1"/>
  <c r="L438" i="4"/>
  <c r="J438" i="4"/>
  <c r="H438" i="4"/>
  <c r="F438" i="4"/>
  <c r="G438" i="4" s="1"/>
  <c r="V437" i="4"/>
  <c r="I419" i="5" s="1"/>
  <c r="S437" i="4"/>
  <c r="H419" i="5" s="1"/>
  <c r="R437" i="4"/>
  <c r="G419" i="5" s="1"/>
  <c r="Q437" i="4"/>
  <c r="T437" i="4" s="1"/>
  <c r="N437" i="4"/>
  <c r="L437" i="4"/>
  <c r="J437" i="4"/>
  <c r="H437" i="4"/>
  <c r="I437" i="4" s="1"/>
  <c r="F437" i="4"/>
  <c r="V436" i="4"/>
  <c r="I418" i="5" s="1"/>
  <c r="S436" i="4"/>
  <c r="H418" i="5" s="1"/>
  <c r="R436" i="4"/>
  <c r="G418" i="5" s="1"/>
  <c r="Q436" i="4"/>
  <c r="N436" i="4"/>
  <c r="L436" i="4"/>
  <c r="J436" i="4"/>
  <c r="K436" i="4" s="1"/>
  <c r="H436" i="4"/>
  <c r="F436" i="4"/>
  <c r="V435" i="4"/>
  <c r="I417" i="5" s="1"/>
  <c r="S435" i="4"/>
  <c r="H417" i="5" s="1"/>
  <c r="R435" i="4"/>
  <c r="G417" i="5" s="1"/>
  <c r="Q435" i="4"/>
  <c r="N435" i="4"/>
  <c r="L435" i="4"/>
  <c r="M435" i="4" s="1"/>
  <c r="J435" i="4"/>
  <c r="H435" i="4"/>
  <c r="F435" i="4"/>
  <c r="V434" i="4"/>
  <c r="I416" i="5" s="1"/>
  <c r="S434" i="4"/>
  <c r="H416" i="5" s="1"/>
  <c r="R434" i="4"/>
  <c r="G416" i="5" s="1"/>
  <c r="Q434" i="4"/>
  <c r="N434" i="4"/>
  <c r="O434" i="4" s="1"/>
  <c r="L434" i="4"/>
  <c r="J434" i="4"/>
  <c r="H434" i="4"/>
  <c r="F434" i="4"/>
  <c r="G434" i="4" s="1"/>
  <c r="V433" i="4"/>
  <c r="I415" i="5" s="1"/>
  <c r="S433" i="4"/>
  <c r="H415" i="5" s="1"/>
  <c r="R433" i="4"/>
  <c r="G415" i="5" s="1"/>
  <c r="Q433" i="4"/>
  <c r="T433" i="4" s="1"/>
  <c r="N433" i="4"/>
  <c r="L433" i="4"/>
  <c r="J433" i="4"/>
  <c r="K433" i="4" s="1"/>
  <c r="H433" i="4"/>
  <c r="I433" i="4" s="1"/>
  <c r="F433" i="4"/>
  <c r="V432" i="4"/>
  <c r="I414" i="5" s="1"/>
  <c r="S432" i="4"/>
  <c r="H414" i="5" s="1"/>
  <c r="R432" i="4"/>
  <c r="G414" i="5" s="1"/>
  <c r="Q432" i="4"/>
  <c r="O432" i="4"/>
  <c r="N432" i="4"/>
  <c r="L432" i="4"/>
  <c r="J432" i="4"/>
  <c r="H432" i="4"/>
  <c r="F432" i="4"/>
  <c r="G432" i="4" s="1"/>
  <c r="N431" i="4"/>
  <c r="L431" i="4"/>
  <c r="J431" i="4"/>
  <c r="K432" i="4" s="1"/>
  <c r="H431" i="4"/>
  <c r="F431" i="4"/>
  <c r="V430" i="4"/>
  <c r="I412" i="5" s="1"/>
  <c r="S430" i="4"/>
  <c r="H412" i="5" s="1"/>
  <c r="R430" i="4"/>
  <c r="G412" i="5" s="1"/>
  <c r="Q430" i="4"/>
  <c r="N430" i="4"/>
  <c r="O430" i="4" s="1"/>
  <c r="L430" i="4"/>
  <c r="J430" i="4"/>
  <c r="H430" i="4"/>
  <c r="F430" i="4"/>
  <c r="G430" i="4" s="1"/>
  <c r="V429" i="4"/>
  <c r="I411" i="5" s="1"/>
  <c r="S429" i="4"/>
  <c r="H411" i="5" s="1"/>
  <c r="R429" i="4"/>
  <c r="G411" i="5" s="1"/>
  <c r="Q429" i="4"/>
  <c r="O429" i="4"/>
  <c r="N429" i="4"/>
  <c r="L429" i="4"/>
  <c r="M430" i="4" s="1"/>
  <c r="J429" i="4"/>
  <c r="K429" i="4" s="1"/>
  <c r="H429" i="4"/>
  <c r="I430" i="4" s="1"/>
  <c r="G429" i="4"/>
  <c r="F429" i="4"/>
  <c r="V428" i="4"/>
  <c r="I410" i="5" s="1"/>
  <c r="S428" i="4"/>
  <c r="H410" i="5" s="1"/>
  <c r="R428" i="4"/>
  <c r="G410" i="5" s="1"/>
  <c r="M410" i="5" s="1"/>
  <c r="G374" i="9" s="1"/>
  <c r="N428" i="4"/>
  <c r="L428" i="4"/>
  <c r="J428" i="4"/>
  <c r="H428" i="4"/>
  <c r="I428" i="4" s="1"/>
  <c r="F428" i="4"/>
  <c r="V427" i="4"/>
  <c r="I409" i="5" s="1"/>
  <c r="S427" i="4"/>
  <c r="H409" i="5" s="1"/>
  <c r="R427" i="4"/>
  <c r="G409" i="5" s="1"/>
  <c r="Q427" i="4"/>
  <c r="N427" i="4"/>
  <c r="L427" i="4"/>
  <c r="J427" i="4"/>
  <c r="K427" i="4" s="1"/>
  <c r="H427" i="4"/>
  <c r="F427" i="4"/>
  <c r="V426" i="4"/>
  <c r="I408" i="5" s="1"/>
  <c r="S426" i="4"/>
  <c r="H408" i="5" s="1"/>
  <c r="R426" i="4"/>
  <c r="G408" i="5" s="1"/>
  <c r="Q426" i="4"/>
  <c r="N426" i="4"/>
  <c r="L426" i="4"/>
  <c r="M426" i="4" s="1"/>
  <c r="J426" i="4"/>
  <c r="H426" i="4"/>
  <c r="F426" i="4"/>
  <c r="V425" i="4"/>
  <c r="I407" i="5" s="1"/>
  <c r="S425" i="4"/>
  <c r="H407" i="5" s="1"/>
  <c r="R425" i="4"/>
  <c r="G407" i="5" s="1"/>
  <c r="Q425" i="4"/>
  <c r="N425" i="4"/>
  <c r="O425" i="4" s="1"/>
  <c r="L425" i="4"/>
  <c r="J425" i="4"/>
  <c r="H425" i="4"/>
  <c r="F425" i="4"/>
  <c r="G425" i="4" s="1"/>
  <c r="V424" i="4"/>
  <c r="I406" i="5" s="1"/>
  <c r="S424" i="4"/>
  <c r="H406" i="5" s="1"/>
  <c r="R424" i="4"/>
  <c r="G406" i="5" s="1"/>
  <c r="Q424" i="4"/>
  <c r="T424" i="4" s="1"/>
  <c r="N424" i="4"/>
  <c r="M424" i="4"/>
  <c r="L424" i="4"/>
  <c r="J424" i="4"/>
  <c r="H424" i="4"/>
  <c r="I424" i="4" s="1"/>
  <c r="F424" i="4"/>
  <c r="N423" i="4"/>
  <c r="L423" i="4"/>
  <c r="J423" i="4"/>
  <c r="H423" i="4"/>
  <c r="F423" i="4"/>
  <c r="V422" i="4"/>
  <c r="I404" i="5" s="1"/>
  <c r="S422" i="4"/>
  <c r="H404" i="5" s="1"/>
  <c r="Q422" i="4"/>
  <c r="T422" i="4" s="1"/>
  <c r="N422" i="4"/>
  <c r="O422" i="4" s="1"/>
  <c r="L422" i="4"/>
  <c r="K422" i="4"/>
  <c r="J422" i="4"/>
  <c r="H422" i="4"/>
  <c r="F422" i="4"/>
  <c r="G422" i="4" s="1"/>
  <c r="V421" i="4"/>
  <c r="I403" i="5" s="1"/>
  <c r="S421" i="4"/>
  <c r="H403" i="5" s="1"/>
  <c r="Q421" i="4"/>
  <c r="T421" i="4" s="1"/>
  <c r="N421" i="4"/>
  <c r="O421" i="4" s="1"/>
  <c r="L421" i="4"/>
  <c r="K421" i="4"/>
  <c r="J421" i="4"/>
  <c r="H421" i="4"/>
  <c r="I421" i="4" s="1"/>
  <c r="F421" i="4"/>
  <c r="G421" i="4" s="1"/>
  <c r="V420" i="4"/>
  <c r="I402" i="5" s="1"/>
  <c r="S420" i="4"/>
  <c r="H402" i="5" s="1"/>
  <c r="Q420" i="4"/>
  <c r="N420" i="4"/>
  <c r="O420" i="4" s="1"/>
  <c r="L420" i="4"/>
  <c r="M420" i="4" s="1"/>
  <c r="J420" i="4"/>
  <c r="H420" i="4"/>
  <c r="F420" i="4"/>
  <c r="G420" i="4" s="1"/>
  <c r="V419" i="4"/>
  <c r="I401" i="5" s="1"/>
  <c r="S419" i="4"/>
  <c r="H401" i="5" s="1"/>
  <c r="N419" i="4"/>
  <c r="L419" i="4"/>
  <c r="J419" i="4"/>
  <c r="H419" i="4"/>
  <c r="I419" i="4" s="1"/>
  <c r="F419" i="4"/>
  <c r="V418" i="4"/>
  <c r="I400" i="5" s="1"/>
  <c r="S418" i="4"/>
  <c r="H400" i="5" s="1"/>
  <c r="R418" i="4"/>
  <c r="G400" i="5" s="1"/>
  <c r="Q418" i="4"/>
  <c r="N418" i="4"/>
  <c r="L418" i="4"/>
  <c r="M418" i="4" s="1"/>
  <c r="J418" i="4"/>
  <c r="K418" i="4" s="1"/>
  <c r="H418" i="4"/>
  <c r="F418" i="4"/>
  <c r="V417" i="4"/>
  <c r="I399" i="5" s="1"/>
  <c r="Q417" i="4"/>
  <c r="T417" i="4" s="1"/>
  <c r="N417" i="4"/>
  <c r="O417" i="4" s="1"/>
  <c r="L417" i="4"/>
  <c r="J417" i="4"/>
  <c r="H417" i="4"/>
  <c r="I417" i="4" s="1"/>
  <c r="F417" i="4"/>
  <c r="G417" i="4" s="1"/>
  <c r="V416" i="4"/>
  <c r="I398" i="5" s="1"/>
  <c r="S416" i="4"/>
  <c r="H398" i="5" s="1"/>
  <c r="R416" i="4"/>
  <c r="G398" i="5" s="1"/>
  <c r="J398" i="5" s="1"/>
  <c r="K398" i="5" s="1"/>
  <c r="L398" i="5" s="1"/>
  <c r="N416" i="4"/>
  <c r="O416" i="4" s="1"/>
  <c r="L416" i="4"/>
  <c r="J416" i="4"/>
  <c r="K417" i="4" s="1"/>
  <c r="H416" i="4"/>
  <c r="F416" i="4"/>
  <c r="N415" i="4"/>
  <c r="L415" i="4"/>
  <c r="J415" i="4"/>
  <c r="K416" i="4" s="1"/>
  <c r="H415" i="4"/>
  <c r="F415" i="4"/>
  <c r="G416" i="4" s="1"/>
  <c r="V414" i="4"/>
  <c r="I396" i="5" s="1"/>
  <c r="S414" i="4"/>
  <c r="H396" i="5" s="1"/>
  <c r="R414" i="4"/>
  <c r="G396" i="5" s="1"/>
  <c r="N414" i="4"/>
  <c r="L414" i="4"/>
  <c r="M414" i="4" s="1"/>
  <c r="J414" i="4"/>
  <c r="H414" i="4"/>
  <c r="F414" i="4"/>
  <c r="V413" i="4"/>
  <c r="I395" i="5" s="1"/>
  <c r="S413" i="4"/>
  <c r="H395" i="5" s="1"/>
  <c r="R413" i="4"/>
  <c r="G395" i="5" s="1"/>
  <c r="N413" i="4"/>
  <c r="O413" i="4" s="1"/>
  <c r="L413" i="4"/>
  <c r="K413" i="4"/>
  <c r="J413" i="4"/>
  <c r="H413" i="4"/>
  <c r="F413" i="4"/>
  <c r="G413" i="4" s="1"/>
  <c r="V412" i="4"/>
  <c r="I394" i="5" s="1"/>
  <c r="S412" i="4"/>
  <c r="H394" i="5" s="1"/>
  <c r="R412" i="4"/>
  <c r="G394" i="5" s="1"/>
  <c r="N412" i="4"/>
  <c r="O412" i="4" s="1"/>
  <c r="L412" i="4"/>
  <c r="K412" i="4"/>
  <c r="J412" i="4"/>
  <c r="H412" i="4"/>
  <c r="I412" i="4" s="1"/>
  <c r="F412" i="4"/>
  <c r="G412" i="4" s="1"/>
  <c r="V411" i="4"/>
  <c r="I393" i="5" s="1"/>
  <c r="S411" i="4"/>
  <c r="H393" i="5" s="1"/>
  <c r="R411" i="4"/>
  <c r="G393" i="5" s="1"/>
  <c r="N411" i="4"/>
  <c r="O411" i="4" s="1"/>
  <c r="L411" i="4"/>
  <c r="M411" i="4" s="1"/>
  <c r="J411" i="4"/>
  <c r="H411" i="4"/>
  <c r="F411" i="4"/>
  <c r="G411" i="4" s="1"/>
  <c r="S410" i="4"/>
  <c r="H392" i="5" s="1"/>
  <c r="R410" i="4"/>
  <c r="G392" i="5" s="1"/>
  <c r="N410" i="4"/>
  <c r="L410" i="4"/>
  <c r="J410" i="4"/>
  <c r="K410" i="4" s="1"/>
  <c r="H410" i="4"/>
  <c r="I410" i="4" s="1"/>
  <c r="F410" i="4"/>
  <c r="V409" i="4"/>
  <c r="I391" i="5" s="1"/>
  <c r="S409" i="4"/>
  <c r="H391" i="5" s="1"/>
  <c r="R409" i="4"/>
  <c r="G391" i="5" s="1"/>
  <c r="N409" i="4"/>
  <c r="L409" i="4"/>
  <c r="M410" i="4" s="1"/>
  <c r="J409" i="4"/>
  <c r="H409" i="4"/>
  <c r="F409" i="4"/>
  <c r="V408" i="4"/>
  <c r="I390" i="5" s="1"/>
  <c r="S408" i="4"/>
  <c r="H390" i="5" s="1"/>
  <c r="R408" i="4"/>
  <c r="G390" i="5" s="1"/>
  <c r="Q408" i="4"/>
  <c r="T408" i="4" s="1"/>
  <c r="N408" i="4"/>
  <c r="O408" i="4" s="1"/>
  <c r="L408" i="4"/>
  <c r="J408" i="4"/>
  <c r="H408" i="4"/>
  <c r="F408" i="4"/>
  <c r="N407" i="4"/>
  <c r="L407" i="4"/>
  <c r="J407" i="4"/>
  <c r="K408" i="4" s="1"/>
  <c r="H407" i="4"/>
  <c r="F407" i="4"/>
  <c r="G408" i="4" s="1"/>
  <c r="V406" i="4"/>
  <c r="I388" i="5" s="1"/>
  <c r="R406" i="4"/>
  <c r="G388" i="5" s="1"/>
  <c r="M388" i="5" s="1"/>
  <c r="G355" i="9" s="1"/>
  <c r="N406" i="4"/>
  <c r="L406" i="4"/>
  <c r="J406" i="4"/>
  <c r="K406" i="4" s="1"/>
  <c r="H406" i="4"/>
  <c r="I406" i="4" s="1"/>
  <c r="F406" i="4"/>
  <c r="V405" i="4"/>
  <c r="I387" i="5" s="1"/>
  <c r="R405" i="4"/>
  <c r="G387" i="5" s="1"/>
  <c r="J387" i="5" s="1"/>
  <c r="K387" i="5" s="1"/>
  <c r="N405" i="4"/>
  <c r="O405" i="4" s="1"/>
  <c r="L405" i="4"/>
  <c r="M405" i="4" s="1"/>
  <c r="J405" i="4"/>
  <c r="I405" i="4"/>
  <c r="H405" i="4"/>
  <c r="F405" i="4"/>
  <c r="G405" i="4" s="1"/>
  <c r="T404" i="4"/>
  <c r="N404" i="4"/>
  <c r="L404" i="4"/>
  <c r="M404" i="4" s="1"/>
  <c r="J404" i="4"/>
  <c r="K404" i="4" s="1"/>
  <c r="H404" i="4"/>
  <c r="F404" i="4"/>
  <c r="V403" i="4"/>
  <c r="I385" i="5" s="1"/>
  <c r="S403" i="4"/>
  <c r="H385" i="5" s="1"/>
  <c r="N403" i="4"/>
  <c r="O403" i="4" s="1"/>
  <c r="L403" i="4"/>
  <c r="J403" i="4"/>
  <c r="H403" i="4"/>
  <c r="I403" i="4" s="1"/>
  <c r="F403" i="4"/>
  <c r="G403" i="4" s="1"/>
  <c r="T402" i="4"/>
  <c r="N402" i="4"/>
  <c r="O402" i="4" s="1"/>
  <c r="L402" i="4"/>
  <c r="J402" i="4"/>
  <c r="K402" i="4" s="1"/>
  <c r="H402" i="4"/>
  <c r="F402" i="4"/>
  <c r="G402" i="4" s="1"/>
  <c r="V401" i="4"/>
  <c r="I383" i="5" s="1"/>
  <c r="T401" i="4"/>
  <c r="N401" i="4"/>
  <c r="L401" i="4"/>
  <c r="M402" i="4" s="1"/>
  <c r="J401" i="4"/>
  <c r="H401" i="4"/>
  <c r="I402" i="4" s="1"/>
  <c r="F401" i="4"/>
  <c r="V400" i="4"/>
  <c r="I382" i="5" s="1"/>
  <c r="T400" i="4"/>
  <c r="O400" i="4"/>
  <c r="N400" i="4"/>
  <c r="O401" i="4" s="1"/>
  <c r="L400" i="4"/>
  <c r="J400" i="4"/>
  <c r="K401" i="4" s="1"/>
  <c r="H400" i="4"/>
  <c r="F400" i="4"/>
  <c r="G401" i="4" s="1"/>
  <c r="N399" i="4"/>
  <c r="L399" i="4"/>
  <c r="J399" i="4"/>
  <c r="K400" i="4" s="1"/>
  <c r="H399" i="4"/>
  <c r="F399" i="4"/>
  <c r="V398" i="4"/>
  <c r="I380" i="5" s="1"/>
  <c r="S398" i="4"/>
  <c r="H380" i="5" s="1"/>
  <c r="R398" i="4"/>
  <c r="G380" i="5" s="1"/>
  <c r="Q398" i="4"/>
  <c r="N398" i="4"/>
  <c r="L398" i="4"/>
  <c r="J398" i="4"/>
  <c r="H398" i="4"/>
  <c r="F398" i="4"/>
  <c r="V397" i="4"/>
  <c r="I379" i="5" s="1"/>
  <c r="S397" i="4"/>
  <c r="H379" i="5" s="1"/>
  <c r="R397" i="4"/>
  <c r="G379" i="5" s="1"/>
  <c r="Q397" i="4"/>
  <c r="N397" i="4"/>
  <c r="L397" i="4"/>
  <c r="J397" i="4"/>
  <c r="H397" i="4"/>
  <c r="F397" i="4"/>
  <c r="V396" i="4"/>
  <c r="I378" i="5" s="1"/>
  <c r="S396" i="4"/>
  <c r="H378" i="5" s="1"/>
  <c r="R396" i="4"/>
  <c r="G378" i="5" s="1"/>
  <c r="Q396" i="4"/>
  <c r="N396" i="4"/>
  <c r="L396" i="4"/>
  <c r="J396" i="4"/>
  <c r="H396" i="4"/>
  <c r="F396" i="4"/>
  <c r="V395" i="4"/>
  <c r="I377" i="5" s="1"/>
  <c r="S395" i="4"/>
  <c r="H377" i="5" s="1"/>
  <c r="R395" i="4"/>
  <c r="G377" i="5" s="1"/>
  <c r="Q395" i="4"/>
  <c r="T395" i="4" s="1"/>
  <c r="N395" i="4"/>
  <c r="L395" i="4"/>
  <c r="J395" i="4"/>
  <c r="H395" i="4"/>
  <c r="F395" i="4"/>
  <c r="V394" i="4"/>
  <c r="I376" i="5" s="1"/>
  <c r="S394" i="4"/>
  <c r="H376" i="5" s="1"/>
  <c r="R394" i="4"/>
  <c r="G376" i="5" s="1"/>
  <c r="Q394" i="4"/>
  <c r="N394" i="4"/>
  <c r="L394" i="4"/>
  <c r="J394" i="4"/>
  <c r="H394" i="4"/>
  <c r="F394" i="4"/>
  <c r="V393" i="4"/>
  <c r="I375" i="5" s="1"/>
  <c r="S393" i="4"/>
  <c r="H375" i="5" s="1"/>
  <c r="R393" i="4"/>
  <c r="G375" i="5" s="1"/>
  <c r="Q393" i="4"/>
  <c r="N393" i="4"/>
  <c r="L393" i="4"/>
  <c r="J393" i="4"/>
  <c r="H393" i="4"/>
  <c r="F393" i="4"/>
  <c r="V392" i="4"/>
  <c r="I374" i="5" s="1"/>
  <c r="S392" i="4"/>
  <c r="H374" i="5" s="1"/>
  <c r="R392" i="4"/>
  <c r="G374" i="5" s="1"/>
  <c r="Q392" i="4"/>
  <c r="N392" i="4"/>
  <c r="L392" i="4"/>
  <c r="J392" i="4"/>
  <c r="H392" i="4"/>
  <c r="F392" i="4"/>
  <c r="N391" i="4"/>
  <c r="L391" i="4"/>
  <c r="M392" i="4" s="1"/>
  <c r="J391" i="4"/>
  <c r="H391" i="4"/>
  <c r="I392" i="4" s="1"/>
  <c r="F391" i="4"/>
  <c r="V390" i="4"/>
  <c r="I372" i="5" s="1"/>
  <c r="N390" i="4"/>
  <c r="O390" i="4" s="1"/>
  <c r="J390" i="4"/>
  <c r="F390" i="4"/>
  <c r="E390" i="4"/>
  <c r="Q390" i="4" s="1"/>
  <c r="V389" i="4"/>
  <c r="I371" i="5" s="1"/>
  <c r="H389" i="4"/>
  <c r="E389" i="4"/>
  <c r="N389" i="4" s="1"/>
  <c r="Q388" i="4"/>
  <c r="E388" i="4"/>
  <c r="N387" i="4"/>
  <c r="F387" i="4"/>
  <c r="E387" i="4"/>
  <c r="Q387" i="4" s="1"/>
  <c r="E386" i="4"/>
  <c r="Q386" i="4" s="1"/>
  <c r="E385" i="4"/>
  <c r="N385" i="4" s="1"/>
  <c r="N384" i="4"/>
  <c r="F384" i="4"/>
  <c r="E384" i="4"/>
  <c r="V384" i="4" s="1"/>
  <c r="I366" i="5" s="1"/>
  <c r="E383" i="4"/>
  <c r="N383" i="4" s="1"/>
  <c r="V382" i="4"/>
  <c r="I364" i="5" s="1"/>
  <c r="R382" i="4"/>
  <c r="G364" i="5" s="1"/>
  <c r="Q382" i="4"/>
  <c r="N382" i="4"/>
  <c r="L382" i="4"/>
  <c r="M382" i="4" s="1"/>
  <c r="J382" i="4"/>
  <c r="I382" i="4"/>
  <c r="H382" i="4"/>
  <c r="F382" i="4"/>
  <c r="V381" i="4"/>
  <c r="I363" i="5" s="1"/>
  <c r="T381" i="4"/>
  <c r="R381" i="4"/>
  <c r="G363" i="5" s="1"/>
  <c r="N381" i="4"/>
  <c r="O381" i="4" s="1"/>
  <c r="L381" i="4"/>
  <c r="J381" i="4"/>
  <c r="K381" i="4" s="1"/>
  <c r="H381" i="4"/>
  <c r="F381" i="4"/>
  <c r="G381" i="4" s="1"/>
  <c r="V380" i="4"/>
  <c r="I362" i="5" s="1"/>
  <c r="T380" i="4"/>
  <c r="N380" i="4"/>
  <c r="L380" i="4"/>
  <c r="M381" i="4" s="1"/>
  <c r="J380" i="4"/>
  <c r="H380" i="4"/>
  <c r="I381" i="4" s="1"/>
  <c r="F380" i="4"/>
  <c r="R379" i="4"/>
  <c r="G361" i="5" s="1"/>
  <c r="N379" i="4"/>
  <c r="L379" i="4"/>
  <c r="J379" i="4"/>
  <c r="H379" i="4"/>
  <c r="I379" i="4" s="1"/>
  <c r="F379" i="4"/>
  <c r="T378" i="4"/>
  <c r="R378" i="4"/>
  <c r="G360" i="5" s="1"/>
  <c r="O378" i="4"/>
  <c r="N378" i="4"/>
  <c r="O379" i="4" s="1"/>
  <c r="L378" i="4"/>
  <c r="J378" i="4"/>
  <c r="K379" i="4" s="1"/>
  <c r="H378" i="4"/>
  <c r="G378" i="4"/>
  <c r="F378" i="4"/>
  <c r="G379" i="4" s="1"/>
  <c r="V377" i="4"/>
  <c r="I359" i="5" s="1"/>
  <c r="R377" i="4"/>
  <c r="G359" i="5" s="1"/>
  <c r="Q377" i="4"/>
  <c r="T377" i="4" s="1"/>
  <c r="O377" i="4"/>
  <c r="N377" i="4"/>
  <c r="L377" i="4"/>
  <c r="J377" i="4"/>
  <c r="K377" i="4" s="1"/>
  <c r="H377" i="4"/>
  <c r="F377" i="4"/>
  <c r="V376" i="4"/>
  <c r="I358" i="5" s="1"/>
  <c r="R376" i="4"/>
  <c r="G358" i="5" s="1"/>
  <c r="O376" i="4"/>
  <c r="N376" i="4"/>
  <c r="L376" i="4"/>
  <c r="J376" i="4"/>
  <c r="H376" i="4"/>
  <c r="F376" i="4"/>
  <c r="G376" i="4" s="1"/>
  <c r="N375" i="4"/>
  <c r="L375" i="4"/>
  <c r="J375" i="4"/>
  <c r="K376" i="4" s="1"/>
  <c r="H375" i="4"/>
  <c r="F375" i="4"/>
  <c r="V374" i="4"/>
  <c r="I356" i="5" s="1"/>
  <c r="T374" i="4"/>
  <c r="O374" i="4"/>
  <c r="L374" i="4"/>
  <c r="M374" i="4" s="1"/>
  <c r="K374" i="4"/>
  <c r="I374" i="4"/>
  <c r="F374" i="4"/>
  <c r="V373" i="4"/>
  <c r="I355" i="5" s="1"/>
  <c r="T373" i="4"/>
  <c r="O373" i="4"/>
  <c r="L373" i="4"/>
  <c r="K373" i="4"/>
  <c r="I373" i="4"/>
  <c r="F373" i="4"/>
  <c r="G373" i="4" s="1"/>
  <c r="V372" i="4"/>
  <c r="I354" i="5" s="1"/>
  <c r="T372" i="4"/>
  <c r="O372" i="4"/>
  <c r="L372" i="4"/>
  <c r="M372" i="4" s="1"/>
  <c r="K372" i="4"/>
  <c r="I372" i="4"/>
  <c r="F372" i="4"/>
  <c r="V371" i="4"/>
  <c r="I353" i="5" s="1"/>
  <c r="T371" i="4"/>
  <c r="O371" i="4"/>
  <c r="L371" i="4"/>
  <c r="K371" i="4"/>
  <c r="I371" i="4"/>
  <c r="F371" i="4"/>
  <c r="G371" i="4" s="1"/>
  <c r="V370" i="4"/>
  <c r="I352" i="5" s="1"/>
  <c r="T370" i="4"/>
  <c r="O370" i="4"/>
  <c r="L370" i="4"/>
  <c r="K370" i="4"/>
  <c r="I370" i="4"/>
  <c r="F370" i="4"/>
  <c r="V369" i="4"/>
  <c r="I351" i="5" s="1"/>
  <c r="Q369" i="4"/>
  <c r="L369" i="4"/>
  <c r="M369" i="4" s="1"/>
  <c r="F369" i="4"/>
  <c r="V368" i="4"/>
  <c r="I350" i="5" s="1"/>
  <c r="T368" i="4"/>
  <c r="L368" i="4"/>
  <c r="F368" i="4"/>
  <c r="N367" i="4"/>
  <c r="O369" i="4" s="1"/>
  <c r="L367" i="4"/>
  <c r="J367" i="4"/>
  <c r="K369" i="4" s="1"/>
  <c r="H367" i="4"/>
  <c r="F367" i="4"/>
  <c r="T366" i="4"/>
  <c r="O366" i="4"/>
  <c r="L366" i="4"/>
  <c r="K366" i="4"/>
  <c r="I366" i="4"/>
  <c r="G366" i="4"/>
  <c r="V365" i="4"/>
  <c r="I348" i="5" s="1"/>
  <c r="T365" i="4"/>
  <c r="O365" i="4"/>
  <c r="L365" i="4"/>
  <c r="K365" i="4"/>
  <c r="I365" i="4"/>
  <c r="G365" i="4"/>
  <c r="V364" i="4"/>
  <c r="I347" i="5" s="1"/>
  <c r="S364" i="4"/>
  <c r="H347" i="5" s="1"/>
  <c r="Q364" i="4"/>
  <c r="O364" i="4"/>
  <c r="L364" i="4"/>
  <c r="K364" i="4"/>
  <c r="I364" i="4"/>
  <c r="V363" i="4"/>
  <c r="I346" i="5" s="1"/>
  <c r="T363" i="4"/>
  <c r="O363" i="4"/>
  <c r="L363" i="4"/>
  <c r="K363" i="4"/>
  <c r="I363" i="4"/>
  <c r="F363" i="4"/>
  <c r="V362" i="4"/>
  <c r="I345" i="5" s="1"/>
  <c r="T362" i="4"/>
  <c r="O362" i="4"/>
  <c r="L362" i="4"/>
  <c r="M362" i="4" s="1"/>
  <c r="K362" i="4"/>
  <c r="I362" i="4"/>
  <c r="F362" i="4"/>
  <c r="V361" i="4"/>
  <c r="I344" i="5" s="1"/>
  <c r="S361" i="4"/>
  <c r="H344" i="5" s="1"/>
  <c r="Q361" i="4"/>
  <c r="O361" i="4"/>
  <c r="M361" i="4"/>
  <c r="L361" i="4"/>
  <c r="K361" i="4"/>
  <c r="I361" i="4"/>
  <c r="F361" i="4"/>
  <c r="V360" i="4"/>
  <c r="I343" i="5" s="1"/>
  <c r="T360" i="4"/>
  <c r="O360" i="4"/>
  <c r="L360" i="4"/>
  <c r="M360" i="4" s="1"/>
  <c r="K360" i="4"/>
  <c r="I360" i="4"/>
  <c r="F360" i="4"/>
  <c r="L359" i="4"/>
  <c r="F359" i="4"/>
  <c r="G361" i="4" s="1"/>
  <c r="P361" i="4" s="1"/>
  <c r="V358" i="4"/>
  <c r="I342" i="5" s="1"/>
  <c r="R358" i="4"/>
  <c r="N358" i="4"/>
  <c r="L358" i="4"/>
  <c r="J358" i="4"/>
  <c r="K358" i="4" s="1"/>
  <c r="H358" i="4"/>
  <c r="I358" i="4" s="1"/>
  <c r="F358" i="4"/>
  <c r="V357" i="4"/>
  <c r="I341" i="5" s="1"/>
  <c r="R357" i="4"/>
  <c r="N357" i="4"/>
  <c r="O357" i="4" s="1"/>
  <c r="L357" i="4"/>
  <c r="M357" i="4" s="1"/>
  <c r="J357" i="4"/>
  <c r="I357" i="4"/>
  <c r="H357" i="4"/>
  <c r="F357" i="4"/>
  <c r="G357" i="4" s="1"/>
  <c r="V356" i="4"/>
  <c r="I340" i="5" s="1"/>
  <c r="R356" i="4"/>
  <c r="N356" i="4"/>
  <c r="L356" i="4"/>
  <c r="J356" i="4"/>
  <c r="K356" i="4" s="1"/>
  <c r="H356" i="4"/>
  <c r="I356" i="4" s="1"/>
  <c r="F356" i="4"/>
  <c r="V355" i="4"/>
  <c r="I339" i="5" s="1"/>
  <c r="R355" i="4"/>
  <c r="N355" i="4"/>
  <c r="O355" i="4" s="1"/>
  <c r="L355" i="4"/>
  <c r="M355" i="4" s="1"/>
  <c r="J355" i="4"/>
  <c r="I355" i="4"/>
  <c r="H355" i="4"/>
  <c r="F355" i="4"/>
  <c r="G355" i="4" s="1"/>
  <c r="V354" i="4"/>
  <c r="I338" i="5" s="1"/>
  <c r="R354" i="4"/>
  <c r="N354" i="4"/>
  <c r="L354" i="4"/>
  <c r="J354" i="4"/>
  <c r="K354" i="4" s="1"/>
  <c r="H354" i="4"/>
  <c r="I354" i="4" s="1"/>
  <c r="F354" i="4"/>
  <c r="V353" i="4"/>
  <c r="I337" i="5" s="1"/>
  <c r="R353" i="4"/>
  <c r="N353" i="4"/>
  <c r="O353" i="4" s="1"/>
  <c r="L353" i="4"/>
  <c r="M353" i="4" s="1"/>
  <c r="J353" i="4"/>
  <c r="I353" i="4"/>
  <c r="H353" i="4"/>
  <c r="F353" i="4"/>
  <c r="G353" i="4" s="1"/>
  <c r="V352" i="4"/>
  <c r="I336" i="5" s="1"/>
  <c r="R352" i="4"/>
  <c r="N352" i="4"/>
  <c r="M352" i="4"/>
  <c r="L352" i="4"/>
  <c r="J352" i="4"/>
  <c r="K352" i="4" s="1"/>
  <c r="H352" i="4"/>
  <c r="I352" i="4" s="1"/>
  <c r="F352" i="4"/>
  <c r="N351" i="4"/>
  <c r="L351" i="4"/>
  <c r="J351" i="4"/>
  <c r="H351" i="4"/>
  <c r="F351" i="4"/>
  <c r="V350" i="4"/>
  <c r="I335" i="5" s="1"/>
  <c r="T350" i="4"/>
  <c r="R350" i="4"/>
  <c r="G335" i="5" s="1"/>
  <c r="N350" i="4"/>
  <c r="L350" i="4"/>
  <c r="M350" i="4" s="1"/>
  <c r="J350" i="4"/>
  <c r="I350" i="4"/>
  <c r="H350" i="4"/>
  <c r="F350" i="4"/>
  <c r="G350" i="4" s="1"/>
  <c r="V349" i="4"/>
  <c r="I334" i="5" s="1"/>
  <c r="T349" i="4"/>
  <c r="R349" i="4"/>
  <c r="G334" i="5" s="1"/>
  <c r="N349" i="4"/>
  <c r="O349" i="4" s="1"/>
  <c r="L349" i="4"/>
  <c r="J349" i="4"/>
  <c r="I349" i="4"/>
  <c r="H349" i="4"/>
  <c r="F349" i="4"/>
  <c r="V348" i="4"/>
  <c r="I333" i="5" s="1"/>
  <c r="T348" i="4"/>
  <c r="R348" i="4"/>
  <c r="G333" i="5" s="1"/>
  <c r="N348" i="4"/>
  <c r="L348" i="4"/>
  <c r="M348" i="4" s="1"/>
  <c r="J348" i="4"/>
  <c r="I348" i="4"/>
  <c r="H348" i="4"/>
  <c r="F348" i="4"/>
  <c r="G348" i="4" s="1"/>
  <c r="V347" i="4"/>
  <c r="I332" i="5" s="1"/>
  <c r="T347" i="4"/>
  <c r="R347" i="4"/>
  <c r="G332" i="5" s="1"/>
  <c r="N347" i="4"/>
  <c r="O347" i="4" s="1"/>
  <c r="L347" i="4"/>
  <c r="J347" i="4"/>
  <c r="I347" i="4"/>
  <c r="H347" i="4"/>
  <c r="F347" i="4"/>
  <c r="V346" i="4"/>
  <c r="I331" i="5" s="1"/>
  <c r="T346" i="4"/>
  <c r="R346" i="4"/>
  <c r="G331" i="5" s="1"/>
  <c r="N346" i="4"/>
  <c r="L346" i="4"/>
  <c r="M346" i="4" s="1"/>
  <c r="J346" i="4"/>
  <c r="I346" i="4"/>
  <c r="H346" i="4"/>
  <c r="F346" i="4"/>
  <c r="G346" i="4" s="1"/>
  <c r="V345" i="4"/>
  <c r="I330" i="5" s="1"/>
  <c r="T345" i="4"/>
  <c r="R345" i="4"/>
  <c r="G330" i="5" s="1"/>
  <c r="N345" i="4"/>
  <c r="O345" i="4" s="1"/>
  <c r="L345" i="4"/>
  <c r="M345" i="4" s="1"/>
  <c r="J345" i="4"/>
  <c r="H345" i="4"/>
  <c r="F345" i="4"/>
  <c r="G345" i="4" s="1"/>
  <c r="V344" i="4"/>
  <c r="I329" i="5" s="1"/>
  <c r="T344" i="4"/>
  <c r="R344" i="4"/>
  <c r="G329" i="5" s="1"/>
  <c r="N344" i="4"/>
  <c r="L344" i="4"/>
  <c r="J344" i="4"/>
  <c r="H344" i="4"/>
  <c r="I344" i="4" s="1"/>
  <c r="G344" i="4"/>
  <c r="N343" i="4"/>
  <c r="L343" i="4"/>
  <c r="M344" i="4" s="1"/>
  <c r="J343" i="4"/>
  <c r="H343" i="4"/>
  <c r="V342" i="4"/>
  <c r="I328" i="5" s="1"/>
  <c r="R342" i="4"/>
  <c r="O342" i="4"/>
  <c r="L342" i="4"/>
  <c r="K342" i="4"/>
  <c r="I342" i="4"/>
  <c r="F342" i="4"/>
  <c r="V341" i="4"/>
  <c r="I327" i="5" s="1"/>
  <c r="T341" i="4"/>
  <c r="R341" i="4"/>
  <c r="G327" i="5" s="1"/>
  <c r="O341" i="4"/>
  <c r="L341" i="4"/>
  <c r="K341" i="4"/>
  <c r="I341" i="4"/>
  <c r="F341" i="4"/>
  <c r="V340" i="4"/>
  <c r="I326" i="5" s="1"/>
  <c r="T340" i="4"/>
  <c r="R340" i="4"/>
  <c r="G326" i="5" s="1"/>
  <c r="O340" i="4"/>
  <c r="L340" i="4"/>
  <c r="K340" i="4"/>
  <c r="I340" i="4"/>
  <c r="F340" i="4"/>
  <c r="G340" i="4" s="1"/>
  <c r="V339" i="4"/>
  <c r="I325" i="5" s="1"/>
  <c r="R339" i="4"/>
  <c r="G325" i="5" s="1"/>
  <c r="O339" i="4"/>
  <c r="L339" i="4"/>
  <c r="K339" i="4"/>
  <c r="I339" i="4"/>
  <c r="F339" i="4"/>
  <c r="V338" i="4"/>
  <c r="I324" i="5" s="1"/>
  <c r="R338" i="4"/>
  <c r="O338" i="4"/>
  <c r="L338" i="4"/>
  <c r="K338" i="4"/>
  <c r="I338" i="4"/>
  <c r="F338" i="4"/>
  <c r="G338" i="4" s="1"/>
  <c r="V337" i="4"/>
  <c r="I323" i="5" s="1"/>
  <c r="T337" i="4"/>
  <c r="R337" i="4"/>
  <c r="G323" i="5" s="1"/>
  <c r="M337" i="4"/>
  <c r="L337" i="4"/>
  <c r="G337" i="4"/>
  <c r="F337" i="4"/>
  <c r="V336" i="4"/>
  <c r="I322" i="5" s="1"/>
  <c r="R336" i="4"/>
  <c r="L336" i="4"/>
  <c r="F336" i="4"/>
  <c r="N335" i="4"/>
  <c r="L335" i="4"/>
  <c r="J335" i="4"/>
  <c r="K337" i="4" s="1"/>
  <c r="H335" i="4"/>
  <c r="I337" i="4" s="1"/>
  <c r="F335" i="4"/>
  <c r="G336" i="4" s="1"/>
  <c r="V334" i="4"/>
  <c r="I321" i="5" s="1"/>
  <c r="S334" i="4"/>
  <c r="H321" i="5" s="1"/>
  <c r="R334" i="4"/>
  <c r="G321" i="5" s="1"/>
  <c r="Q334" i="4"/>
  <c r="N334" i="4"/>
  <c r="O334" i="4" s="1"/>
  <c r="M334" i="4"/>
  <c r="K334" i="4"/>
  <c r="I334" i="4"/>
  <c r="G334" i="4"/>
  <c r="V333" i="4"/>
  <c r="I320" i="5" s="1"/>
  <c r="S333" i="4"/>
  <c r="H320" i="5" s="1"/>
  <c r="Q333" i="4"/>
  <c r="T333" i="4" s="1"/>
  <c r="N333" i="4"/>
  <c r="M333" i="4"/>
  <c r="K333" i="4"/>
  <c r="I333" i="4"/>
  <c r="G333" i="4"/>
  <c r="V332" i="4"/>
  <c r="I319" i="5" s="1"/>
  <c r="S332" i="4"/>
  <c r="H319" i="5" s="1"/>
  <c r="R332" i="4"/>
  <c r="G319" i="5" s="1"/>
  <c r="Q332" i="4"/>
  <c r="N332" i="4"/>
  <c r="M332" i="4"/>
  <c r="K332" i="4"/>
  <c r="I332" i="4"/>
  <c r="G332" i="4"/>
  <c r="T331" i="4"/>
  <c r="N331" i="4"/>
  <c r="M331" i="4"/>
  <c r="I331" i="4"/>
  <c r="G331" i="4"/>
  <c r="T330" i="4"/>
  <c r="N330" i="4"/>
  <c r="M330" i="4"/>
  <c r="J330" i="4"/>
  <c r="I330" i="4"/>
  <c r="G330" i="4"/>
  <c r="T329" i="4"/>
  <c r="N329" i="4"/>
  <c r="M329" i="4"/>
  <c r="J329" i="4"/>
  <c r="I329" i="4"/>
  <c r="G329" i="4"/>
  <c r="T328" i="4"/>
  <c r="N328" i="4"/>
  <c r="J328" i="4"/>
  <c r="N327" i="4"/>
  <c r="L327" i="4"/>
  <c r="M328" i="4" s="1"/>
  <c r="J327" i="4"/>
  <c r="H327" i="4"/>
  <c r="I328" i="4" s="1"/>
  <c r="F327" i="4"/>
  <c r="G328" i="4" s="1"/>
  <c r="R326" i="4"/>
  <c r="O326" i="4"/>
  <c r="L326" i="4"/>
  <c r="K326" i="4"/>
  <c r="I326" i="4"/>
  <c r="F326" i="4"/>
  <c r="R325" i="4"/>
  <c r="O325" i="4"/>
  <c r="L325" i="4"/>
  <c r="K325" i="4"/>
  <c r="I325" i="4"/>
  <c r="F325" i="4"/>
  <c r="R324" i="4"/>
  <c r="O324" i="4"/>
  <c r="L324" i="4"/>
  <c r="K324" i="4"/>
  <c r="F324" i="4"/>
  <c r="R323" i="4"/>
  <c r="L323" i="4"/>
  <c r="K323" i="4"/>
  <c r="H323" i="4"/>
  <c r="I324" i="4" s="1"/>
  <c r="F323" i="4"/>
  <c r="T322" i="4"/>
  <c r="R322" i="4"/>
  <c r="G310" i="5" s="1"/>
  <c r="N322" i="4"/>
  <c r="L322" i="4"/>
  <c r="M322" i="4" s="1"/>
  <c r="K322" i="4"/>
  <c r="H322" i="4"/>
  <c r="F322" i="4"/>
  <c r="G322" i="4" s="1"/>
  <c r="R321" i="4"/>
  <c r="G309" i="5" s="1"/>
  <c r="H321" i="4"/>
  <c r="I322" i="4" s="1"/>
  <c r="F321" i="4"/>
  <c r="R320" i="4"/>
  <c r="G308" i="5" s="1"/>
  <c r="N320" i="4"/>
  <c r="O320" i="4" s="1"/>
  <c r="L320" i="4"/>
  <c r="J320" i="4"/>
  <c r="H320" i="4"/>
  <c r="F320" i="4"/>
  <c r="N319" i="4"/>
  <c r="O321" i="4" s="1"/>
  <c r="L319" i="4"/>
  <c r="M321" i="4" s="1"/>
  <c r="J319" i="4"/>
  <c r="K320" i="4" s="1"/>
  <c r="H319" i="4"/>
  <c r="F319" i="4"/>
  <c r="G320" i="4" s="1"/>
  <c r="N318" i="4"/>
  <c r="F318" i="4"/>
  <c r="E318" i="4"/>
  <c r="V318" i="4" s="1"/>
  <c r="I307" i="5" s="1"/>
  <c r="E317" i="4"/>
  <c r="S317" i="4" s="1"/>
  <c r="H306" i="5" s="1"/>
  <c r="N316" i="4"/>
  <c r="F316" i="4"/>
  <c r="E316" i="4"/>
  <c r="V316" i="4" s="1"/>
  <c r="I305" i="5" s="1"/>
  <c r="E315" i="4"/>
  <c r="S315" i="4" s="1"/>
  <c r="H304" i="5" s="1"/>
  <c r="N314" i="4"/>
  <c r="F314" i="4"/>
  <c r="E314" i="4"/>
  <c r="V314" i="4" s="1"/>
  <c r="I303" i="5" s="1"/>
  <c r="E313" i="4"/>
  <c r="L314" i="4" s="1"/>
  <c r="N312" i="4"/>
  <c r="F312" i="4"/>
  <c r="E312" i="4"/>
  <c r="V312" i="4" s="1"/>
  <c r="I301" i="5" s="1"/>
  <c r="E311" i="4"/>
  <c r="N311" i="4" s="1"/>
  <c r="T310" i="4"/>
  <c r="O310" i="4"/>
  <c r="N310" i="4"/>
  <c r="L310" i="4"/>
  <c r="M310" i="4" s="1"/>
  <c r="J310" i="4"/>
  <c r="K310" i="4" s="1"/>
  <c r="H310" i="4"/>
  <c r="G310" i="4"/>
  <c r="F310" i="4"/>
  <c r="T309" i="4"/>
  <c r="N309" i="4"/>
  <c r="M309" i="4"/>
  <c r="L309" i="4"/>
  <c r="J309" i="4"/>
  <c r="K309" i="4" s="1"/>
  <c r="H309" i="4"/>
  <c r="I309" i="4" s="1"/>
  <c r="F309" i="4"/>
  <c r="T308" i="4"/>
  <c r="N308" i="4"/>
  <c r="O308" i="4" s="1"/>
  <c r="L308" i="4"/>
  <c r="K308" i="4"/>
  <c r="J308" i="4"/>
  <c r="H308" i="4"/>
  <c r="I308" i="4" s="1"/>
  <c r="F308" i="4"/>
  <c r="G308" i="4" s="1"/>
  <c r="T307" i="4"/>
  <c r="N307" i="4"/>
  <c r="O307" i="4" s="1"/>
  <c r="L307" i="4"/>
  <c r="M307" i="4" s="1"/>
  <c r="J307" i="4"/>
  <c r="I307" i="4"/>
  <c r="H307" i="4"/>
  <c r="F307" i="4"/>
  <c r="G307" i="4" s="1"/>
  <c r="T306" i="4"/>
  <c r="N306" i="4"/>
  <c r="L306" i="4"/>
  <c r="M306" i="4" s="1"/>
  <c r="J306" i="4"/>
  <c r="K306" i="4" s="1"/>
  <c r="H306" i="4"/>
  <c r="F306" i="4"/>
  <c r="V305" i="4"/>
  <c r="I294" i="5" s="1"/>
  <c r="S305" i="4"/>
  <c r="H294" i="5" s="1"/>
  <c r="Q305" i="4"/>
  <c r="T305" i="4" s="1"/>
  <c r="N305" i="4"/>
  <c r="O306" i="4" s="1"/>
  <c r="L305" i="4"/>
  <c r="J305" i="4"/>
  <c r="H305" i="4"/>
  <c r="F305" i="4"/>
  <c r="G306" i="4" s="1"/>
  <c r="V304" i="4"/>
  <c r="I293" i="5" s="1"/>
  <c r="S304" i="4"/>
  <c r="H293" i="5" s="1"/>
  <c r="R304" i="4"/>
  <c r="G293" i="5" s="1"/>
  <c r="Q304" i="4"/>
  <c r="T304" i="4" s="1"/>
  <c r="N304" i="4"/>
  <c r="L304" i="4"/>
  <c r="J304" i="4"/>
  <c r="H304" i="4"/>
  <c r="F304" i="4"/>
  <c r="N303" i="4"/>
  <c r="L303" i="4"/>
  <c r="M304" i="4" s="1"/>
  <c r="J303" i="4"/>
  <c r="H303" i="4"/>
  <c r="I304" i="4" s="1"/>
  <c r="F303" i="4"/>
  <c r="S302" i="4"/>
  <c r="H291" i="5" s="1"/>
  <c r="Q302" i="4"/>
  <c r="T302" i="4" s="1"/>
  <c r="N302" i="4"/>
  <c r="O302" i="4" s="1"/>
  <c r="L302" i="4"/>
  <c r="J302" i="4"/>
  <c r="H302" i="4"/>
  <c r="I302" i="4" s="1"/>
  <c r="G302" i="4"/>
  <c r="V301" i="4"/>
  <c r="I290" i="5" s="1"/>
  <c r="S301" i="4"/>
  <c r="H290" i="5" s="1"/>
  <c r="Q301" i="4"/>
  <c r="T301" i="4" s="1"/>
  <c r="N301" i="4"/>
  <c r="L301" i="4"/>
  <c r="M301" i="4" s="1"/>
  <c r="J301" i="4"/>
  <c r="K302" i="4" s="1"/>
  <c r="H301" i="4"/>
  <c r="G301" i="4"/>
  <c r="V300" i="4"/>
  <c r="I289" i="5" s="1"/>
  <c r="S300" i="4"/>
  <c r="H289" i="5" s="1"/>
  <c r="Q300" i="4"/>
  <c r="T300" i="4" s="1"/>
  <c r="N300" i="4"/>
  <c r="O301" i="4" s="1"/>
  <c r="L300" i="4"/>
  <c r="K300" i="4"/>
  <c r="J300" i="4"/>
  <c r="H300" i="4"/>
  <c r="G300" i="4"/>
  <c r="V299" i="4"/>
  <c r="I288" i="5" s="1"/>
  <c r="S299" i="4"/>
  <c r="H288" i="5" s="1"/>
  <c r="N299" i="4"/>
  <c r="L299" i="4"/>
  <c r="J299" i="4"/>
  <c r="H299" i="4"/>
  <c r="G299" i="4"/>
  <c r="S298" i="4"/>
  <c r="H287" i="5" s="1"/>
  <c r="Q298" i="4"/>
  <c r="N298" i="4"/>
  <c r="L298" i="4"/>
  <c r="M299" i="4" s="1"/>
  <c r="J298" i="4"/>
  <c r="H298" i="4"/>
  <c r="I299" i="4" s="1"/>
  <c r="G298" i="4"/>
  <c r="S297" i="4"/>
  <c r="H286" i="5" s="1"/>
  <c r="Q297" i="4"/>
  <c r="T297" i="4" s="1"/>
  <c r="N297" i="4"/>
  <c r="O297" i="4" s="1"/>
  <c r="L297" i="4"/>
  <c r="K297" i="4"/>
  <c r="J297" i="4"/>
  <c r="H297" i="4"/>
  <c r="G297" i="4"/>
  <c r="V296" i="4"/>
  <c r="I285" i="5" s="1"/>
  <c r="S296" i="4"/>
  <c r="H285" i="5" s="1"/>
  <c r="Q296" i="4"/>
  <c r="T296" i="4" s="1"/>
  <c r="N296" i="4"/>
  <c r="L296" i="4"/>
  <c r="M296" i="4" s="1"/>
  <c r="J296" i="4"/>
  <c r="H296" i="4"/>
  <c r="I296" i="4" s="1"/>
  <c r="G296" i="4"/>
  <c r="N295" i="4"/>
  <c r="O296" i="4" s="1"/>
  <c r="L295" i="4"/>
  <c r="J295" i="4"/>
  <c r="K296" i="4" s="1"/>
  <c r="H295" i="4"/>
  <c r="V294" i="4"/>
  <c r="I283" i="5" s="1"/>
  <c r="S294" i="4"/>
  <c r="H283" i="5" s="1"/>
  <c r="Q294" i="4"/>
  <c r="T294" i="4" s="1"/>
  <c r="O294" i="4"/>
  <c r="N294" i="4"/>
  <c r="L294" i="4"/>
  <c r="M294" i="4" s="1"/>
  <c r="J294" i="4"/>
  <c r="K294" i="4" s="1"/>
  <c r="H294" i="4"/>
  <c r="G294" i="4"/>
  <c r="F294" i="4"/>
  <c r="V293" i="4"/>
  <c r="I282" i="5" s="1"/>
  <c r="S293" i="4"/>
  <c r="H282" i="5" s="1"/>
  <c r="Q293" i="4"/>
  <c r="N293" i="4"/>
  <c r="M293" i="4"/>
  <c r="L293" i="4"/>
  <c r="J293" i="4"/>
  <c r="H293" i="4"/>
  <c r="I293" i="4" s="1"/>
  <c r="F293" i="4"/>
  <c r="V292" i="4"/>
  <c r="I281" i="5" s="1"/>
  <c r="R292" i="4"/>
  <c r="G281" i="5" s="1"/>
  <c r="Q292" i="4"/>
  <c r="N292" i="4"/>
  <c r="M292" i="4"/>
  <c r="L292" i="4"/>
  <c r="J292" i="4"/>
  <c r="H292" i="4"/>
  <c r="F292" i="4"/>
  <c r="V291" i="4"/>
  <c r="I280" i="5" s="1"/>
  <c r="S291" i="4"/>
  <c r="H280" i="5" s="1"/>
  <c r="R291" i="4"/>
  <c r="G280" i="5" s="1"/>
  <c r="Q291" i="4"/>
  <c r="N291" i="4"/>
  <c r="O291" i="4" s="1"/>
  <c r="L291" i="4"/>
  <c r="J291" i="4"/>
  <c r="H291" i="4"/>
  <c r="F291" i="4"/>
  <c r="V290" i="4"/>
  <c r="I279" i="5" s="1"/>
  <c r="S290" i="4"/>
  <c r="H279" i="5" s="1"/>
  <c r="R290" i="4"/>
  <c r="G279" i="5" s="1"/>
  <c r="Q290" i="4"/>
  <c r="N290" i="4"/>
  <c r="L290" i="4"/>
  <c r="J290" i="4"/>
  <c r="H290" i="4"/>
  <c r="F290" i="4"/>
  <c r="V289" i="4"/>
  <c r="I278" i="5" s="1"/>
  <c r="S289" i="4"/>
  <c r="H278" i="5" s="1"/>
  <c r="R289" i="4"/>
  <c r="G278" i="5" s="1"/>
  <c r="Q289" i="4"/>
  <c r="N289" i="4"/>
  <c r="L289" i="4"/>
  <c r="J289" i="4"/>
  <c r="H289" i="4"/>
  <c r="F289" i="4"/>
  <c r="V288" i="4"/>
  <c r="I277" i="5" s="1"/>
  <c r="S288" i="4"/>
  <c r="H277" i="5" s="1"/>
  <c r="R288" i="4"/>
  <c r="G277" i="5" s="1"/>
  <c r="Q288" i="4"/>
  <c r="N288" i="4"/>
  <c r="O288" i="4" s="1"/>
  <c r="L288" i="4"/>
  <c r="M288" i="4" s="1"/>
  <c r="J288" i="4"/>
  <c r="H288" i="4"/>
  <c r="F288" i="4"/>
  <c r="G289" i="4" s="1"/>
  <c r="N287" i="4"/>
  <c r="L287" i="4"/>
  <c r="J287" i="4"/>
  <c r="H287" i="4"/>
  <c r="I288" i="4" s="1"/>
  <c r="F287" i="4"/>
  <c r="E286" i="4"/>
  <c r="S286" i="4" s="1"/>
  <c r="H275" i="5" s="1"/>
  <c r="E285" i="4"/>
  <c r="E284" i="4"/>
  <c r="V284" i="4" s="1"/>
  <c r="I273" i="5" s="1"/>
  <c r="E283" i="4"/>
  <c r="R283" i="4" s="1"/>
  <c r="E282" i="4"/>
  <c r="V282" i="4" s="1"/>
  <c r="I271" i="5" s="1"/>
  <c r="E281" i="4"/>
  <c r="R281" i="4" s="1"/>
  <c r="N280" i="4"/>
  <c r="J280" i="4"/>
  <c r="F280" i="4"/>
  <c r="E280" i="4"/>
  <c r="V280" i="4" s="1"/>
  <c r="I269" i="5" s="1"/>
  <c r="E279" i="4"/>
  <c r="N279" i="4" s="1"/>
  <c r="O280" i="4" s="1"/>
  <c r="S278" i="4"/>
  <c r="H267" i="5" s="1"/>
  <c r="Q278" i="4"/>
  <c r="T278" i="4" s="1"/>
  <c r="N278" i="4"/>
  <c r="O278" i="4" s="1"/>
  <c r="L278" i="4"/>
  <c r="M278" i="4" s="1"/>
  <c r="J278" i="4"/>
  <c r="H278" i="4"/>
  <c r="F278" i="4"/>
  <c r="G278" i="4" s="1"/>
  <c r="S277" i="4"/>
  <c r="H266" i="5" s="1"/>
  <c r="Q277" i="4"/>
  <c r="T277" i="4" s="1"/>
  <c r="N277" i="4"/>
  <c r="L277" i="4"/>
  <c r="J277" i="4"/>
  <c r="H277" i="4"/>
  <c r="I278" i="4" s="1"/>
  <c r="F277" i="4"/>
  <c r="T276" i="4"/>
  <c r="Q276" i="4"/>
  <c r="N276" i="4"/>
  <c r="O277" i="4" s="1"/>
  <c r="L276" i="4"/>
  <c r="M277" i="4" s="1"/>
  <c r="J276" i="4"/>
  <c r="H276" i="4"/>
  <c r="F276" i="4"/>
  <c r="G276" i="4" s="1"/>
  <c r="S275" i="4"/>
  <c r="H264" i="5" s="1"/>
  <c r="R275" i="4"/>
  <c r="N275" i="4"/>
  <c r="L275" i="4"/>
  <c r="J275" i="4"/>
  <c r="H275" i="4"/>
  <c r="I276" i="4" s="1"/>
  <c r="F275" i="4"/>
  <c r="S274" i="4"/>
  <c r="H263" i="5" s="1"/>
  <c r="Q274" i="4"/>
  <c r="N274" i="4"/>
  <c r="L274" i="4"/>
  <c r="M275" i="4" s="1"/>
  <c r="J274" i="4"/>
  <c r="H274" i="4"/>
  <c r="F274" i="4"/>
  <c r="G274" i="4" s="1"/>
  <c r="S273" i="4"/>
  <c r="H262" i="5" s="1"/>
  <c r="Q273" i="4"/>
  <c r="N273" i="4"/>
  <c r="L273" i="4"/>
  <c r="J273" i="4"/>
  <c r="H273" i="4"/>
  <c r="I274" i="4" s="1"/>
  <c r="F273" i="4"/>
  <c r="S272" i="4"/>
  <c r="H261" i="5" s="1"/>
  <c r="Q272" i="4"/>
  <c r="N272" i="4"/>
  <c r="L272" i="4"/>
  <c r="M273" i="4" s="1"/>
  <c r="J272" i="4"/>
  <c r="H272" i="4"/>
  <c r="F272" i="4"/>
  <c r="N271" i="4"/>
  <c r="L271" i="4"/>
  <c r="J271" i="4"/>
  <c r="H271" i="4"/>
  <c r="F271" i="4"/>
  <c r="V270" i="4"/>
  <c r="I259" i="5" s="1"/>
  <c r="S270" i="4"/>
  <c r="H259" i="5" s="1"/>
  <c r="Q270" i="4"/>
  <c r="T270" i="4" s="1"/>
  <c r="N270" i="4"/>
  <c r="O270" i="4" s="1"/>
  <c r="L270" i="4"/>
  <c r="J270" i="4"/>
  <c r="H270" i="4"/>
  <c r="F270" i="4"/>
  <c r="G270" i="4" s="1"/>
  <c r="V269" i="4"/>
  <c r="I258" i="5" s="1"/>
  <c r="S269" i="4"/>
  <c r="H258" i="5" s="1"/>
  <c r="Q269" i="4"/>
  <c r="N269" i="4"/>
  <c r="L269" i="4"/>
  <c r="J269" i="4"/>
  <c r="K270" i="4" s="1"/>
  <c r="H269" i="4"/>
  <c r="I269" i="4" s="1"/>
  <c r="F269" i="4"/>
  <c r="V268" i="4"/>
  <c r="I257" i="5" s="1"/>
  <c r="S268" i="4"/>
  <c r="H257" i="5" s="1"/>
  <c r="Q268" i="4"/>
  <c r="N268" i="4"/>
  <c r="L268" i="4"/>
  <c r="J268" i="4"/>
  <c r="H268" i="4"/>
  <c r="I268" i="4" s="1"/>
  <c r="F268" i="4"/>
  <c r="V267" i="4"/>
  <c r="I256" i="5" s="1"/>
  <c r="S267" i="4"/>
  <c r="H256" i="5" s="1"/>
  <c r="Q267" i="4"/>
  <c r="T267" i="4" s="1"/>
  <c r="O267" i="4"/>
  <c r="N267" i="4"/>
  <c r="L267" i="4"/>
  <c r="M268" i="4" s="1"/>
  <c r="J267" i="4"/>
  <c r="H267" i="4"/>
  <c r="F267" i="4"/>
  <c r="V266" i="4"/>
  <c r="I255" i="5" s="1"/>
  <c r="S266" i="4"/>
  <c r="H255" i="5" s="1"/>
  <c r="Q266" i="4"/>
  <c r="T266" i="4" s="1"/>
  <c r="O266" i="4"/>
  <c r="N266" i="4"/>
  <c r="L266" i="4"/>
  <c r="J266" i="4"/>
  <c r="K266" i="4" s="1"/>
  <c r="H266" i="4"/>
  <c r="F266" i="4"/>
  <c r="V265" i="4"/>
  <c r="I254" i="5" s="1"/>
  <c r="S265" i="4"/>
  <c r="H254" i="5" s="1"/>
  <c r="Q265" i="4"/>
  <c r="N265" i="4"/>
  <c r="M265" i="4"/>
  <c r="L265" i="4"/>
  <c r="K265" i="4"/>
  <c r="J265" i="4"/>
  <c r="I265" i="4"/>
  <c r="H265" i="4"/>
  <c r="F265" i="4"/>
  <c r="G266" i="4" s="1"/>
  <c r="V264" i="4"/>
  <c r="I253" i="5" s="1"/>
  <c r="S264" i="4"/>
  <c r="H253" i="5" s="1"/>
  <c r="Q264" i="4"/>
  <c r="N264" i="4"/>
  <c r="O264" i="4" s="1"/>
  <c r="L264" i="4"/>
  <c r="M264" i="4" s="1"/>
  <c r="J264" i="4"/>
  <c r="H264" i="4"/>
  <c r="F264" i="4"/>
  <c r="N263" i="4"/>
  <c r="O265" i="4" s="1"/>
  <c r="L263" i="4"/>
  <c r="J263" i="4"/>
  <c r="H263" i="4"/>
  <c r="F263" i="4"/>
  <c r="V262" i="4"/>
  <c r="I251" i="5" s="1"/>
  <c r="S262" i="4"/>
  <c r="H251" i="5" s="1"/>
  <c r="R262" i="4"/>
  <c r="G251" i="5" s="1"/>
  <c r="N262" i="4"/>
  <c r="L262" i="4"/>
  <c r="J262" i="4"/>
  <c r="H262" i="4"/>
  <c r="F262" i="4"/>
  <c r="V261" i="4"/>
  <c r="I250" i="5" s="1"/>
  <c r="S261" i="4"/>
  <c r="H250" i="5" s="1"/>
  <c r="R261" i="4"/>
  <c r="N261" i="4"/>
  <c r="L261" i="4"/>
  <c r="J261" i="4"/>
  <c r="K262" i="4" s="1"/>
  <c r="H261" i="4"/>
  <c r="F261" i="4"/>
  <c r="V260" i="4"/>
  <c r="I249" i="5" s="1"/>
  <c r="S260" i="4"/>
  <c r="H249" i="5" s="1"/>
  <c r="R260" i="4"/>
  <c r="N260" i="4"/>
  <c r="L260" i="4"/>
  <c r="J260" i="4"/>
  <c r="I260" i="4"/>
  <c r="H260" i="4"/>
  <c r="F260" i="4"/>
  <c r="V259" i="4"/>
  <c r="I248" i="5" s="1"/>
  <c r="S259" i="4"/>
  <c r="H248" i="5" s="1"/>
  <c r="R259" i="4"/>
  <c r="G248" i="5" s="1"/>
  <c r="O259" i="4"/>
  <c r="N259" i="4"/>
  <c r="L259" i="4"/>
  <c r="J259" i="4"/>
  <c r="K259" i="4" s="1"/>
  <c r="H259" i="4"/>
  <c r="F259" i="4"/>
  <c r="G259" i="4" s="1"/>
  <c r="V258" i="4"/>
  <c r="I247" i="5" s="1"/>
  <c r="S258" i="4"/>
  <c r="H247" i="5" s="1"/>
  <c r="R258" i="4"/>
  <c r="G247" i="5" s="1"/>
  <c r="N258" i="4"/>
  <c r="L258" i="4"/>
  <c r="J258" i="4"/>
  <c r="H258" i="4"/>
  <c r="F258" i="4"/>
  <c r="R257" i="4"/>
  <c r="E257" i="4"/>
  <c r="L257" i="4" s="1"/>
  <c r="N256" i="4"/>
  <c r="F256" i="4"/>
  <c r="E256" i="4"/>
  <c r="V256" i="4" s="1"/>
  <c r="I245" i="5" s="1"/>
  <c r="E255" i="4"/>
  <c r="V254" i="4"/>
  <c r="I243" i="5" s="1"/>
  <c r="S254" i="4"/>
  <c r="H243" i="5" s="1"/>
  <c r="Q254" i="4"/>
  <c r="N254" i="4"/>
  <c r="O254" i="4" s="1"/>
  <c r="L254" i="4"/>
  <c r="J254" i="4"/>
  <c r="H254" i="4"/>
  <c r="F254" i="4"/>
  <c r="G254" i="4" s="1"/>
  <c r="V253" i="4"/>
  <c r="I242" i="5" s="1"/>
  <c r="T253" i="4"/>
  <c r="Q253" i="4"/>
  <c r="N253" i="4"/>
  <c r="L253" i="4"/>
  <c r="J253" i="4"/>
  <c r="H253" i="4"/>
  <c r="I254" i="4" s="1"/>
  <c r="F253" i="4"/>
  <c r="V252" i="4"/>
  <c r="I241" i="5" s="1"/>
  <c r="S252" i="4"/>
  <c r="H241" i="5" s="1"/>
  <c r="Q252" i="4"/>
  <c r="T252" i="4" s="1"/>
  <c r="N252" i="4"/>
  <c r="O253" i="4" s="1"/>
  <c r="L252" i="4"/>
  <c r="J252" i="4"/>
  <c r="H252" i="4"/>
  <c r="F252" i="4"/>
  <c r="G252" i="4" s="1"/>
  <c r="V251" i="4"/>
  <c r="I240" i="5" s="1"/>
  <c r="S251" i="4"/>
  <c r="H240" i="5" s="1"/>
  <c r="R251" i="4"/>
  <c r="G240" i="5" s="1"/>
  <c r="Q251" i="4"/>
  <c r="N251" i="4"/>
  <c r="M251" i="4"/>
  <c r="L251" i="4"/>
  <c r="J251" i="4"/>
  <c r="K251" i="4" s="1"/>
  <c r="H251" i="4"/>
  <c r="F251" i="4"/>
  <c r="V250" i="4"/>
  <c r="I239" i="5" s="1"/>
  <c r="S250" i="4"/>
  <c r="H239" i="5" s="1"/>
  <c r="R250" i="4"/>
  <c r="G239" i="5" s="1"/>
  <c r="Q250" i="4"/>
  <c r="T250" i="4" s="1"/>
  <c r="N250" i="4"/>
  <c r="O250" i="4" s="1"/>
  <c r="L250" i="4"/>
  <c r="J250" i="4"/>
  <c r="H250" i="4"/>
  <c r="F250" i="4"/>
  <c r="G250" i="4" s="1"/>
  <c r="V249" i="4"/>
  <c r="I238" i="5" s="1"/>
  <c r="T249" i="4"/>
  <c r="Q249" i="4"/>
  <c r="O249" i="4"/>
  <c r="N249" i="4"/>
  <c r="L249" i="4"/>
  <c r="J249" i="4"/>
  <c r="H249" i="4"/>
  <c r="F249" i="4"/>
  <c r="V248" i="4"/>
  <c r="I237" i="5" s="1"/>
  <c r="Q248" i="4"/>
  <c r="T248" i="4" s="1"/>
  <c r="N248" i="4"/>
  <c r="L248" i="4"/>
  <c r="J248" i="4"/>
  <c r="H248" i="4"/>
  <c r="F248" i="4"/>
  <c r="N247" i="4"/>
  <c r="L247" i="4"/>
  <c r="J247" i="4"/>
  <c r="K248" i="4" s="1"/>
  <c r="H247" i="4"/>
  <c r="F247" i="4"/>
  <c r="G249" i="4" s="1"/>
  <c r="V246" i="4"/>
  <c r="I235" i="5" s="1"/>
  <c r="S246" i="4"/>
  <c r="H235" i="5" s="1"/>
  <c r="R246" i="4"/>
  <c r="G235" i="5" s="1"/>
  <c r="Q246" i="4"/>
  <c r="T246" i="4" s="1"/>
  <c r="N246" i="4"/>
  <c r="O246" i="4" s="1"/>
  <c r="L246" i="4"/>
  <c r="J246" i="4"/>
  <c r="H246" i="4"/>
  <c r="F246" i="4"/>
  <c r="V245" i="4"/>
  <c r="I234" i="5" s="1"/>
  <c r="S245" i="4"/>
  <c r="H234" i="5" s="1"/>
  <c r="R245" i="4"/>
  <c r="G234" i="5" s="1"/>
  <c r="Q245" i="4"/>
  <c r="T245" i="4" s="1"/>
  <c r="N245" i="4"/>
  <c r="L245" i="4"/>
  <c r="M246" i="4" s="1"/>
  <c r="J245" i="4"/>
  <c r="K246" i="4" s="1"/>
  <c r="H245" i="4"/>
  <c r="F245" i="4"/>
  <c r="V244" i="4"/>
  <c r="I233" i="5" s="1"/>
  <c r="S244" i="4"/>
  <c r="H233" i="5" s="1"/>
  <c r="R244" i="4"/>
  <c r="G233" i="5" s="1"/>
  <c r="Q244" i="4"/>
  <c r="N244" i="4"/>
  <c r="O245" i="4" s="1"/>
  <c r="L244" i="4"/>
  <c r="M245" i="4" s="1"/>
  <c r="J244" i="4"/>
  <c r="H244" i="4"/>
  <c r="F244" i="4"/>
  <c r="G245" i="4" s="1"/>
  <c r="V243" i="4"/>
  <c r="I232" i="5" s="1"/>
  <c r="S243" i="4"/>
  <c r="H232" i="5" s="1"/>
  <c r="R243" i="4"/>
  <c r="G232" i="5" s="1"/>
  <c r="Q243" i="4"/>
  <c r="N243" i="4"/>
  <c r="O244" i="4" s="1"/>
  <c r="L243" i="4"/>
  <c r="J243" i="4"/>
  <c r="H243" i="4"/>
  <c r="F243" i="4"/>
  <c r="V242" i="4"/>
  <c r="I231" i="5" s="1"/>
  <c r="S242" i="4"/>
  <c r="H231" i="5" s="1"/>
  <c r="R242" i="4"/>
  <c r="G231" i="5" s="1"/>
  <c r="Q242" i="4"/>
  <c r="N242" i="4"/>
  <c r="L242" i="4"/>
  <c r="J242" i="4"/>
  <c r="K243" i="4" s="1"/>
  <c r="H242" i="4"/>
  <c r="F242" i="4"/>
  <c r="G243" i="4" s="1"/>
  <c r="V241" i="4"/>
  <c r="I230" i="5" s="1"/>
  <c r="S241" i="4"/>
  <c r="H230" i="5" s="1"/>
  <c r="R241" i="4"/>
  <c r="G230" i="5" s="1"/>
  <c r="Q241" i="4"/>
  <c r="N241" i="4"/>
  <c r="O241" i="4" s="1"/>
  <c r="L241" i="4"/>
  <c r="M242" i="4" s="1"/>
  <c r="J241" i="4"/>
  <c r="H241" i="4"/>
  <c r="I242" i="4" s="1"/>
  <c r="F241" i="4"/>
  <c r="G241" i="4" s="1"/>
  <c r="V240" i="4"/>
  <c r="I229" i="5" s="1"/>
  <c r="S240" i="4"/>
  <c r="H229" i="5" s="1"/>
  <c r="R240" i="4"/>
  <c r="Q240" i="4"/>
  <c r="N240" i="4"/>
  <c r="L240" i="4"/>
  <c r="M240" i="4" s="1"/>
  <c r="J240" i="4"/>
  <c r="H240" i="4"/>
  <c r="F240" i="4"/>
  <c r="G240" i="4" s="1"/>
  <c r="N239" i="4"/>
  <c r="L239" i="4"/>
  <c r="J239" i="4"/>
  <c r="K240" i="4" s="1"/>
  <c r="H239" i="4"/>
  <c r="F239" i="4"/>
  <c r="T238" i="4"/>
  <c r="O238" i="4"/>
  <c r="L238" i="4"/>
  <c r="K238" i="4"/>
  <c r="I238" i="4"/>
  <c r="F238" i="4"/>
  <c r="T237" i="4"/>
  <c r="O237" i="4"/>
  <c r="L237" i="4"/>
  <c r="K237" i="4"/>
  <c r="I237" i="4"/>
  <c r="F237" i="4"/>
  <c r="T236" i="4"/>
  <c r="O236" i="4"/>
  <c r="L236" i="4"/>
  <c r="K236" i="4"/>
  <c r="I236" i="4"/>
  <c r="F236" i="4"/>
  <c r="T235" i="4"/>
  <c r="O235" i="4"/>
  <c r="L235" i="4"/>
  <c r="K235" i="4"/>
  <c r="I235" i="4"/>
  <c r="F235" i="4"/>
  <c r="T234" i="4"/>
  <c r="O234" i="4"/>
  <c r="M234" i="4"/>
  <c r="L234" i="4"/>
  <c r="K234" i="4"/>
  <c r="I234" i="4"/>
  <c r="F234" i="4"/>
  <c r="G235" i="4" s="1"/>
  <c r="T233" i="4"/>
  <c r="O233" i="4"/>
  <c r="L233" i="4"/>
  <c r="K233" i="4"/>
  <c r="I233" i="4"/>
  <c r="F233" i="4"/>
  <c r="T232" i="4"/>
  <c r="O232" i="4"/>
  <c r="L232" i="4"/>
  <c r="K232" i="4"/>
  <c r="F232" i="4"/>
  <c r="G232" i="4" s="1"/>
  <c r="N231" i="4"/>
  <c r="L231" i="4"/>
  <c r="J231" i="4"/>
  <c r="H231" i="4"/>
  <c r="I232" i="4" s="1"/>
  <c r="F231" i="4"/>
  <c r="T230" i="4"/>
  <c r="O230" i="4"/>
  <c r="L230" i="4"/>
  <c r="K230" i="4"/>
  <c r="I230" i="4"/>
  <c r="F230" i="4"/>
  <c r="T229" i="4"/>
  <c r="O229" i="4"/>
  <c r="L229" i="4"/>
  <c r="K229" i="4"/>
  <c r="I229" i="4"/>
  <c r="F229" i="4"/>
  <c r="T228" i="4"/>
  <c r="O228" i="4"/>
  <c r="L228" i="4"/>
  <c r="M229" i="4" s="1"/>
  <c r="K228" i="4"/>
  <c r="I228" i="4"/>
  <c r="F228" i="4"/>
  <c r="G229" i="4" s="1"/>
  <c r="T227" i="4"/>
  <c r="O227" i="4"/>
  <c r="L227" i="4"/>
  <c r="K227" i="4"/>
  <c r="I227" i="4"/>
  <c r="F227" i="4"/>
  <c r="T226" i="4"/>
  <c r="O226" i="4"/>
  <c r="L226" i="4"/>
  <c r="M226" i="4" s="1"/>
  <c r="K226" i="4"/>
  <c r="I226" i="4"/>
  <c r="F226" i="4"/>
  <c r="T225" i="4"/>
  <c r="O225" i="4"/>
  <c r="M225" i="4"/>
  <c r="L225" i="4"/>
  <c r="K225" i="4"/>
  <c r="I225" i="4"/>
  <c r="F225" i="4"/>
  <c r="T224" i="4"/>
  <c r="O224" i="4"/>
  <c r="L224" i="4"/>
  <c r="M224" i="4" s="1"/>
  <c r="F224" i="4"/>
  <c r="N223" i="4"/>
  <c r="L223" i="4"/>
  <c r="J223" i="4"/>
  <c r="K224" i="4" s="1"/>
  <c r="H223" i="4"/>
  <c r="I224" i="4" s="1"/>
  <c r="F223" i="4"/>
  <c r="V222" i="4"/>
  <c r="I214" i="5" s="1"/>
  <c r="S222" i="4"/>
  <c r="H214" i="5" s="1"/>
  <c r="R222" i="4"/>
  <c r="G214" i="5" s="1"/>
  <c r="Q222" i="4"/>
  <c r="N222" i="4"/>
  <c r="M222" i="4"/>
  <c r="L222" i="4"/>
  <c r="J222" i="4"/>
  <c r="K222" i="4" s="1"/>
  <c r="H222" i="4"/>
  <c r="F222" i="4"/>
  <c r="V221" i="4"/>
  <c r="I213" i="5" s="1"/>
  <c r="S221" i="4"/>
  <c r="H213" i="5" s="1"/>
  <c r="R221" i="4"/>
  <c r="G213" i="5" s="1"/>
  <c r="Q221" i="4"/>
  <c r="T221" i="4" s="1"/>
  <c r="N221" i="4"/>
  <c r="L221" i="4"/>
  <c r="K221" i="4"/>
  <c r="J221" i="4"/>
  <c r="H221" i="4"/>
  <c r="I221" i="4" s="1"/>
  <c r="F221" i="4"/>
  <c r="V220" i="4"/>
  <c r="I212" i="5" s="1"/>
  <c r="S220" i="4"/>
  <c r="H212" i="5" s="1"/>
  <c r="R220" i="4"/>
  <c r="G212" i="5" s="1"/>
  <c r="Q220" i="4"/>
  <c r="N220" i="4"/>
  <c r="O220" i="4" s="1"/>
  <c r="L220" i="4"/>
  <c r="J220" i="4"/>
  <c r="H220" i="4"/>
  <c r="F220" i="4"/>
  <c r="V219" i="4"/>
  <c r="I211" i="5" s="1"/>
  <c r="S219" i="4"/>
  <c r="H211" i="5" s="1"/>
  <c r="R219" i="4"/>
  <c r="G211" i="5" s="1"/>
  <c r="Q219" i="4"/>
  <c r="N219" i="4"/>
  <c r="L219" i="4"/>
  <c r="M219" i="4" s="1"/>
  <c r="J219" i="4"/>
  <c r="H219" i="4"/>
  <c r="I219" i="4" s="1"/>
  <c r="F219" i="4"/>
  <c r="V218" i="4"/>
  <c r="I210" i="5" s="1"/>
  <c r="S218" i="4"/>
  <c r="H210" i="5" s="1"/>
  <c r="R218" i="4"/>
  <c r="G210" i="5" s="1"/>
  <c r="Q218" i="4"/>
  <c r="N218" i="4"/>
  <c r="O218" i="4" s="1"/>
  <c r="L218" i="4"/>
  <c r="J218" i="4"/>
  <c r="K218" i="4" s="1"/>
  <c r="H218" i="4"/>
  <c r="F218" i="4"/>
  <c r="G218" i="4" s="1"/>
  <c r="V217" i="4"/>
  <c r="I209" i="5" s="1"/>
  <c r="S217" i="4"/>
  <c r="H209" i="5" s="1"/>
  <c r="R217" i="4"/>
  <c r="G209" i="5" s="1"/>
  <c r="Q217" i="4"/>
  <c r="N217" i="4"/>
  <c r="L217" i="4"/>
  <c r="M217" i="4" s="1"/>
  <c r="J217" i="4"/>
  <c r="H217" i="4"/>
  <c r="F217" i="4"/>
  <c r="G217" i="4" s="1"/>
  <c r="V216" i="4"/>
  <c r="I208" i="5" s="1"/>
  <c r="S216" i="4"/>
  <c r="H208" i="5" s="1"/>
  <c r="R216" i="4"/>
  <c r="G208" i="5" s="1"/>
  <c r="Q216" i="4"/>
  <c r="N216" i="4"/>
  <c r="M216" i="4"/>
  <c r="L216" i="4"/>
  <c r="J216" i="4"/>
  <c r="H216" i="4"/>
  <c r="I216" i="4" s="1"/>
  <c r="F216" i="4"/>
  <c r="N215" i="4"/>
  <c r="L215" i="4"/>
  <c r="J215" i="4"/>
  <c r="H215" i="4"/>
  <c r="F215" i="4"/>
  <c r="T214" i="4"/>
  <c r="O214" i="4"/>
  <c r="L214" i="4"/>
  <c r="K214" i="4"/>
  <c r="I214" i="4"/>
  <c r="T213" i="4"/>
  <c r="O213" i="4"/>
  <c r="L213" i="4"/>
  <c r="K213" i="4"/>
  <c r="I213" i="4"/>
  <c r="F213" i="4"/>
  <c r="G214" i="4" s="1"/>
  <c r="T212" i="4"/>
  <c r="O212" i="4"/>
  <c r="L212" i="4"/>
  <c r="M213" i="4" s="1"/>
  <c r="K212" i="4"/>
  <c r="I212" i="4"/>
  <c r="F212" i="4"/>
  <c r="G213" i="4" s="1"/>
  <c r="T211" i="4"/>
  <c r="L211" i="4"/>
  <c r="K211" i="4"/>
  <c r="I211" i="4"/>
  <c r="T210" i="4"/>
  <c r="N210" i="4"/>
  <c r="L210" i="4"/>
  <c r="K210" i="4"/>
  <c r="I210" i="4"/>
  <c r="F210" i="4"/>
  <c r="G211" i="4" s="1"/>
  <c r="T209" i="4"/>
  <c r="O209" i="4"/>
  <c r="L209" i="4"/>
  <c r="M210" i="4" s="1"/>
  <c r="K209" i="4"/>
  <c r="I209" i="4"/>
  <c r="G209" i="4"/>
  <c r="F209" i="4"/>
  <c r="T208" i="4"/>
  <c r="L208" i="4"/>
  <c r="M209" i="4" s="1"/>
  <c r="F208" i="4"/>
  <c r="N207" i="4"/>
  <c r="O208" i="4" s="1"/>
  <c r="L207" i="4"/>
  <c r="J207" i="4"/>
  <c r="K208" i="4" s="1"/>
  <c r="H207" i="4"/>
  <c r="I208" i="4" s="1"/>
  <c r="F207" i="4"/>
  <c r="G208" i="4" s="1"/>
  <c r="T206" i="4"/>
  <c r="O206" i="4"/>
  <c r="M206" i="4"/>
  <c r="K206" i="4"/>
  <c r="I206" i="4"/>
  <c r="G206" i="4"/>
  <c r="T205" i="4"/>
  <c r="O205" i="4"/>
  <c r="M205" i="4"/>
  <c r="K205" i="4"/>
  <c r="I205" i="4"/>
  <c r="G205" i="4"/>
  <c r="T204" i="4"/>
  <c r="O204" i="4"/>
  <c r="M204" i="4"/>
  <c r="K204" i="4"/>
  <c r="I204" i="4"/>
  <c r="G204" i="4"/>
  <c r="T203" i="4"/>
  <c r="O203" i="4"/>
  <c r="M203" i="4"/>
  <c r="K203" i="4"/>
  <c r="I203" i="4"/>
  <c r="G203" i="4"/>
  <c r="T202" i="4"/>
  <c r="O202" i="4"/>
  <c r="K202" i="4"/>
  <c r="I202" i="4"/>
  <c r="G202" i="4"/>
  <c r="T201" i="4"/>
  <c r="O201" i="4"/>
  <c r="L201" i="4"/>
  <c r="M202" i="4" s="1"/>
  <c r="K201" i="4"/>
  <c r="I201" i="4"/>
  <c r="G201" i="4"/>
  <c r="T200" i="4"/>
  <c r="L200" i="4"/>
  <c r="N199" i="4"/>
  <c r="O200" i="4" s="1"/>
  <c r="L199" i="4"/>
  <c r="J199" i="4"/>
  <c r="K200" i="4" s="1"/>
  <c r="H199" i="4"/>
  <c r="I200" i="4" s="1"/>
  <c r="F199" i="4"/>
  <c r="G200" i="4" s="1"/>
  <c r="T198" i="4"/>
  <c r="O198" i="4"/>
  <c r="L198" i="4"/>
  <c r="K198" i="4"/>
  <c r="I198" i="4"/>
  <c r="F198" i="4"/>
  <c r="T197" i="4"/>
  <c r="O197" i="4"/>
  <c r="M197" i="4"/>
  <c r="L197" i="4"/>
  <c r="K197" i="4"/>
  <c r="I197" i="4"/>
  <c r="F197" i="4"/>
  <c r="G198" i="4" s="1"/>
  <c r="T196" i="4"/>
  <c r="O196" i="4"/>
  <c r="L196" i="4"/>
  <c r="K196" i="4"/>
  <c r="I196" i="4"/>
  <c r="F196" i="4"/>
  <c r="G197" i="4" s="1"/>
  <c r="P197" i="4" s="1"/>
  <c r="U197" i="4" s="1"/>
  <c r="W197" i="4" s="1"/>
  <c r="F172" i="9" s="1"/>
  <c r="T195" i="4"/>
  <c r="O195" i="4"/>
  <c r="L195" i="4"/>
  <c r="K195" i="4"/>
  <c r="I195" i="4"/>
  <c r="F195" i="4"/>
  <c r="T194" i="4"/>
  <c r="O194" i="4"/>
  <c r="L194" i="4"/>
  <c r="K194" i="4"/>
  <c r="I194" i="4"/>
  <c r="F194" i="4"/>
  <c r="T193" i="4"/>
  <c r="O193" i="4"/>
  <c r="L193" i="4"/>
  <c r="M194" i="4" s="1"/>
  <c r="K193" i="4"/>
  <c r="I193" i="4"/>
  <c r="F193" i="4"/>
  <c r="T192" i="4"/>
  <c r="L192" i="4"/>
  <c r="M193" i="4" s="1"/>
  <c r="G192" i="4"/>
  <c r="N191" i="4"/>
  <c r="O192" i="4" s="1"/>
  <c r="L191" i="4"/>
  <c r="J191" i="4"/>
  <c r="K192" i="4" s="1"/>
  <c r="H191" i="4"/>
  <c r="I192" i="4" s="1"/>
  <c r="F191" i="4"/>
  <c r="T190" i="4"/>
  <c r="O190" i="4"/>
  <c r="L190" i="4"/>
  <c r="K190" i="4"/>
  <c r="I190" i="4"/>
  <c r="F190" i="4"/>
  <c r="T189" i="4"/>
  <c r="O189" i="4"/>
  <c r="L189" i="4"/>
  <c r="K189" i="4"/>
  <c r="I189" i="4"/>
  <c r="F189" i="4"/>
  <c r="T188" i="4"/>
  <c r="O188" i="4"/>
  <c r="L188" i="4"/>
  <c r="M189" i="4" s="1"/>
  <c r="K188" i="4"/>
  <c r="I188" i="4"/>
  <c r="F188" i="4"/>
  <c r="G189" i="4" s="1"/>
  <c r="T187" i="4"/>
  <c r="O187" i="4"/>
  <c r="L187" i="4"/>
  <c r="M188" i="4" s="1"/>
  <c r="K187" i="4"/>
  <c r="I187" i="4"/>
  <c r="F187" i="4"/>
  <c r="G188" i="4" s="1"/>
  <c r="P188" i="4" s="1"/>
  <c r="U188" i="4" s="1"/>
  <c r="W188" i="4" s="1"/>
  <c r="F164" i="9" s="1"/>
  <c r="T186" i="4"/>
  <c r="O186" i="4"/>
  <c r="L186" i="4"/>
  <c r="K186" i="4"/>
  <c r="I186" i="4"/>
  <c r="F186" i="4"/>
  <c r="T185" i="4"/>
  <c r="O185" i="4"/>
  <c r="L185" i="4"/>
  <c r="K185" i="4"/>
  <c r="I185" i="4"/>
  <c r="F185" i="4"/>
  <c r="T184" i="4"/>
  <c r="L184" i="4"/>
  <c r="F184" i="4"/>
  <c r="N183" i="4"/>
  <c r="O184" i="4" s="1"/>
  <c r="L183" i="4"/>
  <c r="J183" i="4"/>
  <c r="K184" i="4" s="1"/>
  <c r="H183" i="4"/>
  <c r="I184" i="4" s="1"/>
  <c r="F183" i="4"/>
  <c r="G184" i="4" s="1"/>
  <c r="T182" i="4"/>
  <c r="O182" i="4"/>
  <c r="M182" i="4"/>
  <c r="K182" i="4"/>
  <c r="I182" i="4"/>
  <c r="G182" i="4"/>
  <c r="P182" i="4" s="1"/>
  <c r="U182" i="4" s="1"/>
  <c r="W182" i="4" s="1"/>
  <c r="F159" i="9" s="1"/>
  <c r="F182" i="4"/>
  <c r="T181" i="4"/>
  <c r="O181" i="4"/>
  <c r="M181" i="4"/>
  <c r="K181" i="4"/>
  <c r="I181" i="4"/>
  <c r="F181" i="4"/>
  <c r="T180" i="4"/>
  <c r="F180" i="4"/>
  <c r="T179" i="4"/>
  <c r="O179" i="4"/>
  <c r="N179" i="4"/>
  <c r="O180" i="4" s="1"/>
  <c r="L179" i="4"/>
  <c r="M180" i="4" s="1"/>
  <c r="J179" i="4"/>
  <c r="K179" i="4" s="1"/>
  <c r="H179" i="4"/>
  <c r="I180" i="4" s="1"/>
  <c r="F179" i="4"/>
  <c r="T178" i="4"/>
  <c r="O178" i="4"/>
  <c r="L178" i="4"/>
  <c r="M178" i="4" s="1"/>
  <c r="K178" i="4"/>
  <c r="I178" i="4"/>
  <c r="F178" i="4"/>
  <c r="T177" i="4"/>
  <c r="O177" i="4"/>
  <c r="L177" i="4"/>
  <c r="K177" i="4"/>
  <c r="I177" i="4"/>
  <c r="F177" i="4"/>
  <c r="G177" i="4" s="1"/>
  <c r="V176" i="4"/>
  <c r="I173" i="5" s="1"/>
  <c r="S176" i="4"/>
  <c r="H173" i="5" s="1"/>
  <c r="Q176" i="4"/>
  <c r="T176" i="4" s="1"/>
  <c r="L176" i="4"/>
  <c r="M176" i="4" s="1"/>
  <c r="I176" i="4"/>
  <c r="F176" i="4"/>
  <c r="N175" i="4"/>
  <c r="O176" i="4" s="1"/>
  <c r="L175" i="4"/>
  <c r="J175" i="4"/>
  <c r="K176" i="4" s="1"/>
  <c r="H175" i="4"/>
  <c r="F175" i="4"/>
  <c r="G176" i="4" s="1"/>
  <c r="R174" i="4"/>
  <c r="N174" i="4"/>
  <c r="L174" i="4"/>
  <c r="M174" i="4" s="1"/>
  <c r="J174" i="4"/>
  <c r="I174" i="4"/>
  <c r="H174" i="4"/>
  <c r="F174" i="4"/>
  <c r="R173" i="4"/>
  <c r="N173" i="4"/>
  <c r="L173" i="4"/>
  <c r="J173" i="4"/>
  <c r="H173" i="4"/>
  <c r="F173" i="4"/>
  <c r="G174" i="4" s="1"/>
  <c r="R172" i="4"/>
  <c r="G170" i="5" s="1"/>
  <c r="N172" i="4"/>
  <c r="O173" i="4" s="1"/>
  <c r="L172" i="4"/>
  <c r="J172" i="4"/>
  <c r="H172" i="4"/>
  <c r="F172" i="4"/>
  <c r="R171" i="4"/>
  <c r="N171" i="4"/>
  <c r="L171" i="4"/>
  <c r="J171" i="4"/>
  <c r="H171" i="4"/>
  <c r="F171" i="4"/>
  <c r="R170" i="4"/>
  <c r="G168" i="5" s="1"/>
  <c r="N170" i="4"/>
  <c r="L170" i="4"/>
  <c r="M171" i="4" s="1"/>
  <c r="J170" i="4"/>
  <c r="H170" i="4"/>
  <c r="I171" i="4" s="1"/>
  <c r="F170" i="4"/>
  <c r="R169" i="4"/>
  <c r="G167" i="5" s="1"/>
  <c r="N169" i="4"/>
  <c r="L169" i="4"/>
  <c r="J169" i="4"/>
  <c r="H169" i="4"/>
  <c r="F169" i="4"/>
  <c r="T168" i="4"/>
  <c r="R168" i="4"/>
  <c r="G166" i="5" s="1"/>
  <c r="O168" i="4"/>
  <c r="N168" i="4"/>
  <c r="O169" i="4" s="1"/>
  <c r="L168" i="4"/>
  <c r="J168" i="4"/>
  <c r="K169" i="4" s="1"/>
  <c r="H168" i="4"/>
  <c r="F168" i="4"/>
  <c r="N167" i="4"/>
  <c r="L167" i="4"/>
  <c r="J167" i="4"/>
  <c r="K168" i="4" s="1"/>
  <c r="H167" i="4"/>
  <c r="F167" i="4"/>
  <c r="V166" i="4"/>
  <c r="I165" i="5" s="1"/>
  <c r="S166" i="4"/>
  <c r="H165" i="5" s="1"/>
  <c r="R166" i="4"/>
  <c r="G165" i="5" s="1"/>
  <c r="Q166" i="4"/>
  <c r="N166" i="4"/>
  <c r="L166" i="4"/>
  <c r="M166" i="4" s="1"/>
  <c r="J166" i="4"/>
  <c r="H166" i="4"/>
  <c r="F166" i="4"/>
  <c r="V165" i="4"/>
  <c r="I164" i="5" s="1"/>
  <c r="S165" i="4"/>
  <c r="H164" i="5" s="1"/>
  <c r="R165" i="4"/>
  <c r="G164" i="5" s="1"/>
  <c r="N165" i="4"/>
  <c r="O165" i="4" s="1"/>
  <c r="L165" i="4"/>
  <c r="K165" i="4"/>
  <c r="J165" i="4"/>
  <c r="H165" i="4"/>
  <c r="F165" i="4"/>
  <c r="G165" i="4" s="1"/>
  <c r="V164" i="4"/>
  <c r="I163" i="5" s="1"/>
  <c r="S164" i="4"/>
  <c r="H163" i="5" s="1"/>
  <c r="R164" i="4"/>
  <c r="G163" i="5" s="1"/>
  <c r="Q164" i="4"/>
  <c r="N164" i="4"/>
  <c r="L164" i="4"/>
  <c r="J164" i="4"/>
  <c r="H164" i="4"/>
  <c r="I164" i="4" s="1"/>
  <c r="F164" i="4"/>
  <c r="V163" i="4"/>
  <c r="I162" i="5" s="1"/>
  <c r="S163" i="4"/>
  <c r="H162" i="5" s="1"/>
  <c r="R163" i="4"/>
  <c r="G162" i="5" s="1"/>
  <c r="Q163" i="4"/>
  <c r="O163" i="4"/>
  <c r="N163" i="4"/>
  <c r="L163" i="4"/>
  <c r="J163" i="4"/>
  <c r="K163" i="4" s="1"/>
  <c r="H163" i="4"/>
  <c r="F163" i="4"/>
  <c r="V162" i="4"/>
  <c r="I161" i="5" s="1"/>
  <c r="S162" i="4"/>
  <c r="H161" i="5" s="1"/>
  <c r="R162" i="4"/>
  <c r="G161" i="5" s="1"/>
  <c r="Q162" i="4"/>
  <c r="N162" i="4"/>
  <c r="O162" i="4" s="1"/>
  <c r="L162" i="4"/>
  <c r="J162" i="4"/>
  <c r="I162" i="4"/>
  <c r="H162" i="4"/>
  <c r="F162" i="4"/>
  <c r="G162" i="4" s="1"/>
  <c r="V161" i="4"/>
  <c r="I160" i="5" s="1"/>
  <c r="S161" i="4"/>
  <c r="H160" i="5" s="1"/>
  <c r="R161" i="4"/>
  <c r="G160" i="5" s="1"/>
  <c r="Q161" i="4"/>
  <c r="N161" i="4"/>
  <c r="L161" i="4"/>
  <c r="J161" i="4"/>
  <c r="K161" i="4" s="1"/>
  <c r="H161" i="4"/>
  <c r="F161" i="4"/>
  <c r="V160" i="4"/>
  <c r="I159" i="5" s="1"/>
  <c r="S160" i="4"/>
  <c r="H159" i="5" s="1"/>
  <c r="R160" i="4"/>
  <c r="G159" i="5" s="1"/>
  <c r="Q160" i="4"/>
  <c r="N160" i="4"/>
  <c r="O160" i="4" s="1"/>
  <c r="L160" i="4"/>
  <c r="J160" i="4"/>
  <c r="H160" i="4"/>
  <c r="F160" i="4"/>
  <c r="G160" i="4" s="1"/>
  <c r="N159" i="4"/>
  <c r="O161" i="4" s="1"/>
  <c r="L159" i="4"/>
  <c r="J159" i="4"/>
  <c r="H159" i="4"/>
  <c r="I160" i="4" s="1"/>
  <c r="F159" i="4"/>
  <c r="V158" i="4"/>
  <c r="I157" i="5" s="1"/>
  <c r="T158" i="4"/>
  <c r="N158" i="4"/>
  <c r="O158" i="4" s="1"/>
  <c r="L158" i="4"/>
  <c r="J158" i="4"/>
  <c r="H158" i="4"/>
  <c r="F158" i="4"/>
  <c r="G158" i="4" s="1"/>
  <c r="V157" i="4"/>
  <c r="I156" i="5" s="1"/>
  <c r="R157" i="4"/>
  <c r="G156" i="5" s="1"/>
  <c r="N157" i="4"/>
  <c r="L157" i="4"/>
  <c r="J157" i="4"/>
  <c r="H157" i="4"/>
  <c r="I158" i="4" s="1"/>
  <c r="F157" i="4"/>
  <c r="V156" i="4"/>
  <c r="I155" i="5" s="1"/>
  <c r="T156" i="4"/>
  <c r="O156" i="4"/>
  <c r="N156" i="4"/>
  <c r="L156" i="4"/>
  <c r="J156" i="4"/>
  <c r="K156" i="4" s="1"/>
  <c r="H156" i="4"/>
  <c r="G156" i="4"/>
  <c r="F156" i="4"/>
  <c r="V155" i="4"/>
  <c r="I154" i="5" s="1"/>
  <c r="S155" i="4"/>
  <c r="H154" i="5" s="1"/>
  <c r="O155" i="4"/>
  <c r="N155" i="4"/>
  <c r="L155" i="4"/>
  <c r="M155" i="4" s="1"/>
  <c r="J155" i="4"/>
  <c r="H155" i="4"/>
  <c r="G155" i="4"/>
  <c r="F155" i="4"/>
  <c r="V154" i="4"/>
  <c r="I153" i="5" s="1"/>
  <c r="S154" i="4"/>
  <c r="H153" i="5" s="1"/>
  <c r="N154" i="4"/>
  <c r="L154" i="4"/>
  <c r="M154" i="4" s="1"/>
  <c r="J154" i="4"/>
  <c r="K154" i="4" s="1"/>
  <c r="H154" i="4"/>
  <c r="G154" i="4"/>
  <c r="F154" i="4"/>
  <c r="V153" i="4"/>
  <c r="I152" i="5" s="1"/>
  <c r="S153" i="4"/>
  <c r="H152" i="5" s="1"/>
  <c r="N153" i="4"/>
  <c r="O154" i="4" s="1"/>
  <c r="L153" i="4"/>
  <c r="K153" i="4"/>
  <c r="J153" i="4"/>
  <c r="H153" i="4"/>
  <c r="F153" i="4"/>
  <c r="V152" i="4"/>
  <c r="I151" i="5" s="1"/>
  <c r="S152" i="4"/>
  <c r="H151" i="5" s="1"/>
  <c r="R152" i="4"/>
  <c r="G151" i="5" s="1"/>
  <c r="N152" i="4"/>
  <c r="O152" i="4" s="1"/>
  <c r="L152" i="4"/>
  <c r="J152" i="4"/>
  <c r="H152" i="4"/>
  <c r="F152" i="4"/>
  <c r="G152" i="4" s="1"/>
  <c r="N151" i="4"/>
  <c r="L151" i="4"/>
  <c r="J151" i="4"/>
  <c r="H151" i="4"/>
  <c r="I152" i="4" s="1"/>
  <c r="F151" i="4"/>
  <c r="V150" i="4"/>
  <c r="I149" i="5" s="1"/>
  <c r="S150" i="4"/>
  <c r="H149" i="5" s="1"/>
  <c r="Q150" i="4"/>
  <c r="T150" i="4" s="1"/>
  <c r="O150" i="4"/>
  <c r="N150" i="4"/>
  <c r="L150" i="4"/>
  <c r="J150" i="4"/>
  <c r="H150" i="4"/>
  <c r="G150" i="4"/>
  <c r="F150" i="4"/>
  <c r="V149" i="4"/>
  <c r="I148" i="5" s="1"/>
  <c r="S149" i="4"/>
  <c r="H148" i="5" s="1"/>
  <c r="Q149" i="4"/>
  <c r="T149" i="4" s="1"/>
  <c r="O149" i="4"/>
  <c r="N149" i="4"/>
  <c r="L149" i="4"/>
  <c r="M149" i="4" s="1"/>
  <c r="J149" i="4"/>
  <c r="H149" i="4"/>
  <c r="G149" i="4"/>
  <c r="F149" i="4"/>
  <c r="V148" i="4"/>
  <c r="I147" i="5" s="1"/>
  <c r="S148" i="4"/>
  <c r="H147" i="5" s="1"/>
  <c r="Q148" i="4"/>
  <c r="N148" i="4"/>
  <c r="M148" i="4"/>
  <c r="L148" i="4"/>
  <c r="J148" i="4"/>
  <c r="K148" i="4" s="1"/>
  <c r="H148" i="4"/>
  <c r="F148" i="4"/>
  <c r="V147" i="4"/>
  <c r="I146" i="5" s="1"/>
  <c r="S147" i="4"/>
  <c r="H146" i="5" s="1"/>
  <c r="Q147" i="4"/>
  <c r="T147" i="4" s="1"/>
  <c r="N147" i="4"/>
  <c r="L147" i="4"/>
  <c r="J147" i="4"/>
  <c r="H147" i="4"/>
  <c r="I147" i="4" s="1"/>
  <c r="F147" i="4"/>
  <c r="V146" i="4"/>
  <c r="I145" i="5" s="1"/>
  <c r="S146" i="4"/>
  <c r="H145" i="5" s="1"/>
  <c r="Q146" i="4"/>
  <c r="T146" i="4" s="1"/>
  <c r="N146" i="4"/>
  <c r="L146" i="4"/>
  <c r="M146" i="4" s="1"/>
  <c r="J146" i="4"/>
  <c r="K146" i="4" s="1"/>
  <c r="H146" i="4"/>
  <c r="F146" i="4"/>
  <c r="V145" i="4"/>
  <c r="I144" i="5" s="1"/>
  <c r="S145" i="4"/>
  <c r="H144" i="5" s="1"/>
  <c r="Q145" i="4"/>
  <c r="T145" i="4" s="1"/>
  <c r="N145" i="4"/>
  <c r="O146" i="4" s="1"/>
  <c r="L145" i="4"/>
  <c r="K145" i="4"/>
  <c r="J145" i="4"/>
  <c r="H145" i="4"/>
  <c r="F145" i="4"/>
  <c r="G145" i="4" s="1"/>
  <c r="V144" i="4"/>
  <c r="I143" i="5" s="1"/>
  <c r="S144" i="4"/>
  <c r="H143" i="5" s="1"/>
  <c r="Q144" i="4"/>
  <c r="N144" i="4"/>
  <c r="O144" i="4" s="1"/>
  <c r="L144" i="4"/>
  <c r="J144" i="4"/>
  <c r="H144" i="4"/>
  <c r="F144" i="4"/>
  <c r="G144" i="4" s="1"/>
  <c r="N143" i="4"/>
  <c r="L143" i="4"/>
  <c r="J143" i="4"/>
  <c r="H143" i="4"/>
  <c r="I144" i="4" s="1"/>
  <c r="F143" i="4"/>
  <c r="V142" i="4"/>
  <c r="I141" i="5" s="1"/>
  <c r="S142" i="4"/>
  <c r="H141" i="5" s="1"/>
  <c r="R142" i="4"/>
  <c r="G141" i="5" s="1"/>
  <c r="Q142" i="4"/>
  <c r="T142" i="4" s="1"/>
  <c r="N142" i="4"/>
  <c r="L142" i="4"/>
  <c r="M142" i="4" s="1"/>
  <c r="J142" i="4"/>
  <c r="H142" i="4"/>
  <c r="I142" i="4" s="1"/>
  <c r="F142" i="4"/>
  <c r="V141" i="4"/>
  <c r="I140" i="5" s="1"/>
  <c r="S141" i="4"/>
  <c r="H140" i="5" s="1"/>
  <c r="R141" i="4"/>
  <c r="G140" i="5" s="1"/>
  <c r="Q141" i="4"/>
  <c r="N141" i="4"/>
  <c r="O142" i="4" s="1"/>
  <c r="L141" i="4"/>
  <c r="J141" i="4"/>
  <c r="K142" i="4" s="1"/>
  <c r="H141" i="4"/>
  <c r="F141" i="4"/>
  <c r="G142" i="4" s="1"/>
  <c r="V140" i="4"/>
  <c r="I139" i="5" s="1"/>
  <c r="S140" i="4"/>
  <c r="H139" i="5" s="1"/>
  <c r="R140" i="4"/>
  <c r="G139" i="5" s="1"/>
  <c r="Q140" i="4"/>
  <c r="N140" i="4"/>
  <c r="L140" i="4"/>
  <c r="M141" i="4" s="1"/>
  <c r="J140" i="4"/>
  <c r="H140" i="4"/>
  <c r="I141" i="4" s="1"/>
  <c r="F140" i="4"/>
  <c r="V139" i="4"/>
  <c r="I138" i="5" s="1"/>
  <c r="S139" i="4"/>
  <c r="H138" i="5" s="1"/>
  <c r="R139" i="4"/>
  <c r="G138" i="5" s="1"/>
  <c r="Q139" i="4"/>
  <c r="T139" i="4" s="1"/>
  <c r="N139" i="4"/>
  <c r="L139" i="4"/>
  <c r="J139" i="4"/>
  <c r="H139" i="4"/>
  <c r="F139" i="4"/>
  <c r="V138" i="4"/>
  <c r="I137" i="5" s="1"/>
  <c r="S138" i="4"/>
  <c r="H137" i="5" s="1"/>
  <c r="R138" i="4"/>
  <c r="G137" i="5" s="1"/>
  <c r="Q138" i="4"/>
  <c r="T138" i="4" s="1"/>
  <c r="N138" i="4"/>
  <c r="L138" i="4"/>
  <c r="J138" i="4"/>
  <c r="H138" i="4"/>
  <c r="F138" i="4"/>
  <c r="V137" i="4"/>
  <c r="I136" i="5" s="1"/>
  <c r="S137" i="4"/>
  <c r="H136" i="5" s="1"/>
  <c r="R137" i="4"/>
  <c r="G136" i="5" s="1"/>
  <c r="Q137" i="4"/>
  <c r="N137" i="4"/>
  <c r="O138" i="4" s="1"/>
  <c r="L137" i="4"/>
  <c r="J137" i="4"/>
  <c r="K138" i="4" s="1"/>
  <c r="H137" i="4"/>
  <c r="I137" i="4" s="1"/>
  <c r="F137" i="4"/>
  <c r="G138" i="4" s="1"/>
  <c r="V136" i="4"/>
  <c r="I135" i="5" s="1"/>
  <c r="S136" i="4"/>
  <c r="H135" i="5" s="1"/>
  <c r="R136" i="4"/>
  <c r="G135" i="5" s="1"/>
  <c r="Q136" i="4"/>
  <c r="T136" i="4" s="1"/>
  <c r="N136" i="4"/>
  <c r="L136" i="4"/>
  <c r="J136" i="4"/>
  <c r="H136" i="4"/>
  <c r="I136" i="4" s="1"/>
  <c r="G136" i="4"/>
  <c r="F136" i="4"/>
  <c r="N135" i="4"/>
  <c r="L135" i="4"/>
  <c r="M137" i="4" s="1"/>
  <c r="J135" i="4"/>
  <c r="K136" i="4" s="1"/>
  <c r="R134" i="4"/>
  <c r="N134" i="4"/>
  <c r="L134" i="4"/>
  <c r="J134" i="4"/>
  <c r="H134" i="4"/>
  <c r="F134" i="4"/>
  <c r="R133" i="4"/>
  <c r="G132" i="5" s="1"/>
  <c r="N133" i="4"/>
  <c r="L133" i="4"/>
  <c r="M134" i="4" s="1"/>
  <c r="J133" i="4"/>
  <c r="H133" i="4"/>
  <c r="I134" i="4" s="1"/>
  <c r="F133" i="4"/>
  <c r="R132" i="4"/>
  <c r="G131" i="5" s="1"/>
  <c r="N132" i="4"/>
  <c r="L132" i="4"/>
  <c r="M132" i="4" s="1"/>
  <c r="J132" i="4"/>
  <c r="K132" i="4" s="1"/>
  <c r="H132" i="4"/>
  <c r="I132" i="4" s="1"/>
  <c r="G132" i="4"/>
  <c r="F132" i="4"/>
  <c r="T131" i="4"/>
  <c r="R131" i="4"/>
  <c r="G130" i="5" s="1"/>
  <c r="O131" i="4"/>
  <c r="N131" i="4"/>
  <c r="O132" i="4" s="1"/>
  <c r="M131" i="4"/>
  <c r="K131" i="4"/>
  <c r="I131" i="4"/>
  <c r="F131" i="4"/>
  <c r="T130" i="4"/>
  <c r="R130" i="4"/>
  <c r="G129" i="5" s="1"/>
  <c r="O130" i="4"/>
  <c r="M130" i="4"/>
  <c r="K130" i="4"/>
  <c r="F130" i="4"/>
  <c r="V129" i="4"/>
  <c r="I128" i="5" s="1"/>
  <c r="S129" i="4"/>
  <c r="H128" i="5" s="1"/>
  <c r="R129" i="4"/>
  <c r="G128" i="5" s="1"/>
  <c r="H129" i="4"/>
  <c r="I130" i="4" s="1"/>
  <c r="F129" i="4"/>
  <c r="G129" i="4" s="1"/>
  <c r="V128" i="4"/>
  <c r="I127" i="5" s="1"/>
  <c r="S128" i="4"/>
  <c r="H127" i="5" s="1"/>
  <c r="R128" i="4"/>
  <c r="G127" i="5" s="1"/>
  <c r="N128" i="4"/>
  <c r="O128" i="4" s="1"/>
  <c r="L128" i="4"/>
  <c r="M128" i="4" s="1"/>
  <c r="J128" i="4"/>
  <c r="H128" i="4"/>
  <c r="F128" i="4"/>
  <c r="N127" i="4"/>
  <c r="O129" i="4" s="1"/>
  <c r="L127" i="4"/>
  <c r="M129" i="4" s="1"/>
  <c r="J127" i="4"/>
  <c r="K129" i="4" s="1"/>
  <c r="H127" i="4"/>
  <c r="F127" i="4"/>
  <c r="V126" i="4"/>
  <c r="I125" i="5" s="1"/>
  <c r="S126" i="4"/>
  <c r="H125" i="5" s="1"/>
  <c r="R126" i="4"/>
  <c r="G125" i="5" s="1"/>
  <c r="Q126" i="4"/>
  <c r="N126" i="4"/>
  <c r="L126" i="4"/>
  <c r="J126" i="4"/>
  <c r="H126" i="4"/>
  <c r="I126" i="4" s="1"/>
  <c r="F126" i="4"/>
  <c r="V125" i="4"/>
  <c r="I124" i="5" s="1"/>
  <c r="S125" i="4"/>
  <c r="H124" i="5" s="1"/>
  <c r="R125" i="4"/>
  <c r="G124" i="5" s="1"/>
  <c r="Q125" i="4"/>
  <c r="N125" i="4"/>
  <c r="L125" i="4"/>
  <c r="M126" i="4" s="1"/>
  <c r="J125" i="4"/>
  <c r="K125" i="4" s="1"/>
  <c r="H125" i="4"/>
  <c r="F125" i="4"/>
  <c r="V124" i="4"/>
  <c r="I123" i="5" s="1"/>
  <c r="S124" i="4"/>
  <c r="H123" i="5" s="1"/>
  <c r="R124" i="4"/>
  <c r="G123" i="5" s="1"/>
  <c r="Q124" i="4"/>
  <c r="N124" i="4"/>
  <c r="L124" i="4"/>
  <c r="M124" i="4" s="1"/>
  <c r="J124" i="4"/>
  <c r="H124" i="4"/>
  <c r="F124" i="4"/>
  <c r="G125" i="4" s="1"/>
  <c r="V123" i="4"/>
  <c r="I122" i="5" s="1"/>
  <c r="S123" i="4"/>
  <c r="H122" i="5" s="1"/>
  <c r="R123" i="4"/>
  <c r="G122" i="5" s="1"/>
  <c r="Q123" i="4"/>
  <c r="N123" i="4"/>
  <c r="O123" i="4" s="1"/>
  <c r="L123" i="4"/>
  <c r="J123" i="4"/>
  <c r="H123" i="4"/>
  <c r="F123" i="4"/>
  <c r="G123" i="4" s="1"/>
  <c r="V122" i="4"/>
  <c r="I121" i="5" s="1"/>
  <c r="S122" i="4"/>
  <c r="H121" i="5" s="1"/>
  <c r="R122" i="4"/>
  <c r="G121" i="5" s="1"/>
  <c r="Q122" i="4"/>
  <c r="N122" i="4"/>
  <c r="M122" i="4"/>
  <c r="L122" i="4"/>
  <c r="J122" i="4"/>
  <c r="K122" i="4" s="1"/>
  <c r="H122" i="4"/>
  <c r="F122" i="4"/>
  <c r="V121" i="4"/>
  <c r="I120" i="5" s="1"/>
  <c r="S121" i="4"/>
  <c r="H120" i="5" s="1"/>
  <c r="R121" i="4"/>
  <c r="G120" i="5" s="1"/>
  <c r="Q121" i="4"/>
  <c r="N121" i="4"/>
  <c r="L121" i="4"/>
  <c r="J121" i="4"/>
  <c r="H121" i="4"/>
  <c r="I121" i="4" s="1"/>
  <c r="F121" i="4"/>
  <c r="G121" i="4" s="1"/>
  <c r="V120" i="4"/>
  <c r="I119" i="5" s="1"/>
  <c r="S120" i="4"/>
  <c r="H119" i="5" s="1"/>
  <c r="R120" i="4"/>
  <c r="G119" i="5" s="1"/>
  <c r="Q120" i="4"/>
  <c r="N120" i="4"/>
  <c r="M120" i="4"/>
  <c r="L120" i="4"/>
  <c r="J120" i="4"/>
  <c r="K120" i="4" s="1"/>
  <c r="H120" i="4"/>
  <c r="I120" i="4" s="1"/>
  <c r="F120" i="4"/>
  <c r="N119" i="4"/>
  <c r="O121" i="4" s="1"/>
  <c r="L119" i="4"/>
  <c r="J119" i="4"/>
  <c r="K121" i="4" s="1"/>
  <c r="H119" i="4"/>
  <c r="F119" i="4"/>
  <c r="V118" i="4"/>
  <c r="I117" i="5" s="1"/>
  <c r="S118" i="4"/>
  <c r="H117" i="5" s="1"/>
  <c r="R118" i="4"/>
  <c r="G117" i="5" s="1"/>
  <c r="N118" i="4"/>
  <c r="O118" i="4" s="1"/>
  <c r="L118" i="4"/>
  <c r="K118" i="4"/>
  <c r="J118" i="4"/>
  <c r="H118" i="4"/>
  <c r="F118" i="4"/>
  <c r="G118" i="4" s="1"/>
  <c r="V117" i="4"/>
  <c r="I116" i="5" s="1"/>
  <c r="S117" i="4"/>
  <c r="H116" i="5" s="1"/>
  <c r="R117" i="4"/>
  <c r="G116" i="5" s="1"/>
  <c r="N117" i="4"/>
  <c r="L117" i="4"/>
  <c r="M117" i="4" s="1"/>
  <c r="J117" i="4"/>
  <c r="H117" i="4"/>
  <c r="I117" i="4" s="1"/>
  <c r="F117" i="4"/>
  <c r="V116" i="4"/>
  <c r="I115" i="5" s="1"/>
  <c r="S116" i="4"/>
  <c r="H115" i="5" s="1"/>
  <c r="R116" i="4"/>
  <c r="G115" i="5" s="1"/>
  <c r="N116" i="4"/>
  <c r="O117" i="4" s="1"/>
  <c r="M116" i="4"/>
  <c r="L116" i="4"/>
  <c r="J116" i="4"/>
  <c r="K117" i="4" s="1"/>
  <c r="H116" i="4"/>
  <c r="F116" i="4"/>
  <c r="G117" i="4" s="1"/>
  <c r="V115" i="4"/>
  <c r="I114" i="5" s="1"/>
  <c r="S115" i="4"/>
  <c r="H114" i="5" s="1"/>
  <c r="R115" i="4"/>
  <c r="G114" i="5" s="1"/>
  <c r="N115" i="4"/>
  <c r="L115" i="4"/>
  <c r="J115" i="4"/>
  <c r="H115" i="4"/>
  <c r="I115" i="4" s="1"/>
  <c r="F115" i="4"/>
  <c r="V114" i="4"/>
  <c r="I113" i="5" s="1"/>
  <c r="S114" i="4"/>
  <c r="H113" i="5" s="1"/>
  <c r="R114" i="4"/>
  <c r="G113" i="5" s="1"/>
  <c r="N114" i="4"/>
  <c r="L114" i="4"/>
  <c r="M114" i="4" s="1"/>
  <c r="J114" i="4"/>
  <c r="K114" i="4" s="1"/>
  <c r="H114" i="4"/>
  <c r="G114" i="4"/>
  <c r="F114" i="4"/>
  <c r="V113" i="4"/>
  <c r="I112" i="5" s="1"/>
  <c r="S113" i="4"/>
  <c r="H112" i="5" s="1"/>
  <c r="R113" i="4"/>
  <c r="G112" i="5" s="1"/>
  <c r="N113" i="4"/>
  <c r="O114" i="4" s="1"/>
  <c r="L113" i="4"/>
  <c r="J113" i="4"/>
  <c r="H113" i="4"/>
  <c r="F113" i="4"/>
  <c r="V112" i="4"/>
  <c r="I111" i="5" s="1"/>
  <c r="S112" i="4"/>
  <c r="H111" i="5" s="1"/>
  <c r="R112" i="4"/>
  <c r="G111" i="5" s="1"/>
  <c r="N112" i="4"/>
  <c r="M112" i="4"/>
  <c r="L112" i="4"/>
  <c r="J112" i="4"/>
  <c r="H112" i="4"/>
  <c r="I112" i="4" s="1"/>
  <c r="F112" i="4"/>
  <c r="G113" i="4" s="1"/>
  <c r="N111" i="4"/>
  <c r="O113" i="4" s="1"/>
  <c r="L111" i="4"/>
  <c r="J111" i="4"/>
  <c r="K113" i="4" s="1"/>
  <c r="H111" i="4"/>
  <c r="F111" i="4"/>
  <c r="V110" i="4"/>
  <c r="I109" i="5" s="1"/>
  <c r="S110" i="4"/>
  <c r="H109" i="5" s="1"/>
  <c r="R110" i="4"/>
  <c r="G109" i="5" s="1"/>
  <c r="Q110" i="4"/>
  <c r="T110" i="4" s="1"/>
  <c r="N110" i="4"/>
  <c r="L110" i="4"/>
  <c r="J110" i="4"/>
  <c r="H110" i="4"/>
  <c r="F110" i="4"/>
  <c r="V109" i="4"/>
  <c r="I108" i="5" s="1"/>
  <c r="S109" i="4"/>
  <c r="H108" i="5" s="1"/>
  <c r="R109" i="4"/>
  <c r="G108" i="5" s="1"/>
  <c r="Q109" i="4"/>
  <c r="N109" i="4"/>
  <c r="O110" i="4" s="1"/>
  <c r="L109" i="4"/>
  <c r="J109" i="4"/>
  <c r="K110" i="4" s="1"/>
  <c r="H109" i="4"/>
  <c r="F109" i="4"/>
  <c r="G110" i="4" s="1"/>
  <c r="V108" i="4"/>
  <c r="I107" i="5" s="1"/>
  <c r="S108" i="4"/>
  <c r="H107" i="5" s="1"/>
  <c r="R108" i="4"/>
  <c r="G107" i="5" s="1"/>
  <c r="Q108" i="4"/>
  <c r="T108" i="4" s="1"/>
  <c r="N108" i="4"/>
  <c r="L108" i="4"/>
  <c r="M109" i="4" s="1"/>
  <c r="J108" i="4"/>
  <c r="H108" i="4"/>
  <c r="I109" i="4" s="1"/>
  <c r="F108" i="4"/>
  <c r="V107" i="4"/>
  <c r="I106" i="5" s="1"/>
  <c r="S107" i="4"/>
  <c r="H106" i="5" s="1"/>
  <c r="R107" i="4"/>
  <c r="G106" i="5" s="1"/>
  <c r="Q107" i="4"/>
  <c r="T107" i="4" s="1"/>
  <c r="N107" i="4"/>
  <c r="O108" i="4" s="1"/>
  <c r="L107" i="4"/>
  <c r="J107" i="4"/>
  <c r="K108" i="4" s="1"/>
  <c r="H107" i="4"/>
  <c r="F107" i="4"/>
  <c r="G108" i="4" s="1"/>
  <c r="V106" i="4"/>
  <c r="I105" i="5" s="1"/>
  <c r="S106" i="4"/>
  <c r="H105" i="5" s="1"/>
  <c r="R106" i="4"/>
  <c r="G105" i="5" s="1"/>
  <c r="Q106" i="4"/>
  <c r="T106" i="4" s="1"/>
  <c r="N106" i="4"/>
  <c r="L106" i="4"/>
  <c r="M107" i="4" s="1"/>
  <c r="J106" i="4"/>
  <c r="H106" i="4"/>
  <c r="I107" i="4" s="1"/>
  <c r="F106" i="4"/>
  <c r="V105" i="4"/>
  <c r="I104" i="5" s="1"/>
  <c r="S105" i="4"/>
  <c r="H104" i="5" s="1"/>
  <c r="R105" i="4"/>
  <c r="G104" i="5" s="1"/>
  <c r="Q105" i="4"/>
  <c r="N105" i="4"/>
  <c r="O106" i="4" s="1"/>
  <c r="L105" i="4"/>
  <c r="J105" i="4"/>
  <c r="K106" i="4" s="1"/>
  <c r="H105" i="4"/>
  <c r="I105" i="4" s="1"/>
  <c r="F105" i="4"/>
  <c r="G106" i="4" s="1"/>
  <c r="V104" i="4"/>
  <c r="I103" i="5" s="1"/>
  <c r="S104" i="4"/>
  <c r="H103" i="5" s="1"/>
  <c r="R104" i="4"/>
  <c r="G103" i="5" s="1"/>
  <c r="Q104" i="4"/>
  <c r="T104" i="4" s="1"/>
  <c r="N104" i="4"/>
  <c r="L104" i="4"/>
  <c r="M104" i="4" s="1"/>
  <c r="J104" i="4"/>
  <c r="H104" i="4"/>
  <c r="I104" i="4" s="1"/>
  <c r="F104" i="4"/>
  <c r="N103" i="4"/>
  <c r="O104" i="4" s="1"/>
  <c r="L103" i="4"/>
  <c r="M105" i="4" s="1"/>
  <c r="J103" i="4"/>
  <c r="K104" i="4" s="1"/>
  <c r="H103" i="4"/>
  <c r="F103" i="4"/>
  <c r="G104" i="4" s="1"/>
  <c r="V102" i="4"/>
  <c r="I101" i="5" s="1"/>
  <c r="S102" i="4"/>
  <c r="H101" i="5" s="1"/>
  <c r="R102" i="4"/>
  <c r="G101" i="5" s="1"/>
  <c r="Q102" i="4"/>
  <c r="N102" i="4"/>
  <c r="L102" i="4"/>
  <c r="J102" i="4"/>
  <c r="H102" i="4"/>
  <c r="F102" i="4"/>
  <c r="V101" i="4"/>
  <c r="I100" i="5" s="1"/>
  <c r="R101" i="4"/>
  <c r="G100" i="5" s="1"/>
  <c r="Q101" i="4"/>
  <c r="N101" i="4"/>
  <c r="L101" i="4"/>
  <c r="J101" i="4"/>
  <c r="H101" i="4"/>
  <c r="F101" i="4"/>
  <c r="V100" i="4"/>
  <c r="I99" i="5" s="1"/>
  <c r="S100" i="4"/>
  <c r="H99" i="5" s="1"/>
  <c r="R100" i="4"/>
  <c r="G99" i="5" s="1"/>
  <c r="Q100" i="4"/>
  <c r="T100" i="4" s="1"/>
  <c r="N100" i="4"/>
  <c r="L100" i="4"/>
  <c r="J100" i="4"/>
  <c r="H100" i="4"/>
  <c r="F100" i="4"/>
  <c r="V99" i="4"/>
  <c r="I98" i="5" s="1"/>
  <c r="S99" i="4"/>
  <c r="H98" i="5" s="1"/>
  <c r="R99" i="4"/>
  <c r="G98" i="5" s="1"/>
  <c r="N99" i="4"/>
  <c r="O99" i="4" s="1"/>
  <c r="L99" i="4"/>
  <c r="M99" i="4" s="1"/>
  <c r="J99" i="4"/>
  <c r="K99" i="4" s="1"/>
  <c r="H99" i="4"/>
  <c r="I99" i="4" s="1"/>
  <c r="F99" i="4"/>
  <c r="G99" i="4" s="1"/>
  <c r="P99" i="4" s="1"/>
  <c r="V98" i="4"/>
  <c r="I97" i="5" s="1"/>
  <c r="S98" i="4"/>
  <c r="H97" i="5" s="1"/>
  <c r="R98" i="4"/>
  <c r="G97" i="5" s="1"/>
  <c r="Q98" i="4"/>
  <c r="N98" i="4"/>
  <c r="O98" i="4" s="1"/>
  <c r="L98" i="4"/>
  <c r="M98" i="4" s="1"/>
  <c r="J98" i="4"/>
  <c r="K98" i="4" s="1"/>
  <c r="H98" i="4"/>
  <c r="I98" i="4" s="1"/>
  <c r="F98" i="4"/>
  <c r="G98" i="4" s="1"/>
  <c r="V97" i="4"/>
  <c r="I96" i="5" s="1"/>
  <c r="S97" i="4"/>
  <c r="H96" i="5" s="1"/>
  <c r="R97" i="4"/>
  <c r="G96" i="5" s="1"/>
  <c r="Q97" i="4"/>
  <c r="T97" i="4" s="1"/>
  <c r="N97" i="4"/>
  <c r="L97" i="4"/>
  <c r="J97" i="4"/>
  <c r="H97" i="4"/>
  <c r="I97" i="4" s="1"/>
  <c r="F97" i="4"/>
  <c r="G97" i="4" s="1"/>
  <c r="V96" i="4"/>
  <c r="I95" i="5" s="1"/>
  <c r="S96" i="4"/>
  <c r="H95" i="5" s="1"/>
  <c r="R96" i="4"/>
  <c r="G95" i="5" s="1"/>
  <c r="Q96" i="4"/>
  <c r="N96" i="4"/>
  <c r="O96" i="4" s="1"/>
  <c r="L96" i="4"/>
  <c r="M96" i="4" s="1"/>
  <c r="J96" i="4"/>
  <c r="I96" i="4"/>
  <c r="H96" i="4"/>
  <c r="F96" i="4"/>
  <c r="N95" i="4"/>
  <c r="O97" i="4" s="1"/>
  <c r="L95" i="4"/>
  <c r="M97" i="4" s="1"/>
  <c r="J95" i="4"/>
  <c r="K96" i="4" s="1"/>
  <c r="H95" i="4"/>
  <c r="F95" i="4"/>
  <c r="G96" i="4" s="1"/>
  <c r="R94" i="4"/>
  <c r="G93" i="5" s="1"/>
  <c r="N94" i="4"/>
  <c r="L94" i="4"/>
  <c r="J94" i="4"/>
  <c r="H94" i="4"/>
  <c r="F94" i="4"/>
  <c r="R93" i="4"/>
  <c r="G92" i="5" s="1"/>
  <c r="N93" i="4"/>
  <c r="L93" i="4"/>
  <c r="J93" i="4"/>
  <c r="H93" i="4"/>
  <c r="F93" i="4"/>
  <c r="R92" i="4"/>
  <c r="G91" i="5" s="1"/>
  <c r="N92" i="4"/>
  <c r="L92" i="4"/>
  <c r="J92" i="4"/>
  <c r="H92" i="4"/>
  <c r="F92" i="4"/>
  <c r="T91" i="4"/>
  <c r="R91" i="4"/>
  <c r="G90" i="5" s="1"/>
  <c r="N91" i="4"/>
  <c r="L91" i="4"/>
  <c r="J91" i="4"/>
  <c r="H91" i="4"/>
  <c r="F91" i="4"/>
  <c r="R90" i="4"/>
  <c r="G89" i="5" s="1"/>
  <c r="N90" i="4"/>
  <c r="L90" i="4"/>
  <c r="J90" i="4"/>
  <c r="H90" i="4"/>
  <c r="F90" i="4"/>
  <c r="T89" i="4"/>
  <c r="R89" i="4"/>
  <c r="G88" i="5" s="1"/>
  <c r="N89" i="4"/>
  <c r="L89" i="4"/>
  <c r="M89" i="4" s="1"/>
  <c r="J89" i="4"/>
  <c r="H89" i="4"/>
  <c r="F89" i="4"/>
  <c r="R88" i="4"/>
  <c r="G87" i="5" s="1"/>
  <c r="N88" i="4"/>
  <c r="M88" i="4"/>
  <c r="L88" i="4"/>
  <c r="J88" i="4"/>
  <c r="H88" i="4"/>
  <c r="I88" i="4" s="1"/>
  <c r="F88" i="4"/>
  <c r="N87" i="4"/>
  <c r="O88" i="4" s="1"/>
  <c r="L87" i="4"/>
  <c r="J87" i="4"/>
  <c r="K88" i="4" s="1"/>
  <c r="H87" i="4"/>
  <c r="F87" i="4"/>
  <c r="G88" i="4" s="1"/>
  <c r="T86" i="4"/>
  <c r="O86" i="4"/>
  <c r="L86" i="4"/>
  <c r="K86" i="4"/>
  <c r="I86" i="4"/>
  <c r="F86" i="4"/>
  <c r="T85" i="4"/>
  <c r="O85" i="4"/>
  <c r="L85" i="4"/>
  <c r="K85" i="4"/>
  <c r="I85" i="4"/>
  <c r="F85" i="4"/>
  <c r="T84" i="4"/>
  <c r="O84" i="4"/>
  <c r="L84" i="4"/>
  <c r="K84" i="4"/>
  <c r="I84" i="4"/>
  <c r="F84" i="4"/>
  <c r="T83" i="4"/>
  <c r="O83" i="4"/>
  <c r="L83" i="4"/>
  <c r="K83" i="4"/>
  <c r="I83" i="4"/>
  <c r="F83" i="4"/>
  <c r="T82" i="4"/>
  <c r="O82" i="4"/>
  <c r="L82" i="4"/>
  <c r="K82" i="4"/>
  <c r="I82" i="4"/>
  <c r="F82" i="4"/>
  <c r="T81" i="4"/>
  <c r="O81" i="4"/>
  <c r="L81" i="4"/>
  <c r="K81" i="4"/>
  <c r="I81" i="4"/>
  <c r="F81" i="4"/>
  <c r="T80" i="4"/>
  <c r="M80" i="4"/>
  <c r="L80" i="4"/>
  <c r="K80" i="4"/>
  <c r="F80" i="4"/>
  <c r="G80" i="4" s="1"/>
  <c r="L79" i="4"/>
  <c r="F79" i="4"/>
  <c r="T78" i="4"/>
  <c r="N78" i="4"/>
  <c r="O80" i="4" s="1"/>
  <c r="L78" i="4"/>
  <c r="J78" i="4"/>
  <c r="H78" i="4"/>
  <c r="I80" i="4" s="1"/>
  <c r="F78" i="4"/>
  <c r="T77" i="4"/>
  <c r="N77" i="4"/>
  <c r="O77" i="4" s="1"/>
  <c r="L77" i="4"/>
  <c r="M77" i="4" s="1"/>
  <c r="J77" i="4"/>
  <c r="K77" i="4" s="1"/>
  <c r="H77" i="4"/>
  <c r="I77" i="4" s="1"/>
  <c r="F77" i="4"/>
  <c r="G77" i="4" s="1"/>
  <c r="P77" i="4" s="1"/>
  <c r="T76" i="4"/>
  <c r="N76" i="4"/>
  <c r="L76" i="4"/>
  <c r="J76" i="4"/>
  <c r="H76" i="4"/>
  <c r="F76" i="4"/>
  <c r="T75" i="4"/>
  <c r="N75" i="4"/>
  <c r="O75" i="4" s="1"/>
  <c r="L75" i="4"/>
  <c r="M75" i="4" s="1"/>
  <c r="J75" i="4"/>
  <c r="K75" i="4" s="1"/>
  <c r="H75" i="4"/>
  <c r="I75" i="4" s="1"/>
  <c r="F75" i="4"/>
  <c r="G75" i="4" s="1"/>
  <c r="P75" i="4" s="1"/>
  <c r="T74" i="4"/>
  <c r="N74" i="4"/>
  <c r="L74" i="4"/>
  <c r="J74" i="4"/>
  <c r="H74" i="4"/>
  <c r="F74" i="4"/>
  <c r="T73" i="4"/>
  <c r="N73" i="4"/>
  <c r="O73" i="4" s="1"/>
  <c r="L73" i="4"/>
  <c r="M73" i="4" s="1"/>
  <c r="J73" i="4"/>
  <c r="K73" i="4" s="1"/>
  <c r="H73" i="4"/>
  <c r="I73" i="4" s="1"/>
  <c r="F73" i="4"/>
  <c r="G73" i="4" s="1"/>
  <c r="P73" i="4" s="1"/>
  <c r="T72" i="4"/>
  <c r="O72" i="4"/>
  <c r="N72" i="4"/>
  <c r="L72" i="4"/>
  <c r="J72" i="4"/>
  <c r="H72" i="4"/>
  <c r="I72" i="4" s="1"/>
  <c r="F72" i="4"/>
  <c r="G72" i="4" s="1"/>
  <c r="N71" i="4"/>
  <c r="L71" i="4"/>
  <c r="M72" i="4" s="1"/>
  <c r="J71" i="4"/>
  <c r="H71" i="4"/>
  <c r="F71" i="4"/>
  <c r="T70" i="4"/>
  <c r="N70" i="4"/>
  <c r="L70" i="4"/>
  <c r="K70" i="4"/>
  <c r="H70" i="4"/>
  <c r="F70" i="4"/>
  <c r="T69" i="4"/>
  <c r="O69" i="4"/>
  <c r="N69" i="4"/>
  <c r="L69" i="4"/>
  <c r="K69" i="4"/>
  <c r="H69" i="4"/>
  <c r="F69" i="4"/>
  <c r="T68" i="4"/>
  <c r="N68" i="4"/>
  <c r="L68" i="4"/>
  <c r="K68" i="4"/>
  <c r="H68" i="4"/>
  <c r="F68" i="4"/>
  <c r="G68" i="4" s="1"/>
  <c r="T67" i="4"/>
  <c r="N67" i="4"/>
  <c r="L67" i="4"/>
  <c r="M67" i="4" s="1"/>
  <c r="K67" i="4"/>
  <c r="H67" i="4"/>
  <c r="I67" i="4" s="1"/>
  <c r="F67" i="4"/>
  <c r="T66" i="4"/>
  <c r="N66" i="4"/>
  <c r="L66" i="4"/>
  <c r="K66" i="4"/>
  <c r="H66" i="4"/>
  <c r="F66" i="4"/>
  <c r="T65" i="4"/>
  <c r="O65" i="4"/>
  <c r="N65" i="4"/>
  <c r="L65" i="4"/>
  <c r="H65" i="4"/>
  <c r="F65" i="4"/>
  <c r="T64" i="4"/>
  <c r="N64" i="4"/>
  <c r="L64" i="4"/>
  <c r="M64" i="4" s="1"/>
  <c r="J64" i="4"/>
  <c r="H64" i="4"/>
  <c r="I64" i="4" s="1"/>
  <c r="F64" i="4"/>
  <c r="N63" i="4"/>
  <c r="L63" i="4"/>
  <c r="J63" i="4"/>
  <c r="H63" i="4"/>
  <c r="F63" i="4"/>
  <c r="T62" i="4"/>
  <c r="N62" i="4"/>
  <c r="L62" i="4"/>
  <c r="J62" i="4"/>
  <c r="H62" i="4"/>
  <c r="F62" i="4"/>
  <c r="T61" i="4"/>
  <c r="N61" i="4"/>
  <c r="O61" i="4" s="1"/>
  <c r="L61" i="4"/>
  <c r="M61" i="4" s="1"/>
  <c r="J61" i="4"/>
  <c r="K61" i="4" s="1"/>
  <c r="H61" i="4"/>
  <c r="I61" i="4" s="1"/>
  <c r="F61" i="4"/>
  <c r="G61" i="4" s="1"/>
  <c r="P61" i="4" s="1"/>
  <c r="T60" i="4"/>
  <c r="N60" i="4"/>
  <c r="L60" i="4"/>
  <c r="J60" i="4"/>
  <c r="H60" i="4"/>
  <c r="F60" i="4"/>
  <c r="T59" i="4"/>
  <c r="N59" i="4"/>
  <c r="O59" i="4" s="1"/>
  <c r="L59" i="4"/>
  <c r="M59" i="4" s="1"/>
  <c r="J59" i="4"/>
  <c r="K59" i="4" s="1"/>
  <c r="H59" i="4"/>
  <c r="I59" i="4" s="1"/>
  <c r="F59" i="4"/>
  <c r="G59" i="4" s="1"/>
  <c r="P59" i="4" s="1"/>
  <c r="T58" i="4"/>
  <c r="N58" i="4"/>
  <c r="L58" i="4"/>
  <c r="J58" i="4"/>
  <c r="H58" i="4"/>
  <c r="F58" i="4"/>
  <c r="T57" i="4"/>
  <c r="N57" i="4"/>
  <c r="O57" i="4" s="1"/>
  <c r="L57" i="4"/>
  <c r="M57" i="4" s="1"/>
  <c r="J57" i="4"/>
  <c r="K57" i="4" s="1"/>
  <c r="H57" i="4"/>
  <c r="I57" i="4" s="1"/>
  <c r="F57" i="4"/>
  <c r="G57" i="4" s="1"/>
  <c r="P57" i="4" s="1"/>
  <c r="T56" i="4"/>
  <c r="O56" i="4"/>
  <c r="N56" i="4"/>
  <c r="L56" i="4"/>
  <c r="J56" i="4"/>
  <c r="H56" i="4"/>
  <c r="I56" i="4" s="1"/>
  <c r="F56" i="4"/>
  <c r="G56" i="4" s="1"/>
  <c r="N55" i="4"/>
  <c r="L55" i="4"/>
  <c r="M56" i="4" s="1"/>
  <c r="J55" i="4"/>
  <c r="H55" i="4"/>
  <c r="F55" i="4"/>
  <c r="V54" i="4"/>
  <c r="I54" i="5" s="1"/>
  <c r="S54" i="4"/>
  <c r="H54" i="5" s="1"/>
  <c r="R54" i="4"/>
  <c r="G54" i="5" s="1"/>
  <c r="Q54" i="4"/>
  <c r="N54" i="4"/>
  <c r="L54" i="4"/>
  <c r="J54" i="4"/>
  <c r="H54" i="4"/>
  <c r="F54" i="4"/>
  <c r="V53" i="4"/>
  <c r="I53" i="5" s="1"/>
  <c r="S53" i="4"/>
  <c r="H53" i="5" s="1"/>
  <c r="R53" i="4"/>
  <c r="G53" i="5" s="1"/>
  <c r="Q53" i="4"/>
  <c r="N53" i="4"/>
  <c r="L53" i="4"/>
  <c r="J53" i="4"/>
  <c r="H53" i="4"/>
  <c r="F53" i="4"/>
  <c r="V52" i="4"/>
  <c r="I52" i="5" s="1"/>
  <c r="S52" i="4"/>
  <c r="H52" i="5" s="1"/>
  <c r="R52" i="4"/>
  <c r="G52" i="5" s="1"/>
  <c r="Q52" i="4"/>
  <c r="N52" i="4"/>
  <c r="L52" i="4"/>
  <c r="J52" i="4"/>
  <c r="H52" i="4"/>
  <c r="F52" i="4"/>
  <c r="V51" i="4"/>
  <c r="I51" i="5" s="1"/>
  <c r="S51" i="4"/>
  <c r="H51" i="5" s="1"/>
  <c r="R51" i="4"/>
  <c r="G51" i="5" s="1"/>
  <c r="Q51" i="4"/>
  <c r="T51" i="4" s="1"/>
  <c r="N51" i="4"/>
  <c r="L51" i="4"/>
  <c r="M51" i="4" s="1"/>
  <c r="J51" i="4"/>
  <c r="H51" i="4"/>
  <c r="I51" i="4" s="1"/>
  <c r="F51" i="4"/>
  <c r="V50" i="4"/>
  <c r="I50" i="5" s="1"/>
  <c r="S50" i="4"/>
  <c r="H50" i="5" s="1"/>
  <c r="R50" i="4"/>
  <c r="G50" i="5" s="1"/>
  <c r="Q50" i="4"/>
  <c r="N50" i="4"/>
  <c r="L50" i="4"/>
  <c r="J50" i="4"/>
  <c r="H50" i="4"/>
  <c r="F50" i="4"/>
  <c r="V49" i="4"/>
  <c r="I49" i="5" s="1"/>
  <c r="S49" i="4"/>
  <c r="H49" i="5" s="1"/>
  <c r="R49" i="4"/>
  <c r="G49" i="5" s="1"/>
  <c r="Q49" i="4"/>
  <c r="N49" i="4"/>
  <c r="L49" i="4"/>
  <c r="J49" i="4"/>
  <c r="H49" i="4"/>
  <c r="F49" i="4"/>
  <c r="V48" i="4"/>
  <c r="I48" i="5" s="1"/>
  <c r="S48" i="4"/>
  <c r="H48" i="5" s="1"/>
  <c r="R48" i="4"/>
  <c r="G48" i="5" s="1"/>
  <c r="Q48" i="4"/>
  <c r="N48" i="4"/>
  <c r="L48" i="4"/>
  <c r="M48" i="4" s="1"/>
  <c r="J48" i="4"/>
  <c r="H48" i="4"/>
  <c r="I48" i="4" s="1"/>
  <c r="F48" i="4"/>
  <c r="N47" i="4"/>
  <c r="L47" i="4"/>
  <c r="J47" i="4"/>
  <c r="H47" i="4"/>
  <c r="F47" i="4"/>
  <c r="T46" i="4"/>
  <c r="N46" i="4"/>
  <c r="L46" i="4"/>
  <c r="M46" i="4" s="1"/>
  <c r="K46" i="4"/>
  <c r="H46" i="4"/>
  <c r="I46" i="4" s="1"/>
  <c r="F46" i="4"/>
  <c r="T45" i="4"/>
  <c r="N45" i="4"/>
  <c r="L45" i="4"/>
  <c r="K45" i="4"/>
  <c r="H45" i="4"/>
  <c r="F45" i="4"/>
  <c r="T44" i="4"/>
  <c r="O44" i="4"/>
  <c r="N44" i="4"/>
  <c r="L44" i="4"/>
  <c r="K44" i="4"/>
  <c r="H44" i="4"/>
  <c r="I44" i="4" s="1"/>
  <c r="F44" i="4"/>
  <c r="T43" i="4"/>
  <c r="N43" i="4"/>
  <c r="L43" i="4"/>
  <c r="H43" i="4"/>
  <c r="F43" i="4"/>
  <c r="T42" i="4"/>
  <c r="N42" i="4"/>
  <c r="O42" i="4" s="1"/>
  <c r="L42" i="4"/>
  <c r="M42" i="4" s="1"/>
  <c r="J42" i="4"/>
  <c r="K43" i="4" s="1"/>
  <c r="H42" i="4"/>
  <c r="I42" i="4" s="1"/>
  <c r="F42" i="4"/>
  <c r="G42" i="4" s="1"/>
  <c r="T41" i="4"/>
  <c r="O41" i="4"/>
  <c r="N41" i="4"/>
  <c r="M41" i="4"/>
  <c r="L41" i="4"/>
  <c r="J41" i="4"/>
  <c r="H41" i="4"/>
  <c r="G41" i="4"/>
  <c r="F41" i="4"/>
  <c r="T40" i="4"/>
  <c r="N40" i="4"/>
  <c r="M40" i="4"/>
  <c r="L40" i="4"/>
  <c r="J40" i="4"/>
  <c r="K41" i="4" s="1"/>
  <c r="H40" i="4"/>
  <c r="I40" i="4" s="1"/>
  <c r="F40" i="4"/>
  <c r="N39" i="4"/>
  <c r="O40" i="4" s="1"/>
  <c r="L39" i="4"/>
  <c r="J39" i="4"/>
  <c r="K40" i="4" s="1"/>
  <c r="H39" i="4"/>
  <c r="F39" i="4"/>
  <c r="G40" i="4" s="1"/>
  <c r="T38" i="4"/>
  <c r="N38" i="4"/>
  <c r="L38" i="4"/>
  <c r="J38" i="4"/>
  <c r="H38" i="4"/>
  <c r="F38" i="4"/>
  <c r="T37" i="4"/>
  <c r="N37" i="4"/>
  <c r="L37" i="4"/>
  <c r="J37" i="4"/>
  <c r="H37" i="4"/>
  <c r="F37" i="4"/>
  <c r="T36" i="4"/>
  <c r="N36" i="4"/>
  <c r="L36" i="4"/>
  <c r="J36" i="4"/>
  <c r="H36" i="4"/>
  <c r="F36" i="4"/>
  <c r="T35" i="4"/>
  <c r="N35" i="4"/>
  <c r="L35" i="4"/>
  <c r="J35" i="4"/>
  <c r="H35" i="4"/>
  <c r="F35" i="4"/>
  <c r="T34" i="4"/>
  <c r="N34" i="4"/>
  <c r="L34" i="4"/>
  <c r="J34" i="4"/>
  <c r="H34" i="4"/>
  <c r="F34" i="4"/>
  <c r="T33" i="4"/>
  <c r="N33" i="4"/>
  <c r="L33" i="4"/>
  <c r="J33" i="4"/>
  <c r="H33" i="4"/>
  <c r="F33" i="4"/>
  <c r="R32" i="4"/>
  <c r="G32" i="5" s="1"/>
  <c r="N32" i="4"/>
  <c r="M32" i="4"/>
  <c r="L32" i="4"/>
  <c r="J32" i="4"/>
  <c r="H32" i="4"/>
  <c r="I32" i="4" s="1"/>
  <c r="F32" i="4"/>
  <c r="N31" i="4"/>
  <c r="O32" i="4" s="1"/>
  <c r="L31" i="4"/>
  <c r="J31" i="4"/>
  <c r="K32" i="4" s="1"/>
  <c r="H31" i="4"/>
  <c r="F31" i="4"/>
  <c r="G32" i="4" s="1"/>
  <c r="V30" i="4"/>
  <c r="I30" i="5" s="1"/>
  <c r="S30" i="4"/>
  <c r="H30" i="5" s="1"/>
  <c r="R30" i="4"/>
  <c r="G30" i="5" s="1"/>
  <c r="Q30" i="4"/>
  <c r="T30" i="4" s="1"/>
  <c r="N30" i="4"/>
  <c r="L30" i="4"/>
  <c r="J30" i="4"/>
  <c r="H30" i="4"/>
  <c r="F30" i="4"/>
  <c r="V29" i="4"/>
  <c r="I29" i="5" s="1"/>
  <c r="S29" i="4"/>
  <c r="H29" i="5" s="1"/>
  <c r="R29" i="4"/>
  <c r="G29" i="5" s="1"/>
  <c r="N29" i="4"/>
  <c r="O29" i="4" s="1"/>
  <c r="L29" i="4"/>
  <c r="M29" i="4" s="1"/>
  <c r="J29" i="4"/>
  <c r="K29" i="4" s="1"/>
  <c r="H29" i="4"/>
  <c r="I29" i="4" s="1"/>
  <c r="F29" i="4"/>
  <c r="G29" i="4" s="1"/>
  <c r="P29" i="4" s="1"/>
  <c r="V28" i="4"/>
  <c r="I28" i="5" s="1"/>
  <c r="S28" i="4"/>
  <c r="H28" i="5" s="1"/>
  <c r="R28" i="4"/>
  <c r="G28" i="5" s="1"/>
  <c r="Q28" i="4"/>
  <c r="N28" i="4"/>
  <c r="O28" i="4" s="1"/>
  <c r="L28" i="4"/>
  <c r="M28" i="4" s="1"/>
  <c r="J28" i="4"/>
  <c r="K28" i="4" s="1"/>
  <c r="H28" i="4"/>
  <c r="I28" i="4" s="1"/>
  <c r="F28" i="4"/>
  <c r="G28" i="4" s="1"/>
  <c r="V27" i="4"/>
  <c r="I27" i="5" s="1"/>
  <c r="S27" i="4"/>
  <c r="H27" i="5" s="1"/>
  <c r="R27" i="4"/>
  <c r="G27" i="5" s="1"/>
  <c r="Q27" i="4"/>
  <c r="T27" i="4" s="1"/>
  <c r="N27" i="4"/>
  <c r="L27" i="4"/>
  <c r="J27" i="4"/>
  <c r="H27" i="4"/>
  <c r="F27" i="4"/>
  <c r="V26" i="4"/>
  <c r="I26" i="5" s="1"/>
  <c r="S26" i="4"/>
  <c r="H26" i="5" s="1"/>
  <c r="R26" i="4"/>
  <c r="G26" i="5" s="1"/>
  <c r="Q26" i="4"/>
  <c r="O26" i="4"/>
  <c r="N26" i="4"/>
  <c r="O27" i="4" s="1"/>
  <c r="M26" i="4"/>
  <c r="L26" i="4"/>
  <c r="M27" i="4" s="1"/>
  <c r="K26" i="4"/>
  <c r="J26" i="4"/>
  <c r="K27" i="4" s="1"/>
  <c r="I26" i="4"/>
  <c r="H26" i="4"/>
  <c r="I27" i="4" s="1"/>
  <c r="G26" i="4"/>
  <c r="P26" i="4" s="1"/>
  <c r="F26" i="4"/>
  <c r="G27" i="4" s="1"/>
  <c r="P27" i="4" s="1"/>
  <c r="V25" i="4"/>
  <c r="I25" i="5" s="1"/>
  <c r="S25" i="4"/>
  <c r="H25" i="5" s="1"/>
  <c r="R25" i="4"/>
  <c r="G25" i="5" s="1"/>
  <c r="Q25" i="4"/>
  <c r="O25" i="4"/>
  <c r="N25" i="4"/>
  <c r="M25" i="4"/>
  <c r="L25" i="4"/>
  <c r="J25" i="4"/>
  <c r="H25" i="4"/>
  <c r="F25" i="4"/>
  <c r="V24" i="4"/>
  <c r="I24" i="5" s="1"/>
  <c r="S24" i="4"/>
  <c r="H24" i="5" s="1"/>
  <c r="R24" i="4"/>
  <c r="G24" i="5" s="1"/>
  <c r="Q24" i="4"/>
  <c r="O24" i="4"/>
  <c r="N24" i="4"/>
  <c r="L24" i="4"/>
  <c r="J24" i="4"/>
  <c r="K25" i="4" s="1"/>
  <c r="H24" i="4"/>
  <c r="I25" i="4" s="1"/>
  <c r="F24" i="4"/>
  <c r="G25" i="4" s="1"/>
  <c r="N23" i="4"/>
  <c r="L23" i="4"/>
  <c r="M24" i="4" s="1"/>
  <c r="J23" i="4"/>
  <c r="H23" i="4"/>
  <c r="F23" i="4"/>
  <c r="R22" i="4"/>
  <c r="G22" i="5" s="1"/>
  <c r="J22" i="5" s="1"/>
  <c r="K22" i="5" s="1"/>
  <c r="L22" i="5" s="1"/>
  <c r="N22" i="4"/>
  <c r="L22" i="4"/>
  <c r="J22" i="4"/>
  <c r="H22" i="4"/>
  <c r="F22" i="4"/>
  <c r="T21" i="4"/>
  <c r="R21" i="4"/>
  <c r="G21" i="5" s="1"/>
  <c r="J21" i="5" s="1"/>
  <c r="K21" i="5" s="1"/>
  <c r="L21" i="5" s="1"/>
  <c r="N21" i="4"/>
  <c r="L21" i="4"/>
  <c r="J21" i="4"/>
  <c r="H21" i="4"/>
  <c r="F21" i="4"/>
  <c r="V20" i="4"/>
  <c r="I20" i="5" s="1"/>
  <c r="S20" i="4"/>
  <c r="H20" i="5" s="1"/>
  <c r="R20" i="4"/>
  <c r="G20" i="5" s="1"/>
  <c r="Q20" i="4"/>
  <c r="N20" i="4"/>
  <c r="L20" i="4"/>
  <c r="J20" i="4"/>
  <c r="H20" i="4"/>
  <c r="F20" i="4"/>
  <c r="R19" i="4"/>
  <c r="G19" i="5" s="1"/>
  <c r="J19" i="5" s="1"/>
  <c r="K19" i="5" s="1"/>
  <c r="L19" i="5" s="1"/>
  <c r="N19" i="4"/>
  <c r="L19" i="4"/>
  <c r="J19" i="4"/>
  <c r="H19" i="4"/>
  <c r="F19" i="4"/>
  <c r="R18" i="4"/>
  <c r="G18" i="5" s="1"/>
  <c r="N18" i="4"/>
  <c r="L18" i="4"/>
  <c r="J18" i="4"/>
  <c r="H18" i="4"/>
  <c r="I18" i="4" s="1"/>
  <c r="F18" i="4"/>
  <c r="R17" i="4"/>
  <c r="G17" i="5" s="1"/>
  <c r="N17" i="4"/>
  <c r="O17" i="4" s="1"/>
  <c r="L17" i="4"/>
  <c r="M17" i="4" s="1"/>
  <c r="J17" i="4"/>
  <c r="K17" i="4" s="1"/>
  <c r="F17" i="4"/>
  <c r="R16" i="4"/>
  <c r="O16" i="4"/>
  <c r="N16" i="4"/>
  <c r="L16" i="4"/>
  <c r="J16" i="4"/>
  <c r="H16" i="4"/>
  <c r="I17" i="4" s="1"/>
  <c r="F16" i="4"/>
  <c r="G16" i="4" s="1"/>
  <c r="N15" i="4"/>
  <c r="L15" i="4"/>
  <c r="M16" i="4" s="1"/>
  <c r="J15" i="4"/>
  <c r="H15" i="4"/>
  <c r="F15" i="4"/>
  <c r="T14" i="4"/>
  <c r="N14" i="4"/>
  <c r="L14" i="4"/>
  <c r="J14" i="4"/>
  <c r="H14" i="4"/>
  <c r="F14" i="4"/>
  <c r="T13" i="4"/>
  <c r="N13" i="4"/>
  <c r="L13" i="4"/>
  <c r="J13" i="4"/>
  <c r="H13" i="4"/>
  <c r="F13" i="4"/>
  <c r="T12" i="4"/>
  <c r="N12" i="4"/>
  <c r="L12" i="4"/>
  <c r="J12" i="4"/>
  <c r="H12" i="4"/>
  <c r="F12" i="4"/>
  <c r="T11" i="4"/>
  <c r="N11" i="4"/>
  <c r="L11" i="4"/>
  <c r="J11" i="4"/>
  <c r="H11" i="4"/>
  <c r="F11" i="4"/>
  <c r="T10" i="4"/>
  <c r="N10" i="4"/>
  <c r="L10" i="4"/>
  <c r="J10" i="4"/>
  <c r="H10" i="4"/>
  <c r="F10" i="4"/>
  <c r="T9" i="4"/>
  <c r="N9" i="4"/>
  <c r="L9" i="4"/>
  <c r="J9" i="4"/>
  <c r="H9" i="4"/>
  <c r="I9" i="4" s="1"/>
  <c r="F9" i="4"/>
  <c r="T8" i="4"/>
  <c r="N8" i="4"/>
  <c r="O8" i="4" s="1"/>
  <c r="L8" i="4"/>
  <c r="M8" i="4" s="1"/>
  <c r="J8" i="4"/>
  <c r="K8" i="4" s="1"/>
  <c r="I8" i="4"/>
  <c r="F8" i="4"/>
  <c r="G8" i="4" s="1"/>
  <c r="L7" i="4"/>
  <c r="F7" i="4"/>
  <c r="E608" i="3"/>
  <c r="E607" i="9" s="1"/>
  <c r="E607" i="3"/>
  <c r="E606" i="9" s="1"/>
  <c r="E606" i="3"/>
  <c r="E605" i="9" s="1"/>
  <c r="E605" i="3"/>
  <c r="E604" i="9" s="1"/>
  <c r="E604" i="3"/>
  <c r="E603" i="9" s="1"/>
  <c r="E603" i="3"/>
  <c r="E602" i="9" s="1"/>
  <c r="E602" i="3"/>
  <c r="E601" i="9" s="1"/>
  <c r="E601" i="3"/>
  <c r="E600" i="9" s="1"/>
  <c r="E600" i="3"/>
  <c r="E599" i="9" s="1"/>
  <c r="E599" i="3"/>
  <c r="E598" i="9" s="1"/>
  <c r="E598" i="3"/>
  <c r="E597" i="9" s="1"/>
  <c r="E597" i="3"/>
  <c r="E596" i="9" s="1"/>
  <c r="E596" i="3"/>
  <c r="E595" i="9" s="1"/>
  <c r="E595" i="3"/>
  <c r="E594" i="9" s="1"/>
  <c r="E594" i="3"/>
  <c r="E593" i="9" s="1"/>
  <c r="E593" i="3"/>
  <c r="E592" i="9" s="1"/>
  <c r="E592" i="3"/>
  <c r="E591" i="9" s="1"/>
  <c r="E591" i="3"/>
  <c r="E590" i="9" s="1"/>
  <c r="E590" i="3"/>
  <c r="E589" i="9" s="1"/>
  <c r="E589" i="3"/>
  <c r="E588" i="9" s="1"/>
  <c r="E588" i="3"/>
  <c r="E587" i="9" s="1"/>
  <c r="E587" i="3"/>
  <c r="E586" i="9" s="1"/>
  <c r="E586" i="3"/>
  <c r="E585" i="9" s="1"/>
  <c r="E585" i="3"/>
  <c r="E584" i="9" s="1"/>
  <c r="E584" i="3"/>
  <c r="E583" i="9" s="1"/>
  <c r="E583" i="3"/>
  <c r="E582" i="9" s="1"/>
  <c r="E582" i="3"/>
  <c r="E581" i="9" s="1"/>
  <c r="E581" i="3"/>
  <c r="E580" i="9" s="1"/>
  <c r="E580" i="3"/>
  <c r="E579" i="9" s="1"/>
  <c r="E579" i="3"/>
  <c r="E578" i="9" s="1"/>
  <c r="E578" i="3"/>
  <c r="E577" i="9" s="1"/>
  <c r="E577" i="3"/>
  <c r="E576" i="9" s="1"/>
  <c r="E576" i="3"/>
  <c r="E575" i="9" s="1"/>
  <c r="E575" i="3"/>
  <c r="E574" i="9" s="1"/>
  <c r="E574" i="3"/>
  <c r="E573" i="9" s="1"/>
  <c r="E573" i="3"/>
  <c r="E572" i="9" s="1"/>
  <c r="E572" i="3"/>
  <c r="E571" i="9" s="1"/>
  <c r="E571" i="3"/>
  <c r="E570" i="9" s="1"/>
  <c r="E570" i="3"/>
  <c r="E569" i="9" s="1"/>
  <c r="E569" i="3"/>
  <c r="E568" i="9" s="1"/>
  <c r="E568" i="3"/>
  <c r="E567" i="9" s="1"/>
  <c r="E567" i="3"/>
  <c r="E566" i="9" s="1"/>
  <c r="E566" i="3"/>
  <c r="E565" i="9" s="1"/>
  <c r="E565" i="3"/>
  <c r="E564" i="9" s="1"/>
  <c r="E564" i="3"/>
  <c r="E563" i="9" s="1"/>
  <c r="E563" i="3"/>
  <c r="E562" i="9" s="1"/>
  <c r="E562" i="3"/>
  <c r="E561" i="9" s="1"/>
  <c r="E561" i="3"/>
  <c r="E560" i="9" s="1"/>
  <c r="E560" i="3"/>
  <c r="E559" i="9" s="1"/>
  <c r="E559" i="3"/>
  <c r="E558" i="9" s="1"/>
  <c r="E558" i="3"/>
  <c r="E557" i="9" s="1"/>
  <c r="E557" i="3"/>
  <c r="E556" i="9" s="1"/>
  <c r="E556" i="3"/>
  <c r="E555" i="9" s="1"/>
  <c r="E555" i="3"/>
  <c r="E554" i="9" s="1"/>
  <c r="E554" i="3"/>
  <c r="E553" i="9" s="1"/>
  <c r="E553" i="3"/>
  <c r="E552" i="9" s="1"/>
  <c r="E552" i="3"/>
  <c r="E551" i="9" s="1"/>
  <c r="E551" i="3"/>
  <c r="E550" i="9" s="1"/>
  <c r="E550" i="3"/>
  <c r="E549" i="9" s="1"/>
  <c r="E549" i="3"/>
  <c r="E548" i="9" s="1"/>
  <c r="E548" i="3"/>
  <c r="E547" i="9" s="1"/>
  <c r="E547" i="3"/>
  <c r="E546" i="9" s="1"/>
  <c r="E546" i="3"/>
  <c r="E545" i="9" s="1"/>
  <c r="E545" i="3"/>
  <c r="E544" i="9" s="1"/>
  <c r="E544" i="3"/>
  <c r="E543" i="9" s="1"/>
  <c r="E543" i="3"/>
  <c r="E542" i="9" s="1"/>
  <c r="E542" i="3"/>
  <c r="E541" i="9" s="1"/>
  <c r="E541" i="3"/>
  <c r="E540" i="9" s="1"/>
  <c r="E540" i="3"/>
  <c r="E539" i="9" s="1"/>
  <c r="E539" i="3"/>
  <c r="E538" i="9" s="1"/>
  <c r="E538" i="3"/>
  <c r="E537" i="9" s="1"/>
  <c r="E537" i="3"/>
  <c r="E536" i="9" s="1"/>
  <c r="E536" i="3"/>
  <c r="E535" i="9" s="1"/>
  <c r="E535" i="3"/>
  <c r="E534" i="9" s="1"/>
  <c r="E534" i="3"/>
  <c r="E533" i="9" s="1"/>
  <c r="E533" i="3"/>
  <c r="E532" i="9" s="1"/>
  <c r="E532" i="3"/>
  <c r="E531" i="9" s="1"/>
  <c r="E531" i="3"/>
  <c r="E530" i="9" s="1"/>
  <c r="E530" i="3"/>
  <c r="E529" i="9" s="1"/>
  <c r="E529" i="3"/>
  <c r="E528" i="9" s="1"/>
  <c r="E528" i="3"/>
  <c r="E527" i="9" s="1"/>
  <c r="E527" i="3"/>
  <c r="E526" i="9" s="1"/>
  <c r="E526" i="3"/>
  <c r="E525" i="9" s="1"/>
  <c r="E525" i="3"/>
  <c r="E524" i="9" s="1"/>
  <c r="E524" i="3"/>
  <c r="E523" i="9" s="1"/>
  <c r="E523" i="3"/>
  <c r="E522" i="9" s="1"/>
  <c r="E522" i="3"/>
  <c r="E521" i="9" s="1"/>
  <c r="E521" i="3"/>
  <c r="E520" i="9" s="1"/>
  <c r="E520" i="3"/>
  <c r="E519" i="9" s="1"/>
  <c r="E519" i="3"/>
  <c r="E518" i="9" s="1"/>
  <c r="E518" i="3"/>
  <c r="E517" i="9" s="1"/>
  <c r="E517" i="3"/>
  <c r="E516" i="9" s="1"/>
  <c r="E516" i="3"/>
  <c r="E515" i="9" s="1"/>
  <c r="E515" i="3"/>
  <c r="E514" i="9" s="1"/>
  <c r="E514" i="3"/>
  <c r="E513" i="9" s="1"/>
  <c r="E513" i="3"/>
  <c r="E512" i="9" s="1"/>
  <c r="E512" i="3"/>
  <c r="E511" i="9" s="1"/>
  <c r="E511" i="3"/>
  <c r="E510" i="9" s="1"/>
  <c r="E510" i="3"/>
  <c r="E509" i="9" s="1"/>
  <c r="E509" i="3"/>
  <c r="E508" i="9" s="1"/>
  <c r="E508" i="3"/>
  <c r="E507" i="9" s="1"/>
  <c r="E507" i="3"/>
  <c r="E506" i="9" s="1"/>
  <c r="E506" i="3"/>
  <c r="E505" i="9" s="1"/>
  <c r="E505" i="3"/>
  <c r="E504" i="9" s="1"/>
  <c r="E504" i="3"/>
  <c r="E503" i="9" s="1"/>
  <c r="E503" i="3"/>
  <c r="E502" i="9" s="1"/>
  <c r="E502" i="3"/>
  <c r="E501" i="9" s="1"/>
  <c r="E501" i="3"/>
  <c r="E500" i="9" s="1"/>
  <c r="E500" i="3"/>
  <c r="E499" i="9" s="1"/>
  <c r="E499" i="3"/>
  <c r="E498" i="9" s="1"/>
  <c r="E498" i="3"/>
  <c r="E497" i="9" s="1"/>
  <c r="E497" i="3"/>
  <c r="E496" i="9" s="1"/>
  <c r="E496" i="3"/>
  <c r="E495" i="9" s="1"/>
  <c r="E495" i="3"/>
  <c r="E494" i="9" s="1"/>
  <c r="E494" i="3"/>
  <c r="E493" i="9" s="1"/>
  <c r="E493" i="3"/>
  <c r="E492" i="9" s="1"/>
  <c r="E492" i="3"/>
  <c r="E491" i="9" s="1"/>
  <c r="E491" i="3"/>
  <c r="E490" i="9" s="1"/>
  <c r="E490" i="3"/>
  <c r="E489" i="9" s="1"/>
  <c r="E489" i="3"/>
  <c r="E488" i="9" s="1"/>
  <c r="E488" i="3"/>
  <c r="E487" i="9" s="1"/>
  <c r="E487" i="3"/>
  <c r="E486" i="9" s="1"/>
  <c r="E486" i="3"/>
  <c r="E485" i="9" s="1"/>
  <c r="E485" i="3"/>
  <c r="E484" i="9" s="1"/>
  <c r="E484" i="3"/>
  <c r="E483" i="9" s="1"/>
  <c r="E483" i="3"/>
  <c r="E482" i="9" s="1"/>
  <c r="E482" i="3"/>
  <c r="E481" i="9" s="1"/>
  <c r="E481" i="3"/>
  <c r="E480" i="9" s="1"/>
  <c r="E480" i="3"/>
  <c r="E479" i="9" s="1"/>
  <c r="E479" i="3"/>
  <c r="E478" i="9" s="1"/>
  <c r="E478" i="3"/>
  <c r="E477" i="9" s="1"/>
  <c r="E477" i="3"/>
  <c r="E476" i="9" s="1"/>
  <c r="E476" i="3"/>
  <c r="E475" i="9" s="1"/>
  <c r="E475" i="3"/>
  <c r="E474" i="9" s="1"/>
  <c r="E474" i="3"/>
  <c r="E473" i="9" s="1"/>
  <c r="E473" i="3"/>
  <c r="E472" i="9" s="1"/>
  <c r="E472" i="3"/>
  <c r="E471" i="9" s="1"/>
  <c r="E471" i="3"/>
  <c r="E470" i="9" s="1"/>
  <c r="E470" i="3"/>
  <c r="E469" i="9" s="1"/>
  <c r="E469" i="3"/>
  <c r="E468" i="9" s="1"/>
  <c r="E468" i="3"/>
  <c r="E467" i="9" s="1"/>
  <c r="E467" i="3"/>
  <c r="E466" i="9" s="1"/>
  <c r="E466" i="3"/>
  <c r="E465" i="9" s="1"/>
  <c r="E465" i="3"/>
  <c r="E464" i="9" s="1"/>
  <c r="E464" i="3"/>
  <c r="E463" i="9" s="1"/>
  <c r="E463" i="3"/>
  <c r="E462" i="9" s="1"/>
  <c r="E462" i="3"/>
  <c r="E461" i="9" s="1"/>
  <c r="E461" i="3"/>
  <c r="E460" i="9" s="1"/>
  <c r="E460" i="3"/>
  <c r="E459" i="9" s="1"/>
  <c r="E459" i="3"/>
  <c r="E458" i="9" s="1"/>
  <c r="E458" i="3"/>
  <c r="E457" i="9" s="1"/>
  <c r="E457" i="3"/>
  <c r="E456" i="9" s="1"/>
  <c r="E456" i="3"/>
  <c r="E455" i="9" s="1"/>
  <c r="E455" i="3"/>
  <c r="E454" i="9" s="1"/>
  <c r="E454" i="3"/>
  <c r="E453" i="9" s="1"/>
  <c r="E453" i="3"/>
  <c r="E452" i="9" s="1"/>
  <c r="E452" i="3"/>
  <c r="E451" i="9" s="1"/>
  <c r="E451" i="3"/>
  <c r="E450" i="9" s="1"/>
  <c r="E450" i="3"/>
  <c r="E449" i="9" s="1"/>
  <c r="E449" i="3"/>
  <c r="E448" i="9" s="1"/>
  <c r="E448" i="3"/>
  <c r="E447" i="9" s="1"/>
  <c r="E447" i="3"/>
  <c r="E446" i="9" s="1"/>
  <c r="E446" i="3"/>
  <c r="E445" i="9" s="1"/>
  <c r="E445" i="3"/>
  <c r="E444" i="9" s="1"/>
  <c r="E444" i="3"/>
  <c r="E443" i="9" s="1"/>
  <c r="E443" i="3"/>
  <c r="E442" i="9" s="1"/>
  <c r="E442" i="3"/>
  <c r="E441" i="9" s="1"/>
  <c r="E441" i="3"/>
  <c r="E440" i="9" s="1"/>
  <c r="E440" i="3"/>
  <c r="E439" i="9" s="1"/>
  <c r="E439" i="3"/>
  <c r="E438" i="9" s="1"/>
  <c r="E438" i="3"/>
  <c r="E437" i="9" s="1"/>
  <c r="E437" i="3"/>
  <c r="E436" i="9" s="1"/>
  <c r="E436" i="3"/>
  <c r="E435" i="9" s="1"/>
  <c r="E435" i="3"/>
  <c r="E434" i="9" s="1"/>
  <c r="E434" i="3"/>
  <c r="E433" i="9" s="1"/>
  <c r="E433" i="3"/>
  <c r="E432" i="9" s="1"/>
  <c r="E432" i="3"/>
  <c r="E431" i="9" s="1"/>
  <c r="E431" i="3"/>
  <c r="E430" i="9" s="1"/>
  <c r="E430" i="3"/>
  <c r="E429" i="9" s="1"/>
  <c r="E429" i="3"/>
  <c r="E428" i="9" s="1"/>
  <c r="E428" i="3"/>
  <c r="E427" i="9" s="1"/>
  <c r="E427" i="3"/>
  <c r="E426" i="9" s="1"/>
  <c r="E426" i="3"/>
  <c r="E425" i="9" s="1"/>
  <c r="E425" i="3"/>
  <c r="E424" i="9" s="1"/>
  <c r="E424" i="3"/>
  <c r="E423" i="9" s="1"/>
  <c r="E423" i="3"/>
  <c r="E422" i="9" s="1"/>
  <c r="E422" i="3"/>
  <c r="E421" i="9" s="1"/>
  <c r="E421" i="3"/>
  <c r="E420" i="9" s="1"/>
  <c r="E420" i="3"/>
  <c r="E419" i="9" s="1"/>
  <c r="E419" i="3"/>
  <c r="E418" i="9" s="1"/>
  <c r="E418" i="3"/>
  <c r="E417" i="9" s="1"/>
  <c r="E417" i="3"/>
  <c r="E416" i="9" s="1"/>
  <c r="E416" i="3"/>
  <c r="E415" i="9" s="1"/>
  <c r="E415" i="3"/>
  <c r="E414" i="9" s="1"/>
  <c r="E414" i="3"/>
  <c r="E413" i="9" s="1"/>
  <c r="E413" i="3"/>
  <c r="E412" i="9" s="1"/>
  <c r="E412" i="3"/>
  <c r="E411" i="9" s="1"/>
  <c r="E411" i="3"/>
  <c r="E410" i="9" s="1"/>
  <c r="E410" i="3"/>
  <c r="E409" i="9" s="1"/>
  <c r="E409" i="3"/>
  <c r="E408" i="9" s="1"/>
  <c r="E408" i="3"/>
  <c r="E407" i="9" s="1"/>
  <c r="E407" i="3"/>
  <c r="E406" i="9" s="1"/>
  <c r="E406" i="3"/>
  <c r="E405" i="9" s="1"/>
  <c r="E405" i="3"/>
  <c r="E404" i="9" s="1"/>
  <c r="E404" i="3"/>
  <c r="E403" i="9" s="1"/>
  <c r="E403" i="3"/>
  <c r="E402" i="9" s="1"/>
  <c r="E402" i="3"/>
  <c r="E401" i="9" s="1"/>
  <c r="E401" i="3"/>
  <c r="E400" i="9" s="1"/>
  <c r="E400" i="3"/>
  <c r="E399" i="9" s="1"/>
  <c r="E399" i="3"/>
  <c r="E398" i="9" s="1"/>
  <c r="E398" i="3"/>
  <c r="E397" i="9" s="1"/>
  <c r="E397" i="3"/>
  <c r="E396" i="9" s="1"/>
  <c r="E396" i="3"/>
  <c r="E395" i="9" s="1"/>
  <c r="E395" i="3"/>
  <c r="E394" i="9" s="1"/>
  <c r="E394" i="3"/>
  <c r="E393" i="9" s="1"/>
  <c r="E393" i="3"/>
  <c r="E392" i="9" s="1"/>
  <c r="E392" i="3"/>
  <c r="E391" i="9" s="1"/>
  <c r="E391" i="3"/>
  <c r="E390" i="9" s="1"/>
  <c r="E390" i="3"/>
  <c r="E389" i="9" s="1"/>
  <c r="E389" i="3"/>
  <c r="E388" i="9" s="1"/>
  <c r="E388" i="3"/>
  <c r="E387" i="9" s="1"/>
  <c r="E387" i="3"/>
  <c r="E386" i="9" s="1"/>
  <c r="E386" i="3"/>
  <c r="E385" i="9" s="1"/>
  <c r="E385" i="3"/>
  <c r="E384" i="9" s="1"/>
  <c r="E384" i="3"/>
  <c r="E383" i="9" s="1"/>
  <c r="E383" i="3"/>
  <c r="E382" i="9" s="1"/>
  <c r="E382" i="3"/>
  <c r="E381" i="9" s="1"/>
  <c r="E381" i="3"/>
  <c r="E380" i="9" s="1"/>
  <c r="E380" i="3"/>
  <c r="E379" i="9" s="1"/>
  <c r="E379" i="3"/>
  <c r="E378" i="9" s="1"/>
  <c r="E378" i="3"/>
  <c r="E377" i="9" s="1"/>
  <c r="E377" i="3"/>
  <c r="E376" i="9" s="1"/>
  <c r="E376" i="3"/>
  <c r="E375" i="9" s="1"/>
  <c r="E375" i="3"/>
  <c r="E374" i="9" s="1"/>
  <c r="E374" i="3"/>
  <c r="E373" i="9" s="1"/>
  <c r="E373" i="3"/>
  <c r="E372" i="9" s="1"/>
  <c r="E372" i="3"/>
  <c r="E371" i="9" s="1"/>
  <c r="E371" i="3"/>
  <c r="E370" i="9" s="1"/>
  <c r="E370" i="3"/>
  <c r="E369" i="9" s="1"/>
  <c r="E369" i="3"/>
  <c r="E368" i="9" s="1"/>
  <c r="E368" i="3"/>
  <c r="E367" i="9" s="1"/>
  <c r="E367" i="3"/>
  <c r="E366" i="9" s="1"/>
  <c r="E366" i="3"/>
  <c r="E365" i="9" s="1"/>
  <c r="E365" i="3"/>
  <c r="E364" i="9" s="1"/>
  <c r="E364" i="3"/>
  <c r="E363" i="9" s="1"/>
  <c r="E363" i="3"/>
  <c r="E362" i="9" s="1"/>
  <c r="E362" i="3"/>
  <c r="E361" i="9" s="1"/>
  <c r="E361" i="3"/>
  <c r="E360" i="9" s="1"/>
  <c r="E360" i="3"/>
  <c r="E359" i="9" s="1"/>
  <c r="E359" i="3"/>
  <c r="E358" i="9" s="1"/>
  <c r="E358" i="3"/>
  <c r="E357" i="9" s="1"/>
  <c r="E357" i="3"/>
  <c r="E356" i="9" s="1"/>
  <c r="E356" i="3"/>
  <c r="E355" i="9" s="1"/>
  <c r="E355" i="3"/>
  <c r="E354" i="9" s="1"/>
  <c r="E354" i="3"/>
  <c r="E353" i="9" s="1"/>
  <c r="E353" i="3"/>
  <c r="E352" i="9" s="1"/>
  <c r="E352" i="3"/>
  <c r="E351" i="9" s="1"/>
  <c r="E351" i="3"/>
  <c r="E350" i="9" s="1"/>
  <c r="E350" i="3"/>
  <c r="E349" i="9" s="1"/>
  <c r="E349" i="3"/>
  <c r="E348" i="9" s="1"/>
  <c r="E348" i="3"/>
  <c r="E347" i="9" s="1"/>
  <c r="E347" i="3"/>
  <c r="E346" i="9" s="1"/>
  <c r="E346" i="3"/>
  <c r="E345" i="9" s="1"/>
  <c r="E345" i="3"/>
  <c r="E344" i="9" s="1"/>
  <c r="E344" i="3"/>
  <c r="E343" i="9" s="1"/>
  <c r="E343" i="3"/>
  <c r="E342" i="9" s="1"/>
  <c r="E342" i="3"/>
  <c r="E341" i="9" s="1"/>
  <c r="E341" i="3"/>
  <c r="E340" i="9" s="1"/>
  <c r="E340" i="3"/>
  <c r="E339" i="9" s="1"/>
  <c r="E339" i="3"/>
  <c r="E338" i="9" s="1"/>
  <c r="E338" i="3"/>
  <c r="E337" i="9" s="1"/>
  <c r="E337" i="3"/>
  <c r="E336" i="9" s="1"/>
  <c r="E336" i="3"/>
  <c r="E335" i="9" s="1"/>
  <c r="E335" i="3"/>
  <c r="E334" i="9" s="1"/>
  <c r="E334" i="3"/>
  <c r="E333" i="9" s="1"/>
  <c r="E333" i="3"/>
  <c r="E332" i="9" s="1"/>
  <c r="E332" i="3"/>
  <c r="E331" i="9" s="1"/>
  <c r="E331" i="3"/>
  <c r="E330" i="9" s="1"/>
  <c r="E330" i="3"/>
  <c r="E329" i="9" s="1"/>
  <c r="E329" i="3"/>
  <c r="E328" i="9" s="1"/>
  <c r="E328" i="3"/>
  <c r="E327" i="9" s="1"/>
  <c r="E327" i="3"/>
  <c r="E326" i="9" s="1"/>
  <c r="E326" i="3"/>
  <c r="E325" i="9" s="1"/>
  <c r="E325" i="3"/>
  <c r="E324" i="9" s="1"/>
  <c r="E324" i="3"/>
  <c r="E323" i="9" s="1"/>
  <c r="E323" i="3"/>
  <c r="E322" i="9" s="1"/>
  <c r="E322" i="3"/>
  <c r="E321" i="9" s="1"/>
  <c r="E321" i="3"/>
  <c r="E320" i="9" s="1"/>
  <c r="E320" i="3"/>
  <c r="E319" i="9" s="1"/>
  <c r="E319" i="3"/>
  <c r="E318" i="9" s="1"/>
  <c r="E318" i="3"/>
  <c r="E317" i="9" s="1"/>
  <c r="E317" i="3"/>
  <c r="E316" i="9" s="1"/>
  <c r="E316" i="3"/>
  <c r="E315" i="9" s="1"/>
  <c r="E315" i="3"/>
  <c r="E314" i="9" s="1"/>
  <c r="E314" i="3"/>
  <c r="E313" i="9" s="1"/>
  <c r="E313" i="3"/>
  <c r="E312" i="9" s="1"/>
  <c r="E312" i="3"/>
  <c r="E311" i="9" s="1"/>
  <c r="E311" i="3"/>
  <c r="E310" i="9" s="1"/>
  <c r="E310" i="3"/>
  <c r="E309" i="9" s="1"/>
  <c r="E309" i="3"/>
  <c r="E308" i="9" s="1"/>
  <c r="E308" i="3"/>
  <c r="E307" i="9" s="1"/>
  <c r="E307" i="3"/>
  <c r="E306" i="9" s="1"/>
  <c r="E306" i="3"/>
  <c r="E305" i="9" s="1"/>
  <c r="E305" i="3"/>
  <c r="E304" i="9" s="1"/>
  <c r="E304" i="3"/>
  <c r="E303" i="9" s="1"/>
  <c r="E303" i="3"/>
  <c r="E302" i="9" s="1"/>
  <c r="E302" i="3"/>
  <c r="E301" i="9" s="1"/>
  <c r="E301" i="3"/>
  <c r="E300" i="9" s="1"/>
  <c r="E300" i="3"/>
  <c r="E299" i="9" s="1"/>
  <c r="E299" i="3"/>
  <c r="E298" i="9" s="1"/>
  <c r="E298" i="3"/>
  <c r="E297" i="9" s="1"/>
  <c r="E297" i="3"/>
  <c r="E296" i="9" s="1"/>
  <c r="E296" i="3"/>
  <c r="E295" i="9" s="1"/>
  <c r="E295" i="3"/>
  <c r="E294" i="9" s="1"/>
  <c r="E294" i="3"/>
  <c r="E293" i="9" s="1"/>
  <c r="E293" i="3"/>
  <c r="E292" i="9" s="1"/>
  <c r="E292" i="3"/>
  <c r="E291" i="9" s="1"/>
  <c r="E291" i="3"/>
  <c r="E290" i="9" s="1"/>
  <c r="E290" i="3"/>
  <c r="E289" i="9" s="1"/>
  <c r="E289" i="3"/>
  <c r="E288" i="9" s="1"/>
  <c r="E288" i="3"/>
  <c r="E287" i="9" s="1"/>
  <c r="E287" i="3"/>
  <c r="E286" i="9" s="1"/>
  <c r="E286" i="3"/>
  <c r="E285" i="9" s="1"/>
  <c r="E285" i="3"/>
  <c r="E284" i="9" s="1"/>
  <c r="E284" i="3"/>
  <c r="E283" i="9" s="1"/>
  <c r="E283" i="3"/>
  <c r="E282" i="9" s="1"/>
  <c r="E282" i="3"/>
  <c r="E281" i="9" s="1"/>
  <c r="E281" i="3"/>
  <c r="E280" i="9" s="1"/>
  <c r="E280" i="3"/>
  <c r="E279" i="9" s="1"/>
  <c r="E279" i="3"/>
  <c r="E278" i="9" s="1"/>
  <c r="E278" i="3"/>
  <c r="E277" i="9" s="1"/>
  <c r="E277" i="3"/>
  <c r="E276" i="9" s="1"/>
  <c r="E276" i="3"/>
  <c r="E275" i="9" s="1"/>
  <c r="E275" i="3"/>
  <c r="E274" i="9" s="1"/>
  <c r="E274" i="3"/>
  <c r="E273" i="9" s="1"/>
  <c r="E273" i="3"/>
  <c r="E272" i="9" s="1"/>
  <c r="E272" i="3"/>
  <c r="E271" i="9" s="1"/>
  <c r="E271" i="3"/>
  <c r="E270" i="9" s="1"/>
  <c r="E270" i="3"/>
  <c r="E269" i="9" s="1"/>
  <c r="E269" i="3"/>
  <c r="E268" i="9" s="1"/>
  <c r="E268" i="3"/>
  <c r="E267" i="9" s="1"/>
  <c r="E267" i="3"/>
  <c r="E266" i="9" s="1"/>
  <c r="E266" i="3"/>
  <c r="E265" i="9" s="1"/>
  <c r="E265" i="3"/>
  <c r="E264" i="9" s="1"/>
  <c r="E264" i="3"/>
  <c r="E263" i="9" s="1"/>
  <c r="E263" i="3"/>
  <c r="E262" i="9" s="1"/>
  <c r="E262" i="3"/>
  <c r="E261" i="9" s="1"/>
  <c r="E261" i="3"/>
  <c r="E260" i="9" s="1"/>
  <c r="E260" i="3"/>
  <c r="E259" i="9" s="1"/>
  <c r="E259" i="3"/>
  <c r="E258" i="9" s="1"/>
  <c r="E258" i="3"/>
  <c r="E257" i="9" s="1"/>
  <c r="E257" i="3"/>
  <c r="E256" i="9" s="1"/>
  <c r="E256" i="3"/>
  <c r="E255" i="9" s="1"/>
  <c r="E255" i="3"/>
  <c r="E254" i="9" s="1"/>
  <c r="E254" i="3"/>
  <c r="E253" i="9" s="1"/>
  <c r="E253" i="3"/>
  <c r="E252" i="9" s="1"/>
  <c r="E252" i="3"/>
  <c r="E251" i="9" s="1"/>
  <c r="E251" i="3"/>
  <c r="E250" i="9" s="1"/>
  <c r="E250" i="3"/>
  <c r="E249" i="9" s="1"/>
  <c r="E249" i="3"/>
  <c r="E248" i="9" s="1"/>
  <c r="E248" i="3"/>
  <c r="E247" i="9" s="1"/>
  <c r="E247" i="3"/>
  <c r="E246" i="9" s="1"/>
  <c r="E246" i="3"/>
  <c r="E245" i="9" s="1"/>
  <c r="E245" i="3"/>
  <c r="E244" i="9" s="1"/>
  <c r="E244" i="3"/>
  <c r="E243" i="9" s="1"/>
  <c r="E243" i="3"/>
  <c r="E242" i="9" s="1"/>
  <c r="E242" i="3"/>
  <c r="E241" i="9" s="1"/>
  <c r="E241" i="3"/>
  <c r="E240" i="9" s="1"/>
  <c r="E240" i="3"/>
  <c r="E239" i="9" s="1"/>
  <c r="E239" i="3"/>
  <c r="E238" i="9" s="1"/>
  <c r="E238" i="3"/>
  <c r="E237" i="9" s="1"/>
  <c r="E237" i="3"/>
  <c r="E236" i="9" s="1"/>
  <c r="E236" i="3"/>
  <c r="E235" i="9" s="1"/>
  <c r="E235" i="3"/>
  <c r="E234" i="9" s="1"/>
  <c r="E234" i="3"/>
  <c r="E233" i="9" s="1"/>
  <c r="E233" i="3"/>
  <c r="E232" i="9" s="1"/>
  <c r="E232" i="3"/>
  <c r="E231" i="9" s="1"/>
  <c r="E231" i="3"/>
  <c r="E230" i="9" s="1"/>
  <c r="E230" i="3"/>
  <c r="E229" i="9" s="1"/>
  <c r="E229" i="3"/>
  <c r="E228" i="9" s="1"/>
  <c r="E228" i="3"/>
  <c r="E227" i="9" s="1"/>
  <c r="E227" i="3"/>
  <c r="E226" i="9" s="1"/>
  <c r="E226" i="3"/>
  <c r="E225" i="9" s="1"/>
  <c r="E225" i="3"/>
  <c r="E224" i="9" s="1"/>
  <c r="E224" i="3"/>
  <c r="E223" i="9" s="1"/>
  <c r="E223" i="3"/>
  <c r="E222" i="9" s="1"/>
  <c r="E222" i="3"/>
  <c r="E221" i="9" s="1"/>
  <c r="E221" i="3"/>
  <c r="E220" i="9" s="1"/>
  <c r="E220" i="3"/>
  <c r="E219" i="9" s="1"/>
  <c r="E219" i="3"/>
  <c r="E218" i="9" s="1"/>
  <c r="E218" i="3"/>
  <c r="E217" i="9" s="1"/>
  <c r="E217" i="3"/>
  <c r="E216" i="9" s="1"/>
  <c r="E216" i="3"/>
  <c r="E215" i="9" s="1"/>
  <c r="E215" i="3"/>
  <c r="E214" i="9" s="1"/>
  <c r="E214" i="3"/>
  <c r="E213" i="9" s="1"/>
  <c r="E213" i="3"/>
  <c r="E212" i="9" s="1"/>
  <c r="E212" i="3"/>
  <c r="E211" i="9" s="1"/>
  <c r="E211" i="3"/>
  <c r="E210" i="9" s="1"/>
  <c r="E210" i="3"/>
  <c r="E209" i="9" s="1"/>
  <c r="E209" i="3"/>
  <c r="E208" i="9" s="1"/>
  <c r="E208" i="3"/>
  <c r="E207" i="9" s="1"/>
  <c r="E207" i="3"/>
  <c r="E206" i="9" s="1"/>
  <c r="E206" i="3"/>
  <c r="E205" i="9" s="1"/>
  <c r="E205" i="3"/>
  <c r="E204" i="9" s="1"/>
  <c r="E204" i="3"/>
  <c r="E203" i="9" s="1"/>
  <c r="E203" i="3"/>
  <c r="E202" i="9" s="1"/>
  <c r="E202" i="3"/>
  <c r="E201" i="9" s="1"/>
  <c r="E201" i="3"/>
  <c r="E200" i="9" s="1"/>
  <c r="E200" i="3"/>
  <c r="E199" i="9" s="1"/>
  <c r="E199" i="3"/>
  <c r="E198" i="9" s="1"/>
  <c r="E198" i="3"/>
  <c r="E197" i="9" s="1"/>
  <c r="E197" i="3"/>
  <c r="E196" i="9" s="1"/>
  <c r="E196" i="3"/>
  <c r="E195" i="9" s="1"/>
  <c r="E195" i="3"/>
  <c r="E194" i="9" s="1"/>
  <c r="E194" i="3"/>
  <c r="E193" i="9" s="1"/>
  <c r="E193" i="3"/>
  <c r="E192" i="9" s="1"/>
  <c r="E192" i="3"/>
  <c r="E191" i="9" s="1"/>
  <c r="E191" i="3"/>
  <c r="E190" i="9" s="1"/>
  <c r="E190" i="3"/>
  <c r="E189" i="9" s="1"/>
  <c r="E189" i="3"/>
  <c r="E188" i="9" s="1"/>
  <c r="E188" i="3"/>
  <c r="E187" i="9" s="1"/>
  <c r="E187" i="3"/>
  <c r="E186" i="9" s="1"/>
  <c r="E186" i="3"/>
  <c r="E185" i="9" s="1"/>
  <c r="E185" i="3"/>
  <c r="E184" i="9" s="1"/>
  <c r="E184" i="3"/>
  <c r="E183" i="9" s="1"/>
  <c r="E183" i="3"/>
  <c r="E182" i="9" s="1"/>
  <c r="E182" i="3"/>
  <c r="E181" i="9" s="1"/>
  <c r="E181" i="3"/>
  <c r="E180" i="9" s="1"/>
  <c r="E180" i="3"/>
  <c r="E179" i="9" s="1"/>
  <c r="E179" i="3"/>
  <c r="E178" i="9" s="1"/>
  <c r="E178" i="3"/>
  <c r="E177" i="9" s="1"/>
  <c r="E177" i="3"/>
  <c r="E176" i="9" s="1"/>
  <c r="E176" i="3"/>
  <c r="E175" i="9" s="1"/>
  <c r="E175" i="3"/>
  <c r="E174" i="9" s="1"/>
  <c r="E174" i="3"/>
  <c r="E173" i="9" s="1"/>
  <c r="E173" i="3"/>
  <c r="E172" i="9" s="1"/>
  <c r="E172" i="3"/>
  <c r="E171" i="9" s="1"/>
  <c r="E171" i="3"/>
  <c r="E170" i="9" s="1"/>
  <c r="E170" i="3"/>
  <c r="E169" i="9" s="1"/>
  <c r="E169" i="3"/>
  <c r="E168" i="9" s="1"/>
  <c r="E168" i="3"/>
  <c r="E167" i="9" s="1"/>
  <c r="E167" i="3"/>
  <c r="E166" i="9" s="1"/>
  <c r="E166" i="3"/>
  <c r="E165" i="9" s="1"/>
  <c r="E165" i="3"/>
  <c r="E164" i="9" s="1"/>
  <c r="E164" i="3"/>
  <c r="E163" i="9" s="1"/>
  <c r="E163" i="3"/>
  <c r="E162" i="9" s="1"/>
  <c r="E162" i="3"/>
  <c r="E161" i="9" s="1"/>
  <c r="E161" i="3"/>
  <c r="E160" i="9" s="1"/>
  <c r="E160" i="3"/>
  <c r="E159" i="9" s="1"/>
  <c r="E159" i="3"/>
  <c r="E158" i="9" s="1"/>
  <c r="E158" i="3"/>
  <c r="E157" i="9" s="1"/>
  <c r="E157" i="3"/>
  <c r="E156" i="9" s="1"/>
  <c r="E156" i="3"/>
  <c r="E155" i="9" s="1"/>
  <c r="E155" i="3"/>
  <c r="E154" i="9" s="1"/>
  <c r="E154" i="3"/>
  <c r="E153" i="9" s="1"/>
  <c r="E153" i="3"/>
  <c r="E152" i="9" s="1"/>
  <c r="E152" i="3"/>
  <c r="E151" i="9" s="1"/>
  <c r="E151" i="3"/>
  <c r="E150" i="9" s="1"/>
  <c r="E150" i="3"/>
  <c r="E149" i="9" s="1"/>
  <c r="E149" i="3"/>
  <c r="E148" i="9" s="1"/>
  <c r="E148" i="3"/>
  <c r="E147" i="9" s="1"/>
  <c r="E147" i="3"/>
  <c r="E146" i="9" s="1"/>
  <c r="E146" i="3"/>
  <c r="E145" i="9" s="1"/>
  <c r="E145" i="3"/>
  <c r="E144" i="9" s="1"/>
  <c r="E144" i="3"/>
  <c r="E143" i="9" s="1"/>
  <c r="E143" i="3"/>
  <c r="E142" i="9" s="1"/>
  <c r="E142" i="3"/>
  <c r="E141" i="9" s="1"/>
  <c r="E141" i="3"/>
  <c r="E140" i="9" s="1"/>
  <c r="E140" i="3"/>
  <c r="E139" i="9" s="1"/>
  <c r="E139" i="3"/>
  <c r="E138" i="9" s="1"/>
  <c r="E138" i="3"/>
  <c r="E137" i="9" s="1"/>
  <c r="E137" i="3"/>
  <c r="E136" i="9" s="1"/>
  <c r="E136" i="3"/>
  <c r="E135" i="9" s="1"/>
  <c r="E135" i="3"/>
  <c r="E134" i="9" s="1"/>
  <c r="E134" i="3"/>
  <c r="E133" i="9" s="1"/>
  <c r="E133" i="3"/>
  <c r="E132" i="9" s="1"/>
  <c r="E132" i="3"/>
  <c r="E131" i="9" s="1"/>
  <c r="E131" i="3"/>
  <c r="E130" i="9" s="1"/>
  <c r="E130" i="3"/>
  <c r="E129" i="9" s="1"/>
  <c r="E129" i="3"/>
  <c r="E128" i="9" s="1"/>
  <c r="E128" i="3"/>
  <c r="E127" i="9" s="1"/>
  <c r="E127" i="3"/>
  <c r="E126" i="9" s="1"/>
  <c r="E126" i="3"/>
  <c r="E125" i="9" s="1"/>
  <c r="E125" i="3"/>
  <c r="E124" i="9" s="1"/>
  <c r="E124" i="3"/>
  <c r="E123" i="9" s="1"/>
  <c r="E123" i="3"/>
  <c r="E122" i="9" s="1"/>
  <c r="E122" i="3"/>
  <c r="E121" i="9" s="1"/>
  <c r="E121" i="3"/>
  <c r="E120" i="9" s="1"/>
  <c r="E120" i="3"/>
  <c r="E119" i="9" s="1"/>
  <c r="E119" i="3"/>
  <c r="E118" i="9" s="1"/>
  <c r="E118" i="3"/>
  <c r="E117" i="9" s="1"/>
  <c r="E117" i="3"/>
  <c r="E116" i="9" s="1"/>
  <c r="E116" i="3"/>
  <c r="E115" i="9" s="1"/>
  <c r="E115" i="3"/>
  <c r="E114" i="9" s="1"/>
  <c r="E114" i="3"/>
  <c r="E113" i="9" s="1"/>
  <c r="E113" i="3"/>
  <c r="E112" i="9" s="1"/>
  <c r="E112" i="3"/>
  <c r="E111" i="9" s="1"/>
  <c r="E111" i="3"/>
  <c r="E110" i="9" s="1"/>
  <c r="E110" i="3"/>
  <c r="E109" i="9" s="1"/>
  <c r="E109" i="3"/>
  <c r="E108" i="9" s="1"/>
  <c r="E108" i="3"/>
  <c r="E107" i="9" s="1"/>
  <c r="E107" i="3"/>
  <c r="E106" i="9" s="1"/>
  <c r="E106" i="3"/>
  <c r="E105" i="9" s="1"/>
  <c r="E105" i="3"/>
  <c r="E104" i="9" s="1"/>
  <c r="E104" i="3"/>
  <c r="E103" i="9" s="1"/>
  <c r="E103" i="3"/>
  <c r="E102" i="9" s="1"/>
  <c r="E102" i="3"/>
  <c r="E101" i="9" s="1"/>
  <c r="E101" i="3"/>
  <c r="E100" i="9" s="1"/>
  <c r="E100" i="3"/>
  <c r="E99" i="9" s="1"/>
  <c r="E99" i="3"/>
  <c r="E98" i="9" s="1"/>
  <c r="E98" i="3"/>
  <c r="E97" i="9" s="1"/>
  <c r="E97" i="3"/>
  <c r="E96" i="9" s="1"/>
  <c r="E96" i="3"/>
  <c r="E95" i="9" s="1"/>
  <c r="E95" i="3"/>
  <c r="E94" i="9" s="1"/>
  <c r="E94" i="3"/>
  <c r="E93" i="9" s="1"/>
  <c r="E93" i="3"/>
  <c r="E92" i="9" s="1"/>
  <c r="E92" i="3"/>
  <c r="E91" i="9" s="1"/>
  <c r="E91" i="3"/>
  <c r="E90" i="9" s="1"/>
  <c r="E90" i="3"/>
  <c r="E89" i="9" s="1"/>
  <c r="E89" i="3"/>
  <c r="E88" i="9" s="1"/>
  <c r="E88" i="3"/>
  <c r="E87" i="9" s="1"/>
  <c r="E87" i="3"/>
  <c r="E86" i="9" s="1"/>
  <c r="E86" i="3"/>
  <c r="E85" i="9" s="1"/>
  <c r="E85" i="3"/>
  <c r="E84" i="9" s="1"/>
  <c r="E84" i="3"/>
  <c r="E83" i="9" s="1"/>
  <c r="E83" i="3"/>
  <c r="E82" i="9" s="1"/>
  <c r="E82" i="3"/>
  <c r="E81" i="9" s="1"/>
  <c r="E81" i="3"/>
  <c r="E80" i="9" s="1"/>
  <c r="E80" i="3"/>
  <c r="E79" i="9" s="1"/>
  <c r="E79" i="3"/>
  <c r="E78" i="9" s="1"/>
  <c r="E78" i="3"/>
  <c r="E77" i="9" s="1"/>
  <c r="E77" i="3"/>
  <c r="E76" i="9" s="1"/>
  <c r="E76" i="3"/>
  <c r="E75" i="9" s="1"/>
  <c r="E75" i="3"/>
  <c r="E74" i="9" s="1"/>
  <c r="E74" i="3"/>
  <c r="E73" i="9" s="1"/>
  <c r="E73" i="3"/>
  <c r="E72" i="9" s="1"/>
  <c r="E72" i="3"/>
  <c r="E71" i="9" s="1"/>
  <c r="E71" i="3"/>
  <c r="E70" i="9" s="1"/>
  <c r="E70" i="3"/>
  <c r="E69" i="9" s="1"/>
  <c r="E69" i="3"/>
  <c r="E68" i="9" s="1"/>
  <c r="E68" i="3"/>
  <c r="E67" i="9" s="1"/>
  <c r="E67" i="3"/>
  <c r="E66" i="9" s="1"/>
  <c r="E66" i="3"/>
  <c r="E65" i="9" s="1"/>
  <c r="E65" i="3"/>
  <c r="E64" i="9" s="1"/>
  <c r="E64" i="3"/>
  <c r="E63" i="9" s="1"/>
  <c r="E63" i="3"/>
  <c r="E62" i="9" s="1"/>
  <c r="E62" i="3"/>
  <c r="E61" i="9" s="1"/>
  <c r="E61" i="3"/>
  <c r="E60" i="9" s="1"/>
  <c r="E60" i="3"/>
  <c r="E59" i="9" s="1"/>
  <c r="E59" i="3"/>
  <c r="E58" i="9" s="1"/>
  <c r="E58" i="3"/>
  <c r="E57" i="9" s="1"/>
  <c r="E57" i="3"/>
  <c r="E56" i="9" s="1"/>
  <c r="E56" i="3"/>
  <c r="E55" i="9" s="1"/>
  <c r="E55" i="3"/>
  <c r="E54" i="9" s="1"/>
  <c r="E54" i="3"/>
  <c r="E53" i="9" s="1"/>
  <c r="E53" i="3"/>
  <c r="E52" i="9" s="1"/>
  <c r="E52" i="3"/>
  <c r="E51" i="9" s="1"/>
  <c r="E51" i="3"/>
  <c r="E50" i="9" s="1"/>
  <c r="E50" i="3"/>
  <c r="E49" i="9" s="1"/>
  <c r="E49" i="3"/>
  <c r="E48" i="9" s="1"/>
  <c r="E48" i="3"/>
  <c r="E47" i="9" s="1"/>
  <c r="E47" i="3"/>
  <c r="E46" i="9" s="1"/>
  <c r="E46" i="3"/>
  <c r="E45" i="9" s="1"/>
  <c r="E45" i="3"/>
  <c r="E44" i="9" s="1"/>
  <c r="E44" i="3"/>
  <c r="E43" i="9" s="1"/>
  <c r="E43" i="3"/>
  <c r="E42" i="9" s="1"/>
  <c r="E42" i="3"/>
  <c r="E41" i="9" s="1"/>
  <c r="E41" i="3"/>
  <c r="E40" i="9" s="1"/>
  <c r="E40" i="3"/>
  <c r="E39" i="9" s="1"/>
  <c r="E39" i="3"/>
  <c r="E38" i="9" s="1"/>
  <c r="E38" i="3"/>
  <c r="E37" i="9" s="1"/>
  <c r="E37" i="3"/>
  <c r="E36" i="9" s="1"/>
  <c r="E36" i="3"/>
  <c r="E35" i="9" s="1"/>
  <c r="E35" i="3"/>
  <c r="E34" i="9" s="1"/>
  <c r="E34" i="3"/>
  <c r="E33" i="9" s="1"/>
  <c r="E33" i="3"/>
  <c r="E32" i="9" s="1"/>
  <c r="E32" i="3"/>
  <c r="E31" i="9" s="1"/>
  <c r="E31" i="3"/>
  <c r="E30" i="9" s="1"/>
  <c r="E30" i="3"/>
  <c r="E29" i="9" s="1"/>
  <c r="E29" i="3"/>
  <c r="E28" i="9" s="1"/>
  <c r="E28" i="3"/>
  <c r="E27" i="9" s="1"/>
  <c r="E27" i="3"/>
  <c r="E26" i="9" s="1"/>
  <c r="E26" i="3"/>
  <c r="E25" i="9" s="1"/>
  <c r="E25" i="3"/>
  <c r="E24" i="9" s="1"/>
  <c r="E24" i="3"/>
  <c r="E23" i="9" s="1"/>
  <c r="E23" i="3"/>
  <c r="E22" i="9" s="1"/>
  <c r="E22" i="3"/>
  <c r="E21" i="9" s="1"/>
  <c r="E21" i="3"/>
  <c r="E20" i="9" s="1"/>
  <c r="E20" i="3"/>
  <c r="E19" i="9" s="1"/>
  <c r="E19" i="3"/>
  <c r="E18" i="9" s="1"/>
  <c r="E18" i="3"/>
  <c r="E17" i="9" s="1"/>
  <c r="E17" i="3"/>
  <c r="E16" i="9" s="1"/>
  <c r="E16" i="3"/>
  <c r="E15" i="9" s="1"/>
  <c r="E15" i="3"/>
  <c r="E14" i="9" s="1"/>
  <c r="E14" i="3"/>
  <c r="E13" i="9" s="1"/>
  <c r="E13" i="3"/>
  <c r="E12" i="9" s="1"/>
  <c r="E12" i="3"/>
  <c r="E11" i="9" s="1"/>
  <c r="E11" i="3"/>
  <c r="E10" i="9" s="1"/>
  <c r="E10" i="3"/>
  <c r="E9" i="9" s="1"/>
  <c r="E9" i="3"/>
  <c r="E8" i="9" s="1"/>
  <c r="E8" i="3"/>
  <c r="E7" i="9" s="1"/>
  <c r="E7" i="3"/>
  <c r="E6" i="9" s="1"/>
  <c r="D910" i="1"/>
  <c r="D912" i="1" s="1"/>
  <c r="P25" i="4" l="1"/>
  <c r="P28" i="4"/>
  <c r="P98" i="4"/>
  <c r="G9" i="4"/>
  <c r="K9" i="4"/>
  <c r="O9" i="4"/>
  <c r="G10" i="4"/>
  <c r="K10" i="4"/>
  <c r="O10" i="4"/>
  <c r="G11" i="4"/>
  <c r="K11" i="4"/>
  <c r="P11" i="4" s="1"/>
  <c r="U11" i="4" s="1"/>
  <c r="W11" i="4" s="1"/>
  <c r="F9" i="9" s="1"/>
  <c r="O11" i="4"/>
  <c r="G12" i="4"/>
  <c r="P12" i="4" s="1"/>
  <c r="U12" i="4" s="1"/>
  <c r="W12" i="4" s="1"/>
  <c r="F10" i="9" s="1"/>
  <c r="K12" i="4"/>
  <c r="O12" i="4"/>
  <c r="G13" i="4"/>
  <c r="K13" i="4"/>
  <c r="O13" i="4"/>
  <c r="G14" i="4"/>
  <c r="K14" i="4"/>
  <c r="O14" i="4"/>
  <c r="K16" i="4"/>
  <c r="I16" i="4"/>
  <c r="P16" i="4" s="1"/>
  <c r="G18" i="4"/>
  <c r="K18" i="4"/>
  <c r="P18" i="4" s="1"/>
  <c r="U18" i="4" s="1"/>
  <c r="W18" i="4" s="1"/>
  <c r="F15" i="9" s="1"/>
  <c r="O18" i="4"/>
  <c r="T18" i="4"/>
  <c r="I20" i="4"/>
  <c r="M20" i="4"/>
  <c r="I21" i="4"/>
  <c r="M21" i="4"/>
  <c r="K24" i="4"/>
  <c r="G24" i="4"/>
  <c r="I24" i="4"/>
  <c r="T25" i="4"/>
  <c r="I30" i="4"/>
  <c r="M30" i="4"/>
  <c r="G33" i="4"/>
  <c r="K33" i="4"/>
  <c r="O33" i="4"/>
  <c r="G34" i="4"/>
  <c r="K34" i="4"/>
  <c r="O34" i="4"/>
  <c r="G35" i="4"/>
  <c r="K35" i="4"/>
  <c r="O35" i="4"/>
  <c r="G36" i="4"/>
  <c r="P36" i="4" s="1"/>
  <c r="U36" i="4" s="1"/>
  <c r="W36" i="4" s="1"/>
  <c r="F31" i="9" s="1"/>
  <c r="K36" i="4"/>
  <c r="O36" i="4"/>
  <c r="G37" i="4"/>
  <c r="K37" i="4"/>
  <c r="O37" i="4"/>
  <c r="G38" i="4"/>
  <c r="K38" i="4"/>
  <c r="O38" i="4"/>
  <c r="P40" i="4"/>
  <c r="P41" i="4"/>
  <c r="I41" i="4"/>
  <c r="G43" i="4"/>
  <c r="I43" i="4"/>
  <c r="M43" i="4"/>
  <c r="I45" i="4"/>
  <c r="M45" i="4"/>
  <c r="G49" i="4"/>
  <c r="K49" i="4"/>
  <c r="O49" i="4"/>
  <c r="T49" i="4"/>
  <c r="G50" i="4"/>
  <c r="K50" i="4"/>
  <c r="O50" i="4"/>
  <c r="I52" i="4"/>
  <c r="M52" i="4"/>
  <c r="G53" i="4"/>
  <c r="P53" i="4" s="1"/>
  <c r="U53" i="4" s="1"/>
  <c r="W53" i="4" s="1"/>
  <c r="F46" i="9" s="1"/>
  <c r="K53" i="4"/>
  <c r="O53" i="4"/>
  <c r="T53" i="4"/>
  <c r="G54" i="4"/>
  <c r="P54" i="4" s="1"/>
  <c r="K54" i="4"/>
  <c r="O54" i="4"/>
  <c r="G58" i="4"/>
  <c r="I58" i="4"/>
  <c r="K58" i="4"/>
  <c r="M58" i="4"/>
  <c r="O58" i="4"/>
  <c r="G60" i="4"/>
  <c r="I60" i="4"/>
  <c r="K60" i="4"/>
  <c r="M60" i="4"/>
  <c r="O60" i="4"/>
  <c r="G62" i="4"/>
  <c r="I62" i="4"/>
  <c r="K62" i="4"/>
  <c r="M62" i="4"/>
  <c r="O62" i="4"/>
  <c r="I65" i="4"/>
  <c r="I66" i="4"/>
  <c r="M66" i="4"/>
  <c r="M68" i="4"/>
  <c r="I69" i="4"/>
  <c r="I70" i="4"/>
  <c r="M70" i="4"/>
  <c r="G74" i="4"/>
  <c r="I74" i="4"/>
  <c r="K74" i="4"/>
  <c r="M74" i="4"/>
  <c r="O74" i="4"/>
  <c r="U75" i="4"/>
  <c r="W75" i="4" s="1"/>
  <c r="F65" i="9" s="1"/>
  <c r="G76" i="4"/>
  <c r="I76" i="4"/>
  <c r="K76" i="4"/>
  <c r="M76" i="4"/>
  <c r="O76" i="4"/>
  <c r="G78" i="4"/>
  <c r="I78" i="4"/>
  <c r="K78" i="4"/>
  <c r="M78" i="4"/>
  <c r="O78" i="4"/>
  <c r="G81" i="4"/>
  <c r="G83" i="4"/>
  <c r="G85" i="4"/>
  <c r="I89" i="4"/>
  <c r="P89" i="4" s="1"/>
  <c r="U89" i="4" s="1"/>
  <c r="W89" i="4" s="1"/>
  <c r="F77" i="9" s="1"/>
  <c r="G91" i="4"/>
  <c r="K91" i="4"/>
  <c r="O91" i="4"/>
  <c r="I93" i="4"/>
  <c r="M93" i="4"/>
  <c r="I100" i="4"/>
  <c r="M100" i="4"/>
  <c r="I101" i="4"/>
  <c r="M101" i="4"/>
  <c r="I102" i="4"/>
  <c r="M102" i="4"/>
  <c r="I110" i="4"/>
  <c r="M110" i="4"/>
  <c r="P110" i="4" s="1"/>
  <c r="U110" i="4" s="1"/>
  <c r="W110" i="4" s="1"/>
  <c r="F96" i="9" s="1"/>
  <c r="P114" i="4"/>
  <c r="T117" i="4"/>
  <c r="T118" i="4"/>
  <c r="I122" i="4"/>
  <c r="I123" i="4"/>
  <c r="P123" i="4" s="1"/>
  <c r="K123" i="4"/>
  <c r="O124" i="4"/>
  <c r="K126" i="4"/>
  <c r="O136" i="4"/>
  <c r="P136" i="4" s="1"/>
  <c r="U136" i="4" s="1"/>
  <c r="W136" i="4" s="1"/>
  <c r="F118" i="9" s="1"/>
  <c r="T140" i="4"/>
  <c r="G146" i="4"/>
  <c r="K149" i="4"/>
  <c r="K150" i="4"/>
  <c r="M152" i="4"/>
  <c r="I153" i="4"/>
  <c r="M160" i="4"/>
  <c r="M161" i="4"/>
  <c r="M162" i="4"/>
  <c r="M163" i="4"/>
  <c r="I165" i="4"/>
  <c r="P165" i="4" s="1"/>
  <c r="O166" i="4"/>
  <c r="G169" i="4"/>
  <c r="P169" i="4" s="1"/>
  <c r="G168" i="4"/>
  <c r="K174" i="4"/>
  <c r="K173" i="4"/>
  <c r="G181" i="4"/>
  <c r="G180" i="4"/>
  <c r="P180" i="4" s="1"/>
  <c r="U180" i="4" s="1"/>
  <c r="W180" i="4" s="1"/>
  <c r="F157" i="9" s="1"/>
  <c r="P181" i="4"/>
  <c r="G186" i="4"/>
  <c r="G190" i="4"/>
  <c r="G194" i="4"/>
  <c r="G193" i="4"/>
  <c r="I217" i="4"/>
  <c r="O219" i="4"/>
  <c r="M220" i="4"/>
  <c r="G233" i="4"/>
  <c r="M236" i="4"/>
  <c r="M237" i="4"/>
  <c r="M238" i="4"/>
  <c r="I246" i="4"/>
  <c r="I245" i="4"/>
  <c r="P254" i="4"/>
  <c r="M254" i="4"/>
  <c r="T258" i="4"/>
  <c r="G262" i="4"/>
  <c r="T262" i="4"/>
  <c r="G265" i="4"/>
  <c r="P265" i="4" s="1"/>
  <c r="M9" i="4"/>
  <c r="I10" i="4"/>
  <c r="M10" i="4"/>
  <c r="I11" i="4"/>
  <c r="M11" i="4"/>
  <c r="I12" i="4"/>
  <c r="M12" i="4"/>
  <c r="I13" i="4"/>
  <c r="M13" i="4"/>
  <c r="I14" i="4"/>
  <c r="M14" i="4"/>
  <c r="G17" i="4"/>
  <c r="P17" i="4" s="1"/>
  <c r="M18" i="4"/>
  <c r="G20" i="4"/>
  <c r="K20" i="4"/>
  <c r="O20" i="4"/>
  <c r="T20" i="4"/>
  <c r="G21" i="4"/>
  <c r="K21" i="4"/>
  <c r="O21" i="4"/>
  <c r="G30" i="4"/>
  <c r="P30" i="4" s="1"/>
  <c r="U30" i="4" s="1"/>
  <c r="W30" i="4" s="1"/>
  <c r="F26" i="9" s="1"/>
  <c r="K30" i="4"/>
  <c r="O30" i="4"/>
  <c r="P32" i="4"/>
  <c r="I33" i="4"/>
  <c r="P33" i="4" s="1"/>
  <c r="U33" i="4" s="1"/>
  <c r="W33" i="4" s="1"/>
  <c r="F28" i="9" s="1"/>
  <c r="M33" i="4"/>
  <c r="I34" i="4"/>
  <c r="M34" i="4"/>
  <c r="I35" i="4"/>
  <c r="M35" i="4"/>
  <c r="I36" i="4"/>
  <c r="M36" i="4"/>
  <c r="I37" i="4"/>
  <c r="P37" i="4" s="1"/>
  <c r="U37" i="4" s="1"/>
  <c r="W37" i="4" s="1"/>
  <c r="F32" i="9" s="1"/>
  <c r="M37" i="4"/>
  <c r="I38" i="4"/>
  <c r="M38" i="4"/>
  <c r="U41" i="4"/>
  <c r="W41" i="4" s="1"/>
  <c r="F35" i="9" s="1"/>
  <c r="K42" i="4"/>
  <c r="P42" i="4" s="1"/>
  <c r="U42" i="4" s="1"/>
  <c r="W42" i="4" s="1"/>
  <c r="F36" i="9" s="1"/>
  <c r="O43" i="4"/>
  <c r="G44" i="4"/>
  <c r="O45" i="4"/>
  <c r="G46" i="4"/>
  <c r="G48" i="4"/>
  <c r="P48" i="4" s="1"/>
  <c r="K48" i="4"/>
  <c r="O48" i="4"/>
  <c r="I49" i="4"/>
  <c r="M49" i="4"/>
  <c r="I50" i="4"/>
  <c r="M50" i="4"/>
  <c r="G51" i="4"/>
  <c r="K51" i="4"/>
  <c r="O51" i="4"/>
  <c r="G52" i="4"/>
  <c r="K52" i="4"/>
  <c r="O52" i="4"/>
  <c r="I53" i="4"/>
  <c r="M53" i="4"/>
  <c r="I54" i="4"/>
  <c r="M54" i="4"/>
  <c r="K56" i="4"/>
  <c r="G64" i="4"/>
  <c r="P64" i="4" s="1"/>
  <c r="U64" i="4" s="1"/>
  <c r="W64" i="4" s="1"/>
  <c r="F55" i="9" s="1"/>
  <c r="K64" i="4"/>
  <c r="O64" i="4"/>
  <c r="G65" i="4"/>
  <c r="K65" i="4"/>
  <c r="O66" i="4"/>
  <c r="G67" i="4"/>
  <c r="O68" i="4"/>
  <c r="G69" i="4"/>
  <c r="O70" i="4"/>
  <c r="K72" i="4"/>
  <c r="P72" i="4" s="1"/>
  <c r="U72" i="4" s="1"/>
  <c r="W72" i="4" s="1"/>
  <c r="F62" i="9" s="1"/>
  <c r="M81" i="4"/>
  <c r="P81" i="4" s="1"/>
  <c r="U81" i="4" s="1"/>
  <c r="W81" i="4" s="1"/>
  <c r="F70" i="9" s="1"/>
  <c r="M83" i="4"/>
  <c r="M85" i="4"/>
  <c r="P85" i="4" s="1"/>
  <c r="U85" i="4" s="1"/>
  <c r="W85" i="4" s="1"/>
  <c r="F74" i="9" s="1"/>
  <c r="G89" i="4"/>
  <c r="K89" i="4"/>
  <c r="O89" i="4"/>
  <c r="I91" i="4"/>
  <c r="M91" i="4"/>
  <c r="G93" i="4"/>
  <c r="P93" i="4" s="1"/>
  <c r="U93" i="4" s="1"/>
  <c r="W93" i="4" s="1"/>
  <c r="F81" i="9" s="1"/>
  <c r="K93" i="4"/>
  <c r="O93" i="4"/>
  <c r="T93" i="4"/>
  <c r="G100" i="4"/>
  <c r="P100" i="4" s="1"/>
  <c r="U100" i="4" s="1"/>
  <c r="W100" i="4" s="1"/>
  <c r="F87" i="9" s="1"/>
  <c r="K100" i="4"/>
  <c r="O100" i="4"/>
  <c r="G101" i="4"/>
  <c r="K101" i="4"/>
  <c r="O101" i="4"/>
  <c r="T105" i="4"/>
  <c r="T109" i="4"/>
  <c r="K112" i="4"/>
  <c r="I113" i="4"/>
  <c r="P113" i="4" s="1"/>
  <c r="U113" i="4" s="1"/>
  <c r="W113" i="4" s="1"/>
  <c r="F98" i="9" s="1"/>
  <c r="K115" i="4"/>
  <c r="M115" i="4"/>
  <c r="I116" i="4"/>
  <c r="I118" i="4"/>
  <c r="G124" i="4"/>
  <c r="P124" i="4" s="1"/>
  <c r="I124" i="4"/>
  <c r="M125" i="4"/>
  <c r="O125" i="4"/>
  <c r="T129" i="4"/>
  <c r="G131" i="4"/>
  <c r="P131" i="4" s="1"/>
  <c r="U131" i="4" s="1"/>
  <c r="W131" i="4" s="1"/>
  <c r="F114" i="9" s="1"/>
  <c r="G130" i="4"/>
  <c r="G133" i="5"/>
  <c r="T134" i="4"/>
  <c r="I139" i="4"/>
  <c r="M139" i="4"/>
  <c r="M144" i="4"/>
  <c r="I145" i="4"/>
  <c r="P145" i="4" s="1"/>
  <c r="U145" i="4" s="1"/>
  <c r="W145" i="4" s="1"/>
  <c r="F126" i="9" s="1"/>
  <c r="K147" i="4"/>
  <c r="M147" i="4"/>
  <c r="I148" i="4"/>
  <c r="M150" i="4"/>
  <c r="G153" i="4"/>
  <c r="K155" i="4"/>
  <c r="M156" i="4"/>
  <c r="M158" i="4"/>
  <c r="G161" i="4"/>
  <c r="G163" i="4"/>
  <c r="K164" i="4"/>
  <c r="M164" i="4"/>
  <c r="T165" i="4"/>
  <c r="U165" i="4" s="1"/>
  <c r="W165" i="4" s="1"/>
  <c r="F144" i="9" s="1"/>
  <c r="G166" i="4"/>
  <c r="I166" i="4"/>
  <c r="I168" i="4"/>
  <c r="M168" i="4"/>
  <c r="I169" i="4"/>
  <c r="M169" i="4"/>
  <c r="G169" i="5"/>
  <c r="T171" i="4"/>
  <c r="G171" i="5"/>
  <c r="T173" i="4"/>
  <c r="P176" i="4"/>
  <c r="U176" i="4" s="1"/>
  <c r="W176" i="4" s="1"/>
  <c r="F153" i="9" s="1"/>
  <c r="P177" i="4"/>
  <c r="G179" i="4"/>
  <c r="G178" i="4"/>
  <c r="K180" i="4"/>
  <c r="M185" i="4"/>
  <c r="M184" i="4"/>
  <c r="P194" i="4"/>
  <c r="U194" i="4" s="1"/>
  <c r="W194" i="4" s="1"/>
  <c r="F169" i="9" s="1"/>
  <c r="M195" i="4"/>
  <c r="M196" i="4"/>
  <c r="O211" i="4"/>
  <c r="O210" i="4"/>
  <c r="K216" i="4"/>
  <c r="O221" i="4"/>
  <c r="I222" i="4"/>
  <c r="M227" i="4"/>
  <c r="M230" i="4"/>
  <c r="P232" i="4"/>
  <c r="G242" i="4"/>
  <c r="O243" i="4"/>
  <c r="I244" i="4"/>
  <c r="M244" i="4"/>
  <c r="M243" i="4"/>
  <c r="G248" i="4"/>
  <c r="O248" i="4"/>
  <c r="K249" i="4"/>
  <c r="K250" i="4"/>
  <c r="I251" i="4"/>
  <c r="K252" i="4"/>
  <c r="M260" i="4"/>
  <c r="O262" i="4"/>
  <c r="O112" i="4"/>
  <c r="M113" i="4"/>
  <c r="T113" i="4"/>
  <c r="I114" i="4"/>
  <c r="T114" i="4"/>
  <c r="U114" i="4" s="1"/>
  <c r="W114" i="4" s="1"/>
  <c r="F99" i="9" s="1"/>
  <c r="G115" i="4"/>
  <c r="O115" i="4"/>
  <c r="M118" i="4"/>
  <c r="G120" i="4"/>
  <c r="O120" i="4"/>
  <c r="M121" i="4"/>
  <c r="P121" i="4" s="1"/>
  <c r="G122" i="4"/>
  <c r="O122" i="4"/>
  <c r="M123" i="4"/>
  <c r="K124" i="4"/>
  <c r="I125" i="4"/>
  <c r="G126" i="4"/>
  <c r="O126" i="4"/>
  <c r="I128" i="4"/>
  <c r="P128" i="4" s="1"/>
  <c r="G128" i="4"/>
  <c r="K128" i="4"/>
  <c r="G133" i="4"/>
  <c r="K133" i="4"/>
  <c r="O133" i="4"/>
  <c r="G134" i="4"/>
  <c r="K134" i="4"/>
  <c r="O134" i="4"/>
  <c r="M136" i="4"/>
  <c r="T137" i="4"/>
  <c r="G140" i="4"/>
  <c r="K140" i="4"/>
  <c r="O140" i="4"/>
  <c r="T141" i="4"/>
  <c r="O145" i="4"/>
  <c r="K144" i="4"/>
  <c r="M145" i="4"/>
  <c r="I146" i="4"/>
  <c r="G147" i="4"/>
  <c r="O147" i="4"/>
  <c r="G148" i="4"/>
  <c r="O148" i="4"/>
  <c r="P148" i="4" s="1"/>
  <c r="I149" i="4"/>
  <c r="I150" i="4"/>
  <c r="P150" i="4" s="1"/>
  <c r="U150" i="4" s="1"/>
  <c r="W150" i="4" s="1"/>
  <c r="F131" i="9" s="1"/>
  <c r="O153" i="4"/>
  <c r="K152" i="4"/>
  <c r="P152" i="4" s="1"/>
  <c r="M153" i="4"/>
  <c r="I154" i="4"/>
  <c r="I155" i="4"/>
  <c r="I156" i="4"/>
  <c r="P156" i="4" s="1"/>
  <c r="U156" i="4" s="1"/>
  <c r="W156" i="4" s="1"/>
  <c r="F136" i="9" s="1"/>
  <c r="G157" i="4"/>
  <c r="K157" i="4"/>
  <c r="O157" i="4"/>
  <c r="K158" i="4"/>
  <c r="P158" i="4" s="1"/>
  <c r="U158" i="4" s="1"/>
  <c r="W158" i="4" s="1"/>
  <c r="F138" i="9" s="1"/>
  <c r="K160" i="4"/>
  <c r="I161" i="4"/>
  <c r="P161" i="4" s="1"/>
  <c r="K162" i="4"/>
  <c r="I163" i="4"/>
  <c r="G164" i="4"/>
  <c r="O164" i="4"/>
  <c r="M165" i="4"/>
  <c r="K166" i="4"/>
  <c r="T166" i="4"/>
  <c r="G170" i="4"/>
  <c r="K170" i="4"/>
  <c r="O170" i="4"/>
  <c r="G171" i="4"/>
  <c r="K171" i="4"/>
  <c r="O171" i="4"/>
  <c r="I172" i="4"/>
  <c r="M172" i="4"/>
  <c r="O174" i="4"/>
  <c r="P174" i="4" s="1"/>
  <c r="M177" i="4"/>
  <c r="U177" i="4"/>
  <c r="W177" i="4" s="1"/>
  <c r="F154" i="9" s="1"/>
  <c r="G185" i="4"/>
  <c r="M186" i="4"/>
  <c r="P189" i="4"/>
  <c r="U189" i="4" s="1"/>
  <c r="W189" i="4" s="1"/>
  <c r="F165" i="9" s="1"/>
  <c r="M190" i="4"/>
  <c r="G195" i="4"/>
  <c r="P195" i="4" s="1"/>
  <c r="P198" i="4"/>
  <c r="U198" i="4" s="1"/>
  <c r="W198" i="4" s="1"/>
  <c r="F173" i="9" s="1"/>
  <c r="M198" i="4"/>
  <c r="P203" i="4"/>
  <c r="P204" i="4"/>
  <c r="U204" i="4" s="1"/>
  <c r="W204" i="4" s="1"/>
  <c r="F178" i="9" s="1"/>
  <c r="G210" i="4"/>
  <c r="P210" i="4" s="1"/>
  <c r="U210" i="4" s="1"/>
  <c r="W210" i="4" s="1"/>
  <c r="F183" i="9" s="1"/>
  <c r="M211" i="4"/>
  <c r="P211" i="4" s="1"/>
  <c r="U211" i="4" s="1"/>
  <c r="W211" i="4" s="1"/>
  <c r="F184" i="9" s="1"/>
  <c r="M214" i="4"/>
  <c r="P214" i="4" s="1"/>
  <c r="U214" i="4" s="1"/>
  <c r="W214" i="4" s="1"/>
  <c r="F187" i="9" s="1"/>
  <c r="O216" i="4"/>
  <c r="G220" i="4"/>
  <c r="K220" i="4"/>
  <c r="M221" i="4"/>
  <c r="G222" i="4"/>
  <c r="O222" i="4"/>
  <c r="G224" i="4"/>
  <c r="P224" i="4" s="1"/>
  <c r="G226" i="4"/>
  <c r="P226" i="4" s="1"/>
  <c r="G227" i="4"/>
  <c r="P227" i="4" s="1"/>
  <c r="G230" i="4"/>
  <c r="P230" i="4" s="1"/>
  <c r="U230" i="4" s="1"/>
  <c r="W230" i="4" s="1"/>
  <c r="F201" i="9" s="1"/>
  <c r="M232" i="4"/>
  <c r="M233" i="4"/>
  <c r="M235" i="4"/>
  <c r="P235" i="4" s="1"/>
  <c r="U235" i="4" s="1"/>
  <c r="W235" i="4" s="1"/>
  <c r="F205" i="9" s="1"/>
  <c r="G236" i="4"/>
  <c r="P236" i="4" s="1"/>
  <c r="U236" i="4" s="1"/>
  <c r="W236" i="4" s="1"/>
  <c r="F206" i="9" s="1"/>
  <c r="G237" i="4"/>
  <c r="P237" i="4"/>
  <c r="G238" i="4"/>
  <c r="O240" i="4"/>
  <c r="T243" i="4"/>
  <c r="P245" i="4"/>
  <c r="U245" i="4" s="1"/>
  <c r="W245" i="4" s="1"/>
  <c r="F214" i="9" s="1"/>
  <c r="K245" i="4"/>
  <c r="G246" i="4"/>
  <c r="P246" i="4" s="1"/>
  <c r="U246" i="4" s="1"/>
  <c r="W246" i="4" s="1"/>
  <c r="F215" i="9" s="1"/>
  <c r="I248" i="4"/>
  <c r="I249" i="4"/>
  <c r="G251" i="4"/>
  <c r="O251" i="4"/>
  <c r="G253" i="4"/>
  <c r="K253" i="4"/>
  <c r="K254" i="4"/>
  <c r="J256" i="4"/>
  <c r="S256" i="4"/>
  <c r="H245" i="5" s="1"/>
  <c r="I261" i="4"/>
  <c r="M261" i="4"/>
  <c r="I264" i="4"/>
  <c r="G264" i="4"/>
  <c r="K264" i="4"/>
  <c r="G267" i="4"/>
  <c r="K267" i="4"/>
  <c r="M269" i="4"/>
  <c r="I272" i="4"/>
  <c r="G272" i="4"/>
  <c r="K272" i="4"/>
  <c r="M272" i="4"/>
  <c r="I273" i="4"/>
  <c r="O273" i="4"/>
  <c r="K274" i="4"/>
  <c r="M274" i="4"/>
  <c r="I275" i="4"/>
  <c r="O275" i="4"/>
  <c r="I277" i="4"/>
  <c r="P277" i="4" s="1"/>
  <c r="U277" i="4" s="1"/>
  <c r="W277" i="4" s="1"/>
  <c r="F242" i="9" s="1"/>
  <c r="K276" i="4"/>
  <c r="M276" i="4"/>
  <c r="G277" i="4"/>
  <c r="K277" i="4"/>
  <c r="K278" i="4"/>
  <c r="L279" i="4"/>
  <c r="H280" i="4"/>
  <c r="L280" i="4"/>
  <c r="S280" i="4"/>
  <c r="H269" i="5" s="1"/>
  <c r="F281" i="4"/>
  <c r="G281" i="4" s="1"/>
  <c r="N281" i="4"/>
  <c r="O281" i="4" s="1"/>
  <c r="S281" i="4"/>
  <c r="H270" i="5" s="1"/>
  <c r="F282" i="4"/>
  <c r="J282" i="4"/>
  <c r="N282" i="4"/>
  <c r="O282" i="4" s="1"/>
  <c r="S282" i="4"/>
  <c r="H271" i="5" s="1"/>
  <c r="J283" i="4"/>
  <c r="S283" i="4"/>
  <c r="H272" i="5" s="1"/>
  <c r="F284" i="4"/>
  <c r="J284" i="4"/>
  <c r="N284" i="4"/>
  <c r="F286" i="4"/>
  <c r="J286" i="4"/>
  <c r="K288" i="4"/>
  <c r="I289" i="4"/>
  <c r="M289" i="4"/>
  <c r="G290" i="4"/>
  <c r="K290" i="4"/>
  <c r="O290" i="4"/>
  <c r="I291" i="4"/>
  <c r="M291" i="4"/>
  <c r="O292" i="4"/>
  <c r="O293" i="4"/>
  <c r="I294" i="4"/>
  <c r="P294" i="4" s="1"/>
  <c r="U294" i="4" s="1"/>
  <c r="W294" i="4" s="1"/>
  <c r="F257" i="9" s="1"/>
  <c r="M297" i="4"/>
  <c r="K298" i="4"/>
  <c r="M298" i="4"/>
  <c r="K299" i="4"/>
  <c r="O299" i="4"/>
  <c r="T299" i="4"/>
  <c r="M300" i="4"/>
  <c r="O300" i="4"/>
  <c r="I301" i="4"/>
  <c r="K301" i="4"/>
  <c r="M302" i="4"/>
  <c r="I305" i="4"/>
  <c r="M305" i="4"/>
  <c r="K307" i="4"/>
  <c r="M308" i="4"/>
  <c r="G309" i="4"/>
  <c r="O309" i="4"/>
  <c r="I310" i="4"/>
  <c r="P310" i="4" s="1"/>
  <c r="U310" i="4" s="1"/>
  <c r="W310" i="4" s="1"/>
  <c r="F271" i="9" s="1"/>
  <c r="H311" i="4"/>
  <c r="J312" i="4"/>
  <c r="S312" i="4"/>
  <c r="H301" i="5" s="1"/>
  <c r="H313" i="4"/>
  <c r="J314" i="4"/>
  <c r="S314" i="4"/>
  <c r="H303" i="5" s="1"/>
  <c r="H315" i="4"/>
  <c r="J316" i="4"/>
  <c r="S316" i="4"/>
  <c r="H305" i="5" s="1"/>
  <c r="H317" i="4"/>
  <c r="J318" i="4"/>
  <c r="S318" i="4"/>
  <c r="H307" i="5" s="1"/>
  <c r="I320" i="4"/>
  <c r="M320" i="4"/>
  <c r="P320" i="4" s="1"/>
  <c r="G321" i="4"/>
  <c r="I321" i="4"/>
  <c r="M323" i="4"/>
  <c r="G324" i="4"/>
  <c r="M325" i="4"/>
  <c r="K329" i="4"/>
  <c r="K328" i="4"/>
  <c r="O337" i="4"/>
  <c r="O336" i="4"/>
  <c r="G322" i="5"/>
  <c r="T336" i="4"/>
  <c r="M340" i="4"/>
  <c r="P340" i="4" s="1"/>
  <c r="U340" i="4" s="1"/>
  <c r="W340" i="4" s="1"/>
  <c r="F297" i="9" s="1"/>
  <c r="M341" i="4"/>
  <c r="K344" i="4"/>
  <c r="I345" i="4"/>
  <c r="M347" i="4"/>
  <c r="M349" i="4"/>
  <c r="I270" i="4"/>
  <c r="P278" i="4"/>
  <c r="U278" i="4" s="1"/>
  <c r="W278" i="4" s="1"/>
  <c r="F243" i="9" s="1"/>
  <c r="J281" i="4"/>
  <c r="K281" i="4" s="1"/>
  <c r="H282" i="4"/>
  <c r="L282" i="4"/>
  <c r="H284" i="4"/>
  <c r="L284" i="4"/>
  <c r="S284" i="4"/>
  <c r="H273" i="5" s="1"/>
  <c r="H286" i="4"/>
  <c r="L286" i="4"/>
  <c r="G292" i="4"/>
  <c r="K292" i="4"/>
  <c r="P296" i="4"/>
  <c r="U296" i="4" s="1"/>
  <c r="W296" i="4" s="1"/>
  <c r="F258" i="9" s="1"/>
  <c r="O298" i="4"/>
  <c r="I300" i="4"/>
  <c r="P301" i="4"/>
  <c r="J311" i="4"/>
  <c r="O312" i="4"/>
  <c r="L313" i="4"/>
  <c r="L315" i="4"/>
  <c r="M315" i="4" s="1"/>
  <c r="L317" i="4"/>
  <c r="G323" i="4"/>
  <c r="P329" i="4"/>
  <c r="U329" i="4" s="1"/>
  <c r="W329" i="4" s="1"/>
  <c r="F287" i="9" s="1"/>
  <c r="O329" i="4"/>
  <c r="K330" i="4"/>
  <c r="K331" i="4"/>
  <c r="P338" i="4"/>
  <c r="G341" i="4"/>
  <c r="P341" i="4" s="1"/>
  <c r="G342" i="4"/>
  <c r="P353" i="4"/>
  <c r="M354" i="4"/>
  <c r="M356" i="4"/>
  <c r="P357" i="4"/>
  <c r="M358" i="4"/>
  <c r="G360" i="4"/>
  <c r="P360" i="4" s="1"/>
  <c r="U360" i="4" s="1"/>
  <c r="W360" i="4" s="1"/>
  <c r="F314" i="9" s="1"/>
  <c r="M363" i="4"/>
  <c r="M364" i="4"/>
  <c r="K368" i="4"/>
  <c r="G369" i="4"/>
  <c r="I376" i="4"/>
  <c r="G377" i="4"/>
  <c r="M377" i="4"/>
  <c r="M379" i="4"/>
  <c r="O382" i="4"/>
  <c r="J383" i="4"/>
  <c r="O385" i="4"/>
  <c r="L385" i="4"/>
  <c r="H386" i="4"/>
  <c r="I386" i="4" s="1"/>
  <c r="L386" i="4"/>
  <c r="M386" i="4" s="1"/>
  <c r="V386" i="4"/>
  <c r="I368" i="5" s="1"/>
  <c r="O387" i="4"/>
  <c r="T393" i="4"/>
  <c r="T397" i="4"/>
  <c r="G398" i="4"/>
  <c r="K398" i="4"/>
  <c r="O398" i="4"/>
  <c r="I400" i="4"/>
  <c r="M400" i="4"/>
  <c r="K403" i="4"/>
  <c r="G404" i="4"/>
  <c r="O404" i="4"/>
  <c r="M406" i="4"/>
  <c r="I411" i="4"/>
  <c r="T412" i="4"/>
  <c r="I413" i="4"/>
  <c r="P413" i="4" s="1"/>
  <c r="U413" i="4" s="1"/>
  <c r="W413" i="4" s="1"/>
  <c r="F361" i="9" s="1"/>
  <c r="T413" i="4"/>
  <c r="G414" i="4"/>
  <c r="I414" i="4"/>
  <c r="O414" i="4"/>
  <c r="T416" i="4"/>
  <c r="G418" i="4"/>
  <c r="P418" i="4" s="1"/>
  <c r="O418" i="4"/>
  <c r="K419" i="4"/>
  <c r="M419" i="4"/>
  <c r="I420" i="4"/>
  <c r="I422" i="4"/>
  <c r="P422" i="4" s="1"/>
  <c r="U422" i="4" s="1"/>
  <c r="W422" i="4" s="1"/>
  <c r="F369" i="9" s="1"/>
  <c r="K424" i="4"/>
  <c r="I425" i="4"/>
  <c r="K425" i="4"/>
  <c r="P425" i="4" s="1"/>
  <c r="G426" i="4"/>
  <c r="I426" i="4"/>
  <c r="O426" i="4"/>
  <c r="G427" i="4"/>
  <c r="M427" i="4"/>
  <c r="O427" i="4"/>
  <c r="K428" i="4"/>
  <c r="M428" i="4"/>
  <c r="T429" i="4"/>
  <c r="K430" i="4"/>
  <c r="I432" i="4"/>
  <c r="M432" i="4"/>
  <c r="M433" i="4"/>
  <c r="I434" i="4"/>
  <c r="K434" i="4"/>
  <c r="G435" i="4"/>
  <c r="I435" i="4"/>
  <c r="O435" i="4"/>
  <c r="G436" i="4"/>
  <c r="M436" i="4"/>
  <c r="O436" i="4"/>
  <c r="K437" i="4"/>
  <c r="M437" i="4"/>
  <c r="I438" i="4"/>
  <c r="P438" i="4" s="1"/>
  <c r="K438" i="4"/>
  <c r="K441" i="4"/>
  <c r="O441" i="4"/>
  <c r="K442" i="4"/>
  <c r="M446" i="4"/>
  <c r="I449" i="4"/>
  <c r="I450" i="4"/>
  <c r="G451" i="4"/>
  <c r="I451" i="4"/>
  <c r="O451" i="4"/>
  <c r="G452" i="4"/>
  <c r="P452" i="4" s="1"/>
  <c r="O452" i="4"/>
  <c r="G453" i="4"/>
  <c r="M453" i="4"/>
  <c r="O453" i="4"/>
  <c r="K454" i="4"/>
  <c r="M454" i="4"/>
  <c r="O456" i="4"/>
  <c r="O457" i="4"/>
  <c r="I459" i="4"/>
  <c r="G460" i="4"/>
  <c r="I460" i="4"/>
  <c r="O460" i="4"/>
  <c r="G461" i="4"/>
  <c r="O461" i="4"/>
  <c r="T464" i="4"/>
  <c r="I465" i="4"/>
  <c r="T468" i="4"/>
  <c r="M472" i="4"/>
  <c r="M473" i="4"/>
  <c r="M474" i="4"/>
  <c r="M478" i="4"/>
  <c r="T483" i="4"/>
  <c r="G467" i="5"/>
  <c r="M467" i="5" s="1"/>
  <c r="G424" i="9" s="1"/>
  <c r="T485" i="4"/>
  <c r="M510" i="4"/>
  <c r="G513" i="4"/>
  <c r="T524" i="4"/>
  <c r="O525" i="4"/>
  <c r="G530" i="4"/>
  <c r="I533" i="4"/>
  <c r="M533" i="4"/>
  <c r="G541" i="4"/>
  <c r="K541" i="4"/>
  <c r="O541" i="4"/>
  <c r="T541" i="4"/>
  <c r="G542" i="4"/>
  <c r="K542" i="4"/>
  <c r="O542" i="4"/>
  <c r="G545" i="4"/>
  <c r="K545" i="4"/>
  <c r="I548" i="4"/>
  <c r="P548" i="4" s="1"/>
  <c r="U548" i="4" s="1"/>
  <c r="W548" i="4" s="1"/>
  <c r="F479" i="9" s="1"/>
  <c r="M548" i="4"/>
  <c r="I597" i="4"/>
  <c r="M597" i="4"/>
  <c r="P597" i="4" s="1"/>
  <c r="U597" i="4" s="1"/>
  <c r="W597" i="4" s="1"/>
  <c r="F522" i="9" s="1"/>
  <c r="O602" i="4"/>
  <c r="O603" i="4"/>
  <c r="G604" i="5"/>
  <c r="J604" i="5" s="1"/>
  <c r="K604" i="5" s="1"/>
  <c r="T622" i="4"/>
  <c r="T626" i="4"/>
  <c r="G627" i="4"/>
  <c r="K627" i="4"/>
  <c r="O627" i="4"/>
  <c r="I636" i="4"/>
  <c r="M636" i="4"/>
  <c r="I657" i="4"/>
  <c r="M657" i="4"/>
  <c r="M183" i="5"/>
  <c r="G163" i="9" s="1"/>
  <c r="M184" i="5"/>
  <c r="G164" i="9" s="1"/>
  <c r="G326" i="4"/>
  <c r="O328" i="4"/>
  <c r="P328" i="4" s="1"/>
  <c r="U328" i="4" s="1"/>
  <c r="W328" i="4" s="1"/>
  <c r="F286" i="9" s="1"/>
  <c r="T332" i="4"/>
  <c r="M336" i="4"/>
  <c r="I336" i="4"/>
  <c r="M338" i="4"/>
  <c r="M342" i="4"/>
  <c r="K345" i="4"/>
  <c r="K347" i="4"/>
  <c r="K349" i="4"/>
  <c r="O352" i="4"/>
  <c r="K353" i="4"/>
  <c r="G354" i="4"/>
  <c r="O354" i="4"/>
  <c r="K355" i="4"/>
  <c r="P355" i="4" s="1"/>
  <c r="G356" i="4"/>
  <c r="O356" i="4"/>
  <c r="K357" i="4"/>
  <c r="G358" i="4"/>
  <c r="O358" i="4"/>
  <c r="G362" i="4"/>
  <c r="P362" i="4" s="1"/>
  <c r="G363" i="4"/>
  <c r="M366" i="4"/>
  <c r="G368" i="4"/>
  <c r="M368" i="4"/>
  <c r="G370" i="4"/>
  <c r="M371" i="4"/>
  <c r="P371" i="4" s="1"/>
  <c r="U371" i="4" s="1"/>
  <c r="W371" i="4" s="1"/>
  <c r="F324" i="9" s="1"/>
  <c r="G372" i="4"/>
  <c r="P372" i="4" s="1"/>
  <c r="M373" i="4"/>
  <c r="P373" i="4" s="1"/>
  <c r="U373" i="4" s="1"/>
  <c r="W373" i="4" s="1"/>
  <c r="F326" i="9" s="1"/>
  <c r="G374" i="4"/>
  <c r="P374" i="4" s="1"/>
  <c r="P379" i="4"/>
  <c r="I378" i="4"/>
  <c r="K378" i="4"/>
  <c r="G380" i="4"/>
  <c r="K380" i="4"/>
  <c r="O380" i="4"/>
  <c r="K382" i="4"/>
  <c r="T382" i="4"/>
  <c r="H383" i="4"/>
  <c r="J384" i="4"/>
  <c r="K384" i="4" s="1"/>
  <c r="S384" i="4"/>
  <c r="H366" i="5" s="1"/>
  <c r="H385" i="4"/>
  <c r="V385" i="4"/>
  <c r="I367" i="5" s="1"/>
  <c r="F386" i="4"/>
  <c r="G387" i="4" s="1"/>
  <c r="J386" i="4"/>
  <c r="N386" i="4"/>
  <c r="J387" i="4"/>
  <c r="K387" i="4" s="1"/>
  <c r="L389" i="4"/>
  <c r="H390" i="4"/>
  <c r="L390" i="4"/>
  <c r="T398" i="4"/>
  <c r="G400" i="4"/>
  <c r="M403" i="4"/>
  <c r="T403" i="4"/>
  <c r="I404" i="4"/>
  <c r="K405" i="4"/>
  <c r="L387" i="5"/>
  <c r="G406" i="4"/>
  <c r="O406" i="4"/>
  <c r="I409" i="4"/>
  <c r="M409" i="4"/>
  <c r="G409" i="4"/>
  <c r="K409" i="4"/>
  <c r="P409" i="4" s="1"/>
  <c r="O409" i="4"/>
  <c r="G410" i="4"/>
  <c r="P410" i="4" s="1"/>
  <c r="O410" i="4"/>
  <c r="K411" i="4"/>
  <c r="M412" i="4"/>
  <c r="M413" i="4"/>
  <c r="K414" i="4"/>
  <c r="I416" i="4"/>
  <c r="P416" i="4" s="1"/>
  <c r="U416" i="4" s="1"/>
  <c r="W416" i="4" s="1"/>
  <c r="F363" i="9" s="1"/>
  <c r="M416" i="4"/>
  <c r="M417" i="4"/>
  <c r="I418" i="4"/>
  <c r="G419" i="4"/>
  <c r="P419" i="4" s="1"/>
  <c r="O419" i="4"/>
  <c r="K420" i="4"/>
  <c r="T420" i="4"/>
  <c r="M421" i="4"/>
  <c r="M422" i="4"/>
  <c r="G424" i="4"/>
  <c r="P424" i="4" s="1"/>
  <c r="O424" i="4"/>
  <c r="M425" i="4"/>
  <c r="K426" i="4"/>
  <c r="T426" i="4"/>
  <c r="I427" i="4"/>
  <c r="G428" i="4"/>
  <c r="O428" i="4"/>
  <c r="T430" i="4"/>
  <c r="G433" i="4"/>
  <c r="O433" i="4"/>
  <c r="M434" i="4"/>
  <c r="K435" i="4"/>
  <c r="T435" i="4"/>
  <c r="I436" i="4"/>
  <c r="G437" i="4"/>
  <c r="O437" i="4"/>
  <c r="M438" i="4"/>
  <c r="T441" i="4"/>
  <c r="M443" i="4"/>
  <c r="G443" i="4"/>
  <c r="K443" i="4"/>
  <c r="O443" i="4"/>
  <c r="G444" i="4"/>
  <c r="O444" i="4"/>
  <c r="I445" i="4"/>
  <c r="I446" i="4"/>
  <c r="P446" i="4" s="1"/>
  <c r="U446" i="4" s="1"/>
  <c r="W446" i="4" s="1"/>
  <c r="F390" i="9" s="1"/>
  <c r="O449" i="4"/>
  <c r="K448" i="4"/>
  <c r="T448" i="4"/>
  <c r="M449" i="4"/>
  <c r="P449" i="4" s="1"/>
  <c r="U449" i="4" s="1"/>
  <c r="W449" i="4" s="1"/>
  <c r="F392" i="9" s="1"/>
  <c r="M450" i="4"/>
  <c r="K451" i="4"/>
  <c r="T451" i="4"/>
  <c r="K452" i="4"/>
  <c r="T452" i="4"/>
  <c r="I453" i="4"/>
  <c r="G454" i="4"/>
  <c r="O454" i="4"/>
  <c r="I456" i="4"/>
  <c r="G456" i="4"/>
  <c r="K456" i="4"/>
  <c r="T456" i="4"/>
  <c r="K457" i="4"/>
  <c r="P457" i="4" s="1"/>
  <c r="U457" i="4" s="1"/>
  <c r="W457" i="4" s="1"/>
  <c r="F399" i="9" s="1"/>
  <c r="T457" i="4"/>
  <c r="M458" i="4"/>
  <c r="P458" i="4" s="1"/>
  <c r="U458" i="4" s="1"/>
  <c r="W458" i="4" s="1"/>
  <c r="F400" i="9" s="1"/>
  <c r="M459" i="4"/>
  <c r="K460" i="4"/>
  <c r="T460" i="4"/>
  <c r="K461" i="4"/>
  <c r="T461" i="4"/>
  <c r="M462" i="4"/>
  <c r="P462" i="4" s="1"/>
  <c r="U462" i="4" s="1"/>
  <c r="W462" i="4" s="1"/>
  <c r="F404" i="9" s="1"/>
  <c r="M464" i="4"/>
  <c r="T465" i="4"/>
  <c r="G468" i="4"/>
  <c r="K468" i="4"/>
  <c r="O468" i="4"/>
  <c r="T469" i="4"/>
  <c r="K472" i="4"/>
  <c r="O472" i="4"/>
  <c r="G473" i="4"/>
  <c r="K473" i="4"/>
  <c r="T473" i="4"/>
  <c r="K475" i="4"/>
  <c r="I476" i="4"/>
  <c r="P476" i="4" s="1"/>
  <c r="U476" i="4" s="1"/>
  <c r="W476" i="4" s="1"/>
  <c r="F416" i="9" s="1"/>
  <c r="O494" i="4"/>
  <c r="M496" i="4"/>
  <c r="M500" i="4"/>
  <c r="M502" i="4"/>
  <c r="M501" i="4"/>
  <c r="T502" i="4"/>
  <c r="G505" i="4"/>
  <c r="P505" i="4" s="1"/>
  <c r="M513" i="4"/>
  <c r="M512" i="4"/>
  <c r="P512" i="4" s="1"/>
  <c r="U512" i="4" s="1"/>
  <c r="W512" i="4" s="1"/>
  <c r="F447" i="9" s="1"/>
  <c r="G520" i="4"/>
  <c r="T520" i="4"/>
  <c r="G521" i="4"/>
  <c r="O521" i="4"/>
  <c r="G523" i="4"/>
  <c r="G526" i="4"/>
  <c r="G531" i="4"/>
  <c r="I531" i="4"/>
  <c r="K531" i="4"/>
  <c r="M531" i="4"/>
  <c r="O531" i="4"/>
  <c r="T537" i="4"/>
  <c r="M538" i="4"/>
  <c r="G520" i="5"/>
  <c r="T538" i="4"/>
  <c r="I544" i="4"/>
  <c r="I545" i="4"/>
  <c r="G546" i="4"/>
  <c r="I546" i="4"/>
  <c r="K546" i="4"/>
  <c r="M546" i="4"/>
  <c r="O546" i="4"/>
  <c r="P547" i="4"/>
  <c r="U547" i="4" s="1"/>
  <c r="W547" i="4" s="1"/>
  <c r="F478" i="9" s="1"/>
  <c r="G553" i="4"/>
  <c r="K553" i="4"/>
  <c r="O553" i="4"/>
  <c r="K554" i="4"/>
  <c r="G555" i="4"/>
  <c r="K555" i="4"/>
  <c r="O555" i="4"/>
  <c r="G556" i="4"/>
  <c r="O556" i="4"/>
  <c r="G557" i="4"/>
  <c r="K557" i="4"/>
  <c r="O557" i="4"/>
  <c r="K558" i="4"/>
  <c r="K560" i="4"/>
  <c r="K561" i="4"/>
  <c r="G562" i="4"/>
  <c r="K562" i="4"/>
  <c r="O562" i="4"/>
  <c r="K563" i="4"/>
  <c r="G564" i="4"/>
  <c r="K564" i="4"/>
  <c r="O564" i="4"/>
  <c r="G565" i="4"/>
  <c r="O565" i="4"/>
  <c r="G566" i="4"/>
  <c r="K566" i="4"/>
  <c r="O566" i="4"/>
  <c r="I578" i="4"/>
  <c r="M578" i="4"/>
  <c r="I579" i="4"/>
  <c r="M579" i="4"/>
  <c r="I580" i="4"/>
  <c r="M580" i="4"/>
  <c r="I581" i="4"/>
  <c r="M581" i="4"/>
  <c r="I582" i="4"/>
  <c r="M582" i="4"/>
  <c r="M586" i="4"/>
  <c r="M588" i="4"/>
  <c r="G595" i="4"/>
  <c r="I595" i="4"/>
  <c r="K595" i="4"/>
  <c r="M595" i="4"/>
  <c r="O595" i="4"/>
  <c r="P596" i="4"/>
  <c r="M605" i="4"/>
  <c r="T606" i="4"/>
  <c r="P610" i="4"/>
  <c r="I611" i="4"/>
  <c r="P611" i="4" s="1"/>
  <c r="U611" i="4" s="1"/>
  <c r="W611" i="4" s="1"/>
  <c r="F534" i="9" s="1"/>
  <c r="M611" i="4"/>
  <c r="I612" i="4"/>
  <c r="M612" i="4"/>
  <c r="G601" i="5"/>
  <c r="T619" i="4"/>
  <c r="I621" i="4"/>
  <c r="G603" i="5"/>
  <c r="T621" i="4"/>
  <c r="G650" i="4"/>
  <c r="K650" i="4"/>
  <c r="O650" i="4"/>
  <c r="I671" i="4"/>
  <c r="M397" i="5"/>
  <c r="M413" i="5"/>
  <c r="M429" i="5"/>
  <c r="M445" i="5"/>
  <c r="M469" i="5"/>
  <c r="M493" i="5"/>
  <c r="M494" i="5"/>
  <c r="G447" i="9" s="1"/>
  <c r="M497" i="5"/>
  <c r="G450" i="9" s="1"/>
  <c r="M498" i="5"/>
  <c r="G451" i="9" s="1"/>
  <c r="M501" i="5"/>
  <c r="M509" i="5"/>
  <c r="M510" i="5"/>
  <c r="G461" i="9" s="1"/>
  <c r="M511" i="5"/>
  <c r="G462" i="9" s="1"/>
  <c r="M512" i="5"/>
  <c r="G463" i="9" s="1"/>
  <c r="M513" i="5"/>
  <c r="G464" i="9" s="1"/>
  <c r="M514" i="5"/>
  <c r="G465" i="9" s="1"/>
  <c r="M515" i="5"/>
  <c r="G466" i="9" s="1"/>
  <c r="M516" i="5"/>
  <c r="G467" i="9" s="1"/>
  <c r="M517" i="5"/>
  <c r="M525" i="5"/>
  <c r="J26" i="7"/>
  <c r="I25" i="9" s="1"/>
  <c r="J180" i="7"/>
  <c r="I179" i="9" s="1"/>
  <c r="G224" i="7"/>
  <c r="J248" i="7"/>
  <c r="I247" i="9" s="1"/>
  <c r="T472" i="4"/>
  <c r="I473" i="4"/>
  <c r="G474" i="4"/>
  <c r="O474" i="4"/>
  <c r="G475" i="4"/>
  <c r="O475" i="4"/>
  <c r="I477" i="4"/>
  <c r="K476" i="4"/>
  <c r="K477" i="4"/>
  <c r="O477" i="4"/>
  <c r="P482" i="4"/>
  <c r="U482" i="4" s="1"/>
  <c r="W482" i="4" s="1"/>
  <c r="F421" i="9" s="1"/>
  <c r="P483" i="4"/>
  <c r="P486" i="4"/>
  <c r="K496" i="4"/>
  <c r="P496" i="4" s="1"/>
  <c r="I497" i="4"/>
  <c r="M498" i="4"/>
  <c r="G499" i="4"/>
  <c r="K499" i="4"/>
  <c r="T499" i="4"/>
  <c r="G500" i="4"/>
  <c r="K500" i="4"/>
  <c r="T500" i="4"/>
  <c r="G502" i="4"/>
  <c r="T504" i="4"/>
  <c r="M505" i="4"/>
  <c r="T505" i="4"/>
  <c r="U505" i="4" s="1"/>
  <c r="W505" i="4" s="1"/>
  <c r="F441" i="9" s="1"/>
  <c r="G506" i="4"/>
  <c r="P513" i="4"/>
  <c r="U513" i="4" s="1"/>
  <c r="W513" i="4" s="1"/>
  <c r="F448" i="9" s="1"/>
  <c r="M520" i="4"/>
  <c r="I521" i="4"/>
  <c r="O522" i="4"/>
  <c r="I523" i="4"/>
  <c r="M524" i="4"/>
  <c r="I525" i="4"/>
  <c r="O526" i="4"/>
  <c r="M528" i="4"/>
  <c r="I536" i="4"/>
  <c r="G538" i="4"/>
  <c r="P538" i="4" s="1"/>
  <c r="U538" i="4" s="1"/>
  <c r="W538" i="4" s="1"/>
  <c r="F470" i="9" s="1"/>
  <c r="K538" i="4"/>
  <c r="O538" i="4"/>
  <c r="G539" i="4"/>
  <c r="O539" i="4"/>
  <c r="I540" i="4"/>
  <c r="M540" i="4"/>
  <c r="I541" i="4"/>
  <c r="M542" i="4"/>
  <c r="K544" i="4"/>
  <c r="I552" i="4"/>
  <c r="P552" i="4" s="1"/>
  <c r="U552" i="4" s="1"/>
  <c r="W552" i="4" s="1"/>
  <c r="F482" i="9" s="1"/>
  <c r="M552" i="4"/>
  <c r="I553" i="4"/>
  <c r="I554" i="4"/>
  <c r="M554" i="4"/>
  <c r="M555" i="4"/>
  <c r="I556" i="4"/>
  <c r="M556" i="4"/>
  <c r="I557" i="4"/>
  <c r="I558" i="4"/>
  <c r="M558" i="4"/>
  <c r="I561" i="4"/>
  <c r="M561" i="4"/>
  <c r="P561" i="4" s="1"/>
  <c r="U561" i="4" s="1"/>
  <c r="W561" i="4" s="1"/>
  <c r="F490" i="9" s="1"/>
  <c r="I562" i="4"/>
  <c r="I563" i="4"/>
  <c r="M563" i="4"/>
  <c r="M564" i="4"/>
  <c r="I565" i="4"/>
  <c r="M565" i="4"/>
  <c r="I566" i="4"/>
  <c r="U570" i="4"/>
  <c r="W570" i="4" s="1"/>
  <c r="F498" i="9" s="1"/>
  <c r="P572" i="4"/>
  <c r="P574" i="4"/>
  <c r="G577" i="4"/>
  <c r="K577" i="4"/>
  <c r="O577" i="4"/>
  <c r="G578" i="4"/>
  <c r="K578" i="4"/>
  <c r="O578" i="4"/>
  <c r="G579" i="4"/>
  <c r="K579" i="4"/>
  <c r="O579" i="4"/>
  <c r="G580" i="4"/>
  <c r="K580" i="4"/>
  <c r="O580" i="4"/>
  <c r="G581" i="4"/>
  <c r="K581" i="4"/>
  <c r="O581" i="4"/>
  <c r="G582" i="4"/>
  <c r="K582" i="4"/>
  <c r="O582" i="4"/>
  <c r="G586" i="4"/>
  <c r="G588" i="4"/>
  <c r="G590" i="4"/>
  <c r="I602" i="4"/>
  <c r="M603" i="4"/>
  <c r="G604" i="4"/>
  <c r="G605" i="4"/>
  <c r="K605" i="4"/>
  <c r="O605" i="4"/>
  <c r="I606" i="4"/>
  <c r="M606" i="4"/>
  <c r="G612" i="4"/>
  <c r="K612" i="4"/>
  <c r="O612" i="4"/>
  <c r="I613" i="4"/>
  <c r="M613" i="4"/>
  <c r="I614" i="4"/>
  <c r="M614" i="4"/>
  <c r="U617" i="4"/>
  <c r="W617" i="4" s="1"/>
  <c r="F539" i="9" s="1"/>
  <c r="P619" i="4"/>
  <c r="G620" i="4"/>
  <c r="K620" i="4"/>
  <c r="O620" i="4"/>
  <c r="G621" i="4"/>
  <c r="K621" i="4"/>
  <c r="O621" i="4"/>
  <c r="P624" i="4"/>
  <c r="E547" i="7" s="1"/>
  <c r="I627" i="4"/>
  <c r="G628" i="4"/>
  <c r="O628" i="4"/>
  <c r="G629" i="4"/>
  <c r="K629" i="4"/>
  <c r="O629" i="4"/>
  <c r="U637" i="4"/>
  <c r="W637" i="4" s="1"/>
  <c r="F559" i="9" s="1"/>
  <c r="P638" i="4"/>
  <c r="U638" i="4" s="1"/>
  <c r="W638" i="4" s="1"/>
  <c r="F560" i="9" s="1"/>
  <c r="T641" i="4"/>
  <c r="G643" i="4"/>
  <c r="K643" i="4"/>
  <c r="O643" i="4"/>
  <c r="P645" i="4"/>
  <c r="U645" i="4" s="1"/>
  <c r="W645" i="4" s="1"/>
  <c r="F567" i="9" s="1"/>
  <c r="P647" i="4"/>
  <c r="U647" i="4" s="1"/>
  <c r="W647" i="4" s="1"/>
  <c r="F569" i="9" s="1"/>
  <c r="U658" i="4"/>
  <c r="W658" i="4" s="1"/>
  <c r="F580" i="9" s="1"/>
  <c r="P659" i="4"/>
  <c r="U659" i="4" s="1"/>
  <c r="W659" i="4" s="1"/>
  <c r="F581" i="9" s="1"/>
  <c r="P661" i="4"/>
  <c r="P662" i="4"/>
  <c r="U662" i="4" s="1"/>
  <c r="W662" i="4" s="1"/>
  <c r="F584" i="9" s="1"/>
  <c r="I664" i="4"/>
  <c r="M664" i="4"/>
  <c r="U672" i="4"/>
  <c r="W672" i="4" s="1"/>
  <c r="F594" i="9" s="1"/>
  <c r="P673" i="4"/>
  <c r="U673" i="4" s="1"/>
  <c r="W673" i="4" s="1"/>
  <c r="F595" i="9" s="1"/>
  <c r="U679" i="4"/>
  <c r="W679" i="4" s="1"/>
  <c r="F601" i="9" s="1"/>
  <c r="P680" i="4"/>
  <c r="U680" i="4" s="1"/>
  <c r="W680" i="4" s="1"/>
  <c r="F602" i="9" s="1"/>
  <c r="M31" i="5"/>
  <c r="M94" i="5"/>
  <c r="M102" i="5"/>
  <c r="M110" i="5"/>
  <c r="M134" i="5"/>
  <c r="M142" i="5"/>
  <c r="M158" i="5"/>
  <c r="J184" i="5"/>
  <c r="K184" i="5" s="1"/>
  <c r="L184" i="5" s="1"/>
  <c r="M185" i="5"/>
  <c r="G165" i="9" s="1"/>
  <c r="J186" i="5"/>
  <c r="K186" i="5" s="1"/>
  <c r="L186" i="5" s="1"/>
  <c r="J187" i="5"/>
  <c r="K187" i="5" s="1"/>
  <c r="L187" i="5" s="1"/>
  <c r="M187" i="5"/>
  <c r="G167" i="9" s="1"/>
  <c r="M188" i="5"/>
  <c r="G168" i="9" s="1"/>
  <c r="M244" i="5"/>
  <c r="J276" i="5"/>
  <c r="K276" i="5" s="1"/>
  <c r="L276" i="5" s="1"/>
  <c r="J292" i="5"/>
  <c r="K292" i="5" s="1"/>
  <c r="L292" i="5" s="1"/>
  <c r="M300" i="5"/>
  <c r="J343" i="5"/>
  <c r="K343" i="5" s="1"/>
  <c r="J345" i="5"/>
  <c r="K345" i="5" s="1"/>
  <c r="J349" i="5"/>
  <c r="K349" i="5" s="1"/>
  <c r="L349" i="5" s="1"/>
  <c r="J350" i="5"/>
  <c r="K350" i="5" s="1"/>
  <c r="J353" i="5"/>
  <c r="K353" i="5" s="1"/>
  <c r="J355" i="5"/>
  <c r="K355" i="5" s="1"/>
  <c r="J357" i="5"/>
  <c r="K357" i="5" s="1"/>
  <c r="L357" i="5" s="1"/>
  <c r="M365" i="5"/>
  <c r="J373" i="5"/>
  <c r="K373" i="5" s="1"/>
  <c r="L373" i="5" s="1"/>
  <c r="J381" i="5"/>
  <c r="K381" i="5" s="1"/>
  <c r="L381" i="5" s="1"/>
  <c r="J382" i="5"/>
  <c r="K382" i="5" s="1"/>
  <c r="J384" i="5"/>
  <c r="K384" i="5" s="1"/>
  <c r="L384" i="5" s="1"/>
  <c r="J386" i="5"/>
  <c r="K386" i="5" s="1"/>
  <c r="L386" i="5" s="1"/>
  <c r="M386" i="5"/>
  <c r="G353" i="9" s="1"/>
  <c r="M389" i="5"/>
  <c r="M421" i="5"/>
  <c r="J469" i="5"/>
  <c r="K469" i="5" s="1"/>
  <c r="L469" i="5" s="1"/>
  <c r="J473" i="5"/>
  <c r="K473" i="5" s="1"/>
  <c r="J475" i="5"/>
  <c r="K475" i="5" s="1"/>
  <c r="J477" i="5"/>
  <c r="K477" i="5" s="1"/>
  <c r="L477" i="5" s="1"/>
  <c r="M477" i="5"/>
  <c r="J485" i="5"/>
  <c r="K485" i="5" s="1"/>
  <c r="L485" i="5" s="1"/>
  <c r="M485" i="5"/>
  <c r="M495" i="5"/>
  <c r="G448" i="9" s="1"/>
  <c r="J496" i="5"/>
  <c r="K496" i="5" s="1"/>
  <c r="L496" i="5" s="1"/>
  <c r="M496" i="5"/>
  <c r="G449" i="9" s="1"/>
  <c r="M499" i="5"/>
  <c r="G452" i="9" s="1"/>
  <c r="J500" i="5"/>
  <c r="K500" i="5" s="1"/>
  <c r="L500" i="5" s="1"/>
  <c r="M500" i="5"/>
  <c r="G453" i="9" s="1"/>
  <c r="M583" i="5"/>
  <c r="G525" i="9" s="1"/>
  <c r="M584" i="5"/>
  <c r="G526" i="9" s="1"/>
  <c r="M591" i="5"/>
  <c r="G532" i="9" s="1"/>
  <c r="J16" i="7"/>
  <c r="I15" i="9" s="1"/>
  <c r="I21" i="7"/>
  <c r="J39" i="7"/>
  <c r="I38" i="9" s="1"/>
  <c r="J59" i="7"/>
  <c r="I58" i="9" s="1"/>
  <c r="J73" i="7"/>
  <c r="I72" i="9" s="1"/>
  <c r="J153" i="7"/>
  <c r="I152" i="9" s="1"/>
  <c r="J170" i="7"/>
  <c r="I169" i="9" s="1"/>
  <c r="J175" i="7"/>
  <c r="I174" i="9" s="1"/>
  <c r="I176" i="7"/>
  <c r="J179" i="7"/>
  <c r="I178" i="9" s="1"/>
  <c r="I180" i="7"/>
  <c r="J202" i="7"/>
  <c r="I201" i="9" s="1"/>
  <c r="H225" i="7"/>
  <c r="I225" i="7" s="1"/>
  <c r="J225" i="7" s="1"/>
  <c r="I224" i="9" s="1"/>
  <c r="J246" i="7"/>
  <c r="I245" i="9" s="1"/>
  <c r="J250" i="7"/>
  <c r="I249" i="9" s="1"/>
  <c r="M666" i="5"/>
  <c r="G606" i="9" s="1"/>
  <c r="M667" i="5"/>
  <c r="G607" i="9" s="1"/>
  <c r="J7" i="7"/>
  <c r="J8" i="7"/>
  <c r="I7" i="9" s="1"/>
  <c r="J11" i="7"/>
  <c r="I10" i="9" s="1"/>
  <c r="J19" i="7"/>
  <c r="I18" i="9" s="1"/>
  <c r="I26" i="7"/>
  <c r="J29" i="7"/>
  <c r="I28" i="9" s="1"/>
  <c r="J31" i="7"/>
  <c r="I30" i="9" s="1"/>
  <c r="J34" i="7"/>
  <c r="I33" i="9" s="1"/>
  <c r="J35" i="7"/>
  <c r="I34" i="9" s="1"/>
  <c r="J37" i="7"/>
  <c r="I36" i="9" s="1"/>
  <c r="J38" i="7"/>
  <c r="I37" i="9" s="1"/>
  <c r="J40" i="7"/>
  <c r="I39" i="9" s="1"/>
  <c r="J50" i="7"/>
  <c r="I49" i="9" s="1"/>
  <c r="J51" i="7"/>
  <c r="I50" i="9" s="1"/>
  <c r="J55" i="7"/>
  <c r="I54" i="9" s="1"/>
  <c r="J57" i="7"/>
  <c r="I56" i="9" s="1"/>
  <c r="J58" i="7"/>
  <c r="I57" i="9" s="1"/>
  <c r="J60" i="7"/>
  <c r="I59" i="9" s="1"/>
  <c r="J68" i="7"/>
  <c r="I67" i="9" s="1"/>
  <c r="J70" i="7"/>
  <c r="I69" i="9" s="1"/>
  <c r="J71" i="7"/>
  <c r="I70" i="9" s="1"/>
  <c r="J76" i="7"/>
  <c r="I75" i="9" s="1"/>
  <c r="J79" i="7"/>
  <c r="I78" i="9" s="1"/>
  <c r="J116" i="7"/>
  <c r="I115" i="9" s="1"/>
  <c r="J118" i="7"/>
  <c r="I117" i="9" s="1"/>
  <c r="I126" i="7"/>
  <c r="J135" i="7"/>
  <c r="I134" i="9" s="1"/>
  <c r="J139" i="7"/>
  <c r="I138" i="9" s="1"/>
  <c r="J148" i="7"/>
  <c r="I147" i="9" s="1"/>
  <c r="J150" i="7"/>
  <c r="I149" i="9" s="1"/>
  <c r="J151" i="7"/>
  <c r="I150" i="9" s="1"/>
  <c r="J161" i="7"/>
  <c r="I160" i="9" s="1"/>
  <c r="J163" i="7"/>
  <c r="I162" i="9" s="1"/>
  <c r="J165" i="7"/>
  <c r="I164" i="9" s="1"/>
  <c r="J167" i="7"/>
  <c r="I166" i="9" s="1"/>
  <c r="I169" i="7"/>
  <c r="J169" i="7" s="1"/>
  <c r="I168" i="9" s="1"/>
  <c r="J171" i="7"/>
  <c r="I170" i="9" s="1"/>
  <c r="I173" i="7"/>
  <c r="J173" i="7" s="1"/>
  <c r="I172" i="9" s="1"/>
  <c r="I175" i="7"/>
  <c r="I181" i="7"/>
  <c r="J182" i="7"/>
  <c r="I181" i="9" s="1"/>
  <c r="J186" i="7"/>
  <c r="I185" i="9" s="1"/>
  <c r="J197" i="7"/>
  <c r="I196" i="9" s="1"/>
  <c r="J205" i="7"/>
  <c r="I204" i="9" s="1"/>
  <c r="I227" i="7"/>
  <c r="J227" i="7" s="1"/>
  <c r="I226" i="9" s="1"/>
  <c r="J228" i="7"/>
  <c r="I227" i="9" s="1"/>
  <c r="J241" i="7"/>
  <c r="I240" i="9" s="1"/>
  <c r="J276" i="7"/>
  <c r="I275" i="9" s="1"/>
  <c r="J283" i="7"/>
  <c r="I282" i="9" s="1"/>
  <c r="J284" i="7"/>
  <c r="I283" i="9" s="1"/>
  <c r="J286" i="7"/>
  <c r="I285" i="9" s="1"/>
  <c r="J288" i="7"/>
  <c r="I287" i="9" s="1"/>
  <c r="J290" i="7"/>
  <c r="I289" i="9" s="1"/>
  <c r="J298" i="7"/>
  <c r="I297" i="9" s="1"/>
  <c r="J299" i="7"/>
  <c r="I298" i="9" s="1"/>
  <c r="J300" i="7"/>
  <c r="I299" i="9" s="1"/>
  <c r="I305" i="7"/>
  <c r="J305" i="7" s="1"/>
  <c r="I304" i="9" s="1"/>
  <c r="J310" i="7"/>
  <c r="I309" i="9" s="1"/>
  <c r="J322" i="7"/>
  <c r="I321" i="9" s="1"/>
  <c r="J353" i="7"/>
  <c r="I352" i="9" s="1"/>
  <c r="I421" i="7"/>
  <c r="J421" i="7" s="1"/>
  <c r="I420" i="9" s="1"/>
  <c r="J466" i="7"/>
  <c r="I465" i="9" s="1"/>
  <c r="J497" i="7"/>
  <c r="I496" i="9" s="1"/>
  <c r="J508" i="7"/>
  <c r="I507" i="9" s="1"/>
  <c r="I311" i="7"/>
  <c r="J311" i="7" s="1"/>
  <c r="I310" i="9" s="1"/>
  <c r="I312" i="7"/>
  <c r="I314" i="7"/>
  <c r="J314" i="7" s="1"/>
  <c r="I313" i="9" s="1"/>
  <c r="J315" i="7"/>
  <c r="I314" i="9" s="1"/>
  <c r="J320" i="7"/>
  <c r="I319" i="9" s="1"/>
  <c r="J321" i="7"/>
  <c r="I320" i="9" s="1"/>
  <c r="J326" i="7"/>
  <c r="I325" i="9" s="1"/>
  <c r="J327" i="7"/>
  <c r="I326" i="9" s="1"/>
  <c r="J329" i="7"/>
  <c r="I328" i="9" s="1"/>
  <c r="J331" i="7"/>
  <c r="I330" i="9" s="1"/>
  <c r="I336" i="7"/>
  <c r="J350" i="7"/>
  <c r="I349" i="9" s="1"/>
  <c r="J351" i="7"/>
  <c r="I350" i="9" s="1"/>
  <c r="J356" i="7"/>
  <c r="I355" i="9" s="1"/>
  <c r="J358" i="7"/>
  <c r="I357" i="9" s="1"/>
  <c r="J359" i="7"/>
  <c r="I358" i="9" s="1"/>
  <c r="J364" i="7"/>
  <c r="I363" i="9" s="1"/>
  <c r="J375" i="7"/>
  <c r="I374" i="9" s="1"/>
  <c r="I388" i="7"/>
  <c r="J393" i="7"/>
  <c r="I392" i="9" s="1"/>
  <c r="J420" i="7"/>
  <c r="I419" i="9" s="1"/>
  <c r="I422" i="7"/>
  <c r="J427" i="7"/>
  <c r="I426" i="9" s="1"/>
  <c r="J448" i="7"/>
  <c r="I447" i="9" s="1"/>
  <c r="J449" i="7"/>
  <c r="I448" i="9" s="1"/>
  <c r="J450" i="7"/>
  <c r="I449" i="9" s="1"/>
  <c r="J451" i="7"/>
  <c r="I450" i="9" s="1"/>
  <c r="J452" i="7"/>
  <c r="I451" i="9" s="1"/>
  <c r="J453" i="7"/>
  <c r="I452" i="9" s="1"/>
  <c r="I454" i="7"/>
  <c r="J454" i="7" s="1"/>
  <c r="I453" i="9" s="1"/>
  <c r="J463" i="7"/>
  <c r="I462" i="9" s="1"/>
  <c r="J464" i="7"/>
  <c r="I463" i="9" s="1"/>
  <c r="J471" i="7"/>
  <c r="I470" i="9" s="1"/>
  <c r="I497" i="7"/>
  <c r="J500" i="7"/>
  <c r="I499" i="9" s="1"/>
  <c r="J501" i="7"/>
  <c r="I500" i="9" s="1"/>
  <c r="J502" i="7"/>
  <c r="I501" i="9" s="1"/>
  <c r="J503" i="7"/>
  <c r="I502" i="9" s="1"/>
  <c r="J504" i="7"/>
  <c r="I503" i="9" s="1"/>
  <c r="J505" i="7"/>
  <c r="I504" i="9" s="1"/>
  <c r="J506" i="7"/>
  <c r="I505" i="9" s="1"/>
  <c r="J507" i="7"/>
  <c r="I506" i="9" s="1"/>
  <c r="J519" i="7"/>
  <c r="I518" i="9" s="1"/>
  <c r="J521" i="7"/>
  <c r="I520" i="9" s="1"/>
  <c r="J526" i="7"/>
  <c r="I525" i="9" s="1"/>
  <c r="I541" i="7"/>
  <c r="J555" i="7"/>
  <c r="I554" i="9" s="1"/>
  <c r="I564" i="7"/>
  <c r="J581" i="7"/>
  <c r="I580" i="9" s="1"/>
  <c r="J540" i="7"/>
  <c r="I539" i="9" s="1"/>
  <c r="J594" i="7"/>
  <c r="I593" i="9" s="1"/>
  <c r="J542" i="7"/>
  <c r="I541" i="9" s="1"/>
  <c r="J577" i="7"/>
  <c r="I576" i="9" s="1"/>
  <c r="I579" i="7"/>
  <c r="J580" i="7"/>
  <c r="I579" i="9" s="1"/>
  <c r="P8" i="4"/>
  <c r="U8" i="4" s="1"/>
  <c r="W8" i="4" s="1"/>
  <c r="P10" i="4"/>
  <c r="U10" i="4" s="1"/>
  <c r="W10" i="4" s="1"/>
  <c r="F8" i="9" s="1"/>
  <c r="P14" i="4"/>
  <c r="U14" i="4" s="1"/>
  <c r="W14" i="4" s="1"/>
  <c r="F12" i="9" s="1"/>
  <c r="P24" i="4"/>
  <c r="P35" i="4"/>
  <c r="U35" i="4" s="1"/>
  <c r="W35" i="4" s="1"/>
  <c r="F30" i="9" s="1"/>
  <c r="U40" i="4"/>
  <c r="W40" i="4" s="1"/>
  <c r="F34" i="9" s="1"/>
  <c r="P21" i="4"/>
  <c r="U21" i="4" s="1"/>
  <c r="W21" i="4" s="1"/>
  <c r="F18" i="9" s="1"/>
  <c r="P51" i="4"/>
  <c r="U51" i="4" s="1"/>
  <c r="W51" i="4" s="1"/>
  <c r="F44" i="9" s="1"/>
  <c r="P56" i="4"/>
  <c r="U56" i="4" s="1"/>
  <c r="W56" i="4" s="1"/>
  <c r="F48" i="9" s="1"/>
  <c r="P80" i="4"/>
  <c r="U80" i="4" s="1"/>
  <c r="W80" i="4" s="1"/>
  <c r="F69" i="9" s="1"/>
  <c r="P101" i="4"/>
  <c r="P50" i="4"/>
  <c r="U57" i="4"/>
  <c r="W57" i="4" s="1"/>
  <c r="F49" i="9" s="1"/>
  <c r="U61" i="4"/>
  <c r="W61" i="4" s="1"/>
  <c r="F53" i="9" s="1"/>
  <c r="P96" i="4"/>
  <c r="P153" i="4"/>
  <c r="P162" i="4"/>
  <c r="P9" i="4"/>
  <c r="U9" i="4" s="1"/>
  <c r="W9" i="4" s="1"/>
  <c r="F7" i="9" s="1"/>
  <c r="P13" i="4"/>
  <c r="U13" i="4" s="1"/>
  <c r="W13" i="4" s="1"/>
  <c r="F11" i="9" s="1"/>
  <c r="U25" i="4"/>
  <c r="W25" i="4" s="1"/>
  <c r="F21" i="9" s="1"/>
  <c r="U27" i="4"/>
  <c r="W27" i="4" s="1"/>
  <c r="F23" i="9" s="1"/>
  <c r="P34" i="4"/>
  <c r="U34" i="4" s="1"/>
  <c r="W34" i="4" s="1"/>
  <c r="F29" i="9" s="1"/>
  <c r="P38" i="4"/>
  <c r="U38" i="4" s="1"/>
  <c r="W38" i="4" s="1"/>
  <c r="F33" i="9" s="1"/>
  <c r="P49" i="4"/>
  <c r="U49" i="4" s="1"/>
  <c r="W49" i="4" s="1"/>
  <c r="F42" i="9" s="1"/>
  <c r="U59" i="4"/>
  <c r="W59" i="4" s="1"/>
  <c r="F51" i="9" s="1"/>
  <c r="U73" i="4"/>
  <c r="W73" i="4" s="1"/>
  <c r="F63" i="9" s="1"/>
  <c r="U77" i="4"/>
  <c r="W77" i="4" s="1"/>
  <c r="F67" i="9" s="1"/>
  <c r="P83" i="4"/>
  <c r="P88" i="4"/>
  <c r="P104" i="4"/>
  <c r="P117" i="4"/>
  <c r="U117" i="4" s="1"/>
  <c r="W117" i="4" s="1"/>
  <c r="F102" i="9" s="1"/>
  <c r="P118" i="4"/>
  <c r="P120" i="4"/>
  <c r="P126" i="4"/>
  <c r="P130" i="4"/>
  <c r="U130" i="4" s="1"/>
  <c r="W130" i="4" s="1"/>
  <c r="F113" i="9" s="1"/>
  <c r="P132" i="4"/>
  <c r="P134" i="4"/>
  <c r="P149" i="4"/>
  <c r="U149" i="4" s="1"/>
  <c r="W149" i="4" s="1"/>
  <c r="F130" i="9" s="1"/>
  <c r="P154" i="4"/>
  <c r="P213" i="4"/>
  <c r="U213" i="4" s="1"/>
  <c r="W213" i="4" s="1"/>
  <c r="F186" i="9" s="1"/>
  <c r="U224" i="4"/>
  <c r="W224" i="4" s="1"/>
  <c r="F195" i="9" s="1"/>
  <c r="P229" i="4"/>
  <c r="U229" i="4" s="1"/>
  <c r="W229" i="4" s="1"/>
  <c r="F200" i="9" s="1"/>
  <c r="P238" i="4"/>
  <c r="U83" i="4"/>
  <c r="W83" i="4" s="1"/>
  <c r="F72" i="9" s="1"/>
  <c r="U104" i="4"/>
  <c r="W104" i="4" s="1"/>
  <c r="F90" i="9" s="1"/>
  <c r="P125" i="4"/>
  <c r="P142" i="4"/>
  <c r="U142" i="4" s="1"/>
  <c r="W142" i="4" s="1"/>
  <c r="F124" i="9" s="1"/>
  <c r="P144" i="4"/>
  <c r="P160" i="4"/>
  <c r="P166" i="4"/>
  <c r="U166" i="4" s="1"/>
  <c r="W166" i="4" s="1"/>
  <c r="F145" i="9" s="1"/>
  <c r="U238" i="4"/>
  <c r="W238" i="4" s="1"/>
  <c r="F208" i="9" s="1"/>
  <c r="U134" i="4"/>
  <c r="W134" i="4" s="1"/>
  <c r="F117" i="9" s="1"/>
  <c r="P168" i="4"/>
  <c r="U168" i="4" s="1"/>
  <c r="W168" i="4" s="1"/>
  <c r="F146" i="9" s="1"/>
  <c r="G16" i="5"/>
  <c r="I19" i="4"/>
  <c r="M19" i="4"/>
  <c r="I22" i="4"/>
  <c r="M22" i="4"/>
  <c r="F21" i="7"/>
  <c r="F24" i="5"/>
  <c r="F23" i="7"/>
  <c r="J23" i="7" s="1"/>
  <c r="I22" i="9" s="1"/>
  <c r="F26" i="5"/>
  <c r="F25" i="7"/>
  <c r="J25" i="7" s="1"/>
  <c r="I24" i="9" s="1"/>
  <c r="F28" i="5"/>
  <c r="T29" i="4"/>
  <c r="U29" i="4" s="1"/>
  <c r="W29" i="4" s="1"/>
  <c r="F25" i="9" s="1"/>
  <c r="M44" i="4"/>
  <c r="P44" i="4" s="1"/>
  <c r="U44" i="4" s="1"/>
  <c r="W44" i="4" s="1"/>
  <c r="F38" i="9" s="1"/>
  <c r="G45" i="4"/>
  <c r="O46" i="4"/>
  <c r="P46" i="4" s="1"/>
  <c r="U46" i="4" s="1"/>
  <c r="W46" i="4" s="1"/>
  <c r="F40" i="9" s="1"/>
  <c r="T48" i="4"/>
  <c r="T50" i="4"/>
  <c r="U50" i="4" s="1"/>
  <c r="W50" i="4" s="1"/>
  <c r="F43" i="9" s="1"/>
  <c r="T52" i="4"/>
  <c r="T54" i="4"/>
  <c r="M65" i="4"/>
  <c r="G66" i="4"/>
  <c r="P66" i="4" s="1"/>
  <c r="U66" i="4" s="1"/>
  <c r="W66" i="4" s="1"/>
  <c r="F57" i="9" s="1"/>
  <c r="O67" i="4"/>
  <c r="I68" i="4"/>
  <c r="P68" i="4" s="1"/>
  <c r="U68" i="4" s="1"/>
  <c r="W68" i="4" s="1"/>
  <c r="F59" i="9" s="1"/>
  <c r="M69" i="4"/>
  <c r="G70" i="4"/>
  <c r="P70" i="4" s="1"/>
  <c r="U70" i="4" s="1"/>
  <c r="W70" i="4" s="1"/>
  <c r="F61" i="9" s="1"/>
  <c r="G82" i="4"/>
  <c r="M82" i="4"/>
  <c r="G86" i="4"/>
  <c r="M86" i="4"/>
  <c r="I90" i="4"/>
  <c r="M90" i="4"/>
  <c r="G92" i="4"/>
  <c r="K92" i="4"/>
  <c r="O92" i="4"/>
  <c r="I94" i="4"/>
  <c r="M94" i="4"/>
  <c r="F84" i="7"/>
  <c r="J84" i="7" s="1"/>
  <c r="I83" i="9" s="1"/>
  <c r="F95" i="5"/>
  <c r="K97" i="4"/>
  <c r="P97" i="4" s="1"/>
  <c r="U97" i="4" s="1"/>
  <c r="W97" i="4" s="1"/>
  <c r="F84" i="9" s="1"/>
  <c r="F86" i="7"/>
  <c r="J86" i="7" s="1"/>
  <c r="I85" i="9" s="1"/>
  <c r="F97" i="5"/>
  <c r="T99" i="4"/>
  <c r="U99" i="4" s="1"/>
  <c r="W99" i="4" s="1"/>
  <c r="F86" i="9" s="1"/>
  <c r="G102" i="4"/>
  <c r="K102" i="4"/>
  <c r="O102" i="4"/>
  <c r="F105" i="7"/>
  <c r="J105" i="7" s="1"/>
  <c r="I104" i="9" s="1"/>
  <c r="F119" i="5"/>
  <c r="F107" i="7"/>
  <c r="J107" i="7" s="1"/>
  <c r="I106" i="9" s="1"/>
  <c r="F121" i="5"/>
  <c r="F109" i="7"/>
  <c r="J109" i="7" s="1"/>
  <c r="I108" i="9" s="1"/>
  <c r="F123" i="5"/>
  <c r="F111" i="7"/>
  <c r="J111" i="7" s="1"/>
  <c r="I110" i="9" s="1"/>
  <c r="F125" i="5"/>
  <c r="I129" i="4"/>
  <c r="P129" i="4" s="1"/>
  <c r="I133" i="4"/>
  <c r="P133" i="4" s="1"/>
  <c r="M133" i="4"/>
  <c r="F126" i="7"/>
  <c r="J126" i="7" s="1"/>
  <c r="I125" i="9" s="1"/>
  <c r="F143" i="5"/>
  <c r="F130" i="7"/>
  <c r="J130" i="7" s="1"/>
  <c r="I129" i="9" s="1"/>
  <c r="F147" i="5"/>
  <c r="I157" i="4"/>
  <c r="P157" i="4" s="1"/>
  <c r="M157" i="4"/>
  <c r="F140" i="7"/>
  <c r="J140" i="7" s="1"/>
  <c r="I139" i="9" s="1"/>
  <c r="F159" i="5"/>
  <c r="F142" i="7"/>
  <c r="J142" i="7" s="1"/>
  <c r="I141" i="9" s="1"/>
  <c r="F161" i="5"/>
  <c r="F144" i="7"/>
  <c r="J144" i="7" s="1"/>
  <c r="I143" i="9" s="1"/>
  <c r="F163" i="5"/>
  <c r="I170" i="4"/>
  <c r="P170" i="4" s="1"/>
  <c r="M170" i="4"/>
  <c r="G172" i="4"/>
  <c r="K172" i="4"/>
  <c r="O172" i="4"/>
  <c r="G172" i="5"/>
  <c r="T174" i="4"/>
  <c r="M200" i="4"/>
  <c r="P200" i="4" s="1"/>
  <c r="U200" i="4" s="1"/>
  <c r="W200" i="4" s="1"/>
  <c r="F174" i="9" s="1"/>
  <c r="F191" i="7"/>
  <c r="J191" i="7" s="1"/>
  <c r="I190" i="9" s="1"/>
  <c r="F210" i="5"/>
  <c r="T218" i="4"/>
  <c r="G225" i="4"/>
  <c r="P225" i="4" s="1"/>
  <c r="U225" i="4" s="1"/>
  <c r="W225" i="4" s="1"/>
  <c r="F196" i="9" s="1"/>
  <c r="G234" i="4"/>
  <c r="P234" i="4" s="1"/>
  <c r="U234" i="4" s="1"/>
  <c r="W234" i="4" s="1"/>
  <c r="F204" i="9" s="1"/>
  <c r="U237" i="4"/>
  <c r="W237" i="4" s="1"/>
  <c r="F207" i="9" s="1"/>
  <c r="G229" i="5"/>
  <c r="T240" i="4"/>
  <c r="F211" i="7"/>
  <c r="J211" i="7" s="1"/>
  <c r="I210" i="9" s="1"/>
  <c r="F230" i="5"/>
  <c r="M249" i="4"/>
  <c r="P249" i="4" s="1"/>
  <c r="U249" i="4" s="1"/>
  <c r="W249" i="4" s="1"/>
  <c r="F217" i="9" s="1"/>
  <c r="M253" i="4"/>
  <c r="M252" i="4"/>
  <c r="H255" i="4"/>
  <c r="N255" i="4"/>
  <c r="O256" i="4" s="1"/>
  <c r="F255" i="4"/>
  <c r="G256" i="4" s="1"/>
  <c r="I259" i="4"/>
  <c r="K261" i="4"/>
  <c r="K260" i="4"/>
  <c r="G249" i="5"/>
  <c r="T260" i="4"/>
  <c r="G250" i="5"/>
  <c r="T261" i="4"/>
  <c r="M267" i="4"/>
  <c r="M266" i="4"/>
  <c r="O269" i="4"/>
  <c r="O268" i="4"/>
  <c r="G270" i="5"/>
  <c r="K284" i="4"/>
  <c r="L285" i="4"/>
  <c r="M285" i="4" s="1"/>
  <c r="H285" i="4"/>
  <c r="I285" i="4" s="1"/>
  <c r="V285" i="4"/>
  <c r="I274" i="5" s="1"/>
  <c r="M286" i="4"/>
  <c r="F254" i="7"/>
  <c r="J254" i="7" s="1"/>
  <c r="I253" i="9" s="1"/>
  <c r="F279" i="5"/>
  <c r="T290" i="4"/>
  <c r="I297" i="4"/>
  <c r="P297" i="4" s="1"/>
  <c r="U297" i="4" s="1"/>
  <c r="W297" i="4" s="1"/>
  <c r="F259" i="9" s="1"/>
  <c r="K305" i="4"/>
  <c r="K304" i="4"/>
  <c r="G312" i="5"/>
  <c r="T324" i="4"/>
  <c r="G314" i="5"/>
  <c r="T326" i="4"/>
  <c r="G324" i="5"/>
  <c r="T338" i="4"/>
  <c r="U338" i="4" s="1"/>
  <c r="W338" i="4" s="1"/>
  <c r="F295" i="9" s="1"/>
  <c r="I369" i="4"/>
  <c r="I368" i="4"/>
  <c r="F323" i="7"/>
  <c r="J323" i="7" s="1"/>
  <c r="I322" i="9" s="1"/>
  <c r="F351" i="5"/>
  <c r="T369" i="4"/>
  <c r="F342" i="7"/>
  <c r="J342" i="7" s="1"/>
  <c r="I341" i="9" s="1"/>
  <c r="F372" i="5"/>
  <c r="T390" i="4"/>
  <c r="G393" i="4"/>
  <c r="G392" i="4"/>
  <c r="P400" i="4"/>
  <c r="U400" i="4" s="1"/>
  <c r="W400" i="4" s="1"/>
  <c r="F349" i="9" s="1"/>
  <c r="P432" i="4"/>
  <c r="J17" i="5"/>
  <c r="K17" i="5" s="1"/>
  <c r="L17" i="5" s="1"/>
  <c r="T16" i="4"/>
  <c r="T19" i="4"/>
  <c r="T22" i="4"/>
  <c r="F42" i="7"/>
  <c r="J42" i="7" s="1"/>
  <c r="I41" i="9" s="1"/>
  <c r="F48" i="5"/>
  <c r="F44" i="7"/>
  <c r="J44" i="7" s="1"/>
  <c r="I43" i="9" s="1"/>
  <c r="F50" i="5"/>
  <c r="F46" i="7"/>
  <c r="J46" i="7" s="1"/>
  <c r="I45" i="9" s="1"/>
  <c r="F52" i="5"/>
  <c r="F48" i="7"/>
  <c r="J48" i="7" s="1"/>
  <c r="I47" i="9" s="1"/>
  <c r="F54" i="5"/>
  <c r="T90" i="4"/>
  <c r="T94" i="4"/>
  <c r="F89" i="7"/>
  <c r="J89" i="7" s="1"/>
  <c r="I88" i="9" s="1"/>
  <c r="F100" i="5"/>
  <c r="T102" i="4"/>
  <c r="F91" i="7"/>
  <c r="J91" i="7" s="1"/>
  <c r="I90" i="9" s="1"/>
  <c r="F103" i="5"/>
  <c r="G105" i="4"/>
  <c r="K105" i="4"/>
  <c r="O105" i="4"/>
  <c r="I106" i="4"/>
  <c r="M106" i="4"/>
  <c r="F93" i="7"/>
  <c r="J93" i="7" s="1"/>
  <c r="I92" i="9" s="1"/>
  <c r="F105" i="5"/>
  <c r="G107" i="4"/>
  <c r="K107" i="4"/>
  <c r="O107" i="4"/>
  <c r="I108" i="4"/>
  <c r="P108" i="4" s="1"/>
  <c r="U108" i="4" s="1"/>
  <c r="W108" i="4" s="1"/>
  <c r="F94" i="9" s="1"/>
  <c r="M108" i="4"/>
  <c r="F95" i="7"/>
  <c r="J95" i="7" s="1"/>
  <c r="I94" i="9" s="1"/>
  <c r="F107" i="5"/>
  <c r="G109" i="4"/>
  <c r="K109" i="4"/>
  <c r="O109" i="4"/>
  <c r="F97" i="7"/>
  <c r="J97" i="7" s="1"/>
  <c r="I96" i="9" s="1"/>
  <c r="F109" i="5"/>
  <c r="T115" i="4"/>
  <c r="T121" i="4"/>
  <c r="T123" i="4"/>
  <c r="T125" i="4"/>
  <c r="U125" i="4" s="1"/>
  <c r="W125" i="4" s="1"/>
  <c r="F109" i="9" s="1"/>
  <c r="T128" i="4"/>
  <c r="T133" i="4"/>
  <c r="F119" i="7"/>
  <c r="J119" i="7" s="1"/>
  <c r="I118" i="9" s="1"/>
  <c r="F135" i="5"/>
  <c r="G137" i="4"/>
  <c r="K137" i="4"/>
  <c r="O137" i="4"/>
  <c r="I138" i="4"/>
  <c r="P138" i="4" s="1"/>
  <c r="U138" i="4" s="1"/>
  <c r="W138" i="4" s="1"/>
  <c r="F120" i="9" s="1"/>
  <c r="M138" i="4"/>
  <c r="F121" i="7"/>
  <c r="J121" i="7" s="1"/>
  <c r="I120" i="9" s="1"/>
  <c r="F137" i="5"/>
  <c r="G139" i="4"/>
  <c r="K139" i="4"/>
  <c r="O139" i="4"/>
  <c r="I140" i="4"/>
  <c r="M140" i="4"/>
  <c r="F123" i="7"/>
  <c r="J123" i="7" s="1"/>
  <c r="I122" i="9" s="1"/>
  <c r="F139" i="5"/>
  <c r="G141" i="4"/>
  <c r="K141" i="4"/>
  <c r="O141" i="4"/>
  <c r="F125" i="7"/>
  <c r="J125" i="7" s="1"/>
  <c r="I124" i="9" s="1"/>
  <c r="F141" i="5"/>
  <c r="F127" i="7"/>
  <c r="J127" i="7" s="1"/>
  <c r="I126" i="9" s="1"/>
  <c r="F144" i="5"/>
  <c r="F131" i="7"/>
  <c r="J131" i="7" s="1"/>
  <c r="I130" i="9" s="1"/>
  <c r="F148" i="5"/>
  <c r="T157" i="4"/>
  <c r="T161" i="4"/>
  <c r="T163" i="4"/>
  <c r="T170" i="4"/>
  <c r="G173" i="4"/>
  <c r="M173" i="4"/>
  <c r="U181" i="4"/>
  <c r="W181" i="4" s="1"/>
  <c r="F158" i="9" s="1"/>
  <c r="P184" i="4"/>
  <c r="U184" i="4" s="1"/>
  <c r="W184" i="4" s="1"/>
  <c r="F160" i="9" s="1"/>
  <c r="G187" i="4"/>
  <c r="M187" i="4"/>
  <c r="U195" i="4"/>
  <c r="W195" i="4" s="1"/>
  <c r="F170" i="9" s="1"/>
  <c r="P202" i="4"/>
  <c r="U202" i="4" s="1"/>
  <c r="W202" i="4" s="1"/>
  <c r="F176" i="9" s="1"/>
  <c r="U203" i="4"/>
  <c r="W203" i="4" s="1"/>
  <c r="F177" i="9" s="1"/>
  <c r="M208" i="4"/>
  <c r="P209" i="4"/>
  <c r="U209" i="4" s="1"/>
  <c r="W209" i="4" s="1"/>
  <c r="F182" i="9" s="1"/>
  <c r="G212" i="4"/>
  <c r="M212" i="4"/>
  <c r="F189" i="7"/>
  <c r="J189" i="7" s="1"/>
  <c r="I188" i="9" s="1"/>
  <c r="F208" i="5"/>
  <c r="T216" i="4"/>
  <c r="O217" i="4"/>
  <c r="K219" i="4"/>
  <c r="T219" i="4"/>
  <c r="G221" i="4"/>
  <c r="P221" i="4" s="1"/>
  <c r="U221" i="4" s="1"/>
  <c r="W221" i="4" s="1"/>
  <c r="F193" i="9" s="1"/>
  <c r="G228" i="4"/>
  <c r="M228" i="4"/>
  <c r="I240" i="4"/>
  <c r="P240" i="4" s="1"/>
  <c r="M241" i="4"/>
  <c r="O242" i="4"/>
  <c r="I243" i="4"/>
  <c r="P243" i="4" s="1"/>
  <c r="U243" i="4" s="1"/>
  <c r="W243" i="4" s="1"/>
  <c r="F212" i="9" s="1"/>
  <c r="K244" i="4"/>
  <c r="T244" i="4"/>
  <c r="M250" i="4"/>
  <c r="I253" i="4"/>
  <c r="P253" i="4" s="1"/>
  <c r="U253" i="4" s="1"/>
  <c r="W253" i="4" s="1"/>
  <c r="F221" i="9" s="1"/>
  <c r="I252" i="4"/>
  <c r="T254" i="4"/>
  <c r="U254" i="4" s="1"/>
  <c r="W254" i="4" s="1"/>
  <c r="F222" i="9" s="1"/>
  <c r="J255" i="4"/>
  <c r="K256" i="4" s="1"/>
  <c r="S257" i="4"/>
  <c r="H246" i="5" s="1"/>
  <c r="N257" i="4"/>
  <c r="J257" i="4"/>
  <c r="F257" i="4"/>
  <c r="V257" i="4"/>
  <c r="I246" i="5" s="1"/>
  <c r="G261" i="4"/>
  <c r="G260" i="4"/>
  <c r="M262" i="4"/>
  <c r="I267" i="4"/>
  <c r="P267" i="4" s="1"/>
  <c r="U267" i="4" s="1"/>
  <c r="W267" i="4" s="1"/>
  <c r="F233" i="9" s="1"/>
  <c r="I266" i="4"/>
  <c r="P266" i="4" s="1"/>
  <c r="U266" i="4" s="1"/>
  <c r="W266" i="4" s="1"/>
  <c r="F232" i="9" s="1"/>
  <c r="K269" i="4"/>
  <c r="K268" i="4"/>
  <c r="F235" i="7"/>
  <c r="J235" i="7" s="1"/>
  <c r="I234" i="9" s="1"/>
  <c r="F257" i="5"/>
  <c r="T268" i="4"/>
  <c r="F236" i="7"/>
  <c r="J236" i="7" s="1"/>
  <c r="I235" i="9" s="1"/>
  <c r="F258" i="5"/>
  <c r="T269" i="4"/>
  <c r="K273" i="4"/>
  <c r="F239" i="7"/>
  <c r="J239" i="7" s="1"/>
  <c r="I238" i="9" s="1"/>
  <c r="F262" i="5"/>
  <c r="T273" i="4"/>
  <c r="K275" i="4"/>
  <c r="G264" i="5"/>
  <c r="T275" i="4"/>
  <c r="J279" i="4"/>
  <c r="K280" i="4" s="1"/>
  <c r="H279" i="4"/>
  <c r="I280" i="4" s="1"/>
  <c r="K282" i="4"/>
  <c r="L283" i="4"/>
  <c r="M283" i="4" s="1"/>
  <c r="H283" i="4"/>
  <c r="I283" i="4" s="1"/>
  <c r="V283" i="4"/>
  <c r="I272" i="5" s="1"/>
  <c r="M284" i="4"/>
  <c r="F285" i="4"/>
  <c r="N285" i="4"/>
  <c r="O285" i="4" s="1"/>
  <c r="F252" i="7"/>
  <c r="J252" i="7" s="1"/>
  <c r="I251" i="9" s="1"/>
  <c r="F277" i="5"/>
  <c r="T288" i="4"/>
  <c r="O289" i="4"/>
  <c r="K291" i="4"/>
  <c r="T291" i="4"/>
  <c r="I298" i="4"/>
  <c r="P298" i="4" s="1"/>
  <c r="P299" i="4"/>
  <c r="P300" i="4"/>
  <c r="U301" i="4"/>
  <c r="W301" i="4" s="1"/>
  <c r="F263" i="9" s="1"/>
  <c r="I306" i="4"/>
  <c r="P306" i="4" s="1"/>
  <c r="U306" i="4" s="1"/>
  <c r="W306" i="4" s="1"/>
  <c r="F267" i="9" s="1"/>
  <c r="P307" i="4"/>
  <c r="U307" i="4" s="1"/>
  <c r="W307" i="4" s="1"/>
  <c r="F268" i="9" s="1"/>
  <c r="G325" i="4"/>
  <c r="P325" i="4" s="1"/>
  <c r="O331" i="4"/>
  <c r="P331" i="4" s="1"/>
  <c r="O330" i="4"/>
  <c r="P330" i="4" s="1"/>
  <c r="U330" i="4" s="1"/>
  <c r="W330" i="4" s="1"/>
  <c r="F288" i="9" s="1"/>
  <c r="P337" i="4"/>
  <c r="U337" i="4" s="1"/>
  <c r="W337" i="4" s="1"/>
  <c r="F294" i="9" s="1"/>
  <c r="G328" i="5"/>
  <c r="T342" i="4"/>
  <c r="O344" i="4"/>
  <c r="P344" i="4" s="1"/>
  <c r="U344" i="4" s="1"/>
  <c r="W344" i="4" s="1"/>
  <c r="F300" i="9" s="1"/>
  <c r="P345" i="4"/>
  <c r="U345" i="4" s="1"/>
  <c r="W345" i="4" s="1"/>
  <c r="F301" i="9" s="1"/>
  <c r="O346" i="4"/>
  <c r="G347" i="4"/>
  <c r="P347" i="4" s="1"/>
  <c r="U347" i="4" s="1"/>
  <c r="W347" i="4" s="1"/>
  <c r="F303" i="9" s="1"/>
  <c r="O348" i="4"/>
  <c r="G349" i="4"/>
  <c r="P349" i="4" s="1"/>
  <c r="U349" i="4" s="1"/>
  <c r="W349" i="4" s="1"/>
  <c r="F305" i="9" s="1"/>
  <c r="O350" i="4"/>
  <c r="P350" i="4" s="1"/>
  <c r="U350" i="4" s="1"/>
  <c r="W350" i="4" s="1"/>
  <c r="F306" i="9" s="1"/>
  <c r="G336" i="5"/>
  <c r="T352" i="4"/>
  <c r="G338" i="5"/>
  <c r="T354" i="4"/>
  <c r="G340" i="5"/>
  <c r="T356" i="4"/>
  <c r="G342" i="5"/>
  <c r="T358" i="4"/>
  <c r="U362" i="4"/>
  <c r="W362" i="4" s="1"/>
  <c r="F316" i="9" s="1"/>
  <c r="F319" i="7"/>
  <c r="J319" i="7" s="1"/>
  <c r="I318" i="9" s="1"/>
  <c r="F347" i="5"/>
  <c r="T364" i="4"/>
  <c r="P369" i="4"/>
  <c r="U374" i="4"/>
  <c r="W374" i="4" s="1"/>
  <c r="F327" i="9" s="1"/>
  <c r="M376" i="4"/>
  <c r="P376" i="4" s="1"/>
  <c r="I377" i="4"/>
  <c r="P377" i="4" s="1"/>
  <c r="U377" i="4" s="1"/>
  <c r="W377" i="4" s="1"/>
  <c r="F329" i="9" s="1"/>
  <c r="M380" i="4"/>
  <c r="P381" i="4"/>
  <c r="U381" i="4" s="1"/>
  <c r="W381" i="4" s="1"/>
  <c r="F333" i="9" s="1"/>
  <c r="G382" i="4"/>
  <c r="P382" i="4" s="1"/>
  <c r="U382" i="4" s="1"/>
  <c r="W382" i="4" s="1"/>
  <c r="F334" i="9" s="1"/>
  <c r="F339" i="7"/>
  <c r="J339" i="7" s="1"/>
  <c r="I338" i="9" s="1"/>
  <c r="F369" i="5"/>
  <c r="T387" i="4"/>
  <c r="F340" i="7"/>
  <c r="J340" i="7" s="1"/>
  <c r="I339" i="9" s="1"/>
  <c r="F370" i="5"/>
  <c r="T388" i="4"/>
  <c r="O393" i="4"/>
  <c r="O392" i="4"/>
  <c r="M394" i="4"/>
  <c r="M393" i="4"/>
  <c r="G395" i="4"/>
  <c r="G394" i="4"/>
  <c r="O395" i="4"/>
  <c r="O394" i="4"/>
  <c r="M396" i="4"/>
  <c r="M395" i="4"/>
  <c r="G397" i="4"/>
  <c r="G396" i="4"/>
  <c r="O397" i="4"/>
  <c r="O396" i="4"/>
  <c r="M398" i="4"/>
  <c r="M397" i="4"/>
  <c r="P405" i="4"/>
  <c r="P411" i="4"/>
  <c r="P412" i="4"/>
  <c r="U412" i="4" s="1"/>
  <c r="W412" i="4" s="1"/>
  <c r="F360" i="9" s="1"/>
  <c r="P420" i="4"/>
  <c r="U420" i="4" s="1"/>
  <c r="W420" i="4" s="1"/>
  <c r="F367" i="9" s="1"/>
  <c r="P421" i="4"/>
  <c r="U421" i="4" s="1"/>
  <c r="W421" i="4" s="1"/>
  <c r="F368" i="9" s="1"/>
  <c r="P430" i="4"/>
  <c r="P435" i="4"/>
  <c r="U435" i="4" s="1"/>
  <c r="W435" i="4" s="1"/>
  <c r="F380" i="9" s="1"/>
  <c r="P441" i="4"/>
  <c r="P448" i="4"/>
  <c r="U448" i="4" s="1"/>
  <c r="W448" i="4" s="1"/>
  <c r="F391" i="9" s="1"/>
  <c r="P451" i="4"/>
  <c r="U451" i="4" s="1"/>
  <c r="W451" i="4" s="1"/>
  <c r="F394" i="9" s="1"/>
  <c r="P460" i="4"/>
  <c r="U460" i="4" s="1"/>
  <c r="W460" i="4" s="1"/>
  <c r="F402" i="9" s="1"/>
  <c r="P470" i="4"/>
  <c r="P472" i="4"/>
  <c r="U472" i="4" s="1"/>
  <c r="W472" i="4" s="1"/>
  <c r="F412" i="9" s="1"/>
  <c r="P492" i="4"/>
  <c r="J16" i="5"/>
  <c r="K16" i="5" s="1"/>
  <c r="L16" i="5" s="1"/>
  <c r="G19" i="4"/>
  <c r="K19" i="4"/>
  <c r="O19" i="4"/>
  <c r="G22" i="4"/>
  <c r="K22" i="4"/>
  <c r="O22" i="4"/>
  <c r="F22" i="7"/>
  <c r="J22" i="7" s="1"/>
  <c r="I21" i="9" s="1"/>
  <c r="F25" i="5"/>
  <c r="F24" i="7"/>
  <c r="J24" i="7" s="1"/>
  <c r="I23" i="9" s="1"/>
  <c r="F27" i="5"/>
  <c r="G84" i="4"/>
  <c r="M84" i="4"/>
  <c r="G90" i="4"/>
  <c r="K90" i="4"/>
  <c r="O90" i="4"/>
  <c r="I92" i="4"/>
  <c r="M92" i="4"/>
  <c r="G94" i="4"/>
  <c r="K94" i="4"/>
  <c r="O94" i="4"/>
  <c r="F85" i="7"/>
  <c r="J85" i="7" s="1"/>
  <c r="I84" i="9" s="1"/>
  <c r="F96" i="5"/>
  <c r="F90" i="7"/>
  <c r="J90" i="7" s="1"/>
  <c r="I89" i="9" s="1"/>
  <c r="F101" i="5"/>
  <c r="G112" i="4"/>
  <c r="P112" i="4" s="1"/>
  <c r="T112" i="4"/>
  <c r="G116" i="4"/>
  <c r="K116" i="4"/>
  <c r="O116" i="4"/>
  <c r="T116" i="4"/>
  <c r="F106" i="7"/>
  <c r="J106" i="7" s="1"/>
  <c r="I105" i="9" s="1"/>
  <c r="F120" i="5"/>
  <c r="F108" i="7"/>
  <c r="J108" i="7" s="1"/>
  <c r="I107" i="9" s="1"/>
  <c r="F122" i="5"/>
  <c r="F110" i="7"/>
  <c r="J110" i="7" s="1"/>
  <c r="I109" i="9" s="1"/>
  <c r="F124" i="5"/>
  <c r="T132" i="4"/>
  <c r="U132" i="4" s="1"/>
  <c r="W132" i="4" s="1"/>
  <c r="F115" i="9" s="1"/>
  <c r="T144" i="4"/>
  <c r="U144" i="4" s="1"/>
  <c r="W144" i="4" s="1"/>
  <c r="F125" i="9" s="1"/>
  <c r="F128" i="7"/>
  <c r="J128" i="7" s="1"/>
  <c r="I127" i="9" s="1"/>
  <c r="F145" i="5"/>
  <c r="T148" i="4"/>
  <c r="F132" i="7"/>
  <c r="J132" i="7" s="1"/>
  <c r="I131" i="9" s="1"/>
  <c r="F149" i="5"/>
  <c r="T152" i="4"/>
  <c r="T153" i="4"/>
  <c r="U153" i="4" s="1"/>
  <c r="W153" i="4" s="1"/>
  <c r="F133" i="9" s="1"/>
  <c r="T154" i="4"/>
  <c r="U154" i="4" s="1"/>
  <c r="W154" i="4" s="1"/>
  <c r="F134" i="9" s="1"/>
  <c r="T155" i="4"/>
  <c r="F141" i="7"/>
  <c r="J141" i="7" s="1"/>
  <c r="I140" i="9" s="1"/>
  <c r="F160" i="5"/>
  <c r="F143" i="7"/>
  <c r="J143" i="7" s="1"/>
  <c r="I142" i="9" s="1"/>
  <c r="F162" i="5"/>
  <c r="T169" i="4"/>
  <c r="T172" i="4"/>
  <c r="I173" i="4"/>
  <c r="I179" i="4"/>
  <c r="M179" i="4"/>
  <c r="M192" i="4"/>
  <c r="P192" i="4" s="1"/>
  <c r="U192" i="4" s="1"/>
  <c r="W192" i="4" s="1"/>
  <c r="F167" i="9" s="1"/>
  <c r="P193" i="4"/>
  <c r="U193" i="4" s="1"/>
  <c r="W193" i="4" s="1"/>
  <c r="F168" i="9" s="1"/>
  <c r="P205" i="4"/>
  <c r="U205" i="4" s="1"/>
  <c r="W205" i="4" s="1"/>
  <c r="F179" i="9" s="1"/>
  <c r="G216" i="4"/>
  <c r="P216" i="4" s="1"/>
  <c r="K217" i="4"/>
  <c r="P217" i="4" s="1"/>
  <c r="T217" i="4"/>
  <c r="M218" i="4"/>
  <c r="G219" i="4"/>
  <c r="P219" i="4" s="1"/>
  <c r="I220" i="4"/>
  <c r="P220" i="4" s="1"/>
  <c r="F195" i="7"/>
  <c r="J195" i="7" s="1"/>
  <c r="I194" i="9" s="1"/>
  <c r="F214" i="5"/>
  <c r="T222" i="4"/>
  <c r="U232" i="4"/>
  <c r="W232" i="4" s="1"/>
  <c r="F202" i="9" s="1"/>
  <c r="I241" i="4"/>
  <c r="K242" i="4"/>
  <c r="T242" i="4"/>
  <c r="G244" i="4"/>
  <c r="P244" i="4" s="1"/>
  <c r="F215" i="7"/>
  <c r="J215" i="7" s="1"/>
  <c r="I214" i="9" s="1"/>
  <c r="F234" i="5"/>
  <c r="I250" i="4"/>
  <c r="P250" i="4" s="1"/>
  <c r="U250" i="4" s="1"/>
  <c r="W250" i="4" s="1"/>
  <c r="F218" i="9" s="1"/>
  <c r="F220" i="7"/>
  <c r="J220" i="7" s="1"/>
  <c r="I219" i="9" s="1"/>
  <c r="F240" i="5"/>
  <c r="T251" i="4"/>
  <c r="O252" i="4"/>
  <c r="L255" i="4"/>
  <c r="M257" i="4" s="1"/>
  <c r="H257" i="4"/>
  <c r="I257" i="4" s="1"/>
  <c r="T259" i="4"/>
  <c r="I262" i="4"/>
  <c r="P262" i="4" s="1"/>
  <c r="U262" i="4" s="1"/>
  <c r="W262" i="4" s="1"/>
  <c r="F229" i="9" s="1"/>
  <c r="F231" i="7"/>
  <c r="J231" i="7" s="1"/>
  <c r="I230" i="9" s="1"/>
  <c r="F253" i="5"/>
  <c r="T264" i="4"/>
  <c r="G269" i="4"/>
  <c r="P269" i="4" s="1"/>
  <c r="G268" i="4"/>
  <c r="P268" i="4" s="1"/>
  <c r="M270" i="4"/>
  <c r="P270" i="4" s="1"/>
  <c r="U270" i="4" s="1"/>
  <c r="W270" i="4" s="1"/>
  <c r="F236" i="9" s="1"/>
  <c r="O272" i="4"/>
  <c r="P272" i="4" s="1"/>
  <c r="G273" i="4"/>
  <c r="P273" i="4" s="1"/>
  <c r="O274" i="4"/>
  <c r="P274" i="4" s="1"/>
  <c r="G275" i="4"/>
  <c r="P275" i="4" s="1"/>
  <c r="O276" i="4"/>
  <c r="P276" i="4" s="1"/>
  <c r="U276" i="4" s="1"/>
  <c r="W276" i="4" s="1"/>
  <c r="F241" i="9" s="1"/>
  <c r="F279" i="4"/>
  <c r="G280" i="4" s="1"/>
  <c r="L281" i="4"/>
  <c r="M281" i="4" s="1"/>
  <c r="H281" i="4"/>
  <c r="I281" i="4" s="1"/>
  <c r="V281" i="4"/>
  <c r="I270" i="5" s="1"/>
  <c r="G282" i="4"/>
  <c r="M282" i="4"/>
  <c r="F283" i="4"/>
  <c r="N283" i="4"/>
  <c r="I284" i="4"/>
  <c r="R285" i="4"/>
  <c r="G288" i="4"/>
  <c r="P288" i="4" s="1"/>
  <c r="K289" i="4"/>
  <c r="P289" i="4" s="1"/>
  <c r="T289" i="4"/>
  <c r="M290" i="4"/>
  <c r="G291" i="4"/>
  <c r="P291" i="4" s="1"/>
  <c r="I292" i="4"/>
  <c r="P292" i="4" s="1"/>
  <c r="K293" i="4"/>
  <c r="F257" i="7"/>
  <c r="J257" i="7" s="1"/>
  <c r="I256" i="9" s="1"/>
  <c r="F282" i="5"/>
  <c r="T293" i="4"/>
  <c r="F261" i="7"/>
  <c r="J261" i="7" s="1"/>
  <c r="I260" i="9" s="1"/>
  <c r="F287" i="5"/>
  <c r="T298" i="4"/>
  <c r="U298" i="4" s="1"/>
  <c r="W298" i="4" s="1"/>
  <c r="F260" i="9" s="1"/>
  <c r="U300" i="4"/>
  <c r="W300" i="4" s="1"/>
  <c r="F262" i="9" s="1"/>
  <c r="G305" i="4"/>
  <c r="G304" i="4"/>
  <c r="P308" i="4"/>
  <c r="U308" i="4" s="1"/>
  <c r="W308" i="4" s="1"/>
  <c r="F269" i="9" s="1"/>
  <c r="K312" i="4"/>
  <c r="M314" i="4"/>
  <c r="M324" i="4"/>
  <c r="P324" i="4" s="1"/>
  <c r="G313" i="5"/>
  <c r="T325" i="4"/>
  <c r="U325" i="4" s="1"/>
  <c r="W325" i="4" s="1"/>
  <c r="F284" i="9" s="1"/>
  <c r="M326" i="4"/>
  <c r="U331" i="4"/>
  <c r="W331" i="4" s="1"/>
  <c r="F289" i="9" s="1"/>
  <c r="M339" i="4"/>
  <c r="U341" i="4"/>
  <c r="W341" i="4" s="1"/>
  <c r="F298" i="9" s="1"/>
  <c r="K346" i="4"/>
  <c r="K348" i="4"/>
  <c r="P348" i="4" s="1"/>
  <c r="U348" i="4" s="1"/>
  <c r="W348" i="4" s="1"/>
  <c r="F304" i="9" s="1"/>
  <c r="K350" i="4"/>
  <c r="G352" i="4"/>
  <c r="P352" i="4" s="1"/>
  <c r="P354" i="4"/>
  <c r="P356" i="4"/>
  <c r="P358" i="4"/>
  <c r="M370" i="4"/>
  <c r="P370" i="4" s="1"/>
  <c r="U370" i="4" s="1"/>
  <c r="W370" i="4" s="1"/>
  <c r="F323" i="9" s="1"/>
  <c r="M378" i="4"/>
  <c r="P378" i="4" s="1"/>
  <c r="U378" i="4" s="1"/>
  <c r="W378" i="4" s="1"/>
  <c r="F330" i="9" s="1"/>
  <c r="I380" i="4"/>
  <c r="P380" i="4" s="1"/>
  <c r="U380" i="4" s="1"/>
  <c r="W380" i="4" s="1"/>
  <c r="F332" i="9" s="1"/>
  <c r="O384" i="4"/>
  <c r="F338" i="7"/>
  <c r="F368" i="5"/>
  <c r="T386" i="4"/>
  <c r="O386" i="4"/>
  <c r="V388" i="4"/>
  <c r="I370" i="5" s="1"/>
  <c r="L388" i="4"/>
  <c r="H388" i="4"/>
  <c r="N388" i="4"/>
  <c r="O388" i="4" s="1"/>
  <c r="J388" i="4"/>
  <c r="K388" i="4" s="1"/>
  <c r="F388" i="4"/>
  <c r="G388" i="4" s="1"/>
  <c r="M390" i="4"/>
  <c r="K393" i="4"/>
  <c r="K392" i="4"/>
  <c r="T392" i="4"/>
  <c r="T394" i="4"/>
  <c r="T396" i="4"/>
  <c r="P403" i="4"/>
  <c r="U403" i="4" s="1"/>
  <c r="W403" i="4" s="1"/>
  <c r="F352" i="9" s="1"/>
  <c r="P406" i="4"/>
  <c r="P417" i="4"/>
  <c r="U417" i="4" s="1"/>
  <c r="W417" i="4" s="1"/>
  <c r="F364" i="9" s="1"/>
  <c r="P428" i="4"/>
  <c r="U430" i="4"/>
  <c r="W430" i="4" s="1"/>
  <c r="F376" i="9" s="1"/>
  <c r="P433" i="4"/>
  <c r="U433" i="4" s="1"/>
  <c r="W433" i="4" s="1"/>
  <c r="F378" i="9" s="1"/>
  <c r="P434" i="4"/>
  <c r="U441" i="4"/>
  <c r="W441" i="4" s="1"/>
  <c r="F385" i="9" s="1"/>
  <c r="P443" i="4"/>
  <c r="P444" i="4"/>
  <c r="U444" i="4" s="1"/>
  <c r="W444" i="4" s="1"/>
  <c r="F388" i="9" s="1"/>
  <c r="P445" i="4"/>
  <c r="U445" i="4" s="1"/>
  <c r="W445" i="4" s="1"/>
  <c r="F389" i="9" s="1"/>
  <c r="P450" i="4"/>
  <c r="U450" i="4" s="1"/>
  <c r="W450" i="4" s="1"/>
  <c r="F393" i="9" s="1"/>
  <c r="U452" i="4"/>
  <c r="W452" i="4" s="1"/>
  <c r="F395" i="9" s="1"/>
  <c r="P454" i="4"/>
  <c r="U454" i="4" s="1"/>
  <c r="W454" i="4" s="1"/>
  <c r="F397" i="9" s="1"/>
  <c r="P456" i="4"/>
  <c r="U456" i="4" s="1"/>
  <c r="W456" i="4" s="1"/>
  <c r="F398" i="9" s="1"/>
  <c r="P459" i="4"/>
  <c r="P464" i="4"/>
  <c r="U470" i="4"/>
  <c r="W470" i="4" s="1"/>
  <c r="F411" i="9" s="1"/>
  <c r="P475" i="4"/>
  <c r="U475" i="4" s="1"/>
  <c r="W475" i="4" s="1"/>
  <c r="F415" i="9" s="1"/>
  <c r="P506" i="4"/>
  <c r="E608" i="9"/>
  <c r="T17" i="4"/>
  <c r="U17" i="4" s="1"/>
  <c r="W17" i="4" s="1"/>
  <c r="F14" i="9" s="1"/>
  <c r="F18" i="7"/>
  <c r="J18" i="7" s="1"/>
  <c r="I17" i="9" s="1"/>
  <c r="F20" i="5"/>
  <c r="T24" i="4"/>
  <c r="U24" i="4" s="1"/>
  <c r="W24" i="4" s="1"/>
  <c r="F20" i="9" s="1"/>
  <c r="T26" i="4"/>
  <c r="U26" i="4" s="1"/>
  <c r="W26" i="4" s="1"/>
  <c r="F22" i="9" s="1"/>
  <c r="T28" i="4"/>
  <c r="U28" i="4" s="1"/>
  <c r="W28" i="4" s="1"/>
  <c r="F24" i="9" s="1"/>
  <c r="F27" i="7"/>
  <c r="J27" i="7" s="1"/>
  <c r="I26" i="9" s="1"/>
  <c r="F30" i="5"/>
  <c r="T32" i="4"/>
  <c r="U32" i="4" s="1"/>
  <c r="W32" i="4" s="1"/>
  <c r="F27" i="9" s="1"/>
  <c r="F43" i="7"/>
  <c r="J43" i="7" s="1"/>
  <c r="I42" i="9" s="1"/>
  <c r="F49" i="5"/>
  <c r="F45" i="7"/>
  <c r="J45" i="7" s="1"/>
  <c r="I44" i="9" s="1"/>
  <c r="F51" i="5"/>
  <c r="F47" i="7"/>
  <c r="J47" i="7" s="1"/>
  <c r="I46" i="9" s="1"/>
  <c r="F53" i="5"/>
  <c r="T88" i="4"/>
  <c r="U88" i="4" s="1"/>
  <c r="W88" i="4" s="1"/>
  <c r="F76" i="9" s="1"/>
  <c r="T92" i="4"/>
  <c r="T96" i="4"/>
  <c r="U96" i="4" s="1"/>
  <c r="W96" i="4" s="1"/>
  <c r="F83" i="9" s="1"/>
  <c r="T98" i="4"/>
  <c r="U98" i="4" s="1"/>
  <c r="W98" i="4" s="1"/>
  <c r="F85" i="9" s="1"/>
  <c r="F88" i="7"/>
  <c r="J88" i="7" s="1"/>
  <c r="I87" i="9" s="1"/>
  <c r="F99" i="5"/>
  <c r="T101" i="4"/>
  <c r="U101" i="4" s="1"/>
  <c r="W101" i="4" s="1"/>
  <c r="F88" i="9" s="1"/>
  <c r="F92" i="7"/>
  <c r="J92" i="7" s="1"/>
  <c r="I91" i="9" s="1"/>
  <c r="F104" i="5"/>
  <c r="F94" i="7"/>
  <c r="J94" i="7" s="1"/>
  <c r="I93" i="9" s="1"/>
  <c r="F106" i="5"/>
  <c r="F96" i="7"/>
  <c r="J96" i="7" s="1"/>
  <c r="I95" i="9" s="1"/>
  <c r="F108" i="5"/>
  <c r="T120" i="4"/>
  <c r="U120" i="4" s="1"/>
  <c r="W120" i="4" s="1"/>
  <c r="F104" i="9" s="1"/>
  <c r="T122" i="4"/>
  <c r="T124" i="4"/>
  <c r="T126" i="4"/>
  <c r="U126" i="4" s="1"/>
  <c r="W126" i="4" s="1"/>
  <c r="F110" i="9" s="1"/>
  <c r="F120" i="7"/>
  <c r="J120" i="7" s="1"/>
  <c r="I119" i="9" s="1"/>
  <c r="F136" i="5"/>
  <c r="F122" i="7"/>
  <c r="J122" i="7" s="1"/>
  <c r="I121" i="9" s="1"/>
  <c r="F138" i="5"/>
  <c r="F124" i="7"/>
  <c r="J124" i="7" s="1"/>
  <c r="I123" i="9" s="1"/>
  <c r="F140" i="5"/>
  <c r="F129" i="7"/>
  <c r="J129" i="7" s="1"/>
  <c r="I128" i="9" s="1"/>
  <c r="F146" i="5"/>
  <c r="T160" i="4"/>
  <c r="U160" i="4" s="1"/>
  <c r="W160" i="4" s="1"/>
  <c r="F139" i="9" s="1"/>
  <c r="T162" i="4"/>
  <c r="U162" i="4" s="1"/>
  <c r="W162" i="4" s="1"/>
  <c r="F141" i="9" s="1"/>
  <c r="T164" i="4"/>
  <c r="F146" i="7"/>
  <c r="J146" i="7" s="1"/>
  <c r="I145" i="9" s="1"/>
  <c r="F165" i="5"/>
  <c r="P178" i="4"/>
  <c r="U178" i="4" s="1"/>
  <c r="W178" i="4" s="1"/>
  <c r="F155" i="9" s="1"/>
  <c r="G196" i="4"/>
  <c r="P196" i="4" s="1"/>
  <c r="U196" i="4" s="1"/>
  <c r="W196" i="4" s="1"/>
  <c r="F171" i="9" s="1"/>
  <c r="M201" i="4"/>
  <c r="P201" i="4" s="1"/>
  <c r="U201" i="4" s="1"/>
  <c r="W201" i="4" s="1"/>
  <c r="F175" i="9" s="1"/>
  <c r="P206" i="4"/>
  <c r="U206" i="4" s="1"/>
  <c r="W206" i="4" s="1"/>
  <c r="F180" i="9" s="1"/>
  <c r="P208" i="4"/>
  <c r="U208" i="4" s="1"/>
  <c r="W208" i="4" s="1"/>
  <c r="F181" i="9" s="1"/>
  <c r="I218" i="4"/>
  <c r="F193" i="7"/>
  <c r="J193" i="7" s="1"/>
  <c r="I192" i="9" s="1"/>
  <c r="F212" i="5"/>
  <c r="T220" i="4"/>
  <c r="P222" i="4"/>
  <c r="U226" i="4"/>
  <c r="W226" i="4" s="1"/>
  <c r="F197" i="9" s="1"/>
  <c r="U227" i="4"/>
  <c r="W227" i="4" s="1"/>
  <c r="F198" i="9" s="1"/>
  <c r="K241" i="4"/>
  <c r="T241" i="4"/>
  <c r="P242" i="4"/>
  <c r="F213" i="7"/>
  <c r="J213" i="7" s="1"/>
  <c r="I212" i="9" s="1"/>
  <c r="F232" i="5"/>
  <c r="M248" i="4"/>
  <c r="P248" i="4" s="1"/>
  <c r="U248" i="4" s="1"/>
  <c r="W248" i="4" s="1"/>
  <c r="F216" i="9" s="1"/>
  <c r="P251" i="4"/>
  <c r="G246" i="5"/>
  <c r="T257" i="4"/>
  <c r="M259" i="4"/>
  <c r="M258" i="4"/>
  <c r="O261" i="4"/>
  <c r="O260" i="4"/>
  <c r="P264" i="4"/>
  <c r="F232" i="7"/>
  <c r="J232" i="7" s="1"/>
  <c r="I231" i="9" s="1"/>
  <c r="F254" i="5"/>
  <c r="T265" i="4"/>
  <c r="U265" i="4" s="1"/>
  <c r="W265" i="4" s="1"/>
  <c r="F231" i="9" s="1"/>
  <c r="F238" i="7"/>
  <c r="F261" i="5"/>
  <c r="T272" i="4"/>
  <c r="F240" i="7"/>
  <c r="J240" i="7" s="1"/>
  <c r="I239" i="9" s="1"/>
  <c r="F263" i="5"/>
  <c r="T274" i="4"/>
  <c r="F242" i="7"/>
  <c r="F265" i="5"/>
  <c r="M280" i="4"/>
  <c r="G272" i="5"/>
  <c r="T283" i="4"/>
  <c r="J285" i="4"/>
  <c r="S285" i="4"/>
  <c r="H274" i="5" s="1"/>
  <c r="I290" i="4"/>
  <c r="P290" i="4" s="1"/>
  <c r="F256" i="7"/>
  <c r="J256" i="7" s="1"/>
  <c r="I255" i="9" s="1"/>
  <c r="F281" i="5"/>
  <c r="T292" i="4"/>
  <c r="G293" i="4"/>
  <c r="P293" i="4" s="1"/>
  <c r="U299" i="4"/>
  <c r="W299" i="4" s="1"/>
  <c r="F261" i="9" s="1"/>
  <c r="P302" i="4"/>
  <c r="U302" i="4" s="1"/>
  <c r="W302" i="4" s="1"/>
  <c r="F264" i="9" s="1"/>
  <c r="O305" i="4"/>
  <c r="O304" i="4"/>
  <c r="P309" i="4"/>
  <c r="U309" i="4" s="1"/>
  <c r="W309" i="4" s="1"/>
  <c r="F270" i="9" s="1"/>
  <c r="O323" i="4"/>
  <c r="O322" i="4"/>
  <c r="P322" i="4" s="1"/>
  <c r="U322" i="4" s="1"/>
  <c r="W322" i="4" s="1"/>
  <c r="F281" i="9" s="1"/>
  <c r="G311" i="5"/>
  <c r="T323" i="4"/>
  <c r="P326" i="4"/>
  <c r="O333" i="4"/>
  <c r="P333" i="4" s="1"/>
  <c r="U333" i="4" s="1"/>
  <c r="W333" i="4" s="1"/>
  <c r="F291" i="9" s="1"/>
  <c r="O332" i="4"/>
  <c r="P332" i="4" s="1"/>
  <c r="U332" i="4" s="1"/>
  <c r="W332" i="4" s="1"/>
  <c r="F290" i="9" s="1"/>
  <c r="P334" i="4"/>
  <c r="G339" i="4"/>
  <c r="P339" i="4" s="1"/>
  <c r="P346" i="4"/>
  <c r="U346" i="4"/>
  <c r="W346" i="4" s="1"/>
  <c r="F302" i="9" s="1"/>
  <c r="G337" i="5"/>
  <c r="T353" i="4"/>
  <c r="U353" i="4" s="1"/>
  <c r="W353" i="4" s="1"/>
  <c r="F308" i="9" s="1"/>
  <c r="G339" i="5"/>
  <c r="T355" i="4"/>
  <c r="G341" i="5"/>
  <c r="T357" i="4"/>
  <c r="U357" i="4" s="1"/>
  <c r="W357" i="4" s="1"/>
  <c r="F312" i="9" s="1"/>
  <c r="T361" i="4"/>
  <c r="U361" i="4" s="1"/>
  <c r="W361" i="4" s="1"/>
  <c r="F315" i="9" s="1"/>
  <c r="M365" i="4"/>
  <c r="P365" i="4" s="1"/>
  <c r="U365" i="4" s="1"/>
  <c r="W365" i="4" s="1"/>
  <c r="F319" i="9" s="1"/>
  <c r="P366" i="4"/>
  <c r="U366" i="4" s="1"/>
  <c r="W366" i="4" s="1"/>
  <c r="F320" i="9" s="1"/>
  <c r="U372" i="4"/>
  <c r="W372" i="4" s="1"/>
  <c r="F325" i="9" s="1"/>
  <c r="O389" i="4"/>
  <c r="I390" i="4"/>
  <c r="I394" i="4"/>
  <c r="I393" i="4"/>
  <c r="K395" i="4"/>
  <c r="K394" i="4"/>
  <c r="I396" i="4"/>
  <c r="I395" i="4"/>
  <c r="K397" i="4"/>
  <c r="K396" i="4"/>
  <c r="I398" i="4"/>
  <c r="P398" i="4" s="1"/>
  <c r="U398" i="4" s="1"/>
  <c r="W398" i="4" s="1"/>
  <c r="F348" i="9" s="1"/>
  <c r="I397" i="4"/>
  <c r="P402" i="4"/>
  <c r="U402" i="4" s="1"/>
  <c r="W402" i="4" s="1"/>
  <c r="F351" i="9" s="1"/>
  <c r="U424" i="4"/>
  <c r="W424" i="4" s="1"/>
  <c r="F370" i="9" s="1"/>
  <c r="P427" i="4"/>
  <c r="U443" i="4"/>
  <c r="W443" i="4" s="1"/>
  <c r="F387" i="9" s="1"/>
  <c r="P453" i="4"/>
  <c r="U459" i="4"/>
  <c r="W459" i="4" s="1"/>
  <c r="F401" i="9" s="1"/>
  <c r="U464" i="4"/>
  <c r="W464" i="4" s="1"/>
  <c r="F405" i="9" s="1"/>
  <c r="J18" i="5"/>
  <c r="K18" i="5" s="1"/>
  <c r="L18" i="5" s="1"/>
  <c r="F154" i="7"/>
  <c r="J154" i="7" s="1"/>
  <c r="I153" i="9" s="1"/>
  <c r="F173" i="5"/>
  <c r="F190" i="7"/>
  <c r="J190" i="7" s="1"/>
  <c r="I189" i="9" s="1"/>
  <c r="F209" i="5"/>
  <c r="F192" i="7"/>
  <c r="J192" i="7" s="1"/>
  <c r="I191" i="9" s="1"/>
  <c r="F211" i="5"/>
  <c r="F194" i="7"/>
  <c r="J194" i="7" s="1"/>
  <c r="I193" i="9" s="1"/>
  <c r="F213" i="5"/>
  <c r="F217" i="7"/>
  <c r="J217" i="7" s="1"/>
  <c r="I216" i="9" s="1"/>
  <c r="F237" i="5"/>
  <c r="F218" i="7"/>
  <c r="J218" i="7" s="1"/>
  <c r="I217" i="9" s="1"/>
  <c r="F238" i="5"/>
  <c r="F219" i="7"/>
  <c r="J219" i="7" s="1"/>
  <c r="I218" i="9" s="1"/>
  <c r="F239" i="5"/>
  <c r="F221" i="7"/>
  <c r="J221" i="7" s="1"/>
  <c r="I220" i="9" s="1"/>
  <c r="F241" i="5"/>
  <c r="H256" i="4"/>
  <c r="I256" i="4" s="1"/>
  <c r="L256" i="4"/>
  <c r="M256" i="4" s="1"/>
  <c r="F233" i="7"/>
  <c r="J233" i="7" s="1"/>
  <c r="I232" i="9" s="1"/>
  <c r="F255" i="5"/>
  <c r="F237" i="7"/>
  <c r="J237" i="7" s="1"/>
  <c r="I236" i="9" s="1"/>
  <c r="F259" i="5"/>
  <c r="R280" i="4"/>
  <c r="R282" i="4"/>
  <c r="R284" i="4"/>
  <c r="R286" i="4"/>
  <c r="V286" i="4"/>
  <c r="I275" i="5" s="1"/>
  <c r="F253" i="7"/>
  <c r="J253" i="7" s="1"/>
  <c r="I252" i="9" s="1"/>
  <c r="F278" i="5"/>
  <c r="F255" i="7"/>
  <c r="J255" i="7" s="1"/>
  <c r="I254" i="9" s="1"/>
  <c r="F280" i="5"/>
  <c r="F258" i="7"/>
  <c r="J258" i="7" s="1"/>
  <c r="I257" i="9" s="1"/>
  <c r="F283" i="5"/>
  <c r="F259" i="7"/>
  <c r="J259" i="7" s="1"/>
  <c r="I258" i="9" s="1"/>
  <c r="F285" i="5"/>
  <c r="F260" i="7"/>
  <c r="J260" i="7" s="1"/>
  <c r="I259" i="9" s="1"/>
  <c r="F286" i="5"/>
  <c r="F267" i="7"/>
  <c r="J267" i="7" s="1"/>
  <c r="I266" i="9" s="1"/>
  <c r="F294" i="5"/>
  <c r="L311" i="4"/>
  <c r="R313" i="4"/>
  <c r="V313" i="4"/>
  <c r="I302" i="5" s="1"/>
  <c r="R315" i="4"/>
  <c r="V315" i="4"/>
  <c r="I304" i="5" s="1"/>
  <c r="R317" i="4"/>
  <c r="V317" i="4"/>
  <c r="I306" i="5" s="1"/>
  <c r="K321" i="4"/>
  <c r="P321" i="4" s="1"/>
  <c r="F292" i="7"/>
  <c r="J292" i="7" s="1"/>
  <c r="I291" i="9" s="1"/>
  <c r="F320" i="5"/>
  <c r="T334" i="4"/>
  <c r="U334" i="4" s="1"/>
  <c r="W334" i="4" s="1"/>
  <c r="F292" i="9" s="1"/>
  <c r="K336" i="4"/>
  <c r="P336" i="4" s="1"/>
  <c r="U336" i="4" s="1"/>
  <c r="W336" i="4" s="1"/>
  <c r="F293" i="9" s="1"/>
  <c r="G364" i="4"/>
  <c r="P364" i="4" s="1"/>
  <c r="F330" i="7"/>
  <c r="J330" i="7" s="1"/>
  <c r="I329" i="9" s="1"/>
  <c r="F359" i="5"/>
  <c r="L383" i="4"/>
  <c r="Q385" i="4"/>
  <c r="Q389" i="4"/>
  <c r="F344" i="7"/>
  <c r="J344" i="7" s="1"/>
  <c r="I343" i="9" s="1"/>
  <c r="F375" i="5"/>
  <c r="F346" i="7"/>
  <c r="J346" i="7" s="1"/>
  <c r="I345" i="9" s="1"/>
  <c r="F377" i="5"/>
  <c r="F348" i="7"/>
  <c r="J348" i="7" s="1"/>
  <c r="I347" i="9" s="1"/>
  <c r="F379" i="5"/>
  <c r="I401" i="4"/>
  <c r="P401" i="4" s="1"/>
  <c r="U401" i="4" s="1"/>
  <c r="W401" i="4" s="1"/>
  <c r="F350" i="9" s="1"/>
  <c r="M401" i="4"/>
  <c r="T405" i="4"/>
  <c r="U405" i="4" s="1"/>
  <c r="W405" i="4" s="1"/>
  <c r="F354" i="9" s="1"/>
  <c r="T406" i="4"/>
  <c r="U406" i="4" s="1"/>
  <c r="W406" i="4" s="1"/>
  <c r="F355" i="9" s="1"/>
  <c r="I408" i="4"/>
  <c r="M408" i="4"/>
  <c r="F357" i="7"/>
  <c r="J357" i="7" s="1"/>
  <c r="I356" i="9" s="1"/>
  <c r="F390" i="5"/>
  <c r="T409" i="4"/>
  <c r="T414" i="4"/>
  <c r="T418" i="4"/>
  <c r="U418" i="4" s="1"/>
  <c r="W418" i="4" s="1"/>
  <c r="F365" i="9" s="1"/>
  <c r="T419" i="4"/>
  <c r="U419" i="4" s="1"/>
  <c r="W419" i="4" s="1"/>
  <c r="F366" i="9" s="1"/>
  <c r="F369" i="7"/>
  <c r="J369" i="7" s="1"/>
  <c r="I368" i="9" s="1"/>
  <c r="F403" i="5"/>
  <c r="T425" i="4"/>
  <c r="T427" i="4"/>
  <c r="I429" i="4"/>
  <c r="M429" i="4"/>
  <c r="F376" i="7"/>
  <c r="J376" i="7" s="1"/>
  <c r="I375" i="9" s="1"/>
  <c r="F411" i="5"/>
  <c r="T432" i="4"/>
  <c r="U432" i="4" s="1"/>
  <c r="W432" i="4" s="1"/>
  <c r="F377" i="9" s="1"/>
  <c r="T434" i="4"/>
  <c r="U434" i="4" s="1"/>
  <c r="W434" i="4" s="1"/>
  <c r="F379" i="9" s="1"/>
  <c r="T436" i="4"/>
  <c r="T438" i="4"/>
  <c r="I440" i="4"/>
  <c r="M440" i="4"/>
  <c r="I442" i="4"/>
  <c r="P442" i="4" s="1"/>
  <c r="U442" i="4" s="1"/>
  <c r="W442" i="4" s="1"/>
  <c r="F386" i="9" s="1"/>
  <c r="M442" i="4"/>
  <c r="F387" i="7"/>
  <c r="J387" i="7" s="1"/>
  <c r="I386" i="9" s="1"/>
  <c r="F424" i="5"/>
  <c r="F390" i="7"/>
  <c r="J390" i="7" s="1"/>
  <c r="I389" i="9" s="1"/>
  <c r="F427" i="5"/>
  <c r="T453" i="4"/>
  <c r="U453" i="4" s="1"/>
  <c r="W453" i="4" s="1"/>
  <c r="F396" i="9" s="1"/>
  <c r="F401" i="7"/>
  <c r="J401" i="7" s="1"/>
  <c r="I400" i="9" s="1"/>
  <c r="F440" i="5"/>
  <c r="F405" i="7"/>
  <c r="J405" i="7" s="1"/>
  <c r="I404" i="9" s="1"/>
  <c r="F444" i="5"/>
  <c r="G465" i="4"/>
  <c r="K465" i="4"/>
  <c r="O465" i="4"/>
  <c r="I466" i="4"/>
  <c r="P466" i="4" s="1"/>
  <c r="U466" i="4" s="1"/>
  <c r="W466" i="4" s="1"/>
  <c r="F407" i="9" s="1"/>
  <c r="M466" i="4"/>
  <c r="F408" i="7"/>
  <c r="J408" i="7" s="1"/>
  <c r="I407" i="9" s="1"/>
  <c r="F448" i="5"/>
  <c r="G467" i="4"/>
  <c r="K467" i="4"/>
  <c r="O467" i="4"/>
  <c r="I468" i="4"/>
  <c r="M468" i="4"/>
  <c r="F410" i="7"/>
  <c r="J410" i="7" s="1"/>
  <c r="I409" i="9" s="1"/>
  <c r="F450" i="5"/>
  <c r="G469" i="4"/>
  <c r="K469" i="4"/>
  <c r="O469" i="4"/>
  <c r="F412" i="7"/>
  <c r="J412" i="7" s="1"/>
  <c r="I411" i="9" s="1"/>
  <c r="F452" i="5"/>
  <c r="G477" i="4"/>
  <c r="P477" i="4" s="1"/>
  <c r="F418" i="7"/>
  <c r="J418" i="7" s="1"/>
  <c r="I417" i="9" s="1"/>
  <c r="F459" i="5"/>
  <c r="G478" i="4"/>
  <c r="F419" i="7"/>
  <c r="J419" i="7" s="1"/>
  <c r="I418" i="9" s="1"/>
  <c r="F460" i="5"/>
  <c r="T478" i="4"/>
  <c r="P481" i="4"/>
  <c r="U481" i="4" s="1"/>
  <c r="W481" i="4" s="1"/>
  <c r="F420" i="9" s="1"/>
  <c r="T486" i="4"/>
  <c r="U486" i="4" s="1"/>
  <c r="W486" i="4" s="1"/>
  <c r="F425" i="9" s="1"/>
  <c r="P489" i="4"/>
  <c r="U489" i="4" s="1"/>
  <c r="W489" i="4" s="1"/>
  <c r="F427" i="9" s="1"/>
  <c r="O491" i="4"/>
  <c r="P491" i="4" s="1"/>
  <c r="U491" i="4" s="1"/>
  <c r="W491" i="4" s="1"/>
  <c r="F429" i="9" s="1"/>
  <c r="T496" i="4"/>
  <c r="M497" i="4"/>
  <c r="I501" i="4"/>
  <c r="O501" i="4"/>
  <c r="O502" i="4"/>
  <c r="P502" i="4" s="1"/>
  <c r="U502" i="4" s="1"/>
  <c r="W502" i="4" s="1"/>
  <c r="F439" i="9" s="1"/>
  <c r="M504" i="4"/>
  <c r="F446" i="7"/>
  <c r="J446" i="7" s="1"/>
  <c r="I445" i="9" s="1"/>
  <c r="F491" i="5"/>
  <c r="F447" i="7"/>
  <c r="J447" i="7" s="1"/>
  <c r="I446" i="9" s="1"/>
  <c r="F492" i="5"/>
  <c r="F456" i="7"/>
  <c r="J456" i="7" s="1"/>
  <c r="I455" i="9" s="1"/>
  <c r="F503" i="5"/>
  <c r="T521" i="4"/>
  <c r="F460" i="7"/>
  <c r="J460" i="7" s="1"/>
  <c r="I459" i="9" s="1"/>
  <c r="F507" i="5"/>
  <c r="T525" i="4"/>
  <c r="M536" i="4"/>
  <c r="P536" i="4" s="1"/>
  <c r="G518" i="5"/>
  <c r="T536" i="4"/>
  <c r="I539" i="4"/>
  <c r="G540" i="4"/>
  <c r="O540" i="4"/>
  <c r="M541" i="4"/>
  <c r="P541" i="4" s="1"/>
  <c r="U541" i="4" s="1"/>
  <c r="W541" i="4" s="1"/>
  <c r="F473" i="9" s="1"/>
  <c r="U572" i="4"/>
  <c r="W572" i="4" s="1"/>
  <c r="F500" i="9" s="1"/>
  <c r="P580" i="4"/>
  <c r="U580" i="4" s="1"/>
  <c r="W580" i="4" s="1"/>
  <c r="F507" i="9" s="1"/>
  <c r="U598" i="4"/>
  <c r="W598" i="4" s="1"/>
  <c r="F523" i="9" s="1"/>
  <c r="M602" i="4"/>
  <c r="M601" i="4"/>
  <c r="G603" i="4"/>
  <c r="P603" i="4" s="1"/>
  <c r="G602" i="4"/>
  <c r="P602" i="4" s="1"/>
  <c r="K606" i="4"/>
  <c r="P606" i="4" s="1"/>
  <c r="U606" i="4" s="1"/>
  <c r="W606" i="4" s="1"/>
  <c r="F530" i="9" s="1"/>
  <c r="U609" i="4"/>
  <c r="W609" i="4" s="1"/>
  <c r="F532" i="9" s="1"/>
  <c r="F534" i="7"/>
  <c r="J534" i="7" s="1"/>
  <c r="I533" i="9" s="1"/>
  <c r="F592" i="5"/>
  <c r="T610" i="4"/>
  <c r="U610" i="4" s="1"/>
  <c r="W610" i="4" s="1"/>
  <c r="F533" i="9" s="1"/>
  <c r="U626" i="4"/>
  <c r="W626" i="4" s="1"/>
  <c r="F548" i="9" s="1"/>
  <c r="G609" i="5"/>
  <c r="T627" i="4"/>
  <c r="I629" i="4"/>
  <c r="I628" i="4"/>
  <c r="O649" i="4"/>
  <c r="O648" i="4"/>
  <c r="I650" i="4"/>
  <c r="I649" i="4"/>
  <c r="K655" i="4"/>
  <c r="K654" i="4"/>
  <c r="U661" i="4"/>
  <c r="W661" i="4" s="1"/>
  <c r="F583" i="9" s="1"/>
  <c r="G664" i="4"/>
  <c r="G663" i="4"/>
  <c r="K671" i="4"/>
  <c r="K670" i="4"/>
  <c r="O678" i="4"/>
  <c r="O677" i="4"/>
  <c r="J10" i="5"/>
  <c r="K10" i="5" s="1"/>
  <c r="L10" i="5" s="1"/>
  <c r="J14" i="5"/>
  <c r="K14" i="5" s="1"/>
  <c r="L14" i="5" s="1"/>
  <c r="M21" i="5"/>
  <c r="G18" i="9" s="1"/>
  <c r="M22" i="5"/>
  <c r="G19" i="9" s="1"/>
  <c r="J23" i="5"/>
  <c r="K23" i="5" s="1"/>
  <c r="L23" i="5" s="1"/>
  <c r="M32" i="5"/>
  <c r="G27" i="9" s="1"/>
  <c r="M90" i="5"/>
  <c r="G79" i="9" s="1"/>
  <c r="M98" i="5"/>
  <c r="G86" i="9" s="1"/>
  <c r="M113" i="5"/>
  <c r="G99" i="9" s="1"/>
  <c r="M117" i="5"/>
  <c r="G103" i="9" s="1"/>
  <c r="M132" i="5"/>
  <c r="G116" i="9" s="1"/>
  <c r="M153" i="5"/>
  <c r="G134" i="9" s="1"/>
  <c r="M155" i="5"/>
  <c r="G136" i="9" s="1"/>
  <c r="M164" i="5"/>
  <c r="G144" i="9" s="1"/>
  <c r="M167" i="5"/>
  <c r="G147" i="9" s="1"/>
  <c r="M171" i="5"/>
  <c r="G151" i="9" s="1"/>
  <c r="F210" i="7"/>
  <c r="J210" i="7" s="1"/>
  <c r="I209" i="9" s="1"/>
  <c r="F229" i="5"/>
  <c r="F212" i="7"/>
  <c r="J212" i="7" s="1"/>
  <c r="I211" i="9" s="1"/>
  <c r="F231" i="5"/>
  <c r="F214" i="7"/>
  <c r="J214" i="7" s="1"/>
  <c r="I213" i="9" s="1"/>
  <c r="F233" i="5"/>
  <c r="F216" i="7"/>
  <c r="J216" i="7" s="1"/>
  <c r="I215" i="9" s="1"/>
  <c r="F235" i="5"/>
  <c r="F222" i="7"/>
  <c r="J222" i="7" s="1"/>
  <c r="I221" i="9" s="1"/>
  <c r="F242" i="5"/>
  <c r="F223" i="7"/>
  <c r="J223" i="7" s="1"/>
  <c r="I222" i="9" s="1"/>
  <c r="F243" i="5"/>
  <c r="R256" i="4"/>
  <c r="F234" i="7"/>
  <c r="J234" i="7" s="1"/>
  <c r="I233" i="9" s="1"/>
  <c r="F256" i="5"/>
  <c r="F243" i="7"/>
  <c r="J243" i="7" s="1"/>
  <c r="I242" i="9" s="1"/>
  <c r="F266" i="5"/>
  <c r="F244" i="7"/>
  <c r="J244" i="7" s="1"/>
  <c r="I243" i="9" s="1"/>
  <c r="F267" i="5"/>
  <c r="N286" i="4"/>
  <c r="O286" i="4" s="1"/>
  <c r="F263" i="7"/>
  <c r="J263" i="7" s="1"/>
  <c r="I262" i="9" s="1"/>
  <c r="F289" i="5"/>
  <c r="F264" i="7"/>
  <c r="J264" i="7" s="1"/>
  <c r="I263" i="9" s="1"/>
  <c r="F290" i="5"/>
  <c r="F265" i="7"/>
  <c r="J265" i="7" s="1"/>
  <c r="I264" i="9" s="1"/>
  <c r="F291" i="5"/>
  <c r="F311" i="4"/>
  <c r="G312" i="4" s="1"/>
  <c r="H312" i="4"/>
  <c r="I312" i="4" s="1"/>
  <c r="L312" i="4"/>
  <c r="M312" i="4" s="1"/>
  <c r="F313" i="4"/>
  <c r="G313" i="4" s="1"/>
  <c r="J313" i="4"/>
  <c r="K313" i="4" s="1"/>
  <c r="N313" i="4"/>
  <c r="O313" i="4" s="1"/>
  <c r="S313" i="4"/>
  <c r="H302" i="5" s="1"/>
  <c r="H314" i="4"/>
  <c r="I314" i="4" s="1"/>
  <c r="F315" i="4"/>
  <c r="G315" i="4" s="1"/>
  <c r="J315" i="4"/>
  <c r="K315" i="4" s="1"/>
  <c r="N315" i="4"/>
  <c r="O315" i="4" s="1"/>
  <c r="H316" i="4"/>
  <c r="I316" i="4" s="1"/>
  <c r="L316" i="4"/>
  <c r="M316" i="4" s="1"/>
  <c r="F317" i="4"/>
  <c r="G317" i="4" s="1"/>
  <c r="J317" i="4"/>
  <c r="K317" i="4" s="1"/>
  <c r="N317" i="4"/>
  <c r="O317" i="4" s="1"/>
  <c r="H318" i="4"/>
  <c r="I318" i="4" s="1"/>
  <c r="L318" i="4"/>
  <c r="M318" i="4" s="1"/>
  <c r="T320" i="4"/>
  <c r="U320" i="4" s="1"/>
  <c r="W320" i="4" s="1"/>
  <c r="F279" i="9" s="1"/>
  <c r="T321" i="4"/>
  <c r="I323" i="4"/>
  <c r="P323" i="4" s="1"/>
  <c r="F293" i="7"/>
  <c r="J293" i="7" s="1"/>
  <c r="I292" i="9" s="1"/>
  <c r="F321" i="5"/>
  <c r="T339" i="4"/>
  <c r="U339" i="4" s="1"/>
  <c r="W339" i="4" s="1"/>
  <c r="F296" i="9" s="1"/>
  <c r="O368" i="4"/>
  <c r="T376" i="4"/>
  <c r="U376" i="4" s="1"/>
  <c r="W376" i="4" s="1"/>
  <c r="F328" i="9" s="1"/>
  <c r="T379" i="4"/>
  <c r="U379" i="4" s="1"/>
  <c r="W379" i="4" s="1"/>
  <c r="F331" i="9" s="1"/>
  <c r="F383" i="4"/>
  <c r="G384" i="4" s="1"/>
  <c r="H384" i="4"/>
  <c r="I384" i="4" s="1"/>
  <c r="L384" i="4"/>
  <c r="M384" i="4" s="1"/>
  <c r="F385" i="4"/>
  <c r="J385" i="4"/>
  <c r="H387" i="4"/>
  <c r="I387" i="4" s="1"/>
  <c r="L387" i="4"/>
  <c r="M387" i="4" s="1"/>
  <c r="V387" i="4"/>
  <c r="I369" i="5" s="1"/>
  <c r="F389" i="4"/>
  <c r="J389" i="4"/>
  <c r="M385" i="5"/>
  <c r="G352" i="9" s="1"/>
  <c r="T410" i="4"/>
  <c r="U410" i="4" s="1"/>
  <c r="W410" i="4" s="1"/>
  <c r="F358" i="9" s="1"/>
  <c r="T411" i="4"/>
  <c r="U411" i="4" s="1"/>
  <c r="W411" i="4" s="1"/>
  <c r="F359" i="9" s="1"/>
  <c r="M395" i="5"/>
  <c r="G361" i="9" s="1"/>
  <c r="J395" i="5"/>
  <c r="K395" i="5" s="1"/>
  <c r="L395" i="5" s="1"/>
  <c r="F365" i="7"/>
  <c r="J365" i="7" s="1"/>
  <c r="I364" i="9" s="1"/>
  <c r="F399" i="5"/>
  <c r="F366" i="7"/>
  <c r="J366" i="7" s="1"/>
  <c r="I365" i="9" s="1"/>
  <c r="F400" i="5"/>
  <c r="F370" i="7"/>
  <c r="J370" i="7" s="1"/>
  <c r="I369" i="9" s="1"/>
  <c r="F404" i="5"/>
  <c r="F372" i="7"/>
  <c r="J372" i="7" s="1"/>
  <c r="I371" i="9" s="1"/>
  <c r="F407" i="5"/>
  <c r="F374" i="7"/>
  <c r="J374" i="7" s="1"/>
  <c r="I373" i="9" s="1"/>
  <c r="F409" i="5"/>
  <c r="T428" i="4"/>
  <c r="U428" i="4" s="1"/>
  <c r="W428" i="4" s="1"/>
  <c r="F374" i="9" s="1"/>
  <c r="F378" i="7"/>
  <c r="J378" i="7" s="1"/>
  <c r="I377" i="9" s="1"/>
  <c r="F414" i="5"/>
  <c r="F380" i="7"/>
  <c r="J380" i="7" s="1"/>
  <c r="I379" i="9" s="1"/>
  <c r="F416" i="5"/>
  <c r="F382" i="7"/>
  <c r="J382" i="7" s="1"/>
  <c r="I381" i="9" s="1"/>
  <c r="F418" i="5"/>
  <c r="F384" i="7"/>
  <c r="J384" i="7" s="1"/>
  <c r="I383" i="9" s="1"/>
  <c r="F420" i="5"/>
  <c r="F391" i="7"/>
  <c r="J391" i="7" s="1"/>
  <c r="I390" i="9" s="1"/>
  <c r="F428" i="5"/>
  <c r="M431" i="5"/>
  <c r="G392" i="9" s="1"/>
  <c r="F394" i="7"/>
  <c r="J394" i="7" s="1"/>
  <c r="I393" i="9" s="1"/>
  <c r="F432" i="5"/>
  <c r="F397" i="7"/>
  <c r="J397" i="7" s="1"/>
  <c r="I396" i="9" s="1"/>
  <c r="F435" i="5"/>
  <c r="F402" i="7"/>
  <c r="J402" i="7" s="1"/>
  <c r="I401" i="9" s="1"/>
  <c r="F441" i="5"/>
  <c r="M446" i="5"/>
  <c r="G405" i="9" s="1"/>
  <c r="F414" i="7"/>
  <c r="J414" i="7" s="1"/>
  <c r="I413" i="9" s="1"/>
  <c r="F455" i="5"/>
  <c r="T477" i="4"/>
  <c r="U477" i="4" s="1"/>
  <c r="W477" i="4" s="1"/>
  <c r="F417" i="9" s="1"/>
  <c r="P484" i="4"/>
  <c r="F428" i="7"/>
  <c r="J428" i="7" s="1"/>
  <c r="I427" i="9" s="1"/>
  <c r="F471" i="5"/>
  <c r="U492" i="4"/>
  <c r="W492" i="4" s="1"/>
  <c r="F430" i="9" s="1"/>
  <c r="O497" i="4"/>
  <c r="G498" i="4"/>
  <c r="K498" i="4"/>
  <c r="O498" i="4"/>
  <c r="T498" i="4"/>
  <c r="M499" i="4"/>
  <c r="M482" i="5"/>
  <c r="G437" i="9" s="1"/>
  <c r="K501" i="4"/>
  <c r="G504" i="4"/>
  <c r="P504" i="4" s="1"/>
  <c r="U504" i="4" s="1"/>
  <c r="W504" i="4" s="1"/>
  <c r="F440" i="9" s="1"/>
  <c r="F444" i="7"/>
  <c r="J444" i="7" s="1"/>
  <c r="I443" i="9" s="1"/>
  <c r="F489" i="5"/>
  <c r="F445" i="7"/>
  <c r="J445" i="7" s="1"/>
  <c r="I444" i="9" s="1"/>
  <c r="F490" i="5"/>
  <c r="M509" i="4"/>
  <c r="G514" i="4"/>
  <c r="P514" i="4" s="1"/>
  <c r="U514" i="4" s="1"/>
  <c r="W514" i="4" s="1"/>
  <c r="F449" i="9" s="1"/>
  <c r="G515" i="4"/>
  <c r="P515" i="4" s="1"/>
  <c r="U515" i="4" s="1"/>
  <c r="W515" i="4" s="1"/>
  <c r="F450" i="9" s="1"/>
  <c r="G516" i="4"/>
  <c r="P516" i="4" s="1"/>
  <c r="U516" i="4" s="1"/>
  <c r="W516" i="4" s="1"/>
  <c r="F451" i="9" s="1"/>
  <c r="G517" i="4"/>
  <c r="P517" i="4" s="1"/>
  <c r="U517" i="4" s="1"/>
  <c r="W517" i="4" s="1"/>
  <c r="F452" i="9" s="1"/>
  <c r="G518" i="4"/>
  <c r="P518" i="4" s="1"/>
  <c r="M521" i="4"/>
  <c r="P521" i="4" s="1"/>
  <c r="I522" i="4"/>
  <c r="P522" i="4" s="1"/>
  <c r="T522" i="4"/>
  <c r="O523" i="4"/>
  <c r="G524" i="4"/>
  <c r="P524" i="4" s="1"/>
  <c r="P525" i="4"/>
  <c r="M525" i="4"/>
  <c r="I526" i="4"/>
  <c r="P526" i="4" s="1"/>
  <c r="T526" i="4"/>
  <c r="G528" i="4"/>
  <c r="P528" i="4" s="1"/>
  <c r="U528" i="4" s="1"/>
  <c r="W528" i="4" s="1"/>
  <c r="F461" i="9" s="1"/>
  <c r="G529" i="4"/>
  <c r="P529" i="4" s="1"/>
  <c r="P530" i="4"/>
  <c r="U530" i="4" s="1"/>
  <c r="W530" i="4" s="1"/>
  <c r="F463" i="9" s="1"/>
  <c r="P531" i="4"/>
  <c r="P532" i="4"/>
  <c r="U532" i="4" s="1"/>
  <c r="W532" i="4" s="1"/>
  <c r="F465" i="9" s="1"/>
  <c r="P533" i="4"/>
  <c r="P534" i="4"/>
  <c r="U534" i="4" s="1"/>
  <c r="W534" i="4" s="1"/>
  <c r="F467" i="9" s="1"/>
  <c r="G537" i="4"/>
  <c r="K537" i="4"/>
  <c r="O537" i="4"/>
  <c r="K539" i="4"/>
  <c r="G521" i="5"/>
  <c r="T539" i="4"/>
  <c r="I542" i="4"/>
  <c r="P542" i="4" s="1"/>
  <c r="P549" i="4"/>
  <c r="U550" i="4"/>
  <c r="W550" i="4" s="1"/>
  <c r="F481" i="9" s="1"/>
  <c r="M562" i="4"/>
  <c r="G563" i="4"/>
  <c r="P563" i="4" s="1"/>
  <c r="U563" i="4" s="1"/>
  <c r="W563" i="4" s="1"/>
  <c r="F492" i="9" s="1"/>
  <c r="O563" i="4"/>
  <c r="I564" i="4"/>
  <c r="P564" i="4" s="1"/>
  <c r="U564" i="4" s="1"/>
  <c r="W564" i="4" s="1"/>
  <c r="F493" i="9" s="1"/>
  <c r="K565" i="4"/>
  <c r="P565" i="4" s="1"/>
  <c r="U565" i="4" s="1"/>
  <c r="W565" i="4" s="1"/>
  <c r="F494" i="9" s="1"/>
  <c r="M566" i="4"/>
  <c r="P568" i="4"/>
  <c r="U568" i="4" s="1"/>
  <c r="W568" i="4" s="1"/>
  <c r="F496" i="9" s="1"/>
  <c r="P571" i="4"/>
  <c r="U571" i="4" s="1"/>
  <c r="W571" i="4" s="1"/>
  <c r="F499" i="9" s="1"/>
  <c r="U574" i="4"/>
  <c r="W574" i="4" s="1"/>
  <c r="F502" i="9" s="1"/>
  <c r="P584" i="4"/>
  <c r="U584" i="4" s="1"/>
  <c r="W584" i="4" s="1"/>
  <c r="F510" i="9" s="1"/>
  <c r="P595" i="4"/>
  <c r="U596" i="4"/>
  <c r="W596" i="4" s="1"/>
  <c r="F521" i="9" s="1"/>
  <c r="O601" i="4"/>
  <c r="G613" i="4"/>
  <c r="O613" i="4"/>
  <c r="G614" i="4"/>
  <c r="O614" i="4"/>
  <c r="P618" i="4"/>
  <c r="I620" i="4"/>
  <c r="P620" i="4" s="1"/>
  <c r="U620" i="4" s="1"/>
  <c r="W620" i="4" s="1"/>
  <c r="F542" i="9" s="1"/>
  <c r="K622" i="4"/>
  <c r="P625" i="4"/>
  <c r="M627" i="4"/>
  <c r="K628" i="4"/>
  <c r="O634" i="4"/>
  <c r="O633" i="4"/>
  <c r="I635" i="4"/>
  <c r="I634" i="4"/>
  <c r="K636" i="4"/>
  <c r="K635" i="4"/>
  <c r="K642" i="4"/>
  <c r="K641" i="4"/>
  <c r="I643" i="4"/>
  <c r="I642" i="4"/>
  <c r="K649" i="4"/>
  <c r="K648" i="4"/>
  <c r="P652" i="4"/>
  <c r="U652" i="4" s="1"/>
  <c r="W652" i="4" s="1"/>
  <c r="F574" i="9" s="1"/>
  <c r="G655" i="4"/>
  <c r="G654" i="4"/>
  <c r="M656" i="4"/>
  <c r="M655" i="4"/>
  <c r="G657" i="4"/>
  <c r="G656" i="4"/>
  <c r="O657" i="4"/>
  <c r="O656" i="4"/>
  <c r="P660" i="4"/>
  <c r="U660" i="4" s="1"/>
  <c r="W660" i="4" s="1"/>
  <c r="F582" i="9" s="1"/>
  <c r="P668" i="4"/>
  <c r="U668" i="4" s="1"/>
  <c r="W668" i="4" s="1"/>
  <c r="F590" i="9" s="1"/>
  <c r="G671" i="4"/>
  <c r="G670" i="4"/>
  <c r="K678" i="4"/>
  <c r="K677" i="4"/>
  <c r="P683" i="4"/>
  <c r="U683" i="4" s="1"/>
  <c r="W683" i="4" s="1"/>
  <c r="F605" i="9" s="1"/>
  <c r="J7" i="5"/>
  <c r="K7" i="5" s="1"/>
  <c r="L7" i="5" s="1"/>
  <c r="J11" i="5"/>
  <c r="K11" i="5" s="1"/>
  <c r="L11" i="5" s="1"/>
  <c r="J15" i="5"/>
  <c r="K15" i="5" s="1"/>
  <c r="L15" i="5" s="1"/>
  <c r="M89" i="5"/>
  <c r="G78" i="9" s="1"/>
  <c r="M93" i="5"/>
  <c r="G82" i="9" s="1"/>
  <c r="M114" i="5"/>
  <c r="G100" i="9" s="1"/>
  <c r="M127" i="5"/>
  <c r="G111" i="9" s="1"/>
  <c r="M131" i="5"/>
  <c r="G115" i="9" s="1"/>
  <c r="M151" i="5"/>
  <c r="G132" i="9" s="1"/>
  <c r="M157" i="5"/>
  <c r="G138" i="9" s="1"/>
  <c r="M166" i="5"/>
  <c r="G146" i="9" s="1"/>
  <c r="M170" i="5"/>
  <c r="G150" i="9" s="1"/>
  <c r="F266" i="7"/>
  <c r="J266" i="7" s="1"/>
  <c r="I265" i="9" s="1"/>
  <c r="F293" i="5"/>
  <c r="R312" i="4"/>
  <c r="R314" i="4"/>
  <c r="R316" i="4"/>
  <c r="R318" i="4"/>
  <c r="F291" i="7"/>
  <c r="J291" i="7" s="1"/>
  <c r="I290" i="9" s="1"/>
  <c r="F319" i="5"/>
  <c r="F316" i="7"/>
  <c r="J316" i="7" s="1"/>
  <c r="I315" i="9" s="1"/>
  <c r="F344" i="5"/>
  <c r="F335" i="7"/>
  <c r="J335" i="7" s="1"/>
  <c r="I334" i="9" s="1"/>
  <c r="F364" i="5"/>
  <c r="Q384" i="4"/>
  <c r="Q686" i="4" s="1"/>
  <c r="F343" i="7"/>
  <c r="J343" i="7" s="1"/>
  <c r="I342" i="9" s="1"/>
  <c r="F374" i="5"/>
  <c r="F345" i="7"/>
  <c r="J345" i="7" s="1"/>
  <c r="I344" i="9" s="1"/>
  <c r="F376" i="5"/>
  <c r="F347" i="7"/>
  <c r="J347" i="7" s="1"/>
  <c r="I346" i="9" s="1"/>
  <c r="F378" i="5"/>
  <c r="F349" i="7"/>
  <c r="J349" i="7" s="1"/>
  <c r="I348" i="9" s="1"/>
  <c r="F380" i="5"/>
  <c r="M391" i="5"/>
  <c r="G357" i="9" s="1"/>
  <c r="J391" i="5"/>
  <c r="K391" i="5" s="1"/>
  <c r="L391" i="5" s="1"/>
  <c r="F377" i="7"/>
  <c r="J377" i="7" s="1"/>
  <c r="I376" i="9" s="1"/>
  <c r="F412" i="5"/>
  <c r="F388" i="7"/>
  <c r="J388" i="7" s="1"/>
  <c r="I387" i="9" s="1"/>
  <c r="F425" i="5"/>
  <c r="F395" i="7"/>
  <c r="J395" i="7" s="1"/>
  <c r="I394" i="9" s="1"/>
  <c r="F433" i="5"/>
  <c r="F399" i="7"/>
  <c r="J399" i="7" s="1"/>
  <c r="I398" i="9" s="1"/>
  <c r="F438" i="5"/>
  <c r="F403" i="7"/>
  <c r="J403" i="7" s="1"/>
  <c r="I402" i="9" s="1"/>
  <c r="F442" i="5"/>
  <c r="F407" i="7"/>
  <c r="J407" i="7" s="1"/>
  <c r="I406" i="9" s="1"/>
  <c r="F447" i="5"/>
  <c r="F409" i="7"/>
  <c r="J409" i="7" s="1"/>
  <c r="I408" i="9" s="1"/>
  <c r="F449" i="5"/>
  <c r="F411" i="7"/>
  <c r="J411" i="7" s="1"/>
  <c r="I410" i="9" s="1"/>
  <c r="F451" i="5"/>
  <c r="F415" i="7"/>
  <c r="J415" i="7" s="1"/>
  <c r="I414" i="9" s="1"/>
  <c r="F456" i="5"/>
  <c r="O478" i="4"/>
  <c r="F422" i="7"/>
  <c r="J422" i="7" s="1"/>
  <c r="I421" i="9" s="1"/>
  <c r="F464" i="5"/>
  <c r="U483" i="4"/>
  <c r="W483" i="4" s="1"/>
  <c r="F422" i="9" s="1"/>
  <c r="F424" i="7"/>
  <c r="J424" i="7" s="1"/>
  <c r="I423" i="9" s="1"/>
  <c r="F466" i="5"/>
  <c r="T484" i="4"/>
  <c r="P490" i="4"/>
  <c r="U490" i="4" s="1"/>
  <c r="W490" i="4" s="1"/>
  <c r="F428" i="9" s="1"/>
  <c r="P494" i="4"/>
  <c r="U494" i="4" s="1"/>
  <c r="W494" i="4" s="1"/>
  <c r="F432" i="9" s="1"/>
  <c r="M478" i="5"/>
  <c r="G433" i="9" s="1"/>
  <c r="I499" i="4"/>
  <c r="P499" i="4" s="1"/>
  <c r="U499" i="4" s="1"/>
  <c r="W499" i="4" s="1"/>
  <c r="F436" i="9" s="1"/>
  <c r="I500" i="4"/>
  <c r="P500" i="4" s="1"/>
  <c r="U500" i="4" s="1"/>
  <c r="W500" i="4" s="1"/>
  <c r="F437" i="9" s="1"/>
  <c r="G501" i="4"/>
  <c r="P501" i="4" s="1"/>
  <c r="G483" i="5"/>
  <c r="M483" i="5" s="1"/>
  <c r="G438" i="9" s="1"/>
  <c r="T501" i="4"/>
  <c r="U501" i="4" s="1"/>
  <c r="W501" i="4" s="1"/>
  <c r="F438" i="9" s="1"/>
  <c r="M507" i="4"/>
  <c r="G509" i="4"/>
  <c r="P509" i="4" s="1"/>
  <c r="T509" i="4"/>
  <c r="U509" i="4" s="1"/>
  <c r="W509" i="4" s="1"/>
  <c r="F445" i="9" s="1"/>
  <c r="G510" i="4"/>
  <c r="P510" i="4" s="1"/>
  <c r="U510" i="4" s="1"/>
  <c r="W510" i="4" s="1"/>
  <c r="F446" i="9" s="1"/>
  <c r="U518" i="4"/>
  <c r="W518" i="4" s="1"/>
  <c r="F453" i="9" s="1"/>
  <c r="O520" i="4"/>
  <c r="P520" i="4" s="1"/>
  <c r="U520" i="4" s="1"/>
  <c r="W520" i="4" s="1"/>
  <c r="F454" i="9" s="1"/>
  <c r="F458" i="7"/>
  <c r="J458" i="7" s="1"/>
  <c r="I457" i="9" s="1"/>
  <c r="F505" i="5"/>
  <c r="T523" i="4"/>
  <c r="U529" i="4"/>
  <c r="W529" i="4" s="1"/>
  <c r="F462" i="9" s="1"/>
  <c r="U531" i="4"/>
  <c r="W531" i="4" s="1"/>
  <c r="F464" i="9" s="1"/>
  <c r="U533" i="4"/>
  <c r="W533" i="4" s="1"/>
  <c r="F466" i="9" s="1"/>
  <c r="F470" i="7"/>
  <c r="J470" i="7" s="1"/>
  <c r="I469" i="9" s="1"/>
  <c r="F519" i="5"/>
  <c r="G524" i="5"/>
  <c r="T542" i="4"/>
  <c r="U549" i="4"/>
  <c r="W549" i="4" s="1"/>
  <c r="F480" i="9" s="1"/>
  <c r="M553" i="4"/>
  <c r="G554" i="4"/>
  <c r="O554" i="4"/>
  <c r="I555" i="4"/>
  <c r="P555" i="4" s="1"/>
  <c r="U555" i="4" s="1"/>
  <c r="W555" i="4" s="1"/>
  <c r="F485" i="9" s="1"/>
  <c r="K556" i="4"/>
  <c r="P556" i="4" s="1"/>
  <c r="U556" i="4" s="1"/>
  <c r="W556" i="4" s="1"/>
  <c r="F486" i="9" s="1"/>
  <c r="M557" i="4"/>
  <c r="G558" i="4"/>
  <c r="O558" i="4"/>
  <c r="P562" i="4"/>
  <c r="U562" i="4" s="1"/>
  <c r="W562" i="4" s="1"/>
  <c r="F491" i="9" s="1"/>
  <c r="P566" i="4"/>
  <c r="U566" i="4" s="1"/>
  <c r="W566" i="4" s="1"/>
  <c r="F495" i="9" s="1"/>
  <c r="P578" i="4"/>
  <c r="U578" i="4" s="1"/>
  <c r="W578" i="4" s="1"/>
  <c r="F505" i="9" s="1"/>
  <c r="P582" i="4"/>
  <c r="U582" i="4" s="1"/>
  <c r="W582" i="4" s="1"/>
  <c r="F509" i="9" s="1"/>
  <c r="G587" i="4"/>
  <c r="M587" i="4"/>
  <c r="P588" i="4"/>
  <c r="U588" i="4" s="1"/>
  <c r="W588" i="4" s="1"/>
  <c r="F514" i="9" s="1"/>
  <c r="P593" i="4"/>
  <c r="U594" i="4"/>
  <c r="W594" i="4" s="1"/>
  <c r="F519" i="9" s="1"/>
  <c r="U595" i="4"/>
  <c r="W595" i="4" s="1"/>
  <c r="F520" i="9" s="1"/>
  <c r="U600" i="4"/>
  <c r="W600" i="4" s="1"/>
  <c r="F524" i="9" s="1"/>
  <c r="U602" i="4"/>
  <c r="W602" i="4" s="1"/>
  <c r="F526" i="9" s="1"/>
  <c r="O604" i="4"/>
  <c r="P604" i="4" s="1"/>
  <c r="U604" i="4" s="1"/>
  <c r="W604" i="4" s="1"/>
  <c r="F528" i="9" s="1"/>
  <c r="I605" i="4"/>
  <c r="P605" i="4" s="1"/>
  <c r="P612" i="4"/>
  <c r="U612" i="4" s="1"/>
  <c r="W612" i="4" s="1"/>
  <c r="F535" i="9" s="1"/>
  <c r="U619" i="4"/>
  <c r="W619" i="4" s="1"/>
  <c r="F541" i="9" s="1"/>
  <c r="M621" i="4"/>
  <c r="P627" i="4"/>
  <c r="M629" i="4"/>
  <c r="P629" i="4" s="1"/>
  <c r="U629" i="4" s="1"/>
  <c r="W629" i="4" s="1"/>
  <c r="F551" i="9" s="1"/>
  <c r="M628" i="4"/>
  <c r="K634" i="4"/>
  <c r="K633" i="4"/>
  <c r="M641" i="4"/>
  <c r="M640" i="4"/>
  <c r="P646" i="4"/>
  <c r="U646" i="4" s="1"/>
  <c r="W646" i="4" s="1"/>
  <c r="F568" i="9" s="1"/>
  <c r="G649" i="4"/>
  <c r="G648" i="4"/>
  <c r="M650" i="4"/>
  <c r="M649" i="4"/>
  <c r="P650" i="4"/>
  <c r="U650" i="4" s="1"/>
  <c r="W650" i="4" s="1"/>
  <c r="F572" i="9" s="1"/>
  <c r="O664" i="4"/>
  <c r="O663" i="4"/>
  <c r="P667" i="4"/>
  <c r="U667" i="4" s="1"/>
  <c r="W667" i="4" s="1"/>
  <c r="F589" i="9" s="1"/>
  <c r="P675" i="4"/>
  <c r="U675" i="4" s="1"/>
  <c r="W675" i="4" s="1"/>
  <c r="F597" i="9" s="1"/>
  <c r="G678" i="4"/>
  <c r="G677" i="4"/>
  <c r="P677" i="4" s="1"/>
  <c r="U677" i="4" s="1"/>
  <c r="W677" i="4" s="1"/>
  <c r="F599" i="9" s="1"/>
  <c r="P682" i="4"/>
  <c r="U682" i="4" s="1"/>
  <c r="W682" i="4" s="1"/>
  <c r="F604" i="9" s="1"/>
  <c r="J8" i="5"/>
  <c r="K8" i="5" s="1"/>
  <c r="L8" i="5" s="1"/>
  <c r="J12" i="5"/>
  <c r="K12" i="5" s="1"/>
  <c r="L12" i="5" s="1"/>
  <c r="M16" i="5"/>
  <c r="G13" i="9" s="1"/>
  <c r="M17" i="5"/>
  <c r="G14" i="9" s="1"/>
  <c r="M18" i="5"/>
  <c r="G15" i="9" s="1"/>
  <c r="M19" i="5"/>
  <c r="G16" i="9" s="1"/>
  <c r="M88" i="5"/>
  <c r="G77" i="9" s="1"/>
  <c r="M92" i="5"/>
  <c r="G81" i="9" s="1"/>
  <c r="M111" i="5"/>
  <c r="G97" i="9" s="1"/>
  <c r="M115" i="5"/>
  <c r="G101" i="9" s="1"/>
  <c r="M128" i="5"/>
  <c r="G112" i="9" s="1"/>
  <c r="M130" i="5"/>
  <c r="G114" i="9" s="1"/>
  <c r="M152" i="5"/>
  <c r="G133" i="9" s="1"/>
  <c r="M154" i="5"/>
  <c r="G135" i="9" s="1"/>
  <c r="M169" i="5"/>
  <c r="G149" i="9" s="1"/>
  <c r="M393" i="5"/>
  <c r="G359" i="9" s="1"/>
  <c r="J393" i="5"/>
  <c r="K393" i="5" s="1"/>
  <c r="L393" i="5" s="1"/>
  <c r="F368" i="7"/>
  <c r="J368" i="7" s="1"/>
  <c r="I367" i="9" s="1"/>
  <c r="F402" i="5"/>
  <c r="F371" i="7"/>
  <c r="J371" i="7" s="1"/>
  <c r="I370" i="9" s="1"/>
  <c r="F406" i="5"/>
  <c r="F373" i="7"/>
  <c r="J373" i="7" s="1"/>
  <c r="I372" i="9" s="1"/>
  <c r="F408" i="5"/>
  <c r="F379" i="7"/>
  <c r="J379" i="7" s="1"/>
  <c r="I378" i="9" s="1"/>
  <c r="F415" i="5"/>
  <c r="F381" i="7"/>
  <c r="J381" i="7" s="1"/>
  <c r="I380" i="9" s="1"/>
  <c r="F417" i="5"/>
  <c r="F383" i="7"/>
  <c r="J383" i="7" s="1"/>
  <c r="I382" i="9" s="1"/>
  <c r="F419" i="5"/>
  <c r="F386" i="7"/>
  <c r="J386" i="7" s="1"/>
  <c r="I385" i="9" s="1"/>
  <c r="F423" i="5"/>
  <c r="F389" i="7"/>
  <c r="J389" i="7" s="1"/>
  <c r="I388" i="9" s="1"/>
  <c r="F426" i="5"/>
  <c r="F392" i="7"/>
  <c r="J392" i="7" s="1"/>
  <c r="I391" i="9" s="1"/>
  <c r="F430" i="5"/>
  <c r="F396" i="7"/>
  <c r="J396" i="7" s="1"/>
  <c r="I395" i="9" s="1"/>
  <c r="F434" i="5"/>
  <c r="F398" i="7"/>
  <c r="J398" i="7" s="1"/>
  <c r="I397" i="9" s="1"/>
  <c r="F436" i="5"/>
  <c r="F400" i="7"/>
  <c r="J400" i="7" s="1"/>
  <c r="I399" i="9" s="1"/>
  <c r="F439" i="5"/>
  <c r="F404" i="7"/>
  <c r="J404" i="7" s="1"/>
  <c r="I403" i="9" s="1"/>
  <c r="F443" i="5"/>
  <c r="F413" i="7"/>
  <c r="J413" i="7" s="1"/>
  <c r="I412" i="9" s="1"/>
  <c r="F454" i="5"/>
  <c r="F416" i="7"/>
  <c r="J416" i="7" s="1"/>
  <c r="I415" i="9" s="1"/>
  <c r="F457" i="5"/>
  <c r="F417" i="7"/>
  <c r="J417" i="7" s="1"/>
  <c r="I416" i="9" s="1"/>
  <c r="F458" i="5"/>
  <c r="K478" i="4"/>
  <c r="U485" i="4"/>
  <c r="W485" i="4" s="1"/>
  <c r="F424" i="9" s="1"/>
  <c r="G479" i="5"/>
  <c r="M479" i="5" s="1"/>
  <c r="G434" i="9" s="1"/>
  <c r="T497" i="4"/>
  <c r="F441" i="7"/>
  <c r="J441" i="7" s="1"/>
  <c r="I440" i="9" s="1"/>
  <c r="F486" i="5"/>
  <c r="F442" i="7"/>
  <c r="J442" i="7" s="1"/>
  <c r="I441" i="9" s="1"/>
  <c r="F487" i="5"/>
  <c r="F443" i="7"/>
  <c r="J443" i="7" s="1"/>
  <c r="I442" i="9" s="1"/>
  <c r="F488" i="5"/>
  <c r="T506" i="4"/>
  <c r="U506" i="4" s="1"/>
  <c r="W506" i="4" s="1"/>
  <c r="F442" i="9" s="1"/>
  <c r="G507" i="4"/>
  <c r="P507" i="4" s="1"/>
  <c r="U507" i="4" s="1"/>
  <c r="W507" i="4" s="1"/>
  <c r="F443" i="9" s="1"/>
  <c r="G508" i="4"/>
  <c r="P508" i="4" s="1"/>
  <c r="U508" i="4" s="1"/>
  <c r="W508" i="4" s="1"/>
  <c r="F444" i="9" s="1"/>
  <c r="P523" i="4"/>
  <c r="M523" i="4"/>
  <c r="U524" i="4"/>
  <c r="W524" i="4" s="1"/>
  <c r="F458" i="9" s="1"/>
  <c r="P539" i="4"/>
  <c r="P544" i="4"/>
  <c r="U544" i="4" s="1"/>
  <c r="W544" i="4" s="1"/>
  <c r="F475" i="9" s="1"/>
  <c r="P553" i="4"/>
  <c r="U553" i="4" s="1"/>
  <c r="W553" i="4" s="1"/>
  <c r="F483" i="9" s="1"/>
  <c r="P557" i="4"/>
  <c r="U557" i="4" s="1"/>
  <c r="W557" i="4" s="1"/>
  <c r="F487" i="9" s="1"/>
  <c r="M592" i="4"/>
  <c r="P592" i="4" s="1"/>
  <c r="U592" i="4" s="1"/>
  <c r="W592" i="4" s="1"/>
  <c r="F517" i="9" s="1"/>
  <c r="M590" i="4"/>
  <c r="P590" i="4" s="1"/>
  <c r="U590" i="4" s="1"/>
  <c r="W590" i="4" s="1"/>
  <c r="F516" i="9" s="1"/>
  <c r="U593" i="4"/>
  <c r="W593" i="4" s="1"/>
  <c r="F518" i="9" s="1"/>
  <c r="G585" i="5"/>
  <c r="T603" i="4"/>
  <c r="U603" i="4" s="1"/>
  <c r="W603" i="4" s="1"/>
  <c r="F527" i="9" s="1"/>
  <c r="G587" i="5"/>
  <c r="T605" i="4"/>
  <c r="K614" i="4"/>
  <c r="P621" i="4"/>
  <c r="U621" i="4" s="1"/>
  <c r="W621" i="4" s="1"/>
  <c r="F543" i="9" s="1"/>
  <c r="G622" i="4"/>
  <c r="O622" i="4"/>
  <c r="E546" i="7"/>
  <c r="U623" i="4"/>
  <c r="W623" i="4" s="1"/>
  <c r="F545" i="9" s="1"/>
  <c r="U631" i="4"/>
  <c r="W631" i="4" s="1"/>
  <c r="F553" i="9" s="1"/>
  <c r="G634" i="4"/>
  <c r="G633" i="4"/>
  <c r="P633" i="4" s="1"/>
  <c r="U633" i="4" s="1"/>
  <c r="W633" i="4" s="1"/>
  <c r="F555" i="9" s="1"/>
  <c r="M635" i="4"/>
  <c r="M634" i="4"/>
  <c r="G636" i="4"/>
  <c r="G635" i="4"/>
  <c r="O636" i="4"/>
  <c r="O635" i="4"/>
  <c r="I641" i="4"/>
  <c r="I640" i="4"/>
  <c r="P640" i="4" s="1"/>
  <c r="U640" i="4" s="1"/>
  <c r="W640" i="4" s="1"/>
  <c r="F562" i="9" s="1"/>
  <c r="G642" i="4"/>
  <c r="G641" i="4"/>
  <c r="O642" i="4"/>
  <c r="O641" i="4"/>
  <c r="M643" i="4"/>
  <c r="P643" i="4" s="1"/>
  <c r="U643" i="4" s="1"/>
  <c r="W643" i="4" s="1"/>
  <c r="F565" i="9" s="1"/>
  <c r="M642" i="4"/>
  <c r="O655" i="4"/>
  <c r="O654" i="4"/>
  <c r="I656" i="4"/>
  <c r="I655" i="4"/>
  <c r="K657" i="4"/>
  <c r="K656" i="4"/>
  <c r="K664" i="4"/>
  <c r="K663" i="4"/>
  <c r="O671" i="4"/>
  <c r="O670" i="4"/>
  <c r="M685" i="4"/>
  <c r="P685" i="4" s="1"/>
  <c r="U685" i="4" s="1"/>
  <c r="W685" i="4" s="1"/>
  <c r="F607" i="9" s="1"/>
  <c r="M684" i="4"/>
  <c r="P684" i="4" s="1"/>
  <c r="U684" i="4" s="1"/>
  <c r="W684" i="4" s="1"/>
  <c r="F606" i="9" s="1"/>
  <c r="J9" i="5"/>
  <c r="K9" i="5" s="1"/>
  <c r="L9" i="5" s="1"/>
  <c r="J13" i="5"/>
  <c r="K13" i="5" s="1"/>
  <c r="L13" i="5" s="1"/>
  <c r="M29" i="5"/>
  <c r="G25" i="9" s="1"/>
  <c r="M87" i="5"/>
  <c r="G76" i="9" s="1"/>
  <c r="M91" i="5"/>
  <c r="G80" i="9" s="1"/>
  <c r="M112" i="5"/>
  <c r="G98" i="9" s="1"/>
  <c r="M116" i="5"/>
  <c r="G102" i="9" s="1"/>
  <c r="M129" i="5"/>
  <c r="G113" i="9" s="1"/>
  <c r="M133" i="5"/>
  <c r="G117" i="9" s="1"/>
  <c r="M156" i="5"/>
  <c r="G137" i="9" s="1"/>
  <c r="M168" i="5"/>
  <c r="G148" i="9" s="1"/>
  <c r="M172" i="5"/>
  <c r="G152" i="9" s="1"/>
  <c r="J29" i="5"/>
  <c r="K29" i="5" s="1"/>
  <c r="L29" i="5" s="1"/>
  <c r="J31" i="5"/>
  <c r="K31" i="5" s="1"/>
  <c r="L31" i="5" s="1"/>
  <c r="J32" i="5"/>
  <c r="K32" i="5" s="1"/>
  <c r="L32" i="5" s="1"/>
  <c r="J33" i="5"/>
  <c r="K33" i="5" s="1"/>
  <c r="L33" i="5" s="1"/>
  <c r="J34" i="5"/>
  <c r="K34" i="5" s="1"/>
  <c r="L34" i="5" s="1"/>
  <c r="J35" i="5"/>
  <c r="K35" i="5" s="1"/>
  <c r="L35" i="5" s="1"/>
  <c r="J36" i="5"/>
  <c r="K36" i="5" s="1"/>
  <c r="L36" i="5" s="1"/>
  <c r="J37" i="5"/>
  <c r="K37" i="5" s="1"/>
  <c r="L37" i="5" s="1"/>
  <c r="J38" i="5"/>
  <c r="K38" i="5" s="1"/>
  <c r="L38" i="5" s="1"/>
  <c r="J39" i="5"/>
  <c r="K39" i="5" s="1"/>
  <c r="L39" i="5" s="1"/>
  <c r="J40" i="5"/>
  <c r="K40" i="5" s="1"/>
  <c r="L40" i="5" s="1"/>
  <c r="J41" i="5"/>
  <c r="K41" i="5" s="1"/>
  <c r="L41" i="5" s="1"/>
  <c r="J42" i="5"/>
  <c r="K42" i="5" s="1"/>
  <c r="L42" i="5" s="1"/>
  <c r="J43" i="5"/>
  <c r="K43" i="5" s="1"/>
  <c r="L43" i="5" s="1"/>
  <c r="J44" i="5"/>
  <c r="K44" i="5" s="1"/>
  <c r="L44" i="5" s="1"/>
  <c r="J45" i="5"/>
  <c r="K45" i="5" s="1"/>
  <c r="L45" i="5" s="1"/>
  <c r="J46" i="5"/>
  <c r="K46" i="5" s="1"/>
  <c r="L46" i="5" s="1"/>
  <c r="J47" i="5"/>
  <c r="K47" i="5" s="1"/>
  <c r="L47" i="5" s="1"/>
  <c r="J55" i="5"/>
  <c r="K55" i="5" s="1"/>
  <c r="L55" i="5" s="1"/>
  <c r="J56" i="5"/>
  <c r="K56" i="5" s="1"/>
  <c r="L56" i="5" s="1"/>
  <c r="J57" i="5"/>
  <c r="K57" i="5" s="1"/>
  <c r="L57" i="5" s="1"/>
  <c r="J58" i="5"/>
  <c r="K58" i="5" s="1"/>
  <c r="L58" i="5" s="1"/>
  <c r="J59" i="5"/>
  <c r="K59" i="5" s="1"/>
  <c r="L59" i="5" s="1"/>
  <c r="J60" i="5"/>
  <c r="K60" i="5" s="1"/>
  <c r="L60" i="5" s="1"/>
  <c r="J61" i="5"/>
  <c r="K61" i="5" s="1"/>
  <c r="L61" i="5" s="1"/>
  <c r="J62" i="5"/>
  <c r="K62" i="5" s="1"/>
  <c r="L62" i="5" s="1"/>
  <c r="J63" i="5"/>
  <c r="K63" i="5" s="1"/>
  <c r="L63" i="5" s="1"/>
  <c r="J64" i="5"/>
  <c r="K64" i="5" s="1"/>
  <c r="L64" i="5" s="1"/>
  <c r="J65" i="5"/>
  <c r="K65" i="5" s="1"/>
  <c r="L65" i="5" s="1"/>
  <c r="J66" i="5"/>
  <c r="K66" i="5" s="1"/>
  <c r="L66" i="5" s="1"/>
  <c r="J67" i="5"/>
  <c r="K67" i="5" s="1"/>
  <c r="L67" i="5" s="1"/>
  <c r="J68" i="5"/>
  <c r="K68" i="5" s="1"/>
  <c r="L68" i="5" s="1"/>
  <c r="J69" i="5"/>
  <c r="K69" i="5" s="1"/>
  <c r="L69" i="5" s="1"/>
  <c r="J70" i="5"/>
  <c r="K70" i="5" s="1"/>
  <c r="L70" i="5" s="1"/>
  <c r="J71" i="5"/>
  <c r="K71" i="5" s="1"/>
  <c r="L71" i="5" s="1"/>
  <c r="J72" i="5"/>
  <c r="K72" i="5" s="1"/>
  <c r="L72" i="5" s="1"/>
  <c r="J73" i="5"/>
  <c r="K73" i="5" s="1"/>
  <c r="L73" i="5" s="1"/>
  <c r="J74" i="5"/>
  <c r="K74" i="5" s="1"/>
  <c r="L74" i="5" s="1"/>
  <c r="J75" i="5"/>
  <c r="K75" i="5" s="1"/>
  <c r="L75" i="5" s="1"/>
  <c r="J76" i="5"/>
  <c r="K76" i="5" s="1"/>
  <c r="L76" i="5" s="1"/>
  <c r="J77" i="5"/>
  <c r="K77" i="5" s="1"/>
  <c r="L77" i="5" s="1"/>
  <c r="J78" i="5"/>
  <c r="K78" i="5" s="1"/>
  <c r="L78" i="5" s="1"/>
  <c r="J79" i="5"/>
  <c r="K79" i="5" s="1"/>
  <c r="L79" i="5" s="1"/>
  <c r="J80" i="5"/>
  <c r="K80" i="5" s="1"/>
  <c r="L80" i="5" s="1"/>
  <c r="J81" i="5"/>
  <c r="K81" i="5" s="1"/>
  <c r="L81" i="5" s="1"/>
  <c r="J82" i="5"/>
  <c r="K82" i="5" s="1"/>
  <c r="L82" i="5" s="1"/>
  <c r="J83" i="5"/>
  <c r="K83" i="5" s="1"/>
  <c r="L83" i="5" s="1"/>
  <c r="J84" i="5"/>
  <c r="K84" i="5" s="1"/>
  <c r="L84" i="5" s="1"/>
  <c r="J85" i="5"/>
  <c r="K85" i="5" s="1"/>
  <c r="L85" i="5" s="1"/>
  <c r="J86" i="5"/>
  <c r="K86" i="5" s="1"/>
  <c r="L86" i="5" s="1"/>
  <c r="J87" i="5"/>
  <c r="K87" i="5" s="1"/>
  <c r="L87" i="5" s="1"/>
  <c r="J88" i="5"/>
  <c r="K88" i="5" s="1"/>
  <c r="L88" i="5" s="1"/>
  <c r="J89" i="5"/>
  <c r="K89" i="5" s="1"/>
  <c r="L89" i="5" s="1"/>
  <c r="J90" i="5"/>
  <c r="K90" i="5" s="1"/>
  <c r="L90" i="5" s="1"/>
  <c r="J91" i="5"/>
  <c r="K91" i="5" s="1"/>
  <c r="L91" i="5" s="1"/>
  <c r="J92" i="5"/>
  <c r="K92" i="5" s="1"/>
  <c r="L92" i="5" s="1"/>
  <c r="J93" i="5"/>
  <c r="K93" i="5" s="1"/>
  <c r="L93" i="5" s="1"/>
  <c r="J94" i="5"/>
  <c r="K94" i="5" s="1"/>
  <c r="L94" i="5" s="1"/>
  <c r="J98" i="5"/>
  <c r="K98" i="5" s="1"/>
  <c r="L98" i="5" s="1"/>
  <c r="J102" i="5"/>
  <c r="K102" i="5" s="1"/>
  <c r="L102" i="5" s="1"/>
  <c r="J110" i="5"/>
  <c r="K110" i="5" s="1"/>
  <c r="L110" i="5" s="1"/>
  <c r="J111" i="5"/>
  <c r="K111" i="5" s="1"/>
  <c r="L111" i="5" s="1"/>
  <c r="J112" i="5"/>
  <c r="K112" i="5" s="1"/>
  <c r="L112" i="5" s="1"/>
  <c r="J113" i="5"/>
  <c r="K113" i="5" s="1"/>
  <c r="L113" i="5" s="1"/>
  <c r="J114" i="5"/>
  <c r="K114" i="5" s="1"/>
  <c r="L114" i="5" s="1"/>
  <c r="J115" i="5"/>
  <c r="K115" i="5" s="1"/>
  <c r="L115" i="5" s="1"/>
  <c r="J116" i="5"/>
  <c r="K116" i="5" s="1"/>
  <c r="L116" i="5" s="1"/>
  <c r="J117" i="5"/>
  <c r="K117" i="5" s="1"/>
  <c r="L117" i="5" s="1"/>
  <c r="J118" i="5"/>
  <c r="K118" i="5" s="1"/>
  <c r="L118" i="5" s="1"/>
  <c r="J126" i="5"/>
  <c r="K126" i="5" s="1"/>
  <c r="L126" i="5" s="1"/>
  <c r="J127" i="5"/>
  <c r="K127" i="5" s="1"/>
  <c r="L127" i="5" s="1"/>
  <c r="J128" i="5"/>
  <c r="K128" i="5" s="1"/>
  <c r="L128" i="5" s="1"/>
  <c r="J129" i="5"/>
  <c r="K129" i="5" s="1"/>
  <c r="L129" i="5" s="1"/>
  <c r="J130" i="5"/>
  <c r="K130" i="5" s="1"/>
  <c r="L130" i="5" s="1"/>
  <c r="J131" i="5"/>
  <c r="K131" i="5" s="1"/>
  <c r="L131" i="5" s="1"/>
  <c r="J132" i="5"/>
  <c r="K132" i="5" s="1"/>
  <c r="L132" i="5" s="1"/>
  <c r="J133" i="5"/>
  <c r="K133" i="5" s="1"/>
  <c r="L133" i="5" s="1"/>
  <c r="J134" i="5"/>
  <c r="K134" i="5" s="1"/>
  <c r="L134" i="5" s="1"/>
  <c r="J142" i="5"/>
  <c r="K142" i="5" s="1"/>
  <c r="L142" i="5" s="1"/>
  <c r="J150" i="5"/>
  <c r="K150" i="5" s="1"/>
  <c r="L150" i="5" s="1"/>
  <c r="J151" i="5"/>
  <c r="K151" i="5" s="1"/>
  <c r="L151" i="5" s="1"/>
  <c r="J152" i="5"/>
  <c r="K152" i="5" s="1"/>
  <c r="L152" i="5" s="1"/>
  <c r="J153" i="5"/>
  <c r="K153" i="5" s="1"/>
  <c r="L153" i="5" s="1"/>
  <c r="J154" i="5"/>
  <c r="K154" i="5" s="1"/>
  <c r="L154" i="5" s="1"/>
  <c r="J155" i="5"/>
  <c r="K155" i="5" s="1"/>
  <c r="L155" i="5" s="1"/>
  <c r="J156" i="5"/>
  <c r="K156" i="5" s="1"/>
  <c r="L156" i="5" s="1"/>
  <c r="J157" i="5"/>
  <c r="K157" i="5" s="1"/>
  <c r="L157" i="5" s="1"/>
  <c r="J158" i="5"/>
  <c r="K158" i="5" s="1"/>
  <c r="L158" i="5" s="1"/>
  <c r="J164" i="5"/>
  <c r="K164" i="5" s="1"/>
  <c r="L164" i="5" s="1"/>
  <c r="J166" i="5"/>
  <c r="K166" i="5" s="1"/>
  <c r="L166" i="5" s="1"/>
  <c r="J167" i="5"/>
  <c r="K167" i="5" s="1"/>
  <c r="L167" i="5" s="1"/>
  <c r="J168" i="5"/>
  <c r="K168" i="5" s="1"/>
  <c r="L168" i="5" s="1"/>
  <c r="J169" i="5"/>
  <c r="K169" i="5" s="1"/>
  <c r="L169" i="5" s="1"/>
  <c r="J170" i="5"/>
  <c r="K170" i="5" s="1"/>
  <c r="L170" i="5" s="1"/>
  <c r="J171" i="5"/>
  <c r="K171" i="5" s="1"/>
  <c r="L171" i="5" s="1"/>
  <c r="J172" i="5"/>
  <c r="K172" i="5" s="1"/>
  <c r="L172" i="5" s="1"/>
  <c r="J174" i="5"/>
  <c r="K174" i="5" s="1"/>
  <c r="L174" i="5" s="1"/>
  <c r="J175" i="5"/>
  <c r="K175" i="5" s="1"/>
  <c r="L175" i="5" s="1"/>
  <c r="J176" i="5"/>
  <c r="K176" i="5" s="1"/>
  <c r="L176" i="5" s="1"/>
  <c r="J177" i="5"/>
  <c r="K177" i="5" s="1"/>
  <c r="L177" i="5" s="1"/>
  <c r="J178" i="5"/>
  <c r="K178" i="5" s="1"/>
  <c r="L178" i="5" s="1"/>
  <c r="J179" i="5"/>
  <c r="K179" i="5" s="1"/>
  <c r="L179" i="5" s="1"/>
  <c r="J180" i="5"/>
  <c r="K180" i="5" s="1"/>
  <c r="L180" i="5" s="1"/>
  <c r="J181" i="5"/>
  <c r="K181" i="5" s="1"/>
  <c r="L181" i="5" s="1"/>
  <c r="J185" i="5"/>
  <c r="K185" i="5" s="1"/>
  <c r="L185" i="5" s="1"/>
  <c r="J189" i="5"/>
  <c r="K189" i="5" s="1"/>
  <c r="L189" i="5" s="1"/>
  <c r="J192" i="5"/>
  <c r="K192" i="5" s="1"/>
  <c r="L192" i="5" s="1"/>
  <c r="J194" i="5"/>
  <c r="K194" i="5" s="1"/>
  <c r="L194" i="5" s="1"/>
  <c r="J196" i="5"/>
  <c r="K196" i="5" s="1"/>
  <c r="L196" i="5" s="1"/>
  <c r="J198" i="5"/>
  <c r="K198" i="5" s="1"/>
  <c r="L198" i="5" s="1"/>
  <c r="J200" i="5"/>
  <c r="K200" i="5" s="1"/>
  <c r="L200" i="5" s="1"/>
  <c r="J202" i="5"/>
  <c r="K202" i="5" s="1"/>
  <c r="L202" i="5" s="1"/>
  <c r="J204" i="5"/>
  <c r="K204" i="5" s="1"/>
  <c r="L204" i="5" s="1"/>
  <c r="J206" i="5"/>
  <c r="K206" i="5" s="1"/>
  <c r="L206" i="5" s="1"/>
  <c r="J215" i="5"/>
  <c r="K215" i="5" s="1"/>
  <c r="L215" i="5" s="1"/>
  <c r="J217" i="5"/>
  <c r="K217" i="5" s="1"/>
  <c r="L217" i="5" s="1"/>
  <c r="J219" i="5"/>
  <c r="K219" i="5" s="1"/>
  <c r="L219" i="5" s="1"/>
  <c r="J221" i="5"/>
  <c r="K221" i="5" s="1"/>
  <c r="L221" i="5" s="1"/>
  <c r="J223" i="5"/>
  <c r="K223" i="5" s="1"/>
  <c r="L223" i="5" s="1"/>
  <c r="J225" i="5"/>
  <c r="K225" i="5" s="1"/>
  <c r="L225" i="5" s="1"/>
  <c r="J227" i="5"/>
  <c r="K227" i="5" s="1"/>
  <c r="L227" i="5" s="1"/>
  <c r="J236" i="5"/>
  <c r="K236" i="5" s="1"/>
  <c r="L236" i="5" s="1"/>
  <c r="J246" i="5"/>
  <c r="K246" i="5" s="1"/>
  <c r="L246" i="5" s="1"/>
  <c r="J250" i="5"/>
  <c r="K250" i="5" s="1"/>
  <c r="L250" i="5" s="1"/>
  <c r="J260" i="5"/>
  <c r="K260" i="5" s="1"/>
  <c r="L260" i="5" s="1"/>
  <c r="J288" i="5"/>
  <c r="K288" i="5" s="1"/>
  <c r="L288" i="5" s="1"/>
  <c r="J310" i="5"/>
  <c r="K310" i="5" s="1"/>
  <c r="L310" i="5" s="1"/>
  <c r="J314" i="5"/>
  <c r="K314" i="5" s="1"/>
  <c r="L314" i="5" s="1"/>
  <c r="J322" i="5"/>
  <c r="K322" i="5" s="1"/>
  <c r="L322" i="5" s="1"/>
  <c r="J324" i="5"/>
  <c r="K324" i="5" s="1"/>
  <c r="L324" i="5" s="1"/>
  <c r="J326" i="5"/>
  <c r="K326" i="5" s="1"/>
  <c r="L326" i="5" s="1"/>
  <c r="J328" i="5"/>
  <c r="K328" i="5" s="1"/>
  <c r="L328" i="5" s="1"/>
  <c r="J330" i="5"/>
  <c r="K330" i="5" s="1"/>
  <c r="L330" i="5" s="1"/>
  <c r="J332" i="5"/>
  <c r="K332" i="5" s="1"/>
  <c r="L332" i="5" s="1"/>
  <c r="J334" i="5"/>
  <c r="K334" i="5" s="1"/>
  <c r="L334" i="5" s="1"/>
  <c r="J336" i="5"/>
  <c r="K336" i="5" s="1"/>
  <c r="L336" i="5" s="1"/>
  <c r="J338" i="5"/>
  <c r="K338" i="5" s="1"/>
  <c r="L338" i="5" s="1"/>
  <c r="J340" i="5"/>
  <c r="K340" i="5" s="1"/>
  <c r="L340" i="5" s="1"/>
  <c r="J342" i="5"/>
  <c r="K342" i="5" s="1"/>
  <c r="L342" i="5" s="1"/>
  <c r="L350" i="5"/>
  <c r="L353" i="5"/>
  <c r="J358" i="5"/>
  <c r="K358" i="5" s="1"/>
  <c r="L358" i="5" s="1"/>
  <c r="J363" i="5"/>
  <c r="K363" i="5" s="1"/>
  <c r="L363" i="5" s="1"/>
  <c r="L382" i="5"/>
  <c r="M387" i="5"/>
  <c r="G354" i="9" s="1"/>
  <c r="J394" i="5"/>
  <c r="K394" i="5" s="1"/>
  <c r="L394" i="5" s="1"/>
  <c r="L473" i="5"/>
  <c r="F423" i="7"/>
  <c r="J423" i="7" s="1"/>
  <c r="I422" i="9" s="1"/>
  <c r="F465" i="5"/>
  <c r="M481" i="5"/>
  <c r="G436" i="9" s="1"/>
  <c r="F457" i="7"/>
  <c r="J457" i="7" s="1"/>
  <c r="I456" i="9" s="1"/>
  <c r="F504" i="5"/>
  <c r="F461" i="7"/>
  <c r="J461" i="7" s="1"/>
  <c r="I460" i="9" s="1"/>
  <c r="F508" i="5"/>
  <c r="F469" i="7"/>
  <c r="J469" i="7" s="1"/>
  <c r="I468" i="9" s="1"/>
  <c r="F518" i="5"/>
  <c r="M522" i="5"/>
  <c r="G472" i="9" s="1"/>
  <c r="F474" i="7"/>
  <c r="J474" i="7" s="1"/>
  <c r="I473" i="9" s="1"/>
  <c r="F523" i="5"/>
  <c r="M569" i="4"/>
  <c r="P569" i="4" s="1"/>
  <c r="U569" i="4" s="1"/>
  <c r="W569" i="4" s="1"/>
  <c r="F497" i="9" s="1"/>
  <c r="F529" i="7"/>
  <c r="J529" i="7" s="1"/>
  <c r="I528" i="9" s="1"/>
  <c r="F586" i="5"/>
  <c r="F531" i="7"/>
  <c r="J531" i="7" s="1"/>
  <c r="I530" i="9" s="1"/>
  <c r="F588" i="5"/>
  <c r="F543" i="7"/>
  <c r="J543" i="7" s="1"/>
  <c r="I542" i="9" s="1"/>
  <c r="F602" i="5"/>
  <c r="F549" i="7"/>
  <c r="J549" i="7" s="1"/>
  <c r="I548" i="9" s="1"/>
  <c r="F608" i="5"/>
  <c r="F551" i="7"/>
  <c r="J551" i="7" s="1"/>
  <c r="I550" i="9" s="1"/>
  <c r="F610" i="5"/>
  <c r="F565" i="7"/>
  <c r="F624" i="5"/>
  <c r="M182" i="5"/>
  <c r="G162" i="9" s="1"/>
  <c r="M186" i="5"/>
  <c r="G166" i="9" s="1"/>
  <c r="M190" i="5"/>
  <c r="G170" i="9" s="1"/>
  <c r="J249" i="5"/>
  <c r="K249" i="5" s="1"/>
  <c r="L249" i="5" s="1"/>
  <c r="J264" i="5"/>
  <c r="K264" i="5" s="1"/>
  <c r="L264" i="5" s="1"/>
  <c r="M272" i="5"/>
  <c r="G247" i="9" s="1"/>
  <c r="J309" i="5"/>
  <c r="K309" i="5" s="1"/>
  <c r="L309" i="5" s="1"/>
  <c r="J313" i="5"/>
  <c r="K313" i="5" s="1"/>
  <c r="L313" i="5" s="1"/>
  <c r="L346" i="5"/>
  <c r="L348" i="5"/>
  <c r="L352" i="5"/>
  <c r="L356" i="5"/>
  <c r="L362" i="5"/>
  <c r="J392" i="5"/>
  <c r="K392" i="5" s="1"/>
  <c r="L392" i="5" s="1"/>
  <c r="M474" i="5"/>
  <c r="G430" i="9" s="1"/>
  <c r="G585" i="4"/>
  <c r="M585" i="4"/>
  <c r="G589" i="4"/>
  <c r="P589" i="4" s="1"/>
  <c r="U589" i="4" s="1"/>
  <c r="W589" i="4" s="1"/>
  <c r="F515" i="9" s="1"/>
  <c r="M589" i="4"/>
  <c r="F535" i="7"/>
  <c r="J535" i="7" s="1"/>
  <c r="I534" i="9" s="1"/>
  <c r="F593" i="5"/>
  <c r="M191" i="5"/>
  <c r="G171" i="9" s="1"/>
  <c r="J191" i="5"/>
  <c r="K191" i="5" s="1"/>
  <c r="L191" i="5" s="1"/>
  <c r="M193" i="5"/>
  <c r="G173" i="9" s="1"/>
  <c r="J193" i="5"/>
  <c r="K193" i="5" s="1"/>
  <c r="L193" i="5" s="1"/>
  <c r="M195" i="5"/>
  <c r="G175" i="9" s="1"/>
  <c r="J195" i="5"/>
  <c r="K195" i="5" s="1"/>
  <c r="L195" i="5" s="1"/>
  <c r="M197" i="5"/>
  <c r="G177" i="9" s="1"/>
  <c r="J197" i="5"/>
  <c r="K197" i="5" s="1"/>
  <c r="L197" i="5" s="1"/>
  <c r="M199" i="5"/>
  <c r="G179" i="9" s="1"/>
  <c r="J199" i="5"/>
  <c r="K199" i="5" s="1"/>
  <c r="L199" i="5" s="1"/>
  <c r="M201" i="5"/>
  <c r="G181" i="9" s="1"/>
  <c r="J201" i="5"/>
  <c r="K201" i="5" s="1"/>
  <c r="L201" i="5" s="1"/>
  <c r="M203" i="5"/>
  <c r="G183" i="9" s="1"/>
  <c r="J203" i="5"/>
  <c r="K203" i="5" s="1"/>
  <c r="L203" i="5" s="1"/>
  <c r="M205" i="5"/>
  <c r="G185" i="9" s="1"/>
  <c r="J205" i="5"/>
  <c r="K205" i="5" s="1"/>
  <c r="L205" i="5" s="1"/>
  <c r="M207" i="5"/>
  <c r="G187" i="9" s="1"/>
  <c r="J207" i="5"/>
  <c r="K207" i="5" s="1"/>
  <c r="L207" i="5" s="1"/>
  <c r="M216" i="5"/>
  <c r="G196" i="9" s="1"/>
  <c r="J216" i="5"/>
  <c r="K216" i="5" s="1"/>
  <c r="L216" i="5" s="1"/>
  <c r="M218" i="5"/>
  <c r="G198" i="9" s="1"/>
  <c r="J218" i="5"/>
  <c r="K218" i="5" s="1"/>
  <c r="L218" i="5" s="1"/>
  <c r="M220" i="5"/>
  <c r="G200" i="9" s="1"/>
  <c r="J220" i="5"/>
  <c r="K220" i="5" s="1"/>
  <c r="L220" i="5" s="1"/>
  <c r="M222" i="5"/>
  <c r="G202" i="9" s="1"/>
  <c r="J222" i="5"/>
  <c r="K222" i="5" s="1"/>
  <c r="L222" i="5" s="1"/>
  <c r="M224" i="5"/>
  <c r="G204" i="9" s="1"/>
  <c r="J224" i="5"/>
  <c r="K224" i="5" s="1"/>
  <c r="L224" i="5" s="1"/>
  <c r="M226" i="5"/>
  <c r="G206" i="9" s="1"/>
  <c r="J226" i="5"/>
  <c r="K226" i="5" s="1"/>
  <c r="L226" i="5" s="1"/>
  <c r="M228" i="5"/>
  <c r="G208" i="9" s="1"/>
  <c r="J228" i="5"/>
  <c r="K228" i="5" s="1"/>
  <c r="L228" i="5" s="1"/>
  <c r="J244" i="5"/>
  <c r="K244" i="5" s="1"/>
  <c r="L244" i="5" s="1"/>
  <c r="J248" i="5"/>
  <c r="K248" i="5" s="1"/>
  <c r="L248" i="5" s="1"/>
  <c r="M268" i="5"/>
  <c r="J308" i="5"/>
  <c r="K308" i="5" s="1"/>
  <c r="L308" i="5" s="1"/>
  <c r="J312" i="5"/>
  <c r="K312" i="5" s="1"/>
  <c r="L312" i="5" s="1"/>
  <c r="J323" i="5"/>
  <c r="K323" i="5" s="1"/>
  <c r="L323" i="5" s="1"/>
  <c r="J325" i="5"/>
  <c r="K325" i="5" s="1"/>
  <c r="L325" i="5" s="1"/>
  <c r="J327" i="5"/>
  <c r="K327" i="5" s="1"/>
  <c r="L327" i="5" s="1"/>
  <c r="J329" i="5"/>
  <c r="K329" i="5" s="1"/>
  <c r="L329" i="5" s="1"/>
  <c r="J331" i="5"/>
  <c r="K331" i="5" s="1"/>
  <c r="L331" i="5" s="1"/>
  <c r="J333" i="5"/>
  <c r="K333" i="5" s="1"/>
  <c r="L333" i="5" s="1"/>
  <c r="J335" i="5"/>
  <c r="K335" i="5" s="1"/>
  <c r="L335" i="5" s="1"/>
  <c r="J337" i="5"/>
  <c r="K337" i="5" s="1"/>
  <c r="L337" i="5" s="1"/>
  <c r="J339" i="5"/>
  <c r="K339" i="5" s="1"/>
  <c r="L339" i="5" s="1"/>
  <c r="J341" i="5"/>
  <c r="K341" i="5" s="1"/>
  <c r="L341" i="5" s="1"/>
  <c r="L343" i="5"/>
  <c r="L345" i="5"/>
  <c r="L355" i="5"/>
  <c r="J361" i="5"/>
  <c r="K361" i="5" s="1"/>
  <c r="L361" i="5" s="1"/>
  <c r="J385" i="5"/>
  <c r="K385" i="5" s="1"/>
  <c r="L385" i="5" s="1"/>
  <c r="J388" i="5"/>
  <c r="K388" i="5" s="1"/>
  <c r="L388" i="5" s="1"/>
  <c r="J396" i="5"/>
  <c r="K396" i="5" s="1"/>
  <c r="L396" i="5" s="1"/>
  <c r="M401" i="5"/>
  <c r="G366" i="9" s="1"/>
  <c r="L475" i="5"/>
  <c r="F455" i="7"/>
  <c r="J455" i="7" s="1"/>
  <c r="I454" i="9" s="1"/>
  <c r="F502" i="5"/>
  <c r="F459" i="7"/>
  <c r="J459" i="7" s="1"/>
  <c r="I458" i="9" s="1"/>
  <c r="F506" i="5"/>
  <c r="M520" i="5"/>
  <c r="G470" i="9" s="1"/>
  <c r="F472" i="7"/>
  <c r="J472" i="7" s="1"/>
  <c r="I471" i="9" s="1"/>
  <c r="F521" i="5"/>
  <c r="F475" i="7"/>
  <c r="J475" i="7" s="1"/>
  <c r="I474" i="9" s="1"/>
  <c r="F524" i="5"/>
  <c r="F525" i="7"/>
  <c r="J525" i="7" s="1"/>
  <c r="I524" i="9" s="1"/>
  <c r="F582" i="5"/>
  <c r="F528" i="7"/>
  <c r="J528" i="7" s="1"/>
  <c r="I527" i="9" s="1"/>
  <c r="F585" i="5"/>
  <c r="F530" i="7"/>
  <c r="J530" i="7" s="1"/>
  <c r="I529" i="9" s="1"/>
  <c r="F587" i="5"/>
  <c r="F536" i="7"/>
  <c r="J536" i="7" s="1"/>
  <c r="I535" i="9" s="1"/>
  <c r="F594" i="5"/>
  <c r="L596" i="5"/>
  <c r="L604" i="5"/>
  <c r="F550" i="7"/>
  <c r="J550" i="7" s="1"/>
  <c r="I549" i="9" s="1"/>
  <c r="F609" i="5"/>
  <c r="F552" i="7"/>
  <c r="J552" i="7" s="1"/>
  <c r="I551" i="9" s="1"/>
  <c r="F611" i="5"/>
  <c r="F564" i="7"/>
  <c r="J564" i="7" s="1"/>
  <c r="I563" i="9" s="1"/>
  <c r="F623" i="5"/>
  <c r="F566" i="7"/>
  <c r="J566" i="7" s="1"/>
  <c r="I565" i="9" s="1"/>
  <c r="F625" i="5"/>
  <c r="J247" i="5"/>
  <c r="K247" i="5" s="1"/>
  <c r="L247" i="5" s="1"/>
  <c r="J251" i="5"/>
  <c r="K251" i="5" s="1"/>
  <c r="L251" i="5" s="1"/>
  <c r="J270" i="5"/>
  <c r="K270" i="5" s="1"/>
  <c r="L270" i="5" s="1"/>
  <c r="J311" i="5"/>
  <c r="K311" i="5" s="1"/>
  <c r="L311" i="5" s="1"/>
  <c r="L354" i="5"/>
  <c r="J360" i="5"/>
  <c r="K360" i="5" s="1"/>
  <c r="L360" i="5" s="1"/>
  <c r="L383" i="5"/>
  <c r="M398" i="5"/>
  <c r="G363" i="9" s="1"/>
  <c r="M422" i="5"/>
  <c r="G384" i="9" s="1"/>
  <c r="M472" i="5"/>
  <c r="G428" i="9" s="1"/>
  <c r="M476" i="5"/>
  <c r="G432" i="9" s="1"/>
  <c r="J268" i="5"/>
  <c r="K268" i="5" s="1"/>
  <c r="L268" i="5" s="1"/>
  <c r="J272" i="5"/>
  <c r="K272" i="5" s="1"/>
  <c r="L272" i="5" s="1"/>
  <c r="J300" i="5"/>
  <c r="K300" i="5" s="1"/>
  <c r="L300" i="5" s="1"/>
  <c r="J365" i="5"/>
  <c r="K365" i="5" s="1"/>
  <c r="L365" i="5" s="1"/>
  <c r="J401" i="5"/>
  <c r="K401" i="5" s="1"/>
  <c r="L401" i="5" s="1"/>
  <c r="J468" i="5"/>
  <c r="K468" i="5" s="1"/>
  <c r="L468" i="5" s="1"/>
  <c r="J480" i="5"/>
  <c r="K480" i="5" s="1"/>
  <c r="L480" i="5" s="1"/>
  <c r="J484" i="5"/>
  <c r="K484" i="5" s="1"/>
  <c r="L484" i="5" s="1"/>
  <c r="J528" i="5"/>
  <c r="K528" i="5" s="1"/>
  <c r="L528" i="5" s="1"/>
  <c r="J389" i="5"/>
  <c r="K389" i="5" s="1"/>
  <c r="L389" i="5" s="1"/>
  <c r="M392" i="5"/>
  <c r="G358" i="9" s="1"/>
  <c r="M394" i="5"/>
  <c r="G360" i="9" s="1"/>
  <c r="M396" i="5"/>
  <c r="G362" i="9" s="1"/>
  <c r="J410" i="5"/>
  <c r="K410" i="5" s="1"/>
  <c r="L410" i="5" s="1"/>
  <c r="J429" i="5"/>
  <c r="K429" i="5" s="1"/>
  <c r="L429" i="5" s="1"/>
  <c r="J462" i="5"/>
  <c r="K462" i="5" s="1"/>
  <c r="L462" i="5" s="1"/>
  <c r="J481" i="5"/>
  <c r="K481" i="5" s="1"/>
  <c r="L481" i="5" s="1"/>
  <c r="J531" i="5"/>
  <c r="K531" i="5" s="1"/>
  <c r="L531" i="5" s="1"/>
  <c r="J544" i="5"/>
  <c r="K544" i="5" s="1"/>
  <c r="L544" i="5" s="1"/>
  <c r="M246" i="5"/>
  <c r="G224" i="9" s="1"/>
  <c r="M247" i="5"/>
  <c r="G225" i="9" s="1"/>
  <c r="M248" i="5"/>
  <c r="G226" i="9" s="1"/>
  <c r="M249" i="5"/>
  <c r="G227" i="9" s="1"/>
  <c r="M250" i="5"/>
  <c r="G228" i="9" s="1"/>
  <c r="M251" i="5"/>
  <c r="G229" i="9" s="1"/>
  <c r="M252" i="5"/>
  <c r="M260" i="5"/>
  <c r="M264" i="5"/>
  <c r="G240" i="9" s="1"/>
  <c r="M276" i="5"/>
  <c r="M284" i="5"/>
  <c r="M288" i="5"/>
  <c r="G261" i="9" s="1"/>
  <c r="M292" i="5"/>
  <c r="M295" i="5"/>
  <c r="G267" i="9" s="1"/>
  <c r="M296" i="5"/>
  <c r="G268" i="9" s="1"/>
  <c r="M297" i="5"/>
  <c r="G269" i="9" s="1"/>
  <c r="M298" i="5"/>
  <c r="G270" i="9" s="1"/>
  <c r="M299" i="5"/>
  <c r="G271" i="9" s="1"/>
  <c r="M308" i="5"/>
  <c r="G279" i="9" s="1"/>
  <c r="M309" i="5"/>
  <c r="G280" i="9" s="1"/>
  <c r="M310" i="5"/>
  <c r="G281" i="9" s="1"/>
  <c r="M311" i="5"/>
  <c r="G282" i="9" s="1"/>
  <c r="M312" i="5"/>
  <c r="G283" i="9" s="1"/>
  <c r="M313" i="5"/>
  <c r="G284" i="9" s="1"/>
  <c r="M314" i="5"/>
  <c r="G285" i="9" s="1"/>
  <c r="M315" i="5"/>
  <c r="G286" i="9" s="1"/>
  <c r="M316" i="5"/>
  <c r="G287" i="9" s="1"/>
  <c r="M317" i="5"/>
  <c r="G288" i="9" s="1"/>
  <c r="M318" i="5"/>
  <c r="G289" i="9" s="1"/>
  <c r="M322" i="5"/>
  <c r="G293" i="9" s="1"/>
  <c r="M323" i="5"/>
  <c r="G294" i="9" s="1"/>
  <c r="M324" i="5"/>
  <c r="G295" i="9" s="1"/>
  <c r="M325" i="5"/>
  <c r="G296" i="9" s="1"/>
  <c r="M326" i="5"/>
  <c r="G297" i="9" s="1"/>
  <c r="M327" i="5"/>
  <c r="G298" i="9" s="1"/>
  <c r="M328" i="5"/>
  <c r="G299" i="9" s="1"/>
  <c r="M329" i="5"/>
  <c r="G300" i="9" s="1"/>
  <c r="M330" i="5"/>
  <c r="G301" i="9" s="1"/>
  <c r="M331" i="5"/>
  <c r="G302" i="9" s="1"/>
  <c r="M332" i="5"/>
  <c r="G303" i="9" s="1"/>
  <c r="M333" i="5"/>
  <c r="G304" i="9" s="1"/>
  <c r="M334" i="5"/>
  <c r="G305" i="9" s="1"/>
  <c r="M335" i="5"/>
  <c r="G306" i="9" s="1"/>
  <c r="M336" i="5"/>
  <c r="G307" i="9" s="1"/>
  <c r="M337" i="5"/>
  <c r="G308" i="9" s="1"/>
  <c r="M338" i="5"/>
  <c r="G309" i="9" s="1"/>
  <c r="M339" i="5"/>
  <c r="G310" i="9" s="1"/>
  <c r="M340" i="5"/>
  <c r="G311" i="9" s="1"/>
  <c r="M341" i="5"/>
  <c r="G312" i="9" s="1"/>
  <c r="M342" i="5"/>
  <c r="G313" i="9" s="1"/>
  <c r="M343" i="5"/>
  <c r="G314" i="9" s="1"/>
  <c r="M345" i="5"/>
  <c r="G316" i="9" s="1"/>
  <c r="M346" i="5"/>
  <c r="G317" i="9" s="1"/>
  <c r="M348" i="5"/>
  <c r="G319" i="9" s="1"/>
  <c r="M349" i="5"/>
  <c r="G320" i="9" s="1"/>
  <c r="M350" i="5"/>
  <c r="G321" i="9" s="1"/>
  <c r="M352" i="5"/>
  <c r="G323" i="9" s="1"/>
  <c r="M353" i="5"/>
  <c r="G324" i="9" s="1"/>
  <c r="M354" i="5"/>
  <c r="G325" i="9" s="1"/>
  <c r="M355" i="5"/>
  <c r="G326" i="9" s="1"/>
  <c r="M356" i="5"/>
  <c r="G327" i="9" s="1"/>
  <c r="M357" i="5"/>
  <c r="M358" i="5"/>
  <c r="G328" i="9" s="1"/>
  <c r="M360" i="5"/>
  <c r="G330" i="9" s="1"/>
  <c r="M361" i="5"/>
  <c r="G331" i="9" s="1"/>
  <c r="M362" i="5"/>
  <c r="G332" i="9" s="1"/>
  <c r="M363" i="5"/>
  <c r="G333" i="9" s="1"/>
  <c r="M373" i="5"/>
  <c r="M381" i="5"/>
  <c r="M382" i="5"/>
  <c r="G349" i="9" s="1"/>
  <c r="M383" i="5"/>
  <c r="G350" i="9" s="1"/>
  <c r="M384" i="5"/>
  <c r="G351" i="9" s="1"/>
  <c r="J413" i="5"/>
  <c r="K413" i="5" s="1"/>
  <c r="L413" i="5" s="1"/>
  <c r="J422" i="5"/>
  <c r="K422" i="5" s="1"/>
  <c r="L422" i="5" s="1"/>
  <c r="J446" i="5"/>
  <c r="K446" i="5" s="1"/>
  <c r="L446" i="5" s="1"/>
  <c r="J463" i="5"/>
  <c r="K463" i="5" s="1"/>
  <c r="L463" i="5" s="1"/>
  <c r="J472" i="5"/>
  <c r="K472" i="5" s="1"/>
  <c r="L472" i="5" s="1"/>
  <c r="J474" i="5"/>
  <c r="K474" i="5" s="1"/>
  <c r="L474" i="5" s="1"/>
  <c r="J476" i="5"/>
  <c r="K476" i="5" s="1"/>
  <c r="L476" i="5" s="1"/>
  <c r="J478" i="5"/>
  <c r="K478" i="5" s="1"/>
  <c r="L478" i="5" s="1"/>
  <c r="J482" i="5"/>
  <c r="K482" i="5" s="1"/>
  <c r="L482" i="5" s="1"/>
  <c r="J493" i="5"/>
  <c r="K493" i="5" s="1"/>
  <c r="L493" i="5" s="1"/>
  <c r="J495" i="5"/>
  <c r="K495" i="5" s="1"/>
  <c r="L495" i="5" s="1"/>
  <c r="J497" i="5"/>
  <c r="K497" i="5" s="1"/>
  <c r="L497" i="5" s="1"/>
  <c r="J499" i="5"/>
  <c r="K499" i="5" s="1"/>
  <c r="L499" i="5" s="1"/>
  <c r="J501" i="5"/>
  <c r="K501" i="5" s="1"/>
  <c r="L501" i="5" s="1"/>
  <c r="J510" i="5"/>
  <c r="K510" i="5" s="1"/>
  <c r="L510" i="5" s="1"/>
  <c r="J512" i="5"/>
  <c r="K512" i="5" s="1"/>
  <c r="L512" i="5" s="1"/>
  <c r="J514" i="5"/>
  <c r="K514" i="5" s="1"/>
  <c r="L514" i="5" s="1"/>
  <c r="J516" i="5"/>
  <c r="K516" i="5" s="1"/>
  <c r="L516" i="5" s="1"/>
  <c r="J520" i="5"/>
  <c r="K520" i="5" s="1"/>
  <c r="L520" i="5" s="1"/>
  <c r="J532" i="5"/>
  <c r="K532" i="5" s="1"/>
  <c r="L532" i="5" s="1"/>
  <c r="J540" i="5"/>
  <c r="K540" i="5" s="1"/>
  <c r="L540" i="5" s="1"/>
  <c r="J405" i="5"/>
  <c r="K405" i="5" s="1"/>
  <c r="L405" i="5" s="1"/>
  <c r="J431" i="5"/>
  <c r="K431" i="5" s="1"/>
  <c r="L431" i="5" s="1"/>
  <c r="J437" i="5"/>
  <c r="K437" i="5" s="1"/>
  <c r="L437" i="5" s="1"/>
  <c r="J453" i="5"/>
  <c r="K453" i="5" s="1"/>
  <c r="L453" i="5" s="1"/>
  <c r="J461" i="5"/>
  <c r="K461" i="5" s="1"/>
  <c r="L461" i="5" s="1"/>
  <c r="J467" i="5"/>
  <c r="K467" i="5" s="1"/>
  <c r="L467" i="5" s="1"/>
  <c r="J470" i="5"/>
  <c r="K470" i="5" s="1"/>
  <c r="L470" i="5" s="1"/>
  <c r="J479" i="5"/>
  <c r="K479" i="5" s="1"/>
  <c r="L479" i="5" s="1"/>
  <c r="J483" i="5"/>
  <c r="K483" i="5" s="1"/>
  <c r="L483" i="5" s="1"/>
  <c r="J522" i="5"/>
  <c r="K522" i="5" s="1"/>
  <c r="L522" i="5" s="1"/>
  <c r="J527" i="5"/>
  <c r="K527" i="5" s="1"/>
  <c r="L527" i="5" s="1"/>
  <c r="J536" i="5"/>
  <c r="K536" i="5" s="1"/>
  <c r="L536" i="5" s="1"/>
  <c r="J548" i="5"/>
  <c r="K548" i="5" s="1"/>
  <c r="L548" i="5" s="1"/>
  <c r="J552" i="5"/>
  <c r="K552" i="5" s="1"/>
  <c r="L552" i="5" s="1"/>
  <c r="J556" i="5"/>
  <c r="K556" i="5" s="1"/>
  <c r="L556" i="5" s="1"/>
  <c r="J560" i="5"/>
  <c r="K560" i="5" s="1"/>
  <c r="L560" i="5" s="1"/>
  <c r="J564" i="5"/>
  <c r="K564" i="5" s="1"/>
  <c r="L564" i="5" s="1"/>
  <c r="J568" i="5"/>
  <c r="K568" i="5" s="1"/>
  <c r="L568" i="5" s="1"/>
  <c r="J572" i="5"/>
  <c r="K572" i="5" s="1"/>
  <c r="L572" i="5" s="1"/>
  <c r="J576" i="5"/>
  <c r="K576" i="5" s="1"/>
  <c r="L576" i="5" s="1"/>
  <c r="J580" i="5"/>
  <c r="K580" i="5" s="1"/>
  <c r="L580" i="5" s="1"/>
  <c r="J584" i="5"/>
  <c r="K584" i="5" s="1"/>
  <c r="L584" i="5" s="1"/>
  <c r="M595" i="5"/>
  <c r="G536" i="9" s="1"/>
  <c r="J597" i="5"/>
  <c r="K597" i="5" s="1"/>
  <c r="L597" i="5" s="1"/>
  <c r="M601" i="5"/>
  <c r="G541" i="9" s="1"/>
  <c r="M603" i="5"/>
  <c r="G543" i="9" s="1"/>
  <c r="J605" i="5"/>
  <c r="K605" i="5" s="1"/>
  <c r="L605" i="5" s="1"/>
  <c r="J613" i="5"/>
  <c r="K613" i="5" s="1"/>
  <c r="L613" i="5" s="1"/>
  <c r="J617" i="5"/>
  <c r="K617" i="5" s="1"/>
  <c r="L617" i="5" s="1"/>
  <c r="J621" i="5"/>
  <c r="K621" i="5" s="1"/>
  <c r="L621" i="5" s="1"/>
  <c r="J626" i="5"/>
  <c r="K626" i="5" s="1"/>
  <c r="L626" i="5" s="1"/>
  <c r="J630" i="5"/>
  <c r="K630" i="5" s="1"/>
  <c r="L630" i="5" s="1"/>
  <c r="J634" i="5"/>
  <c r="K634" i="5" s="1"/>
  <c r="L634" i="5" s="1"/>
  <c r="J637" i="5"/>
  <c r="K637" i="5" s="1"/>
  <c r="L637" i="5" s="1"/>
  <c r="J639" i="5"/>
  <c r="K639" i="5" s="1"/>
  <c r="L639" i="5" s="1"/>
  <c r="J641" i="5"/>
  <c r="K641" i="5" s="1"/>
  <c r="L641" i="5" s="1"/>
  <c r="J645" i="5"/>
  <c r="K645" i="5" s="1"/>
  <c r="L645" i="5" s="1"/>
  <c r="J649" i="5"/>
  <c r="K649" i="5" s="1"/>
  <c r="L649" i="5" s="1"/>
  <c r="J653" i="5"/>
  <c r="K653" i="5" s="1"/>
  <c r="L653" i="5" s="1"/>
  <c r="J657" i="5"/>
  <c r="K657" i="5" s="1"/>
  <c r="L657" i="5" s="1"/>
  <c r="J661" i="5"/>
  <c r="K661" i="5" s="1"/>
  <c r="L661" i="5" s="1"/>
  <c r="J665" i="5"/>
  <c r="K665" i="5" s="1"/>
  <c r="L665" i="5" s="1"/>
  <c r="I6" i="9"/>
  <c r="J181" i="7"/>
  <c r="I180" i="9" s="1"/>
  <c r="J535" i="5"/>
  <c r="K535" i="5" s="1"/>
  <c r="L535" i="5" s="1"/>
  <c r="J539" i="5"/>
  <c r="K539" i="5" s="1"/>
  <c r="L539" i="5" s="1"/>
  <c r="J543" i="5"/>
  <c r="K543" i="5" s="1"/>
  <c r="L543" i="5" s="1"/>
  <c r="J547" i="5"/>
  <c r="K547" i="5" s="1"/>
  <c r="L547" i="5" s="1"/>
  <c r="J551" i="5"/>
  <c r="K551" i="5" s="1"/>
  <c r="L551" i="5" s="1"/>
  <c r="J555" i="5"/>
  <c r="K555" i="5" s="1"/>
  <c r="L555" i="5" s="1"/>
  <c r="J559" i="5"/>
  <c r="K559" i="5" s="1"/>
  <c r="L559" i="5" s="1"/>
  <c r="J563" i="5"/>
  <c r="K563" i="5" s="1"/>
  <c r="L563" i="5" s="1"/>
  <c r="J567" i="5"/>
  <c r="K567" i="5" s="1"/>
  <c r="L567" i="5" s="1"/>
  <c r="J571" i="5"/>
  <c r="K571" i="5" s="1"/>
  <c r="L571" i="5" s="1"/>
  <c r="J575" i="5"/>
  <c r="K575" i="5" s="1"/>
  <c r="L575" i="5" s="1"/>
  <c r="J579" i="5"/>
  <c r="K579" i="5" s="1"/>
  <c r="L579" i="5" s="1"/>
  <c r="J583" i="5"/>
  <c r="K583" i="5" s="1"/>
  <c r="L583" i="5" s="1"/>
  <c r="J591" i="5"/>
  <c r="K591" i="5" s="1"/>
  <c r="L591" i="5" s="1"/>
  <c r="J600" i="5"/>
  <c r="K600" i="5" s="1"/>
  <c r="L600" i="5" s="1"/>
  <c r="J612" i="5"/>
  <c r="K612" i="5" s="1"/>
  <c r="L612" i="5" s="1"/>
  <c r="J616" i="5"/>
  <c r="K616" i="5" s="1"/>
  <c r="L616" i="5" s="1"/>
  <c r="J620" i="5"/>
  <c r="K620" i="5" s="1"/>
  <c r="L620" i="5" s="1"/>
  <c r="J629" i="5"/>
  <c r="K629" i="5" s="1"/>
  <c r="L629" i="5" s="1"/>
  <c r="J633" i="5"/>
  <c r="K633" i="5" s="1"/>
  <c r="L633" i="5" s="1"/>
  <c r="J642" i="5"/>
  <c r="K642" i="5" s="1"/>
  <c r="L642" i="5" s="1"/>
  <c r="J646" i="5"/>
  <c r="K646" i="5" s="1"/>
  <c r="L646" i="5" s="1"/>
  <c r="J650" i="5"/>
  <c r="K650" i="5" s="1"/>
  <c r="L650" i="5" s="1"/>
  <c r="J654" i="5"/>
  <c r="K654" i="5" s="1"/>
  <c r="L654" i="5" s="1"/>
  <c r="J658" i="5"/>
  <c r="K658" i="5" s="1"/>
  <c r="L658" i="5" s="1"/>
  <c r="J662" i="5"/>
  <c r="K662" i="5" s="1"/>
  <c r="L662" i="5" s="1"/>
  <c r="J666" i="5"/>
  <c r="K666" i="5" s="1"/>
  <c r="L666" i="5" s="1"/>
  <c r="M526" i="5"/>
  <c r="G475" i="9" s="1"/>
  <c r="J526" i="5"/>
  <c r="K526" i="5" s="1"/>
  <c r="L526" i="5" s="1"/>
  <c r="M530" i="5"/>
  <c r="G479" i="9" s="1"/>
  <c r="J530" i="5"/>
  <c r="K530" i="5" s="1"/>
  <c r="L530" i="5" s="1"/>
  <c r="M534" i="5"/>
  <c r="G482" i="9" s="1"/>
  <c r="J534" i="5"/>
  <c r="K534" i="5" s="1"/>
  <c r="L534" i="5" s="1"/>
  <c r="M538" i="5"/>
  <c r="G486" i="9" s="1"/>
  <c r="J538" i="5"/>
  <c r="K538" i="5" s="1"/>
  <c r="L538" i="5" s="1"/>
  <c r="M542" i="5"/>
  <c r="G489" i="9" s="1"/>
  <c r="J542" i="5"/>
  <c r="K542" i="5" s="1"/>
  <c r="L542" i="5" s="1"/>
  <c r="M546" i="5"/>
  <c r="G493" i="9" s="1"/>
  <c r="J546" i="5"/>
  <c r="K546" i="5" s="1"/>
  <c r="L546" i="5" s="1"/>
  <c r="M550" i="5"/>
  <c r="G496" i="9" s="1"/>
  <c r="J550" i="5"/>
  <c r="K550" i="5" s="1"/>
  <c r="L550" i="5" s="1"/>
  <c r="M554" i="5"/>
  <c r="G500" i="9" s="1"/>
  <c r="J554" i="5"/>
  <c r="K554" i="5" s="1"/>
  <c r="L554" i="5" s="1"/>
  <c r="M558" i="5"/>
  <c r="G503" i="9" s="1"/>
  <c r="J558" i="5"/>
  <c r="K558" i="5" s="1"/>
  <c r="L558" i="5" s="1"/>
  <c r="M562" i="5"/>
  <c r="G507" i="9" s="1"/>
  <c r="J562" i="5"/>
  <c r="K562" i="5" s="1"/>
  <c r="L562" i="5" s="1"/>
  <c r="M566" i="5"/>
  <c r="G510" i="9" s="1"/>
  <c r="J566" i="5"/>
  <c r="K566" i="5" s="1"/>
  <c r="L566" i="5" s="1"/>
  <c r="M570" i="5"/>
  <c r="G514" i="9" s="1"/>
  <c r="J570" i="5"/>
  <c r="K570" i="5" s="1"/>
  <c r="L570" i="5" s="1"/>
  <c r="M574" i="5"/>
  <c r="G517" i="9" s="1"/>
  <c r="J574" i="5"/>
  <c r="K574" i="5" s="1"/>
  <c r="L574" i="5" s="1"/>
  <c r="M578" i="5"/>
  <c r="G521" i="9" s="1"/>
  <c r="J578" i="5"/>
  <c r="K578" i="5" s="1"/>
  <c r="L578" i="5" s="1"/>
  <c r="M590" i="5"/>
  <c r="G531" i="9" s="1"/>
  <c r="J590" i="5"/>
  <c r="K590" i="5" s="1"/>
  <c r="L590" i="5" s="1"/>
  <c r="M596" i="5"/>
  <c r="G537" i="9" s="1"/>
  <c r="M599" i="5"/>
  <c r="G539" i="9" s="1"/>
  <c r="J599" i="5"/>
  <c r="K599" i="5" s="1"/>
  <c r="L599" i="5" s="1"/>
  <c r="M604" i="5"/>
  <c r="G544" i="9" s="1"/>
  <c r="M607" i="5"/>
  <c r="G547" i="9" s="1"/>
  <c r="J607" i="5"/>
  <c r="K607" i="5" s="1"/>
  <c r="L607" i="5" s="1"/>
  <c r="M615" i="5"/>
  <c r="G555" i="9" s="1"/>
  <c r="J615" i="5"/>
  <c r="K615" i="5" s="1"/>
  <c r="L615" i="5" s="1"/>
  <c r="M619" i="5"/>
  <c r="G559" i="9" s="1"/>
  <c r="J619" i="5"/>
  <c r="K619" i="5" s="1"/>
  <c r="L619" i="5" s="1"/>
  <c r="M628" i="5"/>
  <c r="G568" i="9" s="1"/>
  <c r="J628" i="5"/>
  <c r="K628" i="5" s="1"/>
  <c r="L628" i="5" s="1"/>
  <c r="M632" i="5"/>
  <c r="G572" i="9" s="1"/>
  <c r="J632" i="5"/>
  <c r="K632" i="5" s="1"/>
  <c r="L632" i="5" s="1"/>
  <c r="M636" i="5"/>
  <c r="G576" i="9" s="1"/>
  <c r="J636" i="5"/>
  <c r="K636" i="5" s="1"/>
  <c r="L636" i="5" s="1"/>
  <c r="J638" i="5"/>
  <c r="K638" i="5" s="1"/>
  <c r="L638" i="5" s="1"/>
  <c r="J640" i="5"/>
  <c r="K640" i="5" s="1"/>
  <c r="L640" i="5" s="1"/>
  <c r="J643" i="5"/>
  <c r="K643" i="5" s="1"/>
  <c r="L643" i="5" s="1"/>
  <c r="J647" i="5"/>
  <c r="K647" i="5" s="1"/>
  <c r="L647" i="5" s="1"/>
  <c r="J651" i="5"/>
  <c r="K651" i="5" s="1"/>
  <c r="L651" i="5" s="1"/>
  <c r="J655" i="5"/>
  <c r="K655" i="5" s="1"/>
  <c r="L655" i="5" s="1"/>
  <c r="J659" i="5"/>
  <c r="K659" i="5" s="1"/>
  <c r="L659" i="5" s="1"/>
  <c r="J663" i="5"/>
  <c r="K663" i="5" s="1"/>
  <c r="L663" i="5" s="1"/>
  <c r="J667" i="5"/>
  <c r="K667" i="5" s="1"/>
  <c r="L667" i="5" s="1"/>
  <c r="J176" i="7"/>
  <c r="I175" i="9" s="1"/>
  <c r="J275" i="7"/>
  <c r="I274" i="9" s="1"/>
  <c r="J307" i="7"/>
  <c r="I306" i="9" s="1"/>
  <c r="M529" i="5"/>
  <c r="G478" i="9" s="1"/>
  <c r="J529" i="5"/>
  <c r="K529" i="5" s="1"/>
  <c r="L529" i="5" s="1"/>
  <c r="M533" i="5"/>
  <c r="J533" i="5"/>
  <c r="K533" i="5" s="1"/>
  <c r="L533" i="5" s="1"/>
  <c r="M537" i="5"/>
  <c r="G485" i="9" s="1"/>
  <c r="J537" i="5"/>
  <c r="K537" i="5" s="1"/>
  <c r="L537" i="5" s="1"/>
  <c r="M541" i="5"/>
  <c r="J541" i="5"/>
  <c r="K541" i="5" s="1"/>
  <c r="L541" i="5" s="1"/>
  <c r="M545" i="5"/>
  <c r="G492" i="9" s="1"/>
  <c r="J545" i="5"/>
  <c r="K545" i="5" s="1"/>
  <c r="L545" i="5" s="1"/>
  <c r="M549" i="5"/>
  <c r="J549" i="5"/>
  <c r="K549" i="5" s="1"/>
  <c r="L549" i="5" s="1"/>
  <c r="M553" i="5"/>
  <c r="G499" i="9" s="1"/>
  <c r="J553" i="5"/>
  <c r="K553" i="5" s="1"/>
  <c r="L553" i="5" s="1"/>
  <c r="M557" i="5"/>
  <c r="J557" i="5"/>
  <c r="K557" i="5" s="1"/>
  <c r="L557" i="5" s="1"/>
  <c r="M561" i="5"/>
  <c r="G506" i="9" s="1"/>
  <c r="J561" i="5"/>
  <c r="K561" i="5" s="1"/>
  <c r="L561" i="5" s="1"/>
  <c r="M565" i="5"/>
  <c r="J565" i="5"/>
  <c r="K565" i="5" s="1"/>
  <c r="L565" i="5" s="1"/>
  <c r="M569" i="5"/>
  <c r="G513" i="9" s="1"/>
  <c r="J569" i="5"/>
  <c r="K569" i="5" s="1"/>
  <c r="L569" i="5" s="1"/>
  <c r="M573" i="5"/>
  <c r="J573" i="5"/>
  <c r="K573" i="5" s="1"/>
  <c r="L573" i="5" s="1"/>
  <c r="M577" i="5"/>
  <c r="G520" i="9" s="1"/>
  <c r="J577" i="5"/>
  <c r="K577" i="5" s="1"/>
  <c r="L577" i="5" s="1"/>
  <c r="M581" i="5"/>
  <c r="J581" i="5"/>
  <c r="K581" i="5" s="1"/>
  <c r="L581" i="5" s="1"/>
  <c r="M589" i="5"/>
  <c r="J589" i="5"/>
  <c r="K589" i="5" s="1"/>
  <c r="L589" i="5" s="1"/>
  <c r="J595" i="5"/>
  <c r="K595" i="5" s="1"/>
  <c r="L595" i="5" s="1"/>
  <c r="M598" i="5"/>
  <c r="G538" i="9" s="1"/>
  <c r="J598" i="5"/>
  <c r="K598" i="5" s="1"/>
  <c r="L598" i="5" s="1"/>
  <c r="J601" i="5"/>
  <c r="K601" i="5" s="1"/>
  <c r="L601" i="5" s="1"/>
  <c r="J603" i="5"/>
  <c r="K603" i="5" s="1"/>
  <c r="L603" i="5" s="1"/>
  <c r="M606" i="5"/>
  <c r="G546" i="9" s="1"/>
  <c r="J606" i="5"/>
  <c r="K606" i="5" s="1"/>
  <c r="L606" i="5" s="1"/>
  <c r="M614" i="5"/>
  <c r="G554" i="9" s="1"/>
  <c r="J614" i="5"/>
  <c r="K614" i="5" s="1"/>
  <c r="L614" i="5" s="1"/>
  <c r="M618" i="5"/>
  <c r="G558" i="9" s="1"/>
  <c r="J618" i="5"/>
  <c r="K618" i="5" s="1"/>
  <c r="L618" i="5" s="1"/>
  <c r="M622" i="5"/>
  <c r="G562" i="9" s="1"/>
  <c r="J622" i="5"/>
  <c r="K622" i="5" s="1"/>
  <c r="L622" i="5" s="1"/>
  <c r="M627" i="5"/>
  <c r="G567" i="9" s="1"/>
  <c r="J627" i="5"/>
  <c r="K627" i="5" s="1"/>
  <c r="L627" i="5" s="1"/>
  <c r="M631" i="5"/>
  <c r="G571" i="9" s="1"/>
  <c r="J631" i="5"/>
  <c r="K631" i="5" s="1"/>
  <c r="L631" i="5" s="1"/>
  <c r="M635" i="5"/>
  <c r="G575" i="9" s="1"/>
  <c r="J635" i="5"/>
  <c r="K635" i="5" s="1"/>
  <c r="L635" i="5" s="1"/>
  <c r="J644" i="5"/>
  <c r="K644" i="5" s="1"/>
  <c r="L644" i="5" s="1"/>
  <c r="J648" i="5"/>
  <c r="K648" i="5" s="1"/>
  <c r="L648" i="5" s="1"/>
  <c r="J652" i="5"/>
  <c r="K652" i="5" s="1"/>
  <c r="L652" i="5" s="1"/>
  <c r="J656" i="5"/>
  <c r="K656" i="5" s="1"/>
  <c r="L656" i="5" s="1"/>
  <c r="J660" i="5"/>
  <c r="K660" i="5" s="1"/>
  <c r="L660" i="5" s="1"/>
  <c r="J664" i="5"/>
  <c r="K664" i="5" s="1"/>
  <c r="L664" i="5" s="1"/>
  <c r="J306" i="7"/>
  <c r="I305" i="9" s="1"/>
  <c r="J578" i="7"/>
  <c r="I577" i="9" s="1"/>
  <c r="J6" i="9"/>
  <c r="J608" i="9" s="1"/>
  <c r="J609" i="8"/>
  <c r="H609" i="7"/>
  <c r="J33" i="7"/>
  <c r="I32" i="9" s="1"/>
  <c r="J54" i="7"/>
  <c r="I53" i="9" s="1"/>
  <c r="J81" i="7"/>
  <c r="I80" i="9" s="1"/>
  <c r="J134" i="7"/>
  <c r="I133" i="9" s="1"/>
  <c r="J172" i="7"/>
  <c r="I171" i="9" s="1"/>
  <c r="J185" i="7"/>
  <c r="I184" i="9" s="1"/>
  <c r="J207" i="7"/>
  <c r="I206" i="9" s="1"/>
  <c r="J230" i="7"/>
  <c r="I229" i="9" s="1"/>
  <c r="I242" i="7"/>
  <c r="J274" i="7"/>
  <c r="I273" i="9" s="1"/>
  <c r="J280" i="7"/>
  <c r="I279" i="9" s="1"/>
  <c r="J308" i="7"/>
  <c r="I307" i="9" s="1"/>
  <c r="J333" i="7"/>
  <c r="I332" i="9" s="1"/>
  <c r="I338" i="7"/>
  <c r="J426" i="7"/>
  <c r="I425" i="9" s="1"/>
  <c r="J430" i="7"/>
  <c r="I429" i="9" s="1"/>
  <c r="J432" i="7"/>
  <c r="I431" i="9" s="1"/>
  <c r="J434" i="7"/>
  <c r="I433" i="9" s="1"/>
  <c r="J436" i="7"/>
  <c r="I435" i="9" s="1"/>
  <c r="J438" i="7"/>
  <c r="I437" i="9" s="1"/>
  <c r="J440" i="7"/>
  <c r="I439" i="9" s="1"/>
  <c r="J522" i="7"/>
  <c r="I521" i="9" s="1"/>
  <c r="J524" i="7"/>
  <c r="I523" i="9" s="1"/>
  <c r="J544" i="7"/>
  <c r="I543" i="9" s="1"/>
  <c r="J557" i="7"/>
  <c r="I556" i="9" s="1"/>
  <c r="J559" i="7"/>
  <c r="I558" i="9" s="1"/>
  <c r="J561" i="7"/>
  <c r="I560" i="9" s="1"/>
  <c r="I565" i="7"/>
  <c r="J572" i="7"/>
  <c r="I571" i="9" s="1"/>
  <c r="I578" i="7"/>
  <c r="J600" i="7"/>
  <c r="I599" i="9" s="1"/>
  <c r="G609" i="7"/>
  <c r="J133" i="7"/>
  <c r="I132" i="9" s="1"/>
  <c r="J177" i="7"/>
  <c r="I176" i="9" s="1"/>
  <c r="J184" i="7"/>
  <c r="I183" i="9" s="1"/>
  <c r="J188" i="7"/>
  <c r="I187" i="9" s="1"/>
  <c r="J278" i="7"/>
  <c r="I277" i="9" s="1"/>
  <c r="J425" i="7"/>
  <c r="I424" i="9" s="1"/>
  <c r="J13" i="7"/>
  <c r="I12" i="9" s="1"/>
  <c r="J32" i="7"/>
  <c r="I31" i="9" s="1"/>
  <c r="J62" i="7"/>
  <c r="I61" i="9" s="1"/>
  <c r="J117" i="7"/>
  <c r="I116" i="9" s="1"/>
  <c r="J136" i="7"/>
  <c r="I135" i="9" s="1"/>
  <c r="I178" i="7"/>
  <c r="J183" i="7"/>
  <c r="I182" i="9" s="1"/>
  <c r="J187" i="7"/>
  <c r="I186" i="9" s="1"/>
  <c r="J199" i="7"/>
  <c r="I198" i="9" s="1"/>
  <c r="I224" i="7"/>
  <c r="J224" i="7" s="1"/>
  <c r="I223" i="9" s="1"/>
  <c r="J226" i="7"/>
  <c r="I225" i="9" s="1"/>
  <c r="I238" i="7"/>
  <c r="J295" i="7"/>
  <c r="I294" i="9" s="1"/>
  <c r="J304" i="7"/>
  <c r="I303" i="9" s="1"/>
  <c r="J312" i="7"/>
  <c r="I311" i="9" s="1"/>
  <c r="J429" i="7"/>
  <c r="I428" i="9" s="1"/>
  <c r="J431" i="7"/>
  <c r="I430" i="9" s="1"/>
  <c r="J433" i="7"/>
  <c r="I432" i="9" s="1"/>
  <c r="J435" i="7"/>
  <c r="I434" i="9" s="1"/>
  <c r="J437" i="7"/>
  <c r="I436" i="9" s="1"/>
  <c r="J439" i="7"/>
  <c r="I438" i="9" s="1"/>
  <c r="J510" i="7"/>
  <c r="I509" i="9" s="1"/>
  <c r="J523" i="7"/>
  <c r="I522" i="9" s="1"/>
  <c r="J539" i="7"/>
  <c r="I538" i="9" s="1"/>
  <c r="J541" i="7"/>
  <c r="I540" i="9" s="1"/>
  <c r="J545" i="7"/>
  <c r="I544" i="9" s="1"/>
  <c r="J553" i="7"/>
  <c r="I552" i="9" s="1"/>
  <c r="J556" i="7"/>
  <c r="I555" i="9" s="1"/>
  <c r="J558" i="7"/>
  <c r="I557" i="9" s="1"/>
  <c r="J568" i="7"/>
  <c r="I567" i="9" s="1"/>
  <c r="J571" i="7"/>
  <c r="I570" i="9" s="1"/>
  <c r="J573" i="7"/>
  <c r="I572" i="9" s="1"/>
  <c r="J575" i="7"/>
  <c r="I574" i="9" s="1"/>
  <c r="J579" i="7"/>
  <c r="I578" i="9" s="1"/>
  <c r="J601" i="7"/>
  <c r="I600" i="9" s="1"/>
  <c r="J608" i="7"/>
  <c r="I607" i="9" s="1"/>
  <c r="H608" i="9"/>
  <c r="P635" i="4" l="1"/>
  <c r="U635" i="4" s="1"/>
  <c r="W635" i="4" s="1"/>
  <c r="F557" i="9" s="1"/>
  <c r="P622" i="4"/>
  <c r="U622" i="4" s="1"/>
  <c r="W622" i="4" s="1"/>
  <c r="F544" i="9" s="1"/>
  <c r="P678" i="4"/>
  <c r="U678" i="4" s="1"/>
  <c r="W678" i="4" s="1"/>
  <c r="F600" i="9" s="1"/>
  <c r="P648" i="4"/>
  <c r="U648" i="4" s="1"/>
  <c r="W648" i="4" s="1"/>
  <c r="F570" i="9" s="1"/>
  <c r="U484" i="4"/>
  <c r="W484" i="4" s="1"/>
  <c r="F423" i="9" s="1"/>
  <c r="P613" i="4"/>
  <c r="U613" i="4" s="1"/>
  <c r="W613" i="4" s="1"/>
  <c r="F536" i="9" s="1"/>
  <c r="P537" i="4"/>
  <c r="U537" i="4" s="1"/>
  <c r="W537" i="4" s="1"/>
  <c r="F469" i="9" s="1"/>
  <c r="P498" i="4"/>
  <c r="P384" i="4"/>
  <c r="U496" i="4"/>
  <c r="W496" i="4" s="1"/>
  <c r="F433" i="9" s="1"/>
  <c r="P468" i="4"/>
  <c r="U468" i="4" s="1"/>
  <c r="W468" i="4" s="1"/>
  <c r="F409" i="9" s="1"/>
  <c r="P465" i="4"/>
  <c r="U465" i="4" s="1"/>
  <c r="W465" i="4" s="1"/>
  <c r="F406" i="9" s="1"/>
  <c r="U438" i="4"/>
  <c r="W438" i="4" s="1"/>
  <c r="F383" i="9" s="1"/>
  <c r="U427" i="4"/>
  <c r="W427" i="4" s="1"/>
  <c r="F373" i="9" s="1"/>
  <c r="I282" i="4"/>
  <c r="P218" i="4"/>
  <c r="P179" i="4"/>
  <c r="U179" i="4" s="1"/>
  <c r="W179" i="4" s="1"/>
  <c r="F156" i="9" s="1"/>
  <c r="U148" i="4"/>
  <c r="W148" i="4" s="1"/>
  <c r="F129" i="9" s="1"/>
  <c r="P90" i="4"/>
  <c r="P84" i="4"/>
  <c r="U84" i="4" s="1"/>
  <c r="W84" i="4" s="1"/>
  <c r="F73" i="9" s="1"/>
  <c r="P19" i="4"/>
  <c r="P252" i="4"/>
  <c r="U252" i="4" s="1"/>
  <c r="W252" i="4" s="1"/>
  <c r="F220" i="9" s="1"/>
  <c r="P139" i="4"/>
  <c r="U139" i="4" s="1"/>
  <c r="W139" i="4" s="1"/>
  <c r="F121" i="9" s="1"/>
  <c r="U121" i="4"/>
  <c r="W121" i="4" s="1"/>
  <c r="F105" i="9" s="1"/>
  <c r="P109" i="4"/>
  <c r="U109" i="4" s="1"/>
  <c r="W109" i="4" s="1"/>
  <c r="F95" i="9" s="1"/>
  <c r="U16" i="4"/>
  <c r="W16" i="4" s="1"/>
  <c r="F13" i="9" s="1"/>
  <c r="P368" i="4"/>
  <c r="U368" i="4" s="1"/>
  <c r="W368" i="4" s="1"/>
  <c r="F321" i="9" s="1"/>
  <c r="P259" i="4"/>
  <c r="U174" i="4"/>
  <c r="W174" i="4" s="1"/>
  <c r="F152" i="9" s="1"/>
  <c r="U54" i="4"/>
  <c r="W54" i="4" s="1"/>
  <c r="F47" i="9" s="1"/>
  <c r="P545" i="4"/>
  <c r="U545" i="4" s="1"/>
  <c r="W545" i="4" s="1"/>
  <c r="F476" i="9" s="1"/>
  <c r="P414" i="4"/>
  <c r="U414" i="4" s="1"/>
  <c r="W414" i="4" s="1"/>
  <c r="F362" i="9" s="1"/>
  <c r="P163" i="4"/>
  <c r="U163" i="4" s="1"/>
  <c r="W163" i="4" s="1"/>
  <c r="F142" i="9" s="1"/>
  <c r="P52" i="4"/>
  <c r="P233" i="4"/>
  <c r="U233" i="4" s="1"/>
  <c r="W233" i="4" s="1"/>
  <c r="F203" i="9" s="1"/>
  <c r="P186" i="4"/>
  <c r="U186" i="4" s="1"/>
  <c r="W186" i="4" s="1"/>
  <c r="F162" i="9" s="1"/>
  <c r="P146" i="4"/>
  <c r="U146" i="4" s="1"/>
  <c r="W146" i="4" s="1"/>
  <c r="F127" i="9" s="1"/>
  <c r="P78" i="4"/>
  <c r="U78" i="4" s="1"/>
  <c r="W78" i="4" s="1"/>
  <c r="F68" i="9" s="1"/>
  <c r="P60" i="4"/>
  <c r="U60" i="4" s="1"/>
  <c r="W60" i="4" s="1"/>
  <c r="F52" i="9" s="1"/>
  <c r="P43" i="4"/>
  <c r="U43" i="4" s="1"/>
  <c r="W43" i="4" s="1"/>
  <c r="F37" i="9" s="1"/>
  <c r="I609" i="7"/>
  <c r="J178" i="7"/>
  <c r="I177" i="9" s="1"/>
  <c r="P642" i="4"/>
  <c r="U642" i="4" s="1"/>
  <c r="W642" i="4" s="1"/>
  <c r="F564" i="9" s="1"/>
  <c r="U498" i="4"/>
  <c r="W498" i="4" s="1"/>
  <c r="F435" i="9" s="1"/>
  <c r="P387" i="4"/>
  <c r="P312" i="4"/>
  <c r="P628" i="4"/>
  <c r="U628" i="4" s="1"/>
  <c r="W628" i="4" s="1"/>
  <c r="F550" i="9" s="1"/>
  <c r="P601" i="4"/>
  <c r="U601" i="4" s="1"/>
  <c r="W601" i="4" s="1"/>
  <c r="F525" i="9" s="1"/>
  <c r="P497" i="4"/>
  <c r="U425" i="4"/>
  <c r="W425" i="4" s="1"/>
  <c r="F371" i="9" s="1"/>
  <c r="U409" i="4"/>
  <c r="W409" i="4" s="1"/>
  <c r="F357" i="9" s="1"/>
  <c r="U355" i="4"/>
  <c r="W355" i="4" s="1"/>
  <c r="F310" i="9" s="1"/>
  <c r="U124" i="4"/>
  <c r="W124" i="4" s="1"/>
  <c r="F108" i="9" s="1"/>
  <c r="P241" i="4"/>
  <c r="U169" i="4"/>
  <c r="W169" i="4" s="1"/>
  <c r="F147" i="9" s="1"/>
  <c r="U152" i="4"/>
  <c r="W152" i="4" s="1"/>
  <c r="F132" i="9" s="1"/>
  <c r="P94" i="4"/>
  <c r="I286" i="4"/>
  <c r="P280" i="4"/>
  <c r="P228" i="4"/>
  <c r="U228" i="4" s="1"/>
  <c r="W228" i="4" s="1"/>
  <c r="F199" i="9" s="1"/>
  <c r="U161" i="4"/>
  <c r="W161" i="4" s="1"/>
  <c r="F140" i="9" s="1"/>
  <c r="P141" i="4"/>
  <c r="U141" i="4" s="1"/>
  <c r="W141" i="4" s="1"/>
  <c r="F123" i="9" s="1"/>
  <c r="P140" i="4"/>
  <c r="U140" i="4" s="1"/>
  <c r="W140" i="4" s="1"/>
  <c r="F122" i="9" s="1"/>
  <c r="U128" i="4"/>
  <c r="W128" i="4" s="1"/>
  <c r="F111" i="9" s="1"/>
  <c r="U123" i="4"/>
  <c r="W123" i="4" s="1"/>
  <c r="F107" i="9" s="1"/>
  <c r="P107" i="4"/>
  <c r="U107" i="4" s="1"/>
  <c r="W107" i="4" s="1"/>
  <c r="F93" i="9" s="1"/>
  <c r="P106" i="4"/>
  <c r="U106" i="4" s="1"/>
  <c r="W106" i="4" s="1"/>
  <c r="F92" i="9" s="1"/>
  <c r="T281" i="4"/>
  <c r="P256" i="4"/>
  <c r="U129" i="4"/>
  <c r="W129" i="4" s="1"/>
  <c r="F112" i="9" s="1"/>
  <c r="P86" i="4"/>
  <c r="U86" i="4" s="1"/>
  <c r="W86" i="4" s="1"/>
  <c r="F75" i="9" s="1"/>
  <c r="P82" i="4"/>
  <c r="U82" i="4" s="1"/>
  <c r="W82" i="4" s="1"/>
  <c r="F71" i="9" s="1"/>
  <c r="P69" i="4"/>
  <c r="U69" i="4" s="1"/>
  <c r="W69" i="4" s="1"/>
  <c r="F60" i="9" s="1"/>
  <c r="P67" i="4"/>
  <c r="U67" i="4" s="1"/>
  <c r="W67" i="4" s="1"/>
  <c r="F58" i="9" s="1"/>
  <c r="P65" i="4"/>
  <c r="U65" i="4" s="1"/>
  <c r="W65" i="4" s="1"/>
  <c r="F56" i="9" s="1"/>
  <c r="U52" i="4"/>
  <c r="W52" i="4" s="1"/>
  <c r="F45" i="9" s="1"/>
  <c r="U48" i="4"/>
  <c r="W48" i="4" s="1"/>
  <c r="F41" i="9" s="1"/>
  <c r="P45" i="4"/>
  <c r="U45" i="4" s="1"/>
  <c r="W45" i="4" s="1"/>
  <c r="F39" i="9" s="1"/>
  <c r="J21" i="7"/>
  <c r="I20" i="9" s="1"/>
  <c r="U118" i="4"/>
  <c r="W118" i="4" s="1"/>
  <c r="F103" i="9" s="1"/>
  <c r="P586" i="4"/>
  <c r="U586" i="4" s="1"/>
  <c r="W586" i="4" s="1"/>
  <c r="F512" i="9" s="1"/>
  <c r="P581" i="4"/>
  <c r="U581" i="4" s="1"/>
  <c r="W581" i="4" s="1"/>
  <c r="F508" i="9" s="1"/>
  <c r="P579" i="4"/>
  <c r="U579" i="4" s="1"/>
  <c r="W579" i="4" s="1"/>
  <c r="F506" i="9" s="1"/>
  <c r="P577" i="4"/>
  <c r="U577" i="4" s="1"/>
  <c r="W577" i="4" s="1"/>
  <c r="F504" i="9" s="1"/>
  <c r="P474" i="4"/>
  <c r="U474" i="4" s="1"/>
  <c r="W474" i="4" s="1"/>
  <c r="F414" i="9" s="1"/>
  <c r="U624" i="4"/>
  <c r="W624" i="4" s="1"/>
  <c r="F546" i="9" s="1"/>
  <c r="P546" i="4"/>
  <c r="U546" i="4" s="1"/>
  <c r="W546" i="4" s="1"/>
  <c r="F477" i="9" s="1"/>
  <c r="P473" i="4"/>
  <c r="U473" i="4" s="1"/>
  <c r="W473" i="4" s="1"/>
  <c r="F413" i="9" s="1"/>
  <c r="P437" i="4"/>
  <c r="U437" i="4" s="1"/>
  <c r="W437" i="4" s="1"/>
  <c r="F382" i="9" s="1"/>
  <c r="P363" i="4"/>
  <c r="U363" i="4" s="1"/>
  <c r="W363" i="4" s="1"/>
  <c r="F317" i="9" s="1"/>
  <c r="P461" i="4"/>
  <c r="U461" i="4" s="1"/>
  <c r="W461" i="4" s="1"/>
  <c r="F403" i="9" s="1"/>
  <c r="P436" i="4"/>
  <c r="U436" i="4" s="1"/>
  <c r="W436" i="4" s="1"/>
  <c r="F381" i="9" s="1"/>
  <c r="P426" i="4"/>
  <c r="U426" i="4" s="1"/>
  <c r="W426" i="4" s="1"/>
  <c r="F372" i="9" s="1"/>
  <c r="P404" i="4"/>
  <c r="U404" i="4" s="1"/>
  <c r="W404" i="4" s="1"/>
  <c r="F353" i="9" s="1"/>
  <c r="P342" i="4"/>
  <c r="U342" i="4" s="1"/>
  <c r="W342" i="4" s="1"/>
  <c r="F299" i="9" s="1"/>
  <c r="K283" i="4"/>
  <c r="P185" i="4"/>
  <c r="U185" i="4" s="1"/>
  <c r="W185" i="4" s="1"/>
  <c r="F161" i="9" s="1"/>
  <c r="P171" i="4"/>
  <c r="U171" i="4" s="1"/>
  <c r="W171" i="4" s="1"/>
  <c r="F149" i="9" s="1"/>
  <c r="P164" i="4"/>
  <c r="U164" i="4" s="1"/>
  <c r="W164" i="4" s="1"/>
  <c r="F143" i="9" s="1"/>
  <c r="P155" i="4"/>
  <c r="U155" i="4" s="1"/>
  <c r="W155" i="4" s="1"/>
  <c r="F135" i="9" s="1"/>
  <c r="P147" i="4"/>
  <c r="U147" i="4" s="1"/>
  <c r="W147" i="4" s="1"/>
  <c r="F128" i="9" s="1"/>
  <c r="P122" i="4"/>
  <c r="U122" i="4" s="1"/>
  <c r="W122" i="4" s="1"/>
  <c r="F106" i="9" s="1"/>
  <c r="P115" i="4"/>
  <c r="U115" i="4" s="1"/>
  <c r="W115" i="4" s="1"/>
  <c r="F100" i="9" s="1"/>
  <c r="P20" i="4"/>
  <c r="U20" i="4" s="1"/>
  <c r="W20" i="4" s="1"/>
  <c r="F17" i="9" s="1"/>
  <c r="P190" i="4"/>
  <c r="U190" i="4" s="1"/>
  <c r="W190" i="4" s="1"/>
  <c r="F166" i="9" s="1"/>
  <c r="P91" i="4"/>
  <c r="U91" i="4" s="1"/>
  <c r="W91" i="4" s="1"/>
  <c r="F79" i="9" s="1"/>
  <c r="P76" i="4"/>
  <c r="U76" i="4" s="1"/>
  <c r="W76" i="4" s="1"/>
  <c r="F66" i="9" s="1"/>
  <c r="P74" i="4"/>
  <c r="U74" i="4" s="1"/>
  <c r="W74" i="4" s="1"/>
  <c r="F64" i="9" s="1"/>
  <c r="P62" i="4"/>
  <c r="U62" i="4" s="1"/>
  <c r="W62" i="4" s="1"/>
  <c r="F54" i="9" s="1"/>
  <c r="P58" i="4"/>
  <c r="U58" i="4" s="1"/>
  <c r="W58" i="4" s="1"/>
  <c r="F50" i="9" s="1"/>
  <c r="M623" i="5"/>
  <c r="G563" i="9" s="1"/>
  <c r="J623" i="5"/>
  <c r="K623" i="5" s="1"/>
  <c r="L623" i="5" s="1"/>
  <c r="M609" i="5"/>
  <c r="G549" i="9" s="1"/>
  <c r="J609" i="5"/>
  <c r="K609" i="5" s="1"/>
  <c r="L609" i="5" s="1"/>
  <c r="M594" i="5"/>
  <c r="G535" i="9" s="1"/>
  <c r="J594" i="5"/>
  <c r="K594" i="5" s="1"/>
  <c r="L594" i="5" s="1"/>
  <c r="M585" i="5"/>
  <c r="G527" i="9" s="1"/>
  <c r="J585" i="5"/>
  <c r="K585" i="5" s="1"/>
  <c r="L585" i="5" s="1"/>
  <c r="J524" i="5"/>
  <c r="K524" i="5" s="1"/>
  <c r="L524" i="5" s="1"/>
  <c r="M524" i="5"/>
  <c r="G474" i="9" s="1"/>
  <c r="M624" i="5"/>
  <c r="G564" i="9" s="1"/>
  <c r="J624" i="5"/>
  <c r="K624" i="5" s="1"/>
  <c r="L624" i="5" s="1"/>
  <c r="M608" i="5"/>
  <c r="G548" i="9" s="1"/>
  <c r="J608" i="5"/>
  <c r="K608" i="5" s="1"/>
  <c r="L608" i="5" s="1"/>
  <c r="M588" i="5"/>
  <c r="G530" i="9" s="1"/>
  <c r="J588" i="5"/>
  <c r="K588" i="5" s="1"/>
  <c r="L588" i="5" s="1"/>
  <c r="J518" i="5"/>
  <c r="K518" i="5" s="1"/>
  <c r="L518" i="5" s="1"/>
  <c r="M518" i="5"/>
  <c r="G468" i="9" s="1"/>
  <c r="J504" i="5"/>
  <c r="K504" i="5" s="1"/>
  <c r="L504" i="5" s="1"/>
  <c r="M504" i="5"/>
  <c r="G456" i="9" s="1"/>
  <c r="J457" i="5"/>
  <c r="K457" i="5" s="1"/>
  <c r="L457" i="5" s="1"/>
  <c r="M457" i="5"/>
  <c r="G415" i="9" s="1"/>
  <c r="J443" i="5"/>
  <c r="K443" i="5" s="1"/>
  <c r="L443" i="5" s="1"/>
  <c r="M443" i="5"/>
  <c r="G403" i="9" s="1"/>
  <c r="J436" i="5"/>
  <c r="K436" i="5" s="1"/>
  <c r="L436" i="5" s="1"/>
  <c r="M436" i="5"/>
  <c r="G397" i="9" s="1"/>
  <c r="J430" i="5"/>
  <c r="K430" i="5" s="1"/>
  <c r="L430" i="5" s="1"/>
  <c r="M430" i="5"/>
  <c r="G391" i="9" s="1"/>
  <c r="J423" i="5"/>
  <c r="K423" i="5" s="1"/>
  <c r="L423" i="5" s="1"/>
  <c r="M423" i="5"/>
  <c r="G385" i="9" s="1"/>
  <c r="J417" i="5"/>
  <c r="K417" i="5" s="1"/>
  <c r="L417" i="5" s="1"/>
  <c r="M417" i="5"/>
  <c r="G380" i="9" s="1"/>
  <c r="J408" i="5"/>
  <c r="K408" i="5" s="1"/>
  <c r="L408" i="5" s="1"/>
  <c r="M408" i="5"/>
  <c r="G372" i="9" s="1"/>
  <c r="J402" i="5"/>
  <c r="K402" i="5" s="1"/>
  <c r="L402" i="5" s="1"/>
  <c r="M402" i="5"/>
  <c r="G367" i="9" s="1"/>
  <c r="P649" i="4"/>
  <c r="U649" i="4" s="1"/>
  <c r="W649" i="4" s="1"/>
  <c r="F571" i="9" s="1"/>
  <c r="J464" i="5"/>
  <c r="K464" i="5" s="1"/>
  <c r="L464" i="5" s="1"/>
  <c r="M464" i="5"/>
  <c r="G421" i="9" s="1"/>
  <c r="J364" i="5"/>
  <c r="K364" i="5" s="1"/>
  <c r="L364" i="5" s="1"/>
  <c r="M364" i="5"/>
  <c r="G334" i="9" s="1"/>
  <c r="J319" i="5"/>
  <c r="K319" i="5" s="1"/>
  <c r="L319" i="5" s="1"/>
  <c r="M319" i="5"/>
  <c r="G290" i="9" s="1"/>
  <c r="G303" i="5"/>
  <c r="T314" i="4"/>
  <c r="P656" i="4"/>
  <c r="U656" i="4" s="1"/>
  <c r="W656" i="4" s="1"/>
  <c r="F578" i="9" s="1"/>
  <c r="P654" i="4"/>
  <c r="U654" i="4" s="1"/>
  <c r="W654" i="4" s="1"/>
  <c r="F576" i="9" s="1"/>
  <c r="J435" i="5"/>
  <c r="K435" i="5" s="1"/>
  <c r="L435" i="5" s="1"/>
  <c r="M435" i="5"/>
  <c r="G396" i="9" s="1"/>
  <c r="J409" i="5"/>
  <c r="K409" i="5" s="1"/>
  <c r="L409" i="5" s="1"/>
  <c r="M409" i="5"/>
  <c r="G373" i="9" s="1"/>
  <c r="J404" i="5"/>
  <c r="K404" i="5" s="1"/>
  <c r="L404" i="5" s="1"/>
  <c r="M404" i="5"/>
  <c r="G369" i="9" s="1"/>
  <c r="J399" i="5"/>
  <c r="K399" i="5" s="1"/>
  <c r="L399" i="5" s="1"/>
  <c r="M399" i="5"/>
  <c r="G364" i="9" s="1"/>
  <c r="G389" i="4"/>
  <c r="G390" i="4"/>
  <c r="K385" i="4"/>
  <c r="K386" i="4"/>
  <c r="U321" i="4"/>
  <c r="W321" i="4" s="1"/>
  <c r="F280" i="9" s="1"/>
  <c r="J291" i="5"/>
  <c r="K291" i="5" s="1"/>
  <c r="L291" i="5" s="1"/>
  <c r="M291" i="5"/>
  <c r="G264" i="9" s="1"/>
  <c r="J289" i="5"/>
  <c r="K289" i="5" s="1"/>
  <c r="L289" i="5" s="1"/>
  <c r="M289" i="5"/>
  <c r="G262" i="9" s="1"/>
  <c r="M242" i="5"/>
  <c r="G221" i="9" s="1"/>
  <c r="J242" i="5"/>
  <c r="K242" i="5" s="1"/>
  <c r="L242" i="5" s="1"/>
  <c r="M233" i="5"/>
  <c r="G213" i="9" s="1"/>
  <c r="J233" i="5"/>
  <c r="K233" i="5" s="1"/>
  <c r="L233" i="5" s="1"/>
  <c r="M229" i="5"/>
  <c r="G209" i="9" s="1"/>
  <c r="J229" i="5"/>
  <c r="K229" i="5" s="1"/>
  <c r="L229" i="5" s="1"/>
  <c r="P664" i="4"/>
  <c r="U664" i="4" s="1"/>
  <c r="W664" i="4" s="1"/>
  <c r="F586" i="9" s="1"/>
  <c r="U525" i="4"/>
  <c r="W525" i="4" s="1"/>
  <c r="F459" i="9" s="1"/>
  <c r="J503" i="5"/>
  <c r="K503" i="5" s="1"/>
  <c r="L503" i="5" s="1"/>
  <c r="M503" i="5"/>
  <c r="G455" i="9" s="1"/>
  <c r="J491" i="5"/>
  <c r="K491" i="5" s="1"/>
  <c r="L491" i="5" s="1"/>
  <c r="M491" i="5"/>
  <c r="G445" i="9" s="1"/>
  <c r="J459" i="5"/>
  <c r="K459" i="5" s="1"/>
  <c r="L459" i="5" s="1"/>
  <c r="M459" i="5"/>
  <c r="G417" i="9" s="1"/>
  <c r="J450" i="5"/>
  <c r="K450" i="5" s="1"/>
  <c r="L450" i="5" s="1"/>
  <c r="M450" i="5"/>
  <c r="G409" i="9" s="1"/>
  <c r="J440" i="5"/>
  <c r="K440" i="5" s="1"/>
  <c r="L440" i="5" s="1"/>
  <c r="M440" i="5"/>
  <c r="G400" i="9" s="1"/>
  <c r="J359" i="5"/>
  <c r="K359" i="5" s="1"/>
  <c r="L359" i="5" s="1"/>
  <c r="M359" i="5"/>
  <c r="G329" i="9" s="1"/>
  <c r="G275" i="5"/>
  <c r="T286" i="4"/>
  <c r="J259" i="5"/>
  <c r="K259" i="5" s="1"/>
  <c r="L259" i="5" s="1"/>
  <c r="M259" i="5"/>
  <c r="G236" i="9" s="1"/>
  <c r="M239" i="5"/>
  <c r="G218" i="9" s="1"/>
  <c r="J239" i="5"/>
  <c r="K239" i="5" s="1"/>
  <c r="L239" i="5" s="1"/>
  <c r="M237" i="5"/>
  <c r="G216" i="9" s="1"/>
  <c r="J237" i="5"/>
  <c r="K237" i="5" s="1"/>
  <c r="L237" i="5" s="1"/>
  <c r="M211" i="5"/>
  <c r="G191" i="9" s="1"/>
  <c r="J211" i="5"/>
  <c r="K211" i="5" s="1"/>
  <c r="L211" i="5" s="1"/>
  <c r="M173" i="5"/>
  <c r="G153" i="9" s="1"/>
  <c r="J173" i="5"/>
  <c r="K173" i="5" s="1"/>
  <c r="L173" i="5" s="1"/>
  <c r="U323" i="4"/>
  <c r="W323" i="4" s="1"/>
  <c r="F282" i="9" s="1"/>
  <c r="J263" i="5"/>
  <c r="K263" i="5" s="1"/>
  <c r="L263" i="5" s="1"/>
  <c r="M263" i="5"/>
  <c r="G239" i="9" s="1"/>
  <c r="J238" i="7"/>
  <c r="I237" i="9" s="1"/>
  <c r="M146" i="5"/>
  <c r="G128" i="9" s="1"/>
  <c r="J146" i="5"/>
  <c r="K146" i="5" s="1"/>
  <c r="L146" i="5" s="1"/>
  <c r="M138" i="5"/>
  <c r="G121" i="9" s="1"/>
  <c r="J138" i="5"/>
  <c r="K138" i="5" s="1"/>
  <c r="L138" i="5" s="1"/>
  <c r="M108" i="5"/>
  <c r="G95" i="9" s="1"/>
  <c r="J108" i="5"/>
  <c r="K108" i="5" s="1"/>
  <c r="L108" i="5" s="1"/>
  <c r="M104" i="5"/>
  <c r="G91" i="9" s="1"/>
  <c r="J104" i="5"/>
  <c r="K104" i="5" s="1"/>
  <c r="L104" i="5" s="1"/>
  <c r="M30" i="5"/>
  <c r="G26" i="9" s="1"/>
  <c r="J30" i="5"/>
  <c r="K30" i="5" s="1"/>
  <c r="L30" i="5" s="1"/>
  <c r="J338" i="7"/>
  <c r="I337" i="9" s="1"/>
  <c r="I315" i="4"/>
  <c r="U293" i="4"/>
  <c r="W293" i="4" s="1"/>
  <c r="F256" i="9" s="1"/>
  <c r="O283" i="4"/>
  <c r="O284" i="4"/>
  <c r="U264" i="4"/>
  <c r="W264" i="4" s="1"/>
  <c r="F230" i="9" s="1"/>
  <c r="U259" i="4"/>
  <c r="W259" i="4" s="1"/>
  <c r="F226" i="9" s="1"/>
  <c r="U251" i="4"/>
  <c r="W251" i="4" s="1"/>
  <c r="F219" i="9" s="1"/>
  <c r="M234" i="5"/>
  <c r="G214" i="9" s="1"/>
  <c r="J234" i="5"/>
  <c r="K234" i="5" s="1"/>
  <c r="L234" i="5" s="1"/>
  <c r="U222" i="4"/>
  <c r="W222" i="4" s="1"/>
  <c r="F194" i="9" s="1"/>
  <c r="M122" i="5"/>
  <c r="G107" i="9" s="1"/>
  <c r="J122" i="5"/>
  <c r="K122" i="5" s="1"/>
  <c r="L122" i="5" s="1"/>
  <c r="U112" i="4"/>
  <c r="W112" i="4" s="1"/>
  <c r="F97" i="9" s="1"/>
  <c r="M96" i="5"/>
  <c r="G84" i="9" s="1"/>
  <c r="J96" i="5"/>
  <c r="K96" i="5" s="1"/>
  <c r="L96" i="5" s="1"/>
  <c r="M27" i="5"/>
  <c r="G23" i="9" s="1"/>
  <c r="J27" i="5"/>
  <c r="K27" i="5" s="1"/>
  <c r="L27" i="5" s="1"/>
  <c r="P394" i="4"/>
  <c r="U394" i="4" s="1"/>
  <c r="W394" i="4" s="1"/>
  <c r="F344" i="9" s="1"/>
  <c r="J370" i="5"/>
  <c r="K370" i="5" s="1"/>
  <c r="L370" i="5" s="1"/>
  <c r="M370" i="5"/>
  <c r="G339" i="9" s="1"/>
  <c r="J277" i="5"/>
  <c r="K277" i="5" s="1"/>
  <c r="L277" i="5" s="1"/>
  <c r="M277" i="5"/>
  <c r="G251" i="9" s="1"/>
  <c r="G285" i="4"/>
  <c r="G286" i="4"/>
  <c r="U275" i="4"/>
  <c r="W275" i="4" s="1"/>
  <c r="F240" i="9" s="1"/>
  <c r="J262" i="5"/>
  <c r="K262" i="5" s="1"/>
  <c r="L262" i="5" s="1"/>
  <c r="M262" i="5"/>
  <c r="G238" i="9" s="1"/>
  <c r="J258" i="5"/>
  <c r="K258" i="5" s="1"/>
  <c r="L258" i="5" s="1"/>
  <c r="M258" i="5"/>
  <c r="G235" i="9" s="1"/>
  <c r="U219" i="4"/>
  <c r="W219" i="4" s="1"/>
  <c r="F191" i="9" s="1"/>
  <c r="U216" i="4"/>
  <c r="W216" i="4" s="1"/>
  <c r="F188" i="9" s="1"/>
  <c r="P212" i="4"/>
  <c r="U212" i="4" s="1"/>
  <c r="W212" i="4" s="1"/>
  <c r="F185" i="9" s="1"/>
  <c r="P187" i="4"/>
  <c r="U187" i="4" s="1"/>
  <c r="W187" i="4" s="1"/>
  <c r="F163" i="9" s="1"/>
  <c r="P173" i="4"/>
  <c r="U173" i="4" s="1"/>
  <c r="W173" i="4" s="1"/>
  <c r="F151" i="9" s="1"/>
  <c r="U157" i="4"/>
  <c r="W157" i="4" s="1"/>
  <c r="F137" i="9" s="1"/>
  <c r="M135" i="5"/>
  <c r="G118" i="9" s="1"/>
  <c r="J135" i="5"/>
  <c r="K135" i="5" s="1"/>
  <c r="L135" i="5" s="1"/>
  <c r="M109" i="5"/>
  <c r="G96" i="9" s="1"/>
  <c r="J109" i="5"/>
  <c r="K109" i="5" s="1"/>
  <c r="L109" i="5" s="1"/>
  <c r="M105" i="5"/>
  <c r="G92" i="9" s="1"/>
  <c r="J105" i="5"/>
  <c r="K105" i="5" s="1"/>
  <c r="L105" i="5" s="1"/>
  <c r="U94" i="4"/>
  <c r="W94" i="4" s="1"/>
  <c r="F82" i="9" s="1"/>
  <c r="M52" i="5"/>
  <c r="G45" i="9" s="1"/>
  <c r="J52" i="5"/>
  <c r="K52" i="5" s="1"/>
  <c r="L52" i="5" s="1"/>
  <c r="M48" i="5"/>
  <c r="G41" i="9" s="1"/>
  <c r="J48" i="5"/>
  <c r="K48" i="5" s="1"/>
  <c r="L48" i="5" s="1"/>
  <c r="P392" i="4"/>
  <c r="G314" i="4"/>
  <c r="I258" i="4"/>
  <c r="U240" i="4"/>
  <c r="W240" i="4" s="1"/>
  <c r="F209" i="9" s="1"/>
  <c r="M161" i="5"/>
  <c r="G141" i="9" s="1"/>
  <c r="J161" i="5"/>
  <c r="K161" i="5" s="1"/>
  <c r="L161" i="5" s="1"/>
  <c r="M143" i="5"/>
  <c r="G125" i="9" s="1"/>
  <c r="J143" i="5"/>
  <c r="K143" i="5" s="1"/>
  <c r="L143" i="5" s="1"/>
  <c r="M95" i="5"/>
  <c r="G83" i="9" s="1"/>
  <c r="J95" i="5"/>
  <c r="K95" i="5" s="1"/>
  <c r="L95" i="5" s="1"/>
  <c r="J506" i="5"/>
  <c r="K506" i="5" s="1"/>
  <c r="L506" i="5" s="1"/>
  <c r="M506" i="5"/>
  <c r="G458" i="9" s="1"/>
  <c r="M593" i="5"/>
  <c r="G534" i="9" s="1"/>
  <c r="J593" i="5"/>
  <c r="K593" i="5" s="1"/>
  <c r="L593" i="5" s="1"/>
  <c r="J565" i="7"/>
  <c r="I564" i="9" s="1"/>
  <c r="J523" i="5"/>
  <c r="K523" i="5" s="1"/>
  <c r="L523" i="5" s="1"/>
  <c r="M523" i="5"/>
  <c r="G473" i="9" s="1"/>
  <c r="J487" i="5"/>
  <c r="K487" i="5" s="1"/>
  <c r="L487" i="5" s="1"/>
  <c r="M487" i="5"/>
  <c r="G441" i="9" s="1"/>
  <c r="J519" i="5"/>
  <c r="K519" i="5" s="1"/>
  <c r="L519" i="5" s="1"/>
  <c r="M519" i="5"/>
  <c r="G469" i="9" s="1"/>
  <c r="J466" i="5"/>
  <c r="K466" i="5" s="1"/>
  <c r="L466" i="5" s="1"/>
  <c r="M466" i="5"/>
  <c r="G423" i="9" s="1"/>
  <c r="J451" i="5"/>
  <c r="K451" i="5" s="1"/>
  <c r="L451" i="5" s="1"/>
  <c r="M451" i="5"/>
  <c r="G410" i="9" s="1"/>
  <c r="J447" i="5"/>
  <c r="K447" i="5" s="1"/>
  <c r="L447" i="5" s="1"/>
  <c r="M447" i="5"/>
  <c r="G406" i="9" s="1"/>
  <c r="J438" i="5"/>
  <c r="K438" i="5" s="1"/>
  <c r="L438" i="5" s="1"/>
  <c r="M438" i="5"/>
  <c r="G398" i="9" s="1"/>
  <c r="J425" i="5"/>
  <c r="K425" i="5" s="1"/>
  <c r="L425" i="5" s="1"/>
  <c r="M425" i="5"/>
  <c r="G387" i="9" s="1"/>
  <c r="J378" i="5"/>
  <c r="K378" i="5" s="1"/>
  <c r="L378" i="5" s="1"/>
  <c r="M378" i="5"/>
  <c r="G346" i="9" s="1"/>
  <c r="J374" i="5"/>
  <c r="K374" i="5" s="1"/>
  <c r="L374" i="5" s="1"/>
  <c r="M374" i="5"/>
  <c r="G342" i="9" s="1"/>
  <c r="G301" i="5"/>
  <c r="T312" i="4"/>
  <c r="U312" i="4" s="1"/>
  <c r="W312" i="4" s="1"/>
  <c r="F272" i="9" s="1"/>
  <c r="P670" i="4"/>
  <c r="U670" i="4" s="1"/>
  <c r="W670" i="4" s="1"/>
  <c r="F592" i="9" s="1"/>
  <c r="P657" i="4"/>
  <c r="U657" i="4" s="1"/>
  <c r="W657" i="4" s="1"/>
  <c r="F579" i="9" s="1"/>
  <c r="P655" i="4"/>
  <c r="U655" i="4" s="1"/>
  <c r="W655" i="4" s="1"/>
  <c r="F577" i="9" s="1"/>
  <c r="E541" i="7"/>
  <c r="U618" i="4"/>
  <c r="W618" i="4" s="1"/>
  <c r="F540" i="9" s="1"/>
  <c r="U526" i="4"/>
  <c r="W526" i="4" s="1"/>
  <c r="F460" i="9" s="1"/>
  <c r="J490" i="5"/>
  <c r="K490" i="5" s="1"/>
  <c r="L490" i="5" s="1"/>
  <c r="M490" i="5"/>
  <c r="G444" i="9" s="1"/>
  <c r="J428" i="5"/>
  <c r="K428" i="5" s="1"/>
  <c r="L428" i="5" s="1"/>
  <c r="M428" i="5"/>
  <c r="G390" i="9" s="1"/>
  <c r="J418" i="5"/>
  <c r="K418" i="5" s="1"/>
  <c r="L418" i="5" s="1"/>
  <c r="M418" i="5"/>
  <c r="G381" i="9" s="1"/>
  <c r="J414" i="5"/>
  <c r="K414" i="5" s="1"/>
  <c r="L414" i="5" s="1"/>
  <c r="M414" i="5"/>
  <c r="G377" i="9" s="1"/>
  <c r="G385" i="4"/>
  <c r="G386" i="4"/>
  <c r="P386" i="4" s="1"/>
  <c r="J321" i="5"/>
  <c r="K321" i="5" s="1"/>
  <c r="L321" i="5" s="1"/>
  <c r="M321" i="5"/>
  <c r="G292" i="9" s="1"/>
  <c r="J266" i="5"/>
  <c r="K266" i="5" s="1"/>
  <c r="L266" i="5" s="1"/>
  <c r="M266" i="5"/>
  <c r="G242" i="9" s="1"/>
  <c r="G245" i="5"/>
  <c r="T256" i="4"/>
  <c r="U256" i="4" s="1"/>
  <c r="W256" i="4" s="1"/>
  <c r="F223" i="9" s="1"/>
  <c r="U627" i="4"/>
  <c r="W627" i="4" s="1"/>
  <c r="F549" i="9" s="1"/>
  <c r="M592" i="5"/>
  <c r="G533" i="9" s="1"/>
  <c r="J592" i="5"/>
  <c r="K592" i="5" s="1"/>
  <c r="L592" i="5" s="1"/>
  <c r="U536" i="4"/>
  <c r="W536" i="4" s="1"/>
  <c r="F468" i="9" s="1"/>
  <c r="J507" i="5"/>
  <c r="K507" i="5" s="1"/>
  <c r="L507" i="5" s="1"/>
  <c r="M507" i="5"/>
  <c r="G459" i="9" s="1"/>
  <c r="J460" i="5"/>
  <c r="K460" i="5" s="1"/>
  <c r="L460" i="5" s="1"/>
  <c r="M460" i="5"/>
  <c r="G418" i="9" s="1"/>
  <c r="J424" i="5"/>
  <c r="K424" i="5" s="1"/>
  <c r="L424" i="5" s="1"/>
  <c r="M424" i="5"/>
  <c r="G386" i="9" s="1"/>
  <c r="J403" i="5"/>
  <c r="K403" i="5" s="1"/>
  <c r="L403" i="5" s="1"/>
  <c r="M403" i="5"/>
  <c r="G368" i="9" s="1"/>
  <c r="J377" i="5"/>
  <c r="K377" i="5" s="1"/>
  <c r="L377" i="5" s="1"/>
  <c r="M377" i="5"/>
  <c r="G345" i="9" s="1"/>
  <c r="F341" i="7"/>
  <c r="J341" i="7" s="1"/>
  <c r="I340" i="9" s="1"/>
  <c r="F371" i="5"/>
  <c r="T389" i="4"/>
  <c r="J320" i="5"/>
  <c r="K320" i="5" s="1"/>
  <c r="L320" i="5" s="1"/>
  <c r="M320" i="5"/>
  <c r="G291" i="9" s="1"/>
  <c r="G306" i="5"/>
  <c r="T317" i="4"/>
  <c r="G302" i="5"/>
  <c r="T313" i="4"/>
  <c r="J286" i="5"/>
  <c r="K286" i="5" s="1"/>
  <c r="L286" i="5" s="1"/>
  <c r="M286" i="5"/>
  <c r="G259" i="9" s="1"/>
  <c r="J283" i="5"/>
  <c r="K283" i="5" s="1"/>
  <c r="L283" i="5" s="1"/>
  <c r="M283" i="5"/>
  <c r="G257" i="9" s="1"/>
  <c r="J278" i="5"/>
  <c r="K278" i="5" s="1"/>
  <c r="L278" i="5" s="1"/>
  <c r="M278" i="5"/>
  <c r="G252" i="9" s="1"/>
  <c r="G273" i="5"/>
  <c r="T284" i="4"/>
  <c r="M385" i="4"/>
  <c r="K318" i="4"/>
  <c r="J265" i="5"/>
  <c r="K265" i="5" s="1"/>
  <c r="L265" i="5" s="1"/>
  <c r="M265" i="5"/>
  <c r="G241" i="9" s="1"/>
  <c r="U241" i="4"/>
  <c r="W241" i="4" s="1"/>
  <c r="F210" i="9" s="1"/>
  <c r="M53" i="5"/>
  <c r="G46" i="9" s="1"/>
  <c r="J53" i="5"/>
  <c r="K53" i="5" s="1"/>
  <c r="L53" i="5" s="1"/>
  <c r="M49" i="5"/>
  <c r="G42" i="9" s="1"/>
  <c r="J49" i="5"/>
  <c r="K49" i="5" s="1"/>
  <c r="L49" i="5" s="1"/>
  <c r="M20" i="5"/>
  <c r="G17" i="9" s="1"/>
  <c r="J20" i="5"/>
  <c r="K20" i="5" s="1"/>
  <c r="L20" i="5" s="1"/>
  <c r="I388" i="4"/>
  <c r="I385" i="4"/>
  <c r="O314" i="4"/>
  <c r="J282" i="5"/>
  <c r="K282" i="5" s="1"/>
  <c r="L282" i="5" s="1"/>
  <c r="M282" i="5"/>
  <c r="G256" i="9" s="1"/>
  <c r="G283" i="4"/>
  <c r="G284" i="4"/>
  <c r="P284" i="4" s="1"/>
  <c r="J253" i="5"/>
  <c r="K253" i="5" s="1"/>
  <c r="L253" i="5" s="1"/>
  <c r="M253" i="5"/>
  <c r="G230" i="9" s="1"/>
  <c r="M240" i="5"/>
  <c r="G219" i="9" s="1"/>
  <c r="J240" i="5"/>
  <c r="K240" i="5" s="1"/>
  <c r="L240" i="5" s="1"/>
  <c r="M214" i="5"/>
  <c r="G194" i="9" s="1"/>
  <c r="J214" i="5"/>
  <c r="K214" i="5" s="1"/>
  <c r="L214" i="5" s="1"/>
  <c r="M160" i="5"/>
  <c r="G140" i="9" s="1"/>
  <c r="J160" i="5"/>
  <c r="K160" i="5" s="1"/>
  <c r="L160" i="5" s="1"/>
  <c r="P395" i="4"/>
  <c r="U395" i="4" s="1"/>
  <c r="W395" i="4" s="1"/>
  <c r="F345" i="9" s="1"/>
  <c r="U364" i="4"/>
  <c r="W364" i="4" s="1"/>
  <c r="F318" i="9" s="1"/>
  <c r="U358" i="4"/>
  <c r="W358" i="4" s="1"/>
  <c r="F313" i="9" s="1"/>
  <c r="U354" i="4"/>
  <c r="W354" i="4" s="1"/>
  <c r="F309" i="9" s="1"/>
  <c r="I317" i="4"/>
  <c r="G257" i="4"/>
  <c r="G258" i="4"/>
  <c r="M208" i="5"/>
  <c r="G188" i="9" s="1"/>
  <c r="J208" i="5"/>
  <c r="K208" i="5" s="1"/>
  <c r="L208" i="5" s="1"/>
  <c r="U170" i="4"/>
  <c r="W170" i="4" s="1"/>
  <c r="F148" i="9" s="1"/>
  <c r="M148" i="5"/>
  <c r="G130" i="9" s="1"/>
  <c r="J148" i="5"/>
  <c r="K148" i="5" s="1"/>
  <c r="L148" i="5" s="1"/>
  <c r="M141" i="5"/>
  <c r="G124" i="9" s="1"/>
  <c r="J141" i="5"/>
  <c r="K141" i="5" s="1"/>
  <c r="L141" i="5" s="1"/>
  <c r="M137" i="5"/>
  <c r="G120" i="9" s="1"/>
  <c r="J137" i="5"/>
  <c r="K137" i="5" s="1"/>
  <c r="L137" i="5" s="1"/>
  <c r="M107" i="5"/>
  <c r="G94" i="9" s="1"/>
  <c r="J107" i="5"/>
  <c r="K107" i="5" s="1"/>
  <c r="L107" i="5" s="1"/>
  <c r="U90" i="4"/>
  <c r="W90" i="4" s="1"/>
  <c r="F78" i="9" s="1"/>
  <c r="P393" i="4"/>
  <c r="U393" i="4" s="1"/>
  <c r="W393" i="4" s="1"/>
  <c r="F343" i="9" s="1"/>
  <c r="I389" i="4"/>
  <c r="U326" i="4"/>
  <c r="W326" i="4" s="1"/>
  <c r="F285" i="9" s="1"/>
  <c r="M313" i="4"/>
  <c r="U218" i="4"/>
  <c r="W218" i="4" s="1"/>
  <c r="F190" i="9" s="1"/>
  <c r="M125" i="5"/>
  <c r="G110" i="9" s="1"/>
  <c r="J125" i="5"/>
  <c r="K125" i="5" s="1"/>
  <c r="L125" i="5" s="1"/>
  <c r="M121" i="5"/>
  <c r="G106" i="9" s="1"/>
  <c r="J121" i="5"/>
  <c r="K121" i="5" s="1"/>
  <c r="L121" i="5" s="1"/>
  <c r="M97" i="5"/>
  <c r="G85" i="9" s="1"/>
  <c r="J97" i="5"/>
  <c r="K97" i="5" s="1"/>
  <c r="L97" i="5" s="1"/>
  <c r="M26" i="5"/>
  <c r="G22" i="9" s="1"/>
  <c r="J26" i="5"/>
  <c r="K26" i="5" s="1"/>
  <c r="L26" i="5" s="1"/>
  <c r="F6" i="9"/>
  <c r="M625" i="5"/>
  <c r="G565" i="9" s="1"/>
  <c r="J625" i="5"/>
  <c r="K625" i="5" s="1"/>
  <c r="L625" i="5" s="1"/>
  <c r="M611" i="5"/>
  <c r="G551" i="9" s="1"/>
  <c r="J611" i="5"/>
  <c r="K611" i="5" s="1"/>
  <c r="L611" i="5" s="1"/>
  <c r="M587" i="5"/>
  <c r="G529" i="9" s="1"/>
  <c r="J587" i="5"/>
  <c r="K587" i="5" s="1"/>
  <c r="L587" i="5" s="1"/>
  <c r="M582" i="5"/>
  <c r="G524" i="9" s="1"/>
  <c r="J582" i="5"/>
  <c r="K582" i="5" s="1"/>
  <c r="L582" i="5" s="1"/>
  <c r="J521" i="5"/>
  <c r="K521" i="5" s="1"/>
  <c r="L521" i="5" s="1"/>
  <c r="M521" i="5"/>
  <c r="G471" i="9" s="1"/>
  <c r="P585" i="4"/>
  <c r="U585" i="4" s="1"/>
  <c r="W585" i="4" s="1"/>
  <c r="F511" i="9" s="1"/>
  <c r="M610" i="5"/>
  <c r="G550" i="9" s="1"/>
  <c r="J610" i="5"/>
  <c r="K610" i="5" s="1"/>
  <c r="L610" i="5" s="1"/>
  <c r="M602" i="5"/>
  <c r="G542" i="9" s="1"/>
  <c r="J602" i="5"/>
  <c r="K602" i="5" s="1"/>
  <c r="L602" i="5" s="1"/>
  <c r="M586" i="5"/>
  <c r="G528" i="9" s="1"/>
  <c r="J586" i="5"/>
  <c r="K586" i="5" s="1"/>
  <c r="L586" i="5" s="1"/>
  <c r="J508" i="5"/>
  <c r="K508" i="5" s="1"/>
  <c r="L508" i="5" s="1"/>
  <c r="M508" i="5"/>
  <c r="G460" i="9" s="1"/>
  <c r="P636" i="4"/>
  <c r="U636" i="4" s="1"/>
  <c r="W636" i="4" s="1"/>
  <c r="F558" i="9" s="1"/>
  <c r="P634" i="4"/>
  <c r="U634" i="4" s="1"/>
  <c r="W634" i="4" s="1"/>
  <c r="F556" i="9" s="1"/>
  <c r="U497" i="4"/>
  <c r="W497" i="4" s="1"/>
  <c r="F434" i="9" s="1"/>
  <c r="J458" i="5"/>
  <c r="K458" i="5" s="1"/>
  <c r="L458" i="5" s="1"/>
  <c r="M458" i="5"/>
  <c r="G416" i="9" s="1"/>
  <c r="J454" i="5"/>
  <c r="K454" i="5" s="1"/>
  <c r="L454" i="5" s="1"/>
  <c r="M454" i="5"/>
  <c r="G412" i="9" s="1"/>
  <c r="J439" i="5"/>
  <c r="K439" i="5" s="1"/>
  <c r="L439" i="5" s="1"/>
  <c r="M439" i="5"/>
  <c r="G399" i="9" s="1"/>
  <c r="J434" i="5"/>
  <c r="K434" i="5" s="1"/>
  <c r="L434" i="5" s="1"/>
  <c r="M434" i="5"/>
  <c r="G395" i="9" s="1"/>
  <c r="J426" i="5"/>
  <c r="K426" i="5" s="1"/>
  <c r="L426" i="5" s="1"/>
  <c r="M426" i="5"/>
  <c r="G388" i="9" s="1"/>
  <c r="J419" i="5"/>
  <c r="K419" i="5" s="1"/>
  <c r="L419" i="5" s="1"/>
  <c r="M419" i="5"/>
  <c r="G382" i="9" s="1"/>
  <c r="J415" i="5"/>
  <c r="K415" i="5" s="1"/>
  <c r="L415" i="5" s="1"/>
  <c r="M415" i="5"/>
  <c r="G378" i="9" s="1"/>
  <c r="J406" i="5"/>
  <c r="K406" i="5" s="1"/>
  <c r="L406" i="5" s="1"/>
  <c r="M406" i="5"/>
  <c r="G370" i="9" s="1"/>
  <c r="P558" i="4"/>
  <c r="U558" i="4" s="1"/>
  <c r="W558" i="4" s="1"/>
  <c r="F488" i="9" s="1"/>
  <c r="U542" i="4"/>
  <c r="W542" i="4" s="1"/>
  <c r="F474" i="9" s="1"/>
  <c r="U523" i="4"/>
  <c r="W523" i="4" s="1"/>
  <c r="F457" i="9" s="1"/>
  <c r="J344" i="5"/>
  <c r="K344" i="5" s="1"/>
  <c r="L344" i="5" s="1"/>
  <c r="M344" i="5"/>
  <c r="G315" i="9" s="1"/>
  <c r="G307" i="5"/>
  <c r="T318" i="4"/>
  <c r="J293" i="5"/>
  <c r="K293" i="5" s="1"/>
  <c r="L293" i="5" s="1"/>
  <c r="M293" i="5"/>
  <c r="G265" i="9" s="1"/>
  <c r="P671" i="4"/>
  <c r="U671" i="4" s="1"/>
  <c r="W671" i="4" s="1"/>
  <c r="F593" i="9" s="1"/>
  <c r="J441" i="5"/>
  <c r="K441" i="5" s="1"/>
  <c r="L441" i="5" s="1"/>
  <c r="M441" i="5"/>
  <c r="G401" i="9" s="1"/>
  <c r="J432" i="5"/>
  <c r="K432" i="5" s="1"/>
  <c r="L432" i="5" s="1"/>
  <c r="M432" i="5"/>
  <c r="G393" i="9" s="1"/>
  <c r="J407" i="5"/>
  <c r="K407" i="5" s="1"/>
  <c r="L407" i="5" s="1"/>
  <c r="M407" i="5"/>
  <c r="G371" i="9" s="1"/>
  <c r="M400" i="5"/>
  <c r="G365" i="9" s="1"/>
  <c r="J400" i="5"/>
  <c r="K400" i="5" s="1"/>
  <c r="L400" i="5" s="1"/>
  <c r="J290" i="5"/>
  <c r="K290" i="5" s="1"/>
  <c r="L290" i="5" s="1"/>
  <c r="M290" i="5"/>
  <c r="G263" i="9" s="1"/>
  <c r="M243" i="5"/>
  <c r="G222" i="9" s="1"/>
  <c r="J243" i="5"/>
  <c r="K243" i="5" s="1"/>
  <c r="L243" i="5" s="1"/>
  <c r="M235" i="5"/>
  <c r="G215" i="9" s="1"/>
  <c r="J235" i="5"/>
  <c r="K235" i="5" s="1"/>
  <c r="L235" i="5" s="1"/>
  <c r="M231" i="5"/>
  <c r="G211" i="9" s="1"/>
  <c r="J231" i="5"/>
  <c r="K231" i="5" s="1"/>
  <c r="L231" i="5" s="1"/>
  <c r="P540" i="4"/>
  <c r="U540" i="4" s="1"/>
  <c r="W540" i="4" s="1"/>
  <c r="F472" i="9" s="1"/>
  <c r="J492" i="5"/>
  <c r="K492" i="5" s="1"/>
  <c r="L492" i="5" s="1"/>
  <c r="M492" i="5"/>
  <c r="G446" i="9" s="1"/>
  <c r="P467" i="4"/>
  <c r="U467" i="4" s="1"/>
  <c r="W467" i="4" s="1"/>
  <c r="F408" i="9" s="1"/>
  <c r="J444" i="5"/>
  <c r="K444" i="5" s="1"/>
  <c r="L444" i="5" s="1"/>
  <c r="M444" i="5"/>
  <c r="G404" i="9" s="1"/>
  <c r="P440" i="4"/>
  <c r="U440" i="4" s="1"/>
  <c r="W440" i="4" s="1"/>
  <c r="F384" i="9" s="1"/>
  <c r="P429" i="4"/>
  <c r="U429" i="4" s="1"/>
  <c r="W429" i="4" s="1"/>
  <c r="F375" i="9" s="1"/>
  <c r="P408" i="4"/>
  <c r="U408" i="4" s="1"/>
  <c r="W408" i="4" s="1"/>
  <c r="F356" i="9" s="1"/>
  <c r="F337" i="7"/>
  <c r="J337" i="7" s="1"/>
  <c r="I336" i="9" s="1"/>
  <c r="F367" i="5"/>
  <c r="T385" i="4"/>
  <c r="G271" i="5"/>
  <c r="T282" i="4"/>
  <c r="J255" i="5"/>
  <c r="K255" i="5" s="1"/>
  <c r="L255" i="5" s="1"/>
  <c r="M255" i="5"/>
  <c r="G232" i="9" s="1"/>
  <c r="M241" i="5"/>
  <c r="G220" i="9" s="1"/>
  <c r="J241" i="5"/>
  <c r="K241" i="5" s="1"/>
  <c r="L241" i="5" s="1"/>
  <c r="M238" i="5"/>
  <c r="G217" i="9" s="1"/>
  <c r="J238" i="5"/>
  <c r="K238" i="5" s="1"/>
  <c r="L238" i="5" s="1"/>
  <c r="M213" i="5"/>
  <c r="G193" i="9" s="1"/>
  <c r="J213" i="5"/>
  <c r="K213" i="5" s="1"/>
  <c r="L213" i="5" s="1"/>
  <c r="M209" i="5"/>
  <c r="G189" i="9" s="1"/>
  <c r="J209" i="5"/>
  <c r="K209" i="5" s="1"/>
  <c r="L209" i="5" s="1"/>
  <c r="G316" i="4"/>
  <c r="U292" i="4"/>
  <c r="W292" i="4" s="1"/>
  <c r="F255" i="9" s="1"/>
  <c r="J242" i="7"/>
  <c r="I241" i="9" s="1"/>
  <c r="U272" i="4"/>
  <c r="W272" i="4" s="1"/>
  <c r="F237" i="9" s="1"/>
  <c r="M232" i="5"/>
  <c r="G212" i="9" s="1"/>
  <c r="J232" i="5"/>
  <c r="K232" i="5" s="1"/>
  <c r="L232" i="5" s="1"/>
  <c r="U220" i="4"/>
  <c r="W220" i="4" s="1"/>
  <c r="F192" i="9" s="1"/>
  <c r="M140" i="5"/>
  <c r="G123" i="9" s="1"/>
  <c r="J140" i="5"/>
  <c r="K140" i="5" s="1"/>
  <c r="L140" i="5" s="1"/>
  <c r="M136" i="5"/>
  <c r="G119" i="9" s="1"/>
  <c r="J136" i="5"/>
  <c r="K136" i="5" s="1"/>
  <c r="L136" i="5" s="1"/>
  <c r="M106" i="5"/>
  <c r="G93" i="9" s="1"/>
  <c r="J106" i="5"/>
  <c r="K106" i="5" s="1"/>
  <c r="L106" i="5" s="1"/>
  <c r="U392" i="4"/>
  <c r="W392" i="4" s="1"/>
  <c r="F342" i="9" s="1"/>
  <c r="M388" i="4"/>
  <c r="U386" i="4"/>
  <c r="W386" i="4" s="1"/>
  <c r="F337" i="9" s="1"/>
  <c r="G318" i="4"/>
  <c r="P318" i="4" s="1"/>
  <c r="P304" i="4"/>
  <c r="U304" i="4" s="1"/>
  <c r="W304" i="4" s="1"/>
  <c r="F265" i="9" s="1"/>
  <c r="J287" i="5"/>
  <c r="K287" i="5" s="1"/>
  <c r="L287" i="5" s="1"/>
  <c r="M287" i="5"/>
  <c r="G260" i="9" s="1"/>
  <c r="G274" i="5"/>
  <c r="T285" i="4"/>
  <c r="U217" i="4"/>
  <c r="W217" i="4" s="1"/>
  <c r="F189" i="9" s="1"/>
  <c r="M145" i="5"/>
  <c r="G127" i="9" s="1"/>
  <c r="J145" i="5"/>
  <c r="K145" i="5" s="1"/>
  <c r="L145" i="5" s="1"/>
  <c r="M124" i="5"/>
  <c r="G109" i="9" s="1"/>
  <c r="J124" i="5"/>
  <c r="K124" i="5" s="1"/>
  <c r="L124" i="5" s="1"/>
  <c r="M120" i="5"/>
  <c r="G105" i="9" s="1"/>
  <c r="J120" i="5"/>
  <c r="K120" i="5" s="1"/>
  <c r="L120" i="5" s="1"/>
  <c r="M101" i="5"/>
  <c r="G89" i="9" s="1"/>
  <c r="J101" i="5"/>
  <c r="K101" i="5" s="1"/>
  <c r="L101" i="5" s="1"/>
  <c r="M25" i="5"/>
  <c r="G21" i="9" s="1"/>
  <c r="J25" i="5"/>
  <c r="K25" i="5" s="1"/>
  <c r="L25" i="5" s="1"/>
  <c r="P22" i="4"/>
  <c r="P396" i="4"/>
  <c r="U396" i="4" s="1"/>
  <c r="W396" i="4" s="1"/>
  <c r="F346" i="9" s="1"/>
  <c r="M389" i="4"/>
  <c r="U387" i="4"/>
  <c r="W387" i="4" s="1"/>
  <c r="F338" i="9" s="1"/>
  <c r="J347" i="5"/>
  <c r="K347" i="5" s="1"/>
  <c r="L347" i="5" s="1"/>
  <c r="M347" i="5"/>
  <c r="G318" i="9" s="1"/>
  <c r="O316" i="4"/>
  <c r="U268" i="4"/>
  <c r="W268" i="4" s="1"/>
  <c r="F234" i="9" s="1"/>
  <c r="P260" i="4"/>
  <c r="U260" i="4" s="1"/>
  <c r="W260" i="4" s="1"/>
  <c r="F227" i="9" s="1"/>
  <c r="K257" i="4"/>
  <c r="K258" i="4"/>
  <c r="U244" i="4"/>
  <c r="W244" i="4" s="1"/>
  <c r="F213" i="9" s="1"/>
  <c r="M139" i="5"/>
  <c r="G122" i="9" s="1"/>
  <c r="J139" i="5"/>
  <c r="K139" i="5" s="1"/>
  <c r="L139" i="5" s="1"/>
  <c r="U133" i="4"/>
  <c r="W133" i="4" s="1"/>
  <c r="F116" i="9" s="1"/>
  <c r="P105" i="4"/>
  <c r="U105" i="4" s="1"/>
  <c r="W105" i="4" s="1"/>
  <c r="F91" i="9" s="1"/>
  <c r="M100" i="5"/>
  <c r="G88" i="9" s="1"/>
  <c r="J100" i="5"/>
  <c r="K100" i="5" s="1"/>
  <c r="L100" i="5" s="1"/>
  <c r="M54" i="5"/>
  <c r="G47" i="9" s="1"/>
  <c r="J54" i="5"/>
  <c r="K54" i="5" s="1"/>
  <c r="L54" i="5" s="1"/>
  <c r="M50" i="5"/>
  <c r="G43" i="9" s="1"/>
  <c r="J50" i="5"/>
  <c r="K50" i="5" s="1"/>
  <c r="L50" i="5" s="1"/>
  <c r="U22" i="4"/>
  <c r="W22" i="4" s="1"/>
  <c r="F19" i="9" s="1"/>
  <c r="U369" i="4"/>
  <c r="W369" i="4" s="1"/>
  <c r="F322" i="9" s="1"/>
  <c r="O318" i="4"/>
  <c r="U290" i="4"/>
  <c r="W290" i="4" s="1"/>
  <c r="F253" i="9" s="1"/>
  <c r="M230" i="5"/>
  <c r="G210" i="9" s="1"/>
  <c r="J230" i="5"/>
  <c r="K230" i="5" s="1"/>
  <c r="L230" i="5" s="1"/>
  <c r="M210" i="5"/>
  <c r="G190" i="9" s="1"/>
  <c r="J210" i="5"/>
  <c r="K210" i="5" s="1"/>
  <c r="L210" i="5" s="1"/>
  <c r="M163" i="5"/>
  <c r="G143" i="9" s="1"/>
  <c r="J163" i="5"/>
  <c r="K163" i="5" s="1"/>
  <c r="L163" i="5" s="1"/>
  <c r="M159" i="5"/>
  <c r="G139" i="9" s="1"/>
  <c r="J159" i="5"/>
  <c r="K159" i="5" s="1"/>
  <c r="L159" i="5" s="1"/>
  <c r="M147" i="5"/>
  <c r="G129" i="9" s="1"/>
  <c r="J147" i="5"/>
  <c r="K147" i="5" s="1"/>
  <c r="L147" i="5" s="1"/>
  <c r="P92" i="4"/>
  <c r="U92" i="4" s="1"/>
  <c r="W92" i="4" s="1"/>
  <c r="F80" i="9" s="1"/>
  <c r="R686" i="4"/>
  <c r="J502" i="5"/>
  <c r="K502" i="5" s="1"/>
  <c r="L502" i="5" s="1"/>
  <c r="M502" i="5"/>
  <c r="G454" i="9" s="1"/>
  <c r="J465" i="5"/>
  <c r="K465" i="5" s="1"/>
  <c r="L465" i="5" s="1"/>
  <c r="M465" i="5"/>
  <c r="G422" i="9" s="1"/>
  <c r="P641" i="4"/>
  <c r="U641" i="4" s="1"/>
  <c r="W641" i="4" s="1"/>
  <c r="F563" i="9" s="1"/>
  <c r="U605" i="4"/>
  <c r="W605" i="4" s="1"/>
  <c r="F529" i="9" s="1"/>
  <c r="J488" i="5"/>
  <c r="K488" i="5" s="1"/>
  <c r="L488" i="5" s="1"/>
  <c r="M488" i="5"/>
  <c r="G442" i="9" s="1"/>
  <c r="J486" i="5"/>
  <c r="K486" i="5" s="1"/>
  <c r="L486" i="5" s="1"/>
  <c r="M486" i="5"/>
  <c r="G440" i="9" s="1"/>
  <c r="P587" i="4"/>
  <c r="U587" i="4" s="1"/>
  <c r="W587" i="4" s="1"/>
  <c r="F513" i="9" s="1"/>
  <c r="P554" i="4"/>
  <c r="U554" i="4" s="1"/>
  <c r="W554" i="4" s="1"/>
  <c r="F484" i="9" s="1"/>
  <c r="J505" i="5"/>
  <c r="K505" i="5" s="1"/>
  <c r="L505" i="5" s="1"/>
  <c r="M505" i="5"/>
  <c r="G457" i="9" s="1"/>
  <c r="J456" i="5"/>
  <c r="K456" i="5" s="1"/>
  <c r="L456" i="5" s="1"/>
  <c r="M456" i="5"/>
  <c r="G414" i="9" s="1"/>
  <c r="J449" i="5"/>
  <c r="K449" i="5" s="1"/>
  <c r="L449" i="5" s="1"/>
  <c r="M449" i="5"/>
  <c r="G408" i="9" s="1"/>
  <c r="J442" i="5"/>
  <c r="K442" i="5" s="1"/>
  <c r="L442" i="5" s="1"/>
  <c r="M442" i="5"/>
  <c r="G402" i="9" s="1"/>
  <c r="J433" i="5"/>
  <c r="K433" i="5" s="1"/>
  <c r="L433" i="5" s="1"/>
  <c r="M433" i="5"/>
  <c r="G394" i="9" s="1"/>
  <c r="J412" i="5"/>
  <c r="K412" i="5" s="1"/>
  <c r="L412" i="5" s="1"/>
  <c r="M412" i="5"/>
  <c r="G376" i="9" s="1"/>
  <c r="J380" i="5"/>
  <c r="K380" i="5" s="1"/>
  <c r="L380" i="5" s="1"/>
  <c r="M380" i="5"/>
  <c r="G348" i="9" s="1"/>
  <c r="J376" i="5"/>
  <c r="K376" i="5" s="1"/>
  <c r="L376" i="5" s="1"/>
  <c r="M376" i="5"/>
  <c r="G344" i="9" s="1"/>
  <c r="F336" i="7"/>
  <c r="F366" i="5"/>
  <c r="T384" i="4"/>
  <c r="U384" i="4" s="1"/>
  <c r="W384" i="4" s="1"/>
  <c r="F335" i="9" s="1"/>
  <c r="G305" i="5"/>
  <c r="T316" i="4"/>
  <c r="E548" i="7"/>
  <c r="U625" i="4"/>
  <c r="W625" i="4" s="1"/>
  <c r="F547" i="9" s="1"/>
  <c r="P614" i="4"/>
  <c r="U614" i="4" s="1"/>
  <c r="W614" i="4" s="1"/>
  <c r="F537" i="9" s="1"/>
  <c r="U539" i="4"/>
  <c r="W539" i="4" s="1"/>
  <c r="F471" i="9" s="1"/>
  <c r="U522" i="4"/>
  <c r="W522" i="4" s="1"/>
  <c r="F456" i="9" s="1"/>
  <c r="J489" i="5"/>
  <c r="K489" i="5" s="1"/>
  <c r="L489" i="5" s="1"/>
  <c r="M489" i="5"/>
  <c r="G443" i="9" s="1"/>
  <c r="J471" i="5"/>
  <c r="K471" i="5" s="1"/>
  <c r="L471" i="5" s="1"/>
  <c r="M471" i="5"/>
  <c r="G427" i="9" s="1"/>
  <c r="J455" i="5"/>
  <c r="K455" i="5" s="1"/>
  <c r="L455" i="5" s="1"/>
  <c r="M455" i="5"/>
  <c r="G413" i="9" s="1"/>
  <c r="J420" i="5"/>
  <c r="K420" i="5" s="1"/>
  <c r="L420" i="5" s="1"/>
  <c r="M420" i="5"/>
  <c r="G383" i="9" s="1"/>
  <c r="J416" i="5"/>
  <c r="K416" i="5" s="1"/>
  <c r="L416" i="5" s="1"/>
  <c r="M416" i="5"/>
  <c r="G379" i="9" s="1"/>
  <c r="K389" i="4"/>
  <c r="K390" i="4"/>
  <c r="P315" i="4"/>
  <c r="J267" i="5"/>
  <c r="K267" i="5" s="1"/>
  <c r="L267" i="5" s="1"/>
  <c r="M267" i="5"/>
  <c r="G243" i="9" s="1"/>
  <c r="J256" i="5"/>
  <c r="K256" i="5" s="1"/>
  <c r="L256" i="5" s="1"/>
  <c r="M256" i="5"/>
  <c r="G233" i="9" s="1"/>
  <c r="P663" i="4"/>
  <c r="U663" i="4" s="1"/>
  <c r="W663" i="4" s="1"/>
  <c r="F585" i="9" s="1"/>
  <c r="U521" i="4"/>
  <c r="W521" i="4" s="1"/>
  <c r="F455" i="9" s="1"/>
  <c r="P478" i="4"/>
  <c r="U478" i="4" s="1"/>
  <c r="W478" i="4" s="1"/>
  <c r="F418" i="9" s="1"/>
  <c r="J452" i="5"/>
  <c r="K452" i="5" s="1"/>
  <c r="L452" i="5" s="1"/>
  <c r="M452" i="5"/>
  <c r="G411" i="9" s="1"/>
  <c r="P469" i="4"/>
  <c r="U469" i="4" s="1"/>
  <c r="W469" i="4" s="1"/>
  <c r="F410" i="9" s="1"/>
  <c r="J448" i="5"/>
  <c r="K448" i="5" s="1"/>
  <c r="L448" i="5" s="1"/>
  <c r="M448" i="5"/>
  <c r="G407" i="9" s="1"/>
  <c r="J427" i="5"/>
  <c r="K427" i="5" s="1"/>
  <c r="L427" i="5" s="1"/>
  <c r="M427" i="5"/>
  <c r="G389" i="9" s="1"/>
  <c r="J411" i="5"/>
  <c r="K411" i="5" s="1"/>
  <c r="L411" i="5" s="1"/>
  <c r="M411" i="5"/>
  <c r="G375" i="9" s="1"/>
  <c r="J390" i="5"/>
  <c r="K390" i="5" s="1"/>
  <c r="L390" i="5" s="1"/>
  <c r="M390" i="5"/>
  <c r="G356" i="9" s="1"/>
  <c r="J379" i="5"/>
  <c r="K379" i="5" s="1"/>
  <c r="L379" i="5" s="1"/>
  <c r="M379" i="5"/>
  <c r="G347" i="9" s="1"/>
  <c r="J375" i="5"/>
  <c r="K375" i="5" s="1"/>
  <c r="L375" i="5" s="1"/>
  <c r="M375" i="5"/>
  <c r="G343" i="9" s="1"/>
  <c r="G304" i="5"/>
  <c r="T315" i="4"/>
  <c r="U315" i="4" s="1"/>
  <c r="W315" i="4" s="1"/>
  <c r="F275" i="9" s="1"/>
  <c r="J294" i="5"/>
  <c r="K294" i="5" s="1"/>
  <c r="L294" i="5" s="1"/>
  <c r="M294" i="5"/>
  <c r="G266" i="9" s="1"/>
  <c r="J285" i="5"/>
  <c r="K285" i="5" s="1"/>
  <c r="L285" i="5" s="1"/>
  <c r="M285" i="5"/>
  <c r="G258" i="9" s="1"/>
  <c r="J280" i="5"/>
  <c r="K280" i="5" s="1"/>
  <c r="L280" i="5" s="1"/>
  <c r="M280" i="5"/>
  <c r="G254" i="9" s="1"/>
  <c r="G269" i="5"/>
  <c r="T280" i="4"/>
  <c r="U280" i="4" s="1"/>
  <c r="W280" i="4" s="1"/>
  <c r="F244" i="9" s="1"/>
  <c r="I313" i="4"/>
  <c r="P313" i="4" s="1"/>
  <c r="J281" i="5"/>
  <c r="K281" i="5" s="1"/>
  <c r="L281" i="5" s="1"/>
  <c r="M281" i="5"/>
  <c r="G255" i="9" s="1"/>
  <c r="K285" i="4"/>
  <c r="K286" i="4"/>
  <c r="U274" i="4"/>
  <c r="W274" i="4" s="1"/>
  <c r="F239" i="9" s="1"/>
  <c r="J261" i="5"/>
  <c r="K261" i="5" s="1"/>
  <c r="L261" i="5" s="1"/>
  <c r="M261" i="5"/>
  <c r="G237" i="9" s="1"/>
  <c r="J254" i="5"/>
  <c r="K254" i="5" s="1"/>
  <c r="L254" i="5" s="1"/>
  <c r="M254" i="5"/>
  <c r="G231" i="9" s="1"/>
  <c r="M212" i="5"/>
  <c r="G192" i="9" s="1"/>
  <c r="J212" i="5"/>
  <c r="K212" i="5" s="1"/>
  <c r="L212" i="5" s="1"/>
  <c r="M165" i="5"/>
  <c r="G145" i="9" s="1"/>
  <c r="J165" i="5"/>
  <c r="K165" i="5" s="1"/>
  <c r="L165" i="5" s="1"/>
  <c r="M99" i="5"/>
  <c r="G87" i="9" s="1"/>
  <c r="J99" i="5"/>
  <c r="K99" i="5" s="1"/>
  <c r="L99" i="5" s="1"/>
  <c r="M51" i="5"/>
  <c r="G44" i="9" s="1"/>
  <c r="J51" i="5"/>
  <c r="K51" i="5" s="1"/>
  <c r="L51" i="5" s="1"/>
  <c r="J368" i="5"/>
  <c r="K368" i="5" s="1"/>
  <c r="L368" i="5" s="1"/>
  <c r="M368" i="5"/>
  <c r="G337" i="9" s="1"/>
  <c r="M317" i="4"/>
  <c r="P305" i="4"/>
  <c r="U305" i="4" s="1"/>
  <c r="W305" i="4" s="1"/>
  <c r="F266" i="9" s="1"/>
  <c r="U289" i="4"/>
  <c r="W289" i="4" s="1"/>
  <c r="F252" i="9" s="1"/>
  <c r="P282" i="4"/>
  <c r="P281" i="4"/>
  <c r="U281" i="4" s="1"/>
  <c r="W281" i="4" s="1"/>
  <c r="F245" i="9" s="1"/>
  <c r="U242" i="4"/>
  <c r="W242" i="4" s="1"/>
  <c r="F211" i="9" s="1"/>
  <c r="M162" i="5"/>
  <c r="G142" i="9" s="1"/>
  <c r="J162" i="5"/>
  <c r="K162" i="5" s="1"/>
  <c r="L162" i="5" s="1"/>
  <c r="M149" i="5"/>
  <c r="G131" i="9" s="1"/>
  <c r="J149" i="5"/>
  <c r="K149" i="5" s="1"/>
  <c r="L149" i="5" s="1"/>
  <c r="P116" i="4"/>
  <c r="U116" i="4" s="1"/>
  <c r="W116" i="4" s="1"/>
  <c r="F101" i="9" s="1"/>
  <c r="P397" i="4"/>
  <c r="U397" i="4" s="1"/>
  <c r="W397" i="4" s="1"/>
  <c r="F347" i="9" s="1"/>
  <c r="M369" i="5"/>
  <c r="G338" i="9" s="1"/>
  <c r="J369" i="5"/>
  <c r="K369" i="5" s="1"/>
  <c r="L369" i="5" s="1"/>
  <c r="U356" i="4"/>
  <c r="W356" i="4" s="1"/>
  <c r="F311" i="9" s="1"/>
  <c r="U352" i="4"/>
  <c r="W352" i="4" s="1"/>
  <c r="F307" i="9" s="1"/>
  <c r="K314" i="4"/>
  <c r="U291" i="4"/>
  <c r="W291" i="4" s="1"/>
  <c r="F254" i="9" s="1"/>
  <c r="U288" i="4"/>
  <c r="W288" i="4" s="1"/>
  <c r="F251" i="9" s="1"/>
  <c r="U273" i="4"/>
  <c r="W273" i="4" s="1"/>
  <c r="F238" i="9" s="1"/>
  <c r="U269" i="4"/>
  <c r="W269" i="4" s="1"/>
  <c r="F235" i="9" s="1"/>
  <c r="J257" i="5"/>
  <c r="K257" i="5" s="1"/>
  <c r="L257" i="5" s="1"/>
  <c r="M257" i="5"/>
  <c r="G234" i="9" s="1"/>
  <c r="P261" i="4"/>
  <c r="U261" i="4" s="1"/>
  <c r="W261" i="4" s="1"/>
  <c r="F228" i="9" s="1"/>
  <c r="O257" i="4"/>
  <c r="O258" i="4"/>
  <c r="M144" i="5"/>
  <c r="G126" i="9" s="1"/>
  <c r="J144" i="5"/>
  <c r="K144" i="5" s="1"/>
  <c r="L144" i="5" s="1"/>
  <c r="P137" i="4"/>
  <c r="U137" i="4" s="1"/>
  <c r="W137" i="4" s="1"/>
  <c r="F119" i="9" s="1"/>
  <c r="M103" i="5"/>
  <c r="G90" i="9" s="1"/>
  <c r="J103" i="5"/>
  <c r="K103" i="5" s="1"/>
  <c r="L103" i="5" s="1"/>
  <c r="U19" i="4"/>
  <c r="W19" i="4" s="1"/>
  <c r="F16" i="9" s="1"/>
  <c r="J372" i="5"/>
  <c r="K372" i="5" s="1"/>
  <c r="L372" i="5" s="1"/>
  <c r="M372" i="5"/>
  <c r="G341" i="9" s="1"/>
  <c r="J351" i="5"/>
  <c r="K351" i="5" s="1"/>
  <c r="L351" i="5" s="1"/>
  <c r="M351" i="5"/>
  <c r="G322" i="9" s="1"/>
  <c r="U324" i="4"/>
  <c r="W324" i="4" s="1"/>
  <c r="F283" i="9" s="1"/>
  <c r="K316" i="4"/>
  <c r="J279" i="5"/>
  <c r="K279" i="5" s="1"/>
  <c r="L279" i="5" s="1"/>
  <c r="M279" i="5"/>
  <c r="G253" i="9" s="1"/>
  <c r="M270" i="5"/>
  <c r="G245" i="9" s="1"/>
  <c r="P172" i="4"/>
  <c r="U172" i="4" s="1"/>
  <c r="W172" i="4" s="1"/>
  <c r="F150" i="9" s="1"/>
  <c r="M123" i="5"/>
  <c r="G108" i="9" s="1"/>
  <c r="J123" i="5"/>
  <c r="K123" i="5" s="1"/>
  <c r="L123" i="5" s="1"/>
  <c r="M119" i="5"/>
  <c r="G104" i="9" s="1"/>
  <c r="J119" i="5"/>
  <c r="K119" i="5" s="1"/>
  <c r="L119" i="5" s="1"/>
  <c r="P102" i="4"/>
  <c r="U102" i="4" s="1"/>
  <c r="W102" i="4" s="1"/>
  <c r="F89" i="9" s="1"/>
  <c r="M28" i="5"/>
  <c r="G24" i="9" s="1"/>
  <c r="J28" i="5"/>
  <c r="K28" i="5" s="1"/>
  <c r="L28" i="5" s="1"/>
  <c r="M24" i="5"/>
  <c r="G20" i="9" s="1"/>
  <c r="J24" i="5"/>
  <c r="K24" i="5" s="1"/>
  <c r="L24" i="5" s="1"/>
  <c r="P317" i="4" l="1"/>
  <c r="P388" i="4"/>
  <c r="U388" i="4" s="1"/>
  <c r="W388" i="4" s="1"/>
  <c r="F339" i="9" s="1"/>
  <c r="M306" i="5"/>
  <c r="G277" i="9" s="1"/>
  <c r="J306" i="5"/>
  <c r="K306" i="5" s="1"/>
  <c r="L306" i="5" s="1"/>
  <c r="J371" i="5"/>
  <c r="K371" i="5" s="1"/>
  <c r="L371" i="5" s="1"/>
  <c r="M371" i="5"/>
  <c r="G340" i="9" s="1"/>
  <c r="J367" i="5"/>
  <c r="K367" i="5" s="1"/>
  <c r="L367" i="5" s="1"/>
  <c r="M367" i="5"/>
  <c r="G336" i="9" s="1"/>
  <c r="M307" i="5"/>
  <c r="G278" i="9" s="1"/>
  <c r="J307" i="5"/>
  <c r="K307" i="5" s="1"/>
  <c r="L307" i="5" s="1"/>
  <c r="M269" i="5"/>
  <c r="G244" i="9" s="1"/>
  <c r="J269" i="5"/>
  <c r="K269" i="5" s="1"/>
  <c r="L269" i="5" s="1"/>
  <c r="J304" i="5"/>
  <c r="K304" i="5" s="1"/>
  <c r="L304" i="5" s="1"/>
  <c r="M304" i="5"/>
  <c r="G275" i="9" s="1"/>
  <c r="J366" i="5"/>
  <c r="K366" i="5" s="1"/>
  <c r="L366" i="5" s="1"/>
  <c r="M366" i="5"/>
  <c r="G335" i="9" s="1"/>
  <c r="U282" i="4"/>
  <c r="W282" i="4" s="1"/>
  <c r="F246" i="9" s="1"/>
  <c r="U284" i="4"/>
  <c r="W284" i="4" s="1"/>
  <c r="F248" i="9" s="1"/>
  <c r="U313" i="4"/>
  <c r="W313" i="4" s="1"/>
  <c r="F273" i="9" s="1"/>
  <c r="M245" i="5"/>
  <c r="G223" i="9" s="1"/>
  <c r="J245" i="5"/>
  <c r="K245" i="5" s="1"/>
  <c r="L245" i="5" s="1"/>
  <c r="P390" i="4"/>
  <c r="U390" i="4" s="1"/>
  <c r="W390" i="4" s="1"/>
  <c r="F341" i="9" s="1"/>
  <c r="M274" i="5"/>
  <c r="G249" i="9" s="1"/>
  <c r="J274" i="5"/>
  <c r="K274" i="5" s="1"/>
  <c r="L274" i="5" s="1"/>
  <c r="J336" i="7"/>
  <c r="I335" i="9" s="1"/>
  <c r="I608" i="9" s="1"/>
  <c r="F609" i="7"/>
  <c r="P316" i="4"/>
  <c r="U316" i="4" s="1"/>
  <c r="W316" i="4" s="1"/>
  <c r="F276" i="9" s="1"/>
  <c r="J271" i="5"/>
  <c r="K271" i="5" s="1"/>
  <c r="L271" i="5" s="1"/>
  <c r="M271" i="5"/>
  <c r="G246" i="9" s="1"/>
  <c r="P258" i="4"/>
  <c r="U258" i="4" s="1"/>
  <c r="W258" i="4" s="1"/>
  <c r="F225" i="9" s="1"/>
  <c r="M273" i="5"/>
  <c r="G248" i="9" s="1"/>
  <c r="J273" i="5"/>
  <c r="K273" i="5" s="1"/>
  <c r="L273" i="5" s="1"/>
  <c r="M302" i="5"/>
  <c r="G273" i="9" s="1"/>
  <c r="J302" i="5"/>
  <c r="K302" i="5" s="1"/>
  <c r="L302" i="5" s="1"/>
  <c r="P314" i="4"/>
  <c r="U314" i="4" s="1"/>
  <c r="W314" i="4" s="1"/>
  <c r="F274" i="9" s="1"/>
  <c r="P286" i="4"/>
  <c r="U286" i="4" s="1"/>
  <c r="W286" i="4" s="1"/>
  <c r="F250" i="9" s="1"/>
  <c r="P389" i="4"/>
  <c r="U389" i="4" s="1"/>
  <c r="W389" i="4" s="1"/>
  <c r="F340" i="9" s="1"/>
  <c r="M305" i="5"/>
  <c r="G276" i="9" s="1"/>
  <c r="J305" i="5"/>
  <c r="K305" i="5" s="1"/>
  <c r="L305" i="5" s="1"/>
  <c r="U318" i="4"/>
  <c r="W318" i="4" s="1"/>
  <c r="F278" i="9" s="1"/>
  <c r="P257" i="4"/>
  <c r="U257" i="4" s="1"/>
  <c r="W257" i="4" s="1"/>
  <c r="F224" i="9" s="1"/>
  <c r="P283" i="4"/>
  <c r="U283" i="4" s="1"/>
  <c r="W283" i="4" s="1"/>
  <c r="F247" i="9" s="1"/>
  <c r="U317" i="4"/>
  <c r="W317" i="4" s="1"/>
  <c r="F277" i="9" s="1"/>
  <c r="P385" i="4"/>
  <c r="U385" i="4" s="1"/>
  <c r="W385" i="4" s="1"/>
  <c r="F336" i="9" s="1"/>
  <c r="J301" i="5"/>
  <c r="K301" i="5" s="1"/>
  <c r="L301" i="5" s="1"/>
  <c r="M301" i="5"/>
  <c r="G272" i="9" s="1"/>
  <c r="P285" i="4"/>
  <c r="U285" i="4" s="1"/>
  <c r="W285" i="4" s="1"/>
  <c r="F249" i="9" s="1"/>
  <c r="M275" i="5"/>
  <c r="G250" i="9" s="1"/>
  <c r="J275" i="5"/>
  <c r="K275" i="5" s="1"/>
  <c r="L275" i="5" s="1"/>
  <c r="J303" i="5"/>
  <c r="K303" i="5" s="1"/>
  <c r="L303" i="5" s="1"/>
  <c r="M303" i="5"/>
  <c r="G274" i="9" s="1"/>
  <c r="G608" i="9" l="1"/>
  <c r="F608" i="9"/>
  <c r="M668" i="5"/>
  <c r="J609" i="7"/>
  <c r="W686" i="4"/>
</calcChain>
</file>

<file path=xl/sharedStrings.xml><?xml version="1.0" encoding="utf-8"?>
<sst xmlns="http://schemas.openxmlformats.org/spreadsheetml/2006/main" count="16791" uniqueCount="3766">
  <si>
    <t>No</t>
  </si>
  <si>
    <t>Kode</t>
  </si>
  <si>
    <t>Nama Perusahaan</t>
  </si>
  <si>
    <t>Tanggal Pencatatan</t>
  </si>
  <si>
    <t>Saham</t>
  </si>
  <si>
    <t>Papan Pencatatan</t>
  </si>
  <si>
    <t>SEKTOR</t>
  </si>
  <si>
    <t>SKOR ESG</t>
  </si>
  <si>
    <t>AALI</t>
  </si>
  <si>
    <t>Astra Agro Lestari Tbk.</t>
  </si>
  <si>
    <t>09 Des 1997</t>
  </si>
  <si>
    <t>1.924.688.333</t>
  </si>
  <si>
    <t>Utama</t>
  </si>
  <si>
    <t>√</t>
  </si>
  <si>
    <t>TIDAK PUYA</t>
  </si>
  <si>
    <t>ABBA</t>
  </si>
  <si>
    <t>Mahaka Media Tbk.</t>
  </si>
  <si>
    <t>03 Apr 2002</t>
  </si>
  <si>
    <t>3.935.892.857</t>
  </si>
  <si>
    <t>Pemantauan Khusus</t>
  </si>
  <si>
    <t xml:space="preserve">FINANCIAL </t>
  </si>
  <si>
    <t>ABDA</t>
  </si>
  <si>
    <t>Asuransi Bina Dana Arta Tbk.</t>
  </si>
  <si>
    <t>06 Jul 1989</t>
  </si>
  <si>
    <t>620.806.680</t>
  </si>
  <si>
    <t>ABMM</t>
  </si>
  <si>
    <t>ABM Investama Tbk.</t>
  </si>
  <si>
    <t>06 Des 2011</t>
  </si>
  <si>
    <t>2.753.165.000</t>
  </si>
  <si>
    <t>ACES</t>
  </si>
  <si>
    <t>Aspirasi Hidup Indonesia Tbk.</t>
  </si>
  <si>
    <t>06 Nov 2007</t>
  </si>
  <si>
    <t>17.120.389.700</t>
  </si>
  <si>
    <t>PUNYA</t>
  </si>
  <si>
    <t>ACST</t>
  </si>
  <si>
    <t>Acset Indonusa Tbk.</t>
  </si>
  <si>
    <t>24 Jun 2013</t>
  </si>
  <si>
    <t>17.675.160.000</t>
  </si>
  <si>
    <t>ADES</t>
  </si>
  <si>
    <t>Akasha Wira International Tbk.</t>
  </si>
  <si>
    <t>13 Jun 1994</t>
  </si>
  <si>
    <t>589.896.800</t>
  </si>
  <si>
    <t>Pengembangan</t>
  </si>
  <si>
    <t>ADHI</t>
  </si>
  <si>
    <t>Adhi Karya (Persero) Tbk.</t>
  </si>
  <si>
    <t>18 Mar 2004</t>
  </si>
  <si>
    <t>8.407.608.979</t>
  </si>
  <si>
    <t>ADMF</t>
  </si>
  <si>
    <t>Adira Dinamika Multi Finance T</t>
  </si>
  <si>
    <t>31 Mar 2004</t>
  </si>
  <si>
    <t>1.000.000.000</t>
  </si>
  <si>
    <t>ADMG</t>
  </si>
  <si>
    <t>Polychem Indonesia Tbk</t>
  </si>
  <si>
    <t>20 Okt 1993</t>
  </si>
  <si>
    <t>3.889.179.559</t>
  </si>
  <si>
    <t>ADRO</t>
  </si>
  <si>
    <t>Alamtri Resources Indonesia Tb</t>
  </si>
  <si>
    <t>16 Jul 2008</t>
  </si>
  <si>
    <t>30.758.665.900</t>
  </si>
  <si>
    <t>AGII</t>
  </si>
  <si>
    <t>Samator Indo Gas Tbk.</t>
  </si>
  <si>
    <t>28 Sep 2016</t>
  </si>
  <si>
    <t>3.066.660.000</t>
  </si>
  <si>
    <t>AGRO</t>
  </si>
  <si>
    <t>Bank Raya Indonesia Tbk.</t>
  </si>
  <si>
    <t>08 Agt 2003</t>
  </si>
  <si>
    <t>24.493.093.216</t>
  </si>
  <si>
    <t>AGRS</t>
  </si>
  <si>
    <t>Bank IBK Indonesia Tbk.</t>
  </si>
  <si>
    <t>22 Des 2014</t>
  </si>
  <si>
    <t>47.367.057.874</t>
  </si>
  <si>
    <t>AHAP</t>
  </si>
  <si>
    <t>Asuransi Harta Aman Pratama Tb</t>
  </si>
  <si>
    <t>14 Sep 1990</t>
  </si>
  <si>
    <t>4.900.000.000</t>
  </si>
  <si>
    <t>AIMS</t>
  </si>
  <si>
    <t>Artha Mahiya Investama Tbk.</t>
  </si>
  <si>
    <t>20 Jul 2001</t>
  </si>
  <si>
    <t>220.000.000</t>
  </si>
  <si>
    <t>AISA</t>
  </si>
  <si>
    <t>FKS Food Sejahtera Tbk.</t>
  </si>
  <si>
    <t>11 Jun 1997</t>
  </si>
  <si>
    <t>9.311.800.000</t>
  </si>
  <si>
    <t>AKKU</t>
  </si>
  <si>
    <t>Anugerah Kagum Karya Utama Tbk</t>
  </si>
  <si>
    <t>01 Nov 2004</t>
  </si>
  <si>
    <t>6.449.463.636</t>
  </si>
  <si>
    <t>AKPI</t>
  </si>
  <si>
    <t>Argha Karya Prima Industry Tbk</t>
  </si>
  <si>
    <t>18 Des 1992</t>
  </si>
  <si>
    <t>612.248.000</t>
  </si>
  <si>
    <t>AKRA</t>
  </si>
  <si>
    <t>AKR Corporindo Tbk.</t>
  </si>
  <si>
    <t>03 Okt 1994</t>
  </si>
  <si>
    <t>20.073.474.600</t>
  </si>
  <si>
    <t>AKSI</t>
  </si>
  <si>
    <t>Mineral Sumberdaya Mandiri Tbk</t>
  </si>
  <si>
    <t>13 Jul 2001</t>
  </si>
  <si>
    <t>720.000.000</t>
  </si>
  <si>
    <t>ALDO</t>
  </si>
  <si>
    <t>Alkindo Naratama Tbk.</t>
  </si>
  <si>
    <t>12 Jul 2011</t>
  </si>
  <si>
    <t>2.700.713.744</t>
  </si>
  <si>
    <t>ALKA</t>
  </si>
  <si>
    <t>Alakasa Industrindo Tbk</t>
  </si>
  <si>
    <t>12 Jul 1990</t>
  </si>
  <si>
    <t>507.665.055</t>
  </si>
  <si>
    <t>ALMI</t>
  </si>
  <si>
    <t xml:space="preserve">Alumindo Light Metal Industry </t>
  </si>
  <si>
    <t>02 Jan 1997</t>
  </si>
  <si>
    <t>3.816.000.000</t>
  </si>
  <si>
    <t>ALTO</t>
  </si>
  <si>
    <t>Tri Banyan Tirta Tbk.</t>
  </si>
  <si>
    <t>10 Jul 2012</t>
  </si>
  <si>
    <t>2.191.870.558</t>
  </si>
  <si>
    <t>AMAG</t>
  </si>
  <si>
    <t>Asuransi Multi Artha Guna Tbk.</t>
  </si>
  <si>
    <t>23 Des 2005</t>
  </si>
  <si>
    <t>5.001.552.516</t>
  </si>
  <si>
    <t>AMFG</t>
  </si>
  <si>
    <t>Asahimas Flat Glass Tbk.</t>
  </si>
  <si>
    <t>08 Nov 1995</t>
  </si>
  <si>
    <t>434.000.000</t>
  </si>
  <si>
    <t>AMIN</t>
  </si>
  <si>
    <t>Ateliers Mecaniques D Indonesi</t>
  </si>
  <si>
    <t>10 Des 2015</t>
  </si>
  <si>
    <t>1.080.000.000</t>
  </si>
  <si>
    <t>AMRT</t>
  </si>
  <si>
    <t>Sumber Alfaria Trijaya Tbk.</t>
  </si>
  <si>
    <t>15 Jan 2009</t>
  </si>
  <si>
    <t>41.524.501.700</t>
  </si>
  <si>
    <t>ANJT</t>
  </si>
  <si>
    <t>Austindo Nusantara Jaya Tbk.</t>
  </si>
  <si>
    <t>08 Mei 2013</t>
  </si>
  <si>
    <t>3.354.175.000</t>
  </si>
  <si>
    <t>ANTM</t>
  </si>
  <si>
    <t>Aneka Tambang Tbk.</t>
  </si>
  <si>
    <t>27 Nov 1997</t>
  </si>
  <si>
    <t>24.030.764.725</t>
  </si>
  <si>
    <t>APEX</t>
  </si>
  <si>
    <t>Apexindo Pratama Duta Tbk.</t>
  </si>
  <si>
    <t>05 Jun 2013</t>
  </si>
  <si>
    <t>3.546.466.661</t>
  </si>
  <si>
    <t>APIC</t>
  </si>
  <si>
    <t>Pacific Strategic Financial Tb</t>
  </si>
  <si>
    <t>18 Des 2002</t>
  </si>
  <si>
    <t>11.766.313.488</t>
  </si>
  <si>
    <t>APII</t>
  </si>
  <si>
    <t>Arita Prima Indonesia Tbk.</t>
  </si>
  <si>
    <t>29 Okt 2013</t>
  </si>
  <si>
    <t>1.075.760.000</t>
  </si>
  <si>
    <t>APLI</t>
  </si>
  <si>
    <t>Asiaplast Industries Tbk.</t>
  </si>
  <si>
    <t>01 Mei 2000</t>
  </si>
  <si>
    <t>1.362.671.400</t>
  </si>
  <si>
    <t>APLN</t>
  </si>
  <si>
    <t>Agung Podomoro Land Tbk.</t>
  </si>
  <si>
    <t>11 Nov 2010</t>
  </si>
  <si>
    <t>22.699.326.779</t>
  </si>
  <si>
    <t>ARGO</t>
  </si>
  <si>
    <t>Argo Pantes Tbk</t>
  </si>
  <si>
    <t>07 Jan 1991</t>
  </si>
  <si>
    <t>3.174.339.029</t>
  </si>
  <si>
    <t>ARII</t>
  </si>
  <si>
    <t>Atlas Resources Tbk.</t>
  </si>
  <si>
    <t>08 Nov 2011</t>
  </si>
  <si>
    <t>3.431.000.000</t>
  </si>
  <si>
    <t>ARNA</t>
  </si>
  <si>
    <t>Arwana Citramulia Tbk.</t>
  </si>
  <si>
    <t>17 Jul 2001</t>
  </si>
  <si>
    <t>7.341.430.976</t>
  </si>
  <si>
    <t>ARTA</t>
  </si>
  <si>
    <t>Arthavest Tbk</t>
  </si>
  <si>
    <t>05 Nov 2002</t>
  </si>
  <si>
    <t>446.674.175</t>
  </si>
  <si>
    <t>ARTI</t>
  </si>
  <si>
    <t>Ratu Prabu Energi Tbk</t>
  </si>
  <si>
    <t>30 Apr 2003</t>
  </si>
  <si>
    <t>7.840.000.000</t>
  </si>
  <si>
    <t>ARTO</t>
  </si>
  <si>
    <t>Bank Jago Tbk.</t>
  </si>
  <si>
    <t>12 Jan 2016</t>
  </si>
  <si>
    <t>13.722.768.400</t>
  </si>
  <si>
    <t>ASBI</t>
  </si>
  <si>
    <t>Asuransi Bintang Tbk.</t>
  </si>
  <si>
    <t>29 Nov 1989</t>
  </si>
  <si>
    <t>348.386.472</t>
  </si>
  <si>
    <t>ASDM</t>
  </si>
  <si>
    <t>Asuransi Dayin Mitra Tbk.</t>
  </si>
  <si>
    <t>15 Des 1989</t>
  </si>
  <si>
    <t>384.000.000</t>
  </si>
  <si>
    <t>ASGR</t>
  </si>
  <si>
    <t>Astra Graphia Tbk.</t>
  </si>
  <si>
    <t>15 Nov 1989</t>
  </si>
  <si>
    <t>1.348.780.500</t>
  </si>
  <si>
    <t>ASII</t>
  </si>
  <si>
    <t>Astra International Tbk.</t>
  </si>
  <si>
    <t>04 Apr 1990</t>
  </si>
  <si>
    <t>40.483.553.140</t>
  </si>
  <si>
    <t>ASJT</t>
  </si>
  <si>
    <t>Asuransi Jasa Tania Tbk.</t>
  </si>
  <si>
    <t>23 Des 2003</t>
  </si>
  <si>
    <t>1.400.000.000</t>
  </si>
  <si>
    <t>ASMI</t>
  </si>
  <si>
    <t>Asuransi Maximus Graha Persada</t>
  </si>
  <si>
    <t>16 Jan 2014</t>
  </si>
  <si>
    <t>8.958.380.460</t>
  </si>
  <si>
    <t>ASRI</t>
  </si>
  <si>
    <t>Alam Sutera Realty Tbk.</t>
  </si>
  <si>
    <t>18 Des 2007</t>
  </si>
  <si>
    <t>19.649.411.888</t>
  </si>
  <si>
    <t>ASRM</t>
  </si>
  <si>
    <t>Asuransi Ramayana Tbk.</t>
  </si>
  <si>
    <t>19 Mar 1990</t>
  </si>
  <si>
    <t>1.217.135.360</t>
  </si>
  <si>
    <t>ASSA</t>
  </si>
  <si>
    <t>Adi Sarana Armada Tbk.</t>
  </si>
  <si>
    <t>12 Nov 2012</t>
  </si>
  <si>
    <t>3.691.137.517</t>
  </si>
  <si>
    <t>ATIC</t>
  </si>
  <si>
    <t>Anabatic Technologies Tbk.</t>
  </si>
  <si>
    <t>08 Jul 2015</t>
  </si>
  <si>
    <t>2.315.361.355</t>
  </si>
  <si>
    <t>AUTO</t>
  </si>
  <si>
    <t>Astra Otoparts Tbk.</t>
  </si>
  <si>
    <t>15 Jun 1998</t>
  </si>
  <si>
    <t>4.819.733.000</t>
  </si>
  <si>
    <t>BABP</t>
  </si>
  <si>
    <t>Bank MNC Internasional Tbk.</t>
  </si>
  <si>
    <t>15 Jul 2002</t>
  </si>
  <si>
    <t>44.014.333.126</t>
  </si>
  <si>
    <t>BACA</t>
  </si>
  <si>
    <t>Bank Capital Indonesia Tbk.</t>
  </si>
  <si>
    <t>04 Okt 2007</t>
  </si>
  <si>
    <t>19.753.494.636</t>
  </si>
  <si>
    <t>BAJA</t>
  </si>
  <si>
    <t>Saranacentral Bajatama Tbk.</t>
  </si>
  <si>
    <t>21 Des 2011</t>
  </si>
  <si>
    <t>1.800.000.000</t>
  </si>
  <si>
    <t>BALI</t>
  </si>
  <si>
    <t>Bali Towerindo Sentra Tbk.</t>
  </si>
  <si>
    <t>13 Mar 2014</t>
  </si>
  <si>
    <t>3.934.592.500</t>
  </si>
  <si>
    <t>BAPA</t>
  </si>
  <si>
    <t>Bekasi Asri Pemula Tbk.</t>
  </si>
  <si>
    <t>14 Jan 2008</t>
  </si>
  <si>
    <t>661.784.520</t>
  </si>
  <si>
    <t>BATA</t>
  </si>
  <si>
    <t>Sepatu Bata Tbk.</t>
  </si>
  <si>
    <t>24 Mar 1982</t>
  </si>
  <si>
    <t>1.300.000.000</t>
  </si>
  <si>
    <t>BAYU</t>
  </si>
  <si>
    <t>Bayu Buana Tbk</t>
  </si>
  <si>
    <t>30 Okt 1989</t>
  </si>
  <si>
    <t>353.220.780</t>
  </si>
  <si>
    <t>BBCA</t>
  </si>
  <si>
    <t>Bank Central Asia Tbk.</t>
  </si>
  <si>
    <t>31 Mei 2000</t>
  </si>
  <si>
    <t>122.042.299.500</t>
  </si>
  <si>
    <t>BBHI</t>
  </si>
  <si>
    <t>Allo Bank Indonesia Tbk.</t>
  </si>
  <si>
    <t>12 Agt 2015</t>
  </si>
  <si>
    <t>21.512.953.877</t>
  </si>
  <si>
    <t>BBKP</t>
  </si>
  <si>
    <t>Bank KB Bukopin Tbk.</t>
  </si>
  <si>
    <t>10 Jul 2006</t>
  </si>
  <si>
    <t>185.819.884.852</t>
  </si>
  <si>
    <t>BCAP</t>
  </si>
  <si>
    <t>MNC Kapital Indonesia Tbk.</t>
  </si>
  <si>
    <t>08 Jun 2001</t>
  </si>
  <si>
    <t>42.618.850.927</t>
  </si>
  <si>
    <t>BCIC</t>
  </si>
  <si>
    <t>Bank JTrust Indonesia Tbk.</t>
  </si>
  <si>
    <t>25 Jun 1997</t>
  </si>
  <si>
    <t>17.926.071.041</t>
  </si>
  <si>
    <t>BCIP</t>
  </si>
  <si>
    <t>Bumi Citra Permai Tbk.</t>
  </si>
  <si>
    <t>11 Des 2009</t>
  </si>
  <si>
    <t>1.429.915.525</t>
  </si>
  <si>
    <t>BDMN</t>
  </si>
  <si>
    <t>Bank Danamon Indonesia Tbk.</t>
  </si>
  <si>
    <t>06 Des 1989</t>
  </si>
  <si>
    <t>9.675.817.341</t>
  </si>
  <si>
    <t>BEKS</t>
  </si>
  <si>
    <t>Bank Pembangunan Daerah Banten</t>
  </si>
  <si>
    <t>51.351.733.883</t>
  </si>
  <si>
    <t>BEST</t>
  </si>
  <si>
    <t>Bekasi Fajar Industrial Estate</t>
  </si>
  <si>
    <t>10 Apr 2012</t>
  </si>
  <si>
    <t>9.647.311.150</t>
  </si>
  <si>
    <t>BFIN</t>
  </si>
  <si>
    <t>BFI Finance  Indonesia Tbk.</t>
  </si>
  <si>
    <t>16 Mei 1990</t>
  </si>
  <si>
    <t>15.967.115.620</t>
  </si>
  <si>
    <t>BGTG</t>
  </si>
  <si>
    <t>Bank Ganesha Tbk.</t>
  </si>
  <si>
    <t>12 Mei 2016</t>
  </si>
  <si>
    <t>23.731.287.132</t>
  </si>
  <si>
    <t>BHIT</t>
  </si>
  <si>
    <t>MNC Asia Holding Tbk.</t>
  </si>
  <si>
    <t>24 Nov 1997</t>
  </si>
  <si>
    <t>86.068.156.705</t>
  </si>
  <si>
    <t>BIKA</t>
  </si>
  <si>
    <t>Binakarya Jaya Abadi Tbk.</t>
  </si>
  <si>
    <t>14 Jul 2015</t>
  </si>
  <si>
    <t>592.280.000</t>
  </si>
  <si>
    <t>BIMA</t>
  </si>
  <si>
    <t>Primarindo Asia Infrastructure</t>
  </si>
  <si>
    <t>30 Agt 1994</t>
  </si>
  <si>
    <t>608.175.716</t>
  </si>
  <si>
    <t>BINA</t>
  </si>
  <si>
    <t>Bank Ina Perdana Tbk.</t>
  </si>
  <si>
    <t>6.073.369.498</t>
  </si>
  <si>
    <t>BIPI</t>
  </si>
  <si>
    <t>Astrindo Nusantara Infrastrukt</t>
  </si>
  <si>
    <t>11 Feb 2010</t>
  </si>
  <si>
    <t>63.710.196.917</t>
  </si>
  <si>
    <t>BIPP</t>
  </si>
  <si>
    <t>Bhuwanatala Indah Permai Tbk.</t>
  </si>
  <si>
    <t>23 Okt 1995</t>
  </si>
  <si>
    <t>5.028.669.376</t>
  </si>
  <si>
    <t>BIRD</t>
  </si>
  <si>
    <t>Blue Bird Tbk.</t>
  </si>
  <si>
    <t>05 Nov 2014</t>
  </si>
  <si>
    <t>2.502.100.000</t>
  </si>
  <si>
    <t>BISI</t>
  </si>
  <si>
    <t>BISI International Tbk.</t>
  </si>
  <si>
    <t>28 Mei 2007</t>
  </si>
  <si>
    <t>3.000.000.000</t>
  </si>
  <si>
    <t>BJBR</t>
  </si>
  <si>
    <t>Bank Pembangunan Daerah Jawa B</t>
  </si>
  <si>
    <t>08 Jul 2010</t>
  </si>
  <si>
    <t>10.416.229.249</t>
  </si>
  <si>
    <t>BJTM</t>
  </si>
  <si>
    <t>Bank Pembangunan Daerah Jawa T</t>
  </si>
  <si>
    <t>12 Jul 2012</t>
  </si>
  <si>
    <t>14.865.343.101</t>
  </si>
  <si>
    <t>BKDP</t>
  </si>
  <si>
    <t>Bukit Darmo Property Tbk</t>
  </si>
  <si>
    <t>15 Jun 2007</t>
  </si>
  <si>
    <t>7.513.992.252</t>
  </si>
  <si>
    <t>BKSL</t>
  </si>
  <si>
    <t>Sentul City Tbk.</t>
  </si>
  <si>
    <t>28 Jul 1997</t>
  </si>
  <si>
    <t>167.708.902.705</t>
  </si>
  <si>
    <t>BKSW</t>
  </si>
  <si>
    <t>Bank QNB Indonesia Tbk.</t>
  </si>
  <si>
    <t>21 Nov 2002</t>
  </si>
  <si>
    <t>34.806.467.881</t>
  </si>
  <si>
    <t>BLTA</t>
  </si>
  <si>
    <t>Berlian Laju Tanker Tbk</t>
  </si>
  <si>
    <t>26 Mar 1990</t>
  </si>
  <si>
    <t>25.940.187.103</t>
  </si>
  <si>
    <t>BLTZ</t>
  </si>
  <si>
    <t>Graha Layar Prima Tbk.</t>
  </si>
  <si>
    <t>10 Apr 2014</t>
  </si>
  <si>
    <t>873.937.142</t>
  </si>
  <si>
    <t>BMAS</t>
  </si>
  <si>
    <t>Bank Maspion Indonesia Tbk.</t>
  </si>
  <si>
    <t>11 Jul 2013</t>
  </si>
  <si>
    <t>17.921.635.680</t>
  </si>
  <si>
    <t>BMRI</t>
  </si>
  <si>
    <t>Bank Mandiri (Persero) Tbk.</t>
  </si>
  <si>
    <t>14 Jul 2003</t>
  </si>
  <si>
    <t>92.399.999.996</t>
  </si>
  <si>
    <t>BMSR</t>
  </si>
  <si>
    <t>Bintang Mitra Semestaraya Tbk</t>
  </si>
  <si>
    <t>29 Des 1999</t>
  </si>
  <si>
    <t>1.159.200.024</t>
  </si>
  <si>
    <t>BMTR</t>
  </si>
  <si>
    <t>Global Mediacom Tbk.</t>
  </si>
  <si>
    <t>17 Jul 1995</t>
  </si>
  <si>
    <t>16.583.997.586</t>
  </si>
  <si>
    <t>BNBA</t>
  </si>
  <si>
    <t>Bank Bumi Arta Tbk.</t>
  </si>
  <si>
    <t>01 Jun 2006</t>
  </si>
  <si>
    <t>3.354.120.000</t>
  </si>
  <si>
    <t>BNBR</t>
  </si>
  <si>
    <t>Bakrie &amp; Brothers Tbk</t>
  </si>
  <si>
    <t>28 Agt 1989</t>
  </si>
  <si>
    <t>173.416.832.509</t>
  </si>
  <si>
    <t>BNGA</t>
  </si>
  <si>
    <t>Bank CIMB Niaga Tbk.</t>
  </si>
  <si>
    <t>24.890.783.784</t>
  </si>
  <si>
    <t>BNII</t>
  </si>
  <si>
    <t>Bank Maybank Indonesia Tbk.</t>
  </si>
  <si>
    <t>21 Nov 1989</t>
  </si>
  <si>
    <t>75.357.433.911</t>
  </si>
  <si>
    <t>BNLI</t>
  </si>
  <si>
    <t>Bank Permata Tbk.</t>
  </si>
  <si>
    <t>15 Jan 1990</t>
  </si>
  <si>
    <t>35.819.545.925</t>
  </si>
  <si>
    <t>BOLT</t>
  </si>
  <si>
    <t>Garuda Metalindo Tbk.</t>
  </si>
  <si>
    <t>07 Jul 2015</t>
  </si>
  <si>
    <t>2.343.750.000</t>
  </si>
  <si>
    <t>BPFI</t>
  </si>
  <si>
    <t>Woori Finance Indonesia Tbk.</t>
  </si>
  <si>
    <t>01 Jun 2009</t>
  </si>
  <si>
    <t>2.673.995.362</t>
  </si>
  <si>
    <t>BPII</t>
  </si>
  <si>
    <t>Batavia Prosperindo Internasio</t>
  </si>
  <si>
    <t>08 Jul 2014</t>
  </si>
  <si>
    <t>10.309.973.240</t>
  </si>
  <si>
    <t>BRAM</t>
  </si>
  <si>
    <t>Indo Kordsa Tbk.</t>
  </si>
  <si>
    <t>05 Sep 1990</t>
  </si>
  <si>
    <t>450.056.980</t>
  </si>
  <si>
    <t>BRMS</t>
  </si>
  <si>
    <t>Bumi Resources Minerals Tbk.</t>
  </si>
  <si>
    <t>09 Des 2010</t>
  </si>
  <si>
    <t>141.784.040.338</t>
  </si>
  <si>
    <t>BRNA</t>
  </si>
  <si>
    <t>Berlina Tbk.</t>
  </si>
  <si>
    <t>06 Nov 1989</t>
  </si>
  <si>
    <t>979.110.000</t>
  </si>
  <si>
    <t>BRPT</t>
  </si>
  <si>
    <t>Barito Pacific Tbk.</t>
  </si>
  <si>
    <t>01 Okt 1993</t>
  </si>
  <si>
    <t>93.747.218.044</t>
  </si>
  <si>
    <t>BSDE</t>
  </si>
  <si>
    <t>Bumi Serpong Damai Tbk.</t>
  </si>
  <si>
    <t>06 Jun 2008</t>
  </si>
  <si>
    <t>21.171.365.812</t>
  </si>
  <si>
    <t>BSIM</t>
  </si>
  <si>
    <t>Bank Sinarmas Tbk.</t>
  </si>
  <si>
    <t>13 Des 2010</t>
  </si>
  <si>
    <t>19.517.921.842</t>
  </si>
  <si>
    <t>BSSR</t>
  </si>
  <si>
    <t>Baramulti Suksessarana Tbk.</t>
  </si>
  <si>
    <t>08 Nov 2012</t>
  </si>
  <si>
    <t>2.616.500.000</t>
  </si>
  <si>
    <t>BSWD</t>
  </si>
  <si>
    <t>Bank Of India Indonesia Tbk.</t>
  </si>
  <si>
    <t>01 Mei 2002</t>
  </si>
  <si>
    <t>3.651.978.177</t>
  </si>
  <si>
    <t>BTEK</t>
  </si>
  <si>
    <t>Bumi Teknokultura Unggul Tbk</t>
  </si>
  <si>
    <t>14 Mei 2004</t>
  </si>
  <si>
    <t>46.277.496.376</t>
  </si>
  <si>
    <t>BTEL</t>
  </si>
  <si>
    <t>Bakrie Telecom Tbk.</t>
  </si>
  <si>
    <t>03 Feb 2006</t>
  </si>
  <si>
    <t>36.822.665.755</t>
  </si>
  <si>
    <t>BTON</t>
  </si>
  <si>
    <t>Betonjaya Manunggal Tbk.</t>
  </si>
  <si>
    <t>18 Jul 2001</t>
  </si>
  <si>
    <t>BTPN</t>
  </si>
  <si>
    <t>Bank SMBC Indonesia Tbk.</t>
  </si>
  <si>
    <t>12 Mar 2008</t>
  </si>
  <si>
    <t>10.536.203.690</t>
  </si>
  <si>
    <t>BUDI</t>
  </si>
  <si>
    <t>Budi Starch &amp; Sweetener Tbk.</t>
  </si>
  <si>
    <t>08 Mei 1995</t>
  </si>
  <si>
    <t>4.498.997.362</t>
  </si>
  <si>
    <t>BUKK</t>
  </si>
  <si>
    <t>Bukaka Teknik Utama Tbk.</t>
  </si>
  <si>
    <t>29 Jun 2015</t>
  </si>
  <si>
    <t>2.640.452.000</t>
  </si>
  <si>
    <t>BULL</t>
  </si>
  <si>
    <t>Buana Lintas Lautan Tbk.</t>
  </si>
  <si>
    <t>23 Mei 2011</t>
  </si>
  <si>
    <t>14.117.801.449</t>
  </si>
  <si>
    <t>BUMI</t>
  </si>
  <si>
    <t>Bumi Resources Tbk.</t>
  </si>
  <si>
    <t>30 Jul 1990</t>
  </si>
  <si>
    <t>371.335.392.068</t>
  </si>
  <si>
    <t>BUVA</t>
  </si>
  <si>
    <t>Bukit Uluwatu Villa Tbk.</t>
  </si>
  <si>
    <t>12 Jul 2010</t>
  </si>
  <si>
    <t>20.590.473.213</t>
  </si>
  <si>
    <t>BVIC</t>
  </si>
  <si>
    <t>Bank Victoria International Tb</t>
  </si>
  <si>
    <t>30 Jun 1999</t>
  </si>
  <si>
    <t>15.690.058.352</t>
  </si>
  <si>
    <t>BWPT</t>
  </si>
  <si>
    <t>Eagle High Plantations Tbk.</t>
  </si>
  <si>
    <t>27 Okt 2009</t>
  </si>
  <si>
    <t>31.525.291.000</t>
  </si>
  <si>
    <t>BYAN</t>
  </si>
  <si>
    <t>Bayan Resources Tbk.</t>
  </si>
  <si>
    <t>12 Agt 2008</t>
  </si>
  <si>
    <t>33.333.335.000</t>
  </si>
  <si>
    <t>CANI</t>
  </si>
  <si>
    <t>Capitol Nusantara Indonesia Tb</t>
  </si>
  <si>
    <t>833.440.000</t>
  </si>
  <si>
    <t>CASS</t>
  </si>
  <si>
    <t>Cahaya Aero Services Tbk.</t>
  </si>
  <si>
    <t>05 Des 2011</t>
  </si>
  <si>
    <t>2.086.950.000</t>
  </si>
  <si>
    <t>CEKA</t>
  </si>
  <si>
    <t>Wilmar Cahaya Indonesia Tbk.</t>
  </si>
  <si>
    <t>09 Jul 1996</t>
  </si>
  <si>
    <t>595.000.000</t>
  </si>
  <si>
    <t>CENT</t>
  </si>
  <si>
    <t>Centratama Telekomunikasi Indo</t>
  </si>
  <si>
    <t>01 Nov 2001</t>
  </si>
  <si>
    <t>31.183.464.900</t>
  </si>
  <si>
    <t>CFIN</t>
  </si>
  <si>
    <t>Clipan Finance Indonesia Tbk.</t>
  </si>
  <si>
    <t>27 Agt 1990</t>
  </si>
  <si>
    <t>3.984.520.457</t>
  </si>
  <si>
    <t>CINT</t>
  </si>
  <si>
    <t>Chitose Internasional Tbk.</t>
  </si>
  <si>
    <t>27 Jun 2014</t>
  </si>
  <si>
    <t>CITA</t>
  </si>
  <si>
    <t>Cita Mineral Investindo Tbk.</t>
  </si>
  <si>
    <t>20 Mar 2002</t>
  </si>
  <si>
    <t>3.960.361.250</t>
  </si>
  <si>
    <t>CLPI</t>
  </si>
  <si>
    <t>Colorpak Indonesia Tbk.</t>
  </si>
  <si>
    <t>30 Nov 2001</t>
  </si>
  <si>
    <t>306.338.500</t>
  </si>
  <si>
    <t>CMNP</t>
  </si>
  <si>
    <t xml:space="preserve">Citra Marga Nusaphala Persada </t>
  </si>
  <si>
    <t>10 Jan 1995</t>
  </si>
  <si>
    <t>6.039.586.435</t>
  </si>
  <si>
    <t>CMPP</t>
  </si>
  <si>
    <t>AirAsia Indonesia Tbk.</t>
  </si>
  <si>
    <t>08 Des 1994</t>
  </si>
  <si>
    <t>10.685.124.441</t>
  </si>
  <si>
    <t>CNKO</t>
  </si>
  <si>
    <t>Exploitasi Energi Indonesia Tb</t>
  </si>
  <si>
    <t>20 Nov 2001</t>
  </si>
  <si>
    <t>8.956.361.206</t>
  </si>
  <si>
    <t>CNTX</t>
  </si>
  <si>
    <t>Century Textile Industry Tbk.</t>
  </si>
  <si>
    <t>22 Mei 1979</t>
  </si>
  <si>
    <t>70.000.000</t>
  </si>
  <si>
    <t>COWL</t>
  </si>
  <si>
    <t>Cowell Development Tbk.</t>
  </si>
  <si>
    <t>19 Des 2007</t>
  </si>
  <si>
    <t>4.871.214.021</t>
  </si>
  <si>
    <t>CPIN</t>
  </si>
  <si>
    <t>Charoen Pokphand Indonesia Tbk</t>
  </si>
  <si>
    <t>18 Mar 1991</t>
  </si>
  <si>
    <t>16.398.000.000</t>
  </si>
  <si>
    <t>CPRO</t>
  </si>
  <si>
    <t>Central Proteina Prima Tbk.</t>
  </si>
  <si>
    <t>28 Nov 2006</t>
  </si>
  <si>
    <t>59.572.382.787</t>
  </si>
  <si>
    <t>CSAP</t>
  </si>
  <si>
    <t>Catur Sentosa Adiprana Tbk.</t>
  </si>
  <si>
    <t>12 Des 2007</t>
  </si>
  <si>
    <t>5.683.175.151</t>
  </si>
  <si>
    <t>CTBN</t>
  </si>
  <si>
    <t>Citra Tubindo Tbk.</t>
  </si>
  <si>
    <t>28 Nov 1989</t>
  </si>
  <si>
    <t>800.371.500</t>
  </si>
  <si>
    <t>CTRA</t>
  </si>
  <si>
    <t>Ciputra Development Tbk.</t>
  </si>
  <si>
    <t>28 Mar 1994</t>
  </si>
  <si>
    <t>18.535.695.255</t>
  </si>
  <si>
    <t>CTTH</t>
  </si>
  <si>
    <t>Citatah Tbk.</t>
  </si>
  <si>
    <t>03 Jul 1996</t>
  </si>
  <si>
    <t>1.230.839.821</t>
  </si>
  <si>
    <t>DART</t>
  </si>
  <si>
    <t>Duta Anggada Realty Tbk.</t>
  </si>
  <si>
    <t>08 Mei 1990</t>
  </si>
  <si>
    <t>3.141.390.962</t>
  </si>
  <si>
    <t>DEFI</t>
  </si>
  <si>
    <t>Danasupra Erapacific Tbk.</t>
  </si>
  <si>
    <t>06 Jul 2001</t>
  </si>
  <si>
    <t>687.266.666</t>
  </si>
  <si>
    <t>DEWA</t>
  </si>
  <si>
    <t>Darma Henwa Tbk</t>
  </si>
  <si>
    <t>26 Sep 2007</t>
  </si>
  <si>
    <t>40.687.434.244</t>
  </si>
  <si>
    <t>DGIK</t>
  </si>
  <si>
    <t>Nusa Konstruksi Enjiniring Tbk</t>
  </si>
  <si>
    <t>5.541.165.000</t>
  </si>
  <si>
    <t>DILD</t>
  </si>
  <si>
    <t>Intiland Development Tbk.</t>
  </si>
  <si>
    <t>04 Sep 1991</t>
  </si>
  <si>
    <t>10.365.854.185</t>
  </si>
  <si>
    <t>DKFT</t>
  </si>
  <si>
    <t>Central Omega Resources Tbk.</t>
  </si>
  <si>
    <t>21 Nov 1997</t>
  </si>
  <si>
    <t>5.638.246.600</t>
  </si>
  <si>
    <t>DLTA</t>
  </si>
  <si>
    <t>Delta Djakarta Tbk.</t>
  </si>
  <si>
    <t>27 Feb 1984</t>
  </si>
  <si>
    <t>800.659.050</t>
  </si>
  <si>
    <t>DMAS</t>
  </si>
  <si>
    <t>Puradelta Lestari Tbk.</t>
  </si>
  <si>
    <t>29 Mei 2015</t>
  </si>
  <si>
    <t>48.198.111.100</t>
  </si>
  <si>
    <t>DNAR</t>
  </si>
  <si>
    <t>Bank Oke Indonesia Tbk.</t>
  </si>
  <si>
    <t>11 Jul 2014</t>
  </si>
  <si>
    <t>16.867.292.274</t>
  </si>
  <si>
    <t>DNET</t>
  </si>
  <si>
    <t>Indoritel Makmur Internasional</t>
  </si>
  <si>
    <t>11 Des 2000</t>
  </si>
  <si>
    <t>14.184.000.000</t>
  </si>
  <si>
    <t>DOID</t>
  </si>
  <si>
    <t>BUMA Internasional Grup Tbk.</t>
  </si>
  <si>
    <t>15 Jun 2001</t>
  </si>
  <si>
    <t>7.651.007.132</t>
  </si>
  <si>
    <t>DPNS</t>
  </si>
  <si>
    <t>Duta Pertiwi Nusantara Tbk.</t>
  </si>
  <si>
    <t>08 Agt 1990</t>
  </si>
  <si>
    <t>331.129.952</t>
  </si>
  <si>
    <t>DSFI</t>
  </si>
  <si>
    <t>Dharma Samudera Fishing Indust</t>
  </si>
  <si>
    <t>24 Mar 2000</t>
  </si>
  <si>
    <t>1.857.135.500</t>
  </si>
  <si>
    <t>DSNG</t>
  </si>
  <si>
    <t>Dharma Satya Nusantara Tbk.</t>
  </si>
  <si>
    <t>14 Jun 2013</t>
  </si>
  <si>
    <t>10.599.842.400</t>
  </si>
  <si>
    <t>DSSA</t>
  </si>
  <si>
    <t>Dian Swastatika Sentosa Tbk</t>
  </si>
  <si>
    <t>10 Des 2009</t>
  </si>
  <si>
    <t>7.705.523.200</t>
  </si>
  <si>
    <t>DUTI</t>
  </si>
  <si>
    <t>Duta Pertiwi Tbk</t>
  </si>
  <si>
    <t>02 Nov 1994</t>
  </si>
  <si>
    <t>1.850.000.000</t>
  </si>
  <si>
    <t>DVLA</t>
  </si>
  <si>
    <t>Darya-Varia Laboratoria Tbk.</t>
  </si>
  <si>
    <t>11 Nov 1994</t>
  </si>
  <si>
    <t>1.120.000.000</t>
  </si>
  <si>
    <t>DYAN</t>
  </si>
  <si>
    <t>Dyandra Media International Tb</t>
  </si>
  <si>
    <t>25 Mar 2013</t>
  </si>
  <si>
    <t>4.272.964.279</t>
  </si>
  <si>
    <t>ECII</t>
  </si>
  <si>
    <t>Electronic City Indonesia Tbk.</t>
  </si>
  <si>
    <t>03 Jul 2013</t>
  </si>
  <si>
    <t>1.334.333.000</t>
  </si>
  <si>
    <t>EKAD</t>
  </si>
  <si>
    <t>Ekadharma International Tbk.</t>
  </si>
  <si>
    <t>14 Agt 1990</t>
  </si>
  <si>
    <t>3.493.875.000</t>
  </si>
  <si>
    <t>ELSA</t>
  </si>
  <si>
    <t>Elnusa Tbk.</t>
  </si>
  <si>
    <t>06 Feb 2008</t>
  </si>
  <si>
    <t>7.298.500.000</t>
  </si>
  <si>
    <t>ELTY</t>
  </si>
  <si>
    <t>Bakrieland Development Tbk.</t>
  </si>
  <si>
    <t>30 Okt 1995</t>
  </si>
  <si>
    <t>43.521.913.019</t>
  </si>
  <si>
    <t>EMDE</t>
  </si>
  <si>
    <t>Megapolitan Developments Tbk.</t>
  </si>
  <si>
    <t>12 Jan 2011</t>
  </si>
  <si>
    <t>3.350.000.000</t>
  </si>
  <si>
    <t>EMTK</t>
  </si>
  <si>
    <t>Elang Mahkota Teknologi Tbk.</t>
  </si>
  <si>
    <t>12 Jan 2010</t>
  </si>
  <si>
    <t>61.391.751.483</t>
  </si>
  <si>
    <t>ENRG</t>
  </si>
  <si>
    <t>Energi Mega Persada Tbk.</t>
  </si>
  <si>
    <t>07 Jun 2004</t>
  </si>
  <si>
    <t>24.821.230.250</t>
  </si>
  <si>
    <t>EPMT</t>
  </si>
  <si>
    <t>Enseval Putera Megatrading Tbk</t>
  </si>
  <si>
    <t>01 Agt 1994</t>
  </si>
  <si>
    <t>2.708.640.000</t>
  </si>
  <si>
    <t>ERAA</t>
  </si>
  <si>
    <t>Erajaya Swasembada Tbk.</t>
  </si>
  <si>
    <t>14 Des 2011</t>
  </si>
  <si>
    <t>15.950.000.000</t>
  </si>
  <si>
    <t>ERTX</t>
  </si>
  <si>
    <t>Eratex Djaja Tbk.</t>
  </si>
  <si>
    <t>21 Agt 1990</t>
  </si>
  <si>
    <t>1.286.539.792</t>
  </si>
  <si>
    <t>ESSA</t>
  </si>
  <si>
    <t>ESSA Industries Indonesia Tbk.</t>
  </si>
  <si>
    <t>01 Feb 2012</t>
  </si>
  <si>
    <t>17.226.975.700</t>
  </si>
  <si>
    <t>ESTI</t>
  </si>
  <si>
    <t>Ever Shine Tex Tbk.</t>
  </si>
  <si>
    <t>13 Okt 1992</t>
  </si>
  <si>
    <t>2.015.208.720</t>
  </si>
  <si>
    <t>ETWA</t>
  </si>
  <si>
    <t>Eterindo Wahanatama Tbk</t>
  </si>
  <si>
    <t>16 Mei 1997</t>
  </si>
  <si>
    <t>4.668.671.400</t>
  </si>
  <si>
    <t>EXCL</t>
  </si>
  <si>
    <t>XLSMART Telecom Sejahtera Tbk.</t>
  </si>
  <si>
    <t>29 Sep 2005</t>
  </si>
  <si>
    <t>18.199.862.451</t>
  </si>
  <si>
    <t>FAST</t>
  </si>
  <si>
    <t>Fast Food Indonesia Tbk.</t>
  </si>
  <si>
    <t>11 Mei 1993</t>
  </si>
  <si>
    <t>4.523.610.492</t>
  </si>
  <si>
    <t>FASW</t>
  </si>
  <si>
    <t>Fajar Surya Wisesa Tbk.</t>
  </si>
  <si>
    <t>19 Des 1994</t>
  </si>
  <si>
    <t>2.477.888.787</t>
  </si>
  <si>
    <t>FISH</t>
  </si>
  <si>
    <t>FKS Multi Agro Tbk.</t>
  </si>
  <si>
    <t>18 Jan 2002</t>
  </si>
  <si>
    <t>480.000.000</t>
  </si>
  <si>
    <t>FMII</t>
  </si>
  <si>
    <t>Fortune Mate Indonesia Tbk</t>
  </si>
  <si>
    <t>30 Jun 2000</t>
  </si>
  <si>
    <t>6.400.000.000</t>
  </si>
  <si>
    <t>FORU</t>
  </si>
  <si>
    <t>Fortune Indonesia Tbk</t>
  </si>
  <si>
    <t>17 Jan 2002</t>
  </si>
  <si>
    <t>465.224.000</t>
  </si>
  <si>
    <t>FPNI</t>
  </si>
  <si>
    <t>Lotte Chemical Titan Tbk.</t>
  </si>
  <si>
    <t>21 Mar 2002</t>
  </si>
  <si>
    <t>5.566.414.000</t>
  </si>
  <si>
    <t>GAMA</t>
  </si>
  <si>
    <t>Aksara Global Development Tbk.</t>
  </si>
  <si>
    <t>11 Jul 2012</t>
  </si>
  <si>
    <t>10.011.027.656</t>
  </si>
  <si>
    <t>GDST</t>
  </si>
  <si>
    <t>Gunawan Dianjaya Steel Tbk.</t>
  </si>
  <si>
    <t>23 Des 2009</t>
  </si>
  <si>
    <t>9.242.500.000</t>
  </si>
  <si>
    <t>GDYR</t>
  </si>
  <si>
    <t>Goodyear Indonesia Tbk.</t>
  </si>
  <si>
    <t>22 Des 1980</t>
  </si>
  <si>
    <t>410.000.000</t>
  </si>
  <si>
    <t>GEMA</t>
  </si>
  <si>
    <t>Gema Grahasarana Tbk.</t>
  </si>
  <si>
    <t>12 Agt 2002</t>
  </si>
  <si>
    <t>1.600.000.000</t>
  </si>
  <si>
    <t>GEMS</t>
  </si>
  <si>
    <t>Golden Energy Mines Tbk.</t>
  </si>
  <si>
    <t>17 Nov 2011</t>
  </si>
  <si>
    <t>5.882.353.000</t>
  </si>
  <si>
    <t>GGRM</t>
  </si>
  <si>
    <t>Gudang Garam Tbk.</t>
  </si>
  <si>
    <t>1.924.088.000</t>
  </si>
  <si>
    <t>GIAA</t>
  </si>
  <si>
    <t>Garuda Indonesia (Persero) Tbk</t>
  </si>
  <si>
    <t>11 Feb 2011</t>
  </si>
  <si>
    <t>91.480.783.837</t>
  </si>
  <si>
    <t>GJTL</t>
  </si>
  <si>
    <t>Gajah Tunggal Tbk.</t>
  </si>
  <si>
    <t>3.484.800.000</t>
  </si>
  <si>
    <t>GLOB</t>
  </si>
  <si>
    <t>Globe Kita Terang Tbk.</t>
  </si>
  <si>
    <t>1.111.112.000</t>
  </si>
  <si>
    <t>GMTD</t>
  </si>
  <si>
    <t>Gowa Makassar Tourism Developm</t>
  </si>
  <si>
    <t>1.015.380.000</t>
  </si>
  <si>
    <t>GOLD</t>
  </si>
  <si>
    <t>Visi Telekomunikasi Infrastruk</t>
  </si>
  <si>
    <t>07 Jul 2010</t>
  </si>
  <si>
    <t>1.277.276.000</t>
  </si>
  <si>
    <t>GOLL</t>
  </si>
  <si>
    <t>Golden Plantation Tbk.</t>
  </si>
  <si>
    <t>23 Des 2014</t>
  </si>
  <si>
    <t>3.665.000.759</t>
  </si>
  <si>
    <t>GPRA</t>
  </si>
  <si>
    <t>Perdana Gapuraprima Tbk.</t>
  </si>
  <si>
    <t>10 Okt 2007</t>
  </si>
  <si>
    <t>4.276.655.336</t>
  </si>
  <si>
    <t>GSMF</t>
  </si>
  <si>
    <t xml:space="preserve">Equity Development Investment </t>
  </si>
  <si>
    <t>23 Okt 1989</t>
  </si>
  <si>
    <t>14.230.399.705</t>
  </si>
  <si>
    <t>GTBO</t>
  </si>
  <si>
    <t>Garda Tujuh Buana Tbk</t>
  </si>
  <si>
    <t>09 Jul 2009</t>
  </si>
  <si>
    <t>2.500.000.000</t>
  </si>
  <si>
    <t>GWSA</t>
  </si>
  <si>
    <t>Greenwood Sejahtera Tbk.</t>
  </si>
  <si>
    <t>23 Des 2011</t>
  </si>
  <si>
    <t>7.800.760.000</t>
  </si>
  <si>
    <t>GZCO</t>
  </si>
  <si>
    <t>Gozco Plantations Tbk.</t>
  </si>
  <si>
    <t>15 Mei 2008</t>
  </si>
  <si>
    <t>6.000.000.000</t>
  </si>
  <si>
    <t>HADE</t>
  </si>
  <si>
    <t>Himalaya Energi Perkasa Tbk.</t>
  </si>
  <si>
    <t>12 Apr 2004</t>
  </si>
  <si>
    <t>2.120.000.000</t>
  </si>
  <si>
    <t>HDFA</t>
  </si>
  <si>
    <t>Radana Bhaskara Finance Tbk.</t>
  </si>
  <si>
    <t>10 Mei 2011</t>
  </si>
  <si>
    <t>6.542.445.783</t>
  </si>
  <si>
    <t>HDTX</t>
  </si>
  <si>
    <t>Panasia Indo Resources Tbk.</t>
  </si>
  <si>
    <t>06 Jun 1990</t>
  </si>
  <si>
    <t>3.601.462.800</t>
  </si>
  <si>
    <t>HERO</t>
  </si>
  <si>
    <t>DFI Retail Nusantara Tbk.</t>
  </si>
  <si>
    <t>21 Agt 1989</t>
  </si>
  <si>
    <t>4.183.634.000</t>
  </si>
  <si>
    <t>HEXA</t>
  </si>
  <si>
    <t>Hexindo Adiperkasa Tbk.</t>
  </si>
  <si>
    <t>13 Feb 1995</t>
  </si>
  <si>
    <t>840.000.000</t>
  </si>
  <si>
    <t>HITS</t>
  </si>
  <si>
    <t>Humpuss Intermoda Transportasi</t>
  </si>
  <si>
    <t>15 Des 1997</t>
  </si>
  <si>
    <t>7.101.084.801</t>
  </si>
  <si>
    <t>HMSP</t>
  </si>
  <si>
    <t>H.M. Sampoerna Tbk.</t>
  </si>
  <si>
    <t>15 Agt 1990</t>
  </si>
  <si>
    <t>116.318.076.900</t>
  </si>
  <si>
    <t>HOME</t>
  </si>
  <si>
    <t>Hotel Mandarine Regency Tbk.</t>
  </si>
  <si>
    <t>17 Jul 2008</t>
  </si>
  <si>
    <t>22.212.194.782</t>
  </si>
  <si>
    <t>HOTL</t>
  </si>
  <si>
    <t>Saraswati Griya Lestari Tbk.</t>
  </si>
  <si>
    <t>10 Jan 2013</t>
  </si>
  <si>
    <t>3.550.001.452</t>
  </si>
  <si>
    <t>HRUM</t>
  </si>
  <si>
    <t>Harum Energy Tbk.</t>
  </si>
  <si>
    <t>06 Okt 2010</t>
  </si>
  <si>
    <t>13.518.100.000</t>
  </si>
  <si>
    <t>IATA</t>
  </si>
  <si>
    <t>MNC Energy Investments Tbk.</t>
  </si>
  <si>
    <t>13 Sep 2006</t>
  </si>
  <si>
    <t>31.275.829.295</t>
  </si>
  <si>
    <t>IBFN</t>
  </si>
  <si>
    <t>Intan Baru Prana Tbk.</t>
  </si>
  <si>
    <t>1.517.332.349</t>
  </si>
  <si>
    <t>IBST</t>
  </si>
  <si>
    <t>Inti Bangun Sejahtera Tbk.</t>
  </si>
  <si>
    <t>31 Agt 2012</t>
  </si>
  <si>
    <t>1.350.904.927</t>
  </si>
  <si>
    <t>ICBP</t>
  </si>
  <si>
    <t>Indofood CBP Sukses Makmur Tbk</t>
  </si>
  <si>
    <t>07 Okt 2010</t>
  </si>
  <si>
    <t>11.661.908.000</t>
  </si>
  <si>
    <t>ICON</t>
  </si>
  <si>
    <t>Island Concepts Indonesia Tbk.</t>
  </si>
  <si>
    <t>08 Jul 2005</t>
  </si>
  <si>
    <t>1.089.750.000</t>
  </si>
  <si>
    <t>IGAR</t>
  </si>
  <si>
    <t>Champion Pacific Indonesia Tbk</t>
  </si>
  <si>
    <t>05 Nov 1990</t>
  </si>
  <si>
    <t>972.204.500</t>
  </si>
  <si>
    <t>IIKP</t>
  </si>
  <si>
    <t>Inti Agri Resources Tbk</t>
  </si>
  <si>
    <t>14 Okt 2002</t>
  </si>
  <si>
    <t>33.600.000.000</t>
  </si>
  <si>
    <t>IKAI</t>
  </si>
  <si>
    <t xml:space="preserve">Intikeramik Alamasri Industri </t>
  </si>
  <si>
    <t>04 Jun 1997</t>
  </si>
  <si>
    <t>13.305.799.387</t>
  </si>
  <si>
    <t>IKBI</t>
  </si>
  <si>
    <t>Sumi Indo Kabel Tbk.</t>
  </si>
  <si>
    <t>21 Jan 1991</t>
  </si>
  <si>
    <t>1.224.000.000</t>
  </si>
  <si>
    <t>IMAS</t>
  </si>
  <si>
    <t>Indomobil Sukses Internasional</t>
  </si>
  <si>
    <t>15 Nov 1993</t>
  </si>
  <si>
    <t>3.994.291.039</t>
  </si>
  <si>
    <t>IMJS</t>
  </si>
  <si>
    <t>Indomobil Multi Jasa Tbk.</t>
  </si>
  <si>
    <t>10 Des 2013</t>
  </si>
  <si>
    <t>8.654.325.000</t>
  </si>
  <si>
    <t>IMPC</t>
  </si>
  <si>
    <t>Impack Pratama Industri Tbk.</t>
  </si>
  <si>
    <t>17 Des 2014</t>
  </si>
  <si>
    <t>54.268.500.000</t>
  </si>
  <si>
    <t>INAF</t>
  </si>
  <si>
    <t>Indofarma Tbk.</t>
  </si>
  <si>
    <t>17 Apr 2001</t>
  </si>
  <si>
    <t>3.099.267.500</t>
  </si>
  <si>
    <t>INAI</t>
  </si>
  <si>
    <t>Indal Aluminium Industry Tbk.</t>
  </si>
  <si>
    <t>05 Des 1994</t>
  </si>
  <si>
    <t>633.600.000</t>
  </si>
  <si>
    <t>INCI</t>
  </si>
  <si>
    <t>Intanwijaya Internasional Tbk</t>
  </si>
  <si>
    <t>24 Jul 1990</t>
  </si>
  <si>
    <t>207.656.617</t>
  </si>
  <si>
    <t>INCO</t>
  </si>
  <si>
    <t>Vale Indonesia Tbk.</t>
  </si>
  <si>
    <t>10.539.784.534</t>
  </si>
  <si>
    <t>INDF</t>
  </si>
  <si>
    <t>Indofood Sukses Makmur Tbk.</t>
  </si>
  <si>
    <t>14 Jul 1994</t>
  </si>
  <si>
    <t>8.780.426.500</t>
  </si>
  <si>
    <t>INDR</t>
  </si>
  <si>
    <t>Indo-Rama Synthetics Tbk.</t>
  </si>
  <si>
    <t>03 Agt 1990</t>
  </si>
  <si>
    <t>654.351.707</t>
  </si>
  <si>
    <t>INDS</t>
  </si>
  <si>
    <t>Indospring Tbk.</t>
  </si>
  <si>
    <t>10 Agt 1990</t>
  </si>
  <si>
    <t>6.562.497.100</t>
  </si>
  <si>
    <t>INDX</t>
  </si>
  <si>
    <t>Tanah Laut Tbk</t>
  </si>
  <si>
    <t>17 Mei 2001</t>
  </si>
  <si>
    <t>437.913.588</t>
  </si>
  <si>
    <t>INDY</t>
  </si>
  <si>
    <t>Indika Energy Tbk.</t>
  </si>
  <si>
    <t>11 Jun 2008</t>
  </si>
  <si>
    <t>5.210.192.000</t>
  </si>
  <si>
    <t>INKP</t>
  </si>
  <si>
    <t>Indah Kiat Pulp &amp; Paper Tbk.</t>
  </si>
  <si>
    <t>16 Jul 1990</t>
  </si>
  <si>
    <t>5.470.982.941</t>
  </si>
  <si>
    <t>INPC</t>
  </si>
  <si>
    <t>Bank Artha Graha Internasional</t>
  </si>
  <si>
    <t>23 Agt 1990</t>
  </si>
  <si>
    <t>20.021.178.779</t>
  </si>
  <si>
    <t>INPP</t>
  </si>
  <si>
    <t>Indonesian Paradise Property T</t>
  </si>
  <si>
    <t>12 Jan 2004</t>
  </si>
  <si>
    <t>11.181.971.732</t>
  </si>
  <si>
    <t>INRU</t>
  </si>
  <si>
    <t>Toba Pulp Lestari Tbk.</t>
  </si>
  <si>
    <t>18 Jun 1990</t>
  </si>
  <si>
    <t>1.388.883.283</t>
  </si>
  <si>
    <t>INTA</t>
  </si>
  <si>
    <t>Intraco Penta Tbk.</t>
  </si>
  <si>
    <t>23 Agt 1993</t>
  </si>
  <si>
    <t>3.343.935.022</t>
  </si>
  <si>
    <t>INTD</t>
  </si>
  <si>
    <t>Inter Delta Tbk</t>
  </si>
  <si>
    <t>18 Des 1989</t>
  </si>
  <si>
    <t>591.828.000</t>
  </si>
  <si>
    <t>INTP</t>
  </si>
  <si>
    <t>Indocement Tunggal Prakarsa Tb</t>
  </si>
  <si>
    <t>05 Des 1989</t>
  </si>
  <si>
    <t>3.681.231.699</t>
  </si>
  <si>
    <t>IPOL</t>
  </si>
  <si>
    <t>Indopoly Swakarsa Industry Tbk</t>
  </si>
  <si>
    <t>09 Jul 2010</t>
  </si>
  <si>
    <t>6.443.379.509</t>
  </si>
  <si>
    <t>ISAT</t>
  </si>
  <si>
    <t>Indosat Tbk.</t>
  </si>
  <si>
    <t>19 Okt 1994</t>
  </si>
  <si>
    <t>32.250.810.957</t>
  </si>
  <si>
    <t>ISSP</t>
  </si>
  <si>
    <t>Steel Pipe Industry of Indones</t>
  </si>
  <si>
    <t>22 Feb 2013</t>
  </si>
  <si>
    <t>7.185.992.035</t>
  </si>
  <si>
    <t>ITMA</t>
  </si>
  <si>
    <t>Sumber Energi Andalan Tbk.</t>
  </si>
  <si>
    <t>10 Des 1990</t>
  </si>
  <si>
    <t>999.053.167</t>
  </si>
  <si>
    <t>ITMG</t>
  </si>
  <si>
    <t>Indo Tambangraya Megah Tbk.</t>
  </si>
  <si>
    <t>1.129.925.000</t>
  </si>
  <si>
    <t>JAWA</t>
  </si>
  <si>
    <t>Jaya Agra Wattie Tbk.</t>
  </si>
  <si>
    <t>30 Mei 2011</t>
  </si>
  <si>
    <t>16.232.951.842</t>
  </si>
  <si>
    <t>JECC</t>
  </si>
  <si>
    <t>Jembo Cable Company Tbk.</t>
  </si>
  <si>
    <t>18 Nov 1992</t>
  </si>
  <si>
    <t>756.000.000</t>
  </si>
  <si>
    <t>JIHD</t>
  </si>
  <si>
    <t>Jakarta International Hotels &amp;</t>
  </si>
  <si>
    <t>29 Feb 1984</t>
  </si>
  <si>
    <t>2.329.040.482</t>
  </si>
  <si>
    <t>JKON</t>
  </si>
  <si>
    <t>Jaya Konstruksi Manggala Prata</t>
  </si>
  <si>
    <t>04 Des 2007</t>
  </si>
  <si>
    <t>16.308.519.860</t>
  </si>
  <si>
    <t>JKSW</t>
  </si>
  <si>
    <t>Jakarta Kyoei Steel Works Tbk.</t>
  </si>
  <si>
    <t>06 Agt 1997</t>
  </si>
  <si>
    <t>150.000.000</t>
  </si>
  <si>
    <t>JPFA</t>
  </si>
  <si>
    <t>Japfa Comfeed Indonesia Tbk.</t>
  </si>
  <si>
    <t>11.726.575.201</t>
  </si>
  <si>
    <t>JRPT</t>
  </si>
  <si>
    <t>Jaya Real Property Tbk.</t>
  </si>
  <si>
    <t>29 Jun 1994</t>
  </si>
  <si>
    <t>13.750.000.000</t>
  </si>
  <si>
    <t>JSMR</t>
  </si>
  <si>
    <t>Jasa Marga (Persero) Tbk.</t>
  </si>
  <si>
    <t>12 Nov 2007</t>
  </si>
  <si>
    <t>7.257.871.200</t>
  </si>
  <si>
    <t>JSPT</t>
  </si>
  <si>
    <t>Jakarta Setiabudi Internasiona</t>
  </si>
  <si>
    <t>12 Jan 1998</t>
  </si>
  <si>
    <t>2.318.736.000</t>
  </si>
  <si>
    <t>JTPE</t>
  </si>
  <si>
    <t>Jasuindo Tiga Perkasa Tbk.</t>
  </si>
  <si>
    <t>16 Apr 2002</t>
  </si>
  <si>
    <t>6.852.050.000</t>
  </si>
  <si>
    <t>KAEF</t>
  </si>
  <si>
    <t>Kimia Farma Tbk.</t>
  </si>
  <si>
    <t>04 Jul 2001</t>
  </si>
  <si>
    <t>5.566.588.407</t>
  </si>
  <si>
    <t>KARW</t>
  </si>
  <si>
    <t>Meratus Jasa Prima Tbk.</t>
  </si>
  <si>
    <t>20 Des 1994</t>
  </si>
  <si>
    <t>587.152.700</t>
  </si>
  <si>
    <t>KBLI</t>
  </si>
  <si>
    <t>KMI Wire &amp; Cable Tbk.</t>
  </si>
  <si>
    <t>06 Jul 1992</t>
  </si>
  <si>
    <t>4.007.235.107</t>
  </si>
  <si>
    <t>KBLM</t>
  </si>
  <si>
    <t>Kabelindo Murni Tbk.</t>
  </si>
  <si>
    <t>01 Jun 1992</t>
  </si>
  <si>
    <t>KBLV</t>
  </si>
  <si>
    <t>First Media Tbk.</t>
  </si>
  <si>
    <t>25 Feb 2000</t>
  </si>
  <si>
    <t>1.742.167.907</t>
  </si>
  <si>
    <t>KBRI</t>
  </si>
  <si>
    <t>Kertas Basuki Rachmat Indonesi</t>
  </si>
  <si>
    <t>11 Jul 2008</t>
  </si>
  <si>
    <t>8.687.995.734</t>
  </si>
  <si>
    <t>KDSI</t>
  </si>
  <si>
    <t>Kedawung Setia Industrial Tbk.</t>
  </si>
  <si>
    <t>29 Jul 1996</t>
  </si>
  <si>
    <t>1.620.000.000</t>
  </si>
  <si>
    <t>KIAS</t>
  </si>
  <si>
    <t>Keramika Indonesia Assosiasi T</t>
  </si>
  <si>
    <t>14.929.100.000</t>
  </si>
  <si>
    <t>KICI</t>
  </si>
  <si>
    <t>Kedaung Indah Can Tbk</t>
  </si>
  <si>
    <t>28 Okt 1993</t>
  </si>
  <si>
    <t>276.000.000</t>
  </si>
  <si>
    <t>KIJA</t>
  </si>
  <si>
    <t>Kawasan Industri Jababeka Tbk.</t>
  </si>
  <si>
    <t>20.824.888.369</t>
  </si>
  <si>
    <t>KKGI</t>
  </si>
  <si>
    <t>Resource Alam Indonesia Tbk.</t>
  </si>
  <si>
    <t>01 Jul 1991</t>
  </si>
  <si>
    <t>5.000.000.000</t>
  </si>
  <si>
    <t>KLBF</t>
  </si>
  <si>
    <t>Kalbe Farma Tbk.</t>
  </si>
  <si>
    <t>30 Jul 1991</t>
  </si>
  <si>
    <t>46.813.391.540</t>
  </si>
  <si>
    <t>KOBX</t>
  </si>
  <si>
    <t>Kobexindo Tractors Tbk.</t>
  </si>
  <si>
    <t>05 Jul 2012</t>
  </si>
  <si>
    <t>2.272.500.000</t>
  </si>
  <si>
    <t>KOIN</t>
  </si>
  <si>
    <t>Kokoh Inti Arebama Tbk</t>
  </si>
  <si>
    <t>09 Apr 2008</t>
  </si>
  <si>
    <t>980.843.732</t>
  </si>
  <si>
    <t>KONI</t>
  </si>
  <si>
    <t>Perdana Bangun Pusaka Tbk</t>
  </si>
  <si>
    <t>22 Agt 1995</t>
  </si>
  <si>
    <t>312.000.000</t>
  </si>
  <si>
    <t>KOPI</t>
  </si>
  <si>
    <t>Mitra Energi Persada Tbk.</t>
  </si>
  <si>
    <t>04 Mei 2015</t>
  </si>
  <si>
    <t>697.266.668</t>
  </si>
  <si>
    <t>KPIG</t>
  </si>
  <si>
    <t>MNC Land Tbk.</t>
  </si>
  <si>
    <t>30 Mar 2000</t>
  </si>
  <si>
    <t>97.557.129.263</t>
  </si>
  <si>
    <t>KRAH</t>
  </si>
  <si>
    <t>Grand Kartech Tbk.</t>
  </si>
  <si>
    <t>08 Nov 2013</t>
  </si>
  <si>
    <t>971.190.000</t>
  </si>
  <si>
    <t>KRAS</t>
  </si>
  <si>
    <t>Krakatau Steel (Persero) Tbk.</t>
  </si>
  <si>
    <t>10 Nov 2010</t>
  </si>
  <si>
    <t>19.346.396.900</t>
  </si>
  <si>
    <t>KREN</t>
  </si>
  <si>
    <t>Quantum Clovera Investama Tbk.</t>
  </si>
  <si>
    <t>28 Jun 2002</t>
  </si>
  <si>
    <t>18.208.470.100</t>
  </si>
  <si>
    <t>LAPD</t>
  </si>
  <si>
    <t>Leyand International Tbk.</t>
  </si>
  <si>
    <t>3.966.350.139</t>
  </si>
  <si>
    <t>LCGP</t>
  </si>
  <si>
    <t>Eureka Prima Jakarta Tbk.</t>
  </si>
  <si>
    <t>13 Jul 2007</t>
  </si>
  <si>
    <t>5.630.000.914</t>
  </si>
  <si>
    <t>LEAD</t>
  </si>
  <si>
    <t>Logindo Samudramakmur Tbk.</t>
  </si>
  <si>
    <t>11 Des 2013</t>
  </si>
  <si>
    <t>5.799.616.328</t>
  </si>
  <si>
    <t>LINK</t>
  </si>
  <si>
    <t>Link Net Tbk.</t>
  </si>
  <si>
    <t>02 Jun 2014</t>
  </si>
  <si>
    <t>2.863.195.484</t>
  </si>
  <si>
    <t>LION</t>
  </si>
  <si>
    <t>Lion Metal Works Tbk.</t>
  </si>
  <si>
    <t>20 Agt 1993</t>
  </si>
  <si>
    <t>520.160.000</t>
  </si>
  <si>
    <t>LMAS</t>
  </si>
  <si>
    <t>Limas Indonesia Makmur Tbk</t>
  </si>
  <si>
    <t>28 Des 2001</t>
  </si>
  <si>
    <t>787.851.525</t>
  </si>
  <si>
    <t>LMPI</t>
  </si>
  <si>
    <t>Langgeng Makmur Industri Tbk.</t>
  </si>
  <si>
    <t>17 Okt 1994</t>
  </si>
  <si>
    <t>1.008.517.669</t>
  </si>
  <si>
    <t>LMSH</t>
  </si>
  <si>
    <t>Lionmesh Prima Tbk.</t>
  </si>
  <si>
    <t>04 Jun 1990</t>
  </si>
  <si>
    <t>96.000.000</t>
  </si>
  <si>
    <t>LPCK</t>
  </si>
  <si>
    <t>Lippo Cikarang Tbk</t>
  </si>
  <si>
    <t>24 Jul 1997</t>
  </si>
  <si>
    <t>5.119.529.692</t>
  </si>
  <si>
    <t>LPGI</t>
  </si>
  <si>
    <t>Lippo General Insurance Tbk.</t>
  </si>
  <si>
    <t>22 Jul 1997</t>
  </si>
  <si>
    <t>LPIN</t>
  </si>
  <si>
    <t>Multi Prima Sejahtera Tbk</t>
  </si>
  <si>
    <t>05 Feb 1990</t>
  </si>
  <si>
    <t>425.000.000</t>
  </si>
  <si>
    <t>LPKR</t>
  </si>
  <si>
    <t>Lippo Karawaci Tbk.</t>
  </si>
  <si>
    <t>28 Jun 1996</t>
  </si>
  <si>
    <t>70.898.018.369</t>
  </si>
  <si>
    <t>LPLI</t>
  </si>
  <si>
    <t>Star Pacific Tbk</t>
  </si>
  <si>
    <t>1.170.432.803</t>
  </si>
  <si>
    <t>LPPF</t>
  </si>
  <si>
    <t>Matahari Department Store Tbk.</t>
  </si>
  <si>
    <t>09 Okt 1989</t>
  </si>
  <si>
    <t>2.259.292.880</t>
  </si>
  <si>
    <t>LPPS</t>
  </si>
  <si>
    <t>Lenox Pasifik Investama Tbk.</t>
  </si>
  <si>
    <t>2.588.250.000</t>
  </si>
  <si>
    <t>LRNA</t>
  </si>
  <si>
    <t>Eka Sari Lorena Transport Tbk.</t>
  </si>
  <si>
    <t>15 Apr 2014</t>
  </si>
  <si>
    <t>350.000.022</t>
  </si>
  <si>
    <t>LSIP</t>
  </si>
  <si>
    <t>PP London Sumatra Indonesia Tb</t>
  </si>
  <si>
    <t>05 Jul 1996</t>
  </si>
  <si>
    <t>6.819.963.965</t>
  </si>
  <si>
    <t>LTLS</t>
  </si>
  <si>
    <t>Lautan Luas Tbk.</t>
  </si>
  <si>
    <t>21 Jul 1997</t>
  </si>
  <si>
    <t>1.560.000.000</t>
  </si>
  <si>
    <t>MAGP</t>
  </si>
  <si>
    <t>Multi Agro Gemilang Plantation</t>
  </si>
  <si>
    <t>16 Jan 2013</t>
  </si>
  <si>
    <t>9.000.000.004</t>
  </si>
  <si>
    <t>MAIN</t>
  </si>
  <si>
    <t>Malindo Feedmill Tbk.</t>
  </si>
  <si>
    <t>10 Feb 2006</t>
  </si>
  <si>
    <t>2.238.750.000</t>
  </si>
  <si>
    <t>MAMI</t>
  </si>
  <si>
    <t>Mas Murni Indonesia Tbk</t>
  </si>
  <si>
    <t>09 Feb 1994</t>
  </si>
  <si>
    <t>12.299.317.590</t>
  </si>
  <si>
    <t>MAPI</t>
  </si>
  <si>
    <t>Mitra Adiperkasa Tbk.</t>
  </si>
  <si>
    <t>10 Nov 2004</t>
  </si>
  <si>
    <t>16.600.000.000</t>
  </si>
  <si>
    <t>MASA</t>
  </si>
  <si>
    <t>Multistrada Arah Sarana Tbk.</t>
  </si>
  <si>
    <t>09 Jun 2005</t>
  </si>
  <si>
    <t>9.182.946.945</t>
  </si>
  <si>
    <t>MAYA</t>
  </si>
  <si>
    <t>Bank Mayapada Internasional Tb</t>
  </si>
  <si>
    <t>29 Agt 1997</t>
  </si>
  <si>
    <t>25.906.179.152</t>
  </si>
  <si>
    <t>MBAP</t>
  </si>
  <si>
    <t>Mitrabara Adiperdana Tbk.</t>
  </si>
  <si>
    <t>10 Jul 2014</t>
  </si>
  <si>
    <t>1.227.271.952</t>
  </si>
  <si>
    <t>MBSS</t>
  </si>
  <si>
    <t>Mitrabahtera Segara Sejati Tbk</t>
  </si>
  <si>
    <t>06 Apr 2011</t>
  </si>
  <si>
    <t>1.750.026.639</t>
  </si>
  <si>
    <t>MBTO</t>
  </si>
  <si>
    <t>Martina Berto Tbk.</t>
  </si>
  <si>
    <t>13 Jan 2011</t>
  </si>
  <si>
    <t>1.070.000.000</t>
  </si>
  <si>
    <t>MCOR</t>
  </si>
  <si>
    <t>Bank China Construction Bank I</t>
  </si>
  <si>
    <t>03 Jul 2007</t>
  </si>
  <si>
    <t>37.540.533.209</t>
  </si>
  <si>
    <t>MDIA</t>
  </si>
  <si>
    <t>Intermedia Capital Tbk.</t>
  </si>
  <si>
    <t>11 Apr 2014</t>
  </si>
  <si>
    <t>39.215.538.400</t>
  </si>
  <si>
    <t>MDKA</t>
  </si>
  <si>
    <t>Merdeka Copper Gold Tbk.</t>
  </si>
  <si>
    <t>19 Jun 2015</t>
  </si>
  <si>
    <t>24.472.983.771</t>
  </si>
  <si>
    <t>MDLN</t>
  </si>
  <si>
    <t>Modernland Realty Tbk.</t>
  </si>
  <si>
    <t>18 Jan 1993</t>
  </si>
  <si>
    <t>12.533.067.322</t>
  </si>
  <si>
    <t>MDRN</t>
  </si>
  <si>
    <t>Modern Internasional Tbk.</t>
  </si>
  <si>
    <t>16 Jul 1991</t>
  </si>
  <si>
    <t>7.632.167.798</t>
  </si>
  <si>
    <t>MEDC</t>
  </si>
  <si>
    <t>Medco Energi Internasional Tbk</t>
  </si>
  <si>
    <t>12 Okt 1994</t>
  </si>
  <si>
    <t>25.136.231.252</t>
  </si>
  <si>
    <t>MEGA</t>
  </si>
  <si>
    <t>Bank Mega Tbk.</t>
  </si>
  <si>
    <t>17 Apr 2000</t>
  </si>
  <si>
    <t>11.623.514.905</t>
  </si>
  <si>
    <t>MERK</t>
  </si>
  <si>
    <t>Merck Tbk.</t>
  </si>
  <si>
    <t>23 Jul 1981</t>
  </si>
  <si>
    <t>448.000.000</t>
  </si>
  <si>
    <t>META</t>
  </si>
  <si>
    <t>Nusantara Infrastructure Tbk.</t>
  </si>
  <si>
    <t>17.710.708.194</t>
  </si>
  <si>
    <t>MFIN</t>
  </si>
  <si>
    <t>Mandala Multifinance Tbk.</t>
  </si>
  <si>
    <t>06 Sep 2005</t>
  </si>
  <si>
    <t>MFMI</t>
  </si>
  <si>
    <t>Multifiling Mitra Indonesia Tb</t>
  </si>
  <si>
    <t>29 Des 2010</t>
  </si>
  <si>
    <t>757.581.000</t>
  </si>
  <si>
    <t>MGNA</t>
  </si>
  <si>
    <t>Magna Investama Mandiri Tbk.</t>
  </si>
  <si>
    <t>3.410.477.263</t>
  </si>
  <si>
    <t>MICE</t>
  </si>
  <si>
    <t>Multi Indocitra Tbk.</t>
  </si>
  <si>
    <t>21 Des 2005</t>
  </si>
  <si>
    <t>600.000.000</t>
  </si>
  <si>
    <t>MIDI</t>
  </si>
  <si>
    <t>Midi Utama Indonesia Tbk.</t>
  </si>
  <si>
    <t>30 Nov 2010</t>
  </si>
  <si>
    <t>33.435.294.800</t>
  </si>
  <si>
    <t>MIKA</t>
  </si>
  <si>
    <t>Mitra Keluarga Karyasehat Tbk.</t>
  </si>
  <si>
    <t>24 Mar 2015</t>
  </si>
  <si>
    <t>13.907.481.500</t>
  </si>
  <si>
    <t>MIRA</t>
  </si>
  <si>
    <t xml:space="preserve">Mitra International Resources </t>
  </si>
  <si>
    <t>30 Jan 1997</t>
  </si>
  <si>
    <t>3.961.452.039</t>
  </si>
  <si>
    <t>MITI</t>
  </si>
  <si>
    <t>Mitra Investindo Tbk.</t>
  </si>
  <si>
    <t>16 Jul 1997</t>
  </si>
  <si>
    <t>3.540.735.503</t>
  </si>
  <si>
    <t>MKPI</t>
  </si>
  <si>
    <t>Metropolitan Kentjana Tbk.</t>
  </si>
  <si>
    <t>10 Jul 2009</t>
  </si>
  <si>
    <t>948.194.000</t>
  </si>
  <si>
    <t>MLBI</t>
  </si>
  <si>
    <t>Multi Bintang Indonesia Tbk.</t>
  </si>
  <si>
    <t>15 Des 1981</t>
  </si>
  <si>
    <t>2.107.000.000</t>
  </si>
  <si>
    <t>MLIA</t>
  </si>
  <si>
    <t>Mulia Industrindo Tbk</t>
  </si>
  <si>
    <t>17 Jan 1994</t>
  </si>
  <si>
    <t>6.615.000.000</t>
  </si>
  <si>
    <t>MLPL</t>
  </si>
  <si>
    <t>Multipolar Tbk.</t>
  </si>
  <si>
    <t>15.682.323.987</t>
  </si>
  <si>
    <t>MLPT</t>
  </si>
  <si>
    <t>Multipolar Technology Tbk.</t>
  </si>
  <si>
    <t>08 Jul 2013</t>
  </si>
  <si>
    <t>1.875.000.000</t>
  </si>
  <si>
    <t>MMLP</t>
  </si>
  <si>
    <t>Mega Manunggal Property Tbk.</t>
  </si>
  <si>
    <t>12 Jun 2015</t>
  </si>
  <si>
    <t>6.889.134.608</t>
  </si>
  <si>
    <t>MNCN</t>
  </si>
  <si>
    <t>Media Nusantara Citra Tbk.</t>
  </si>
  <si>
    <t>22 Jun 2007</t>
  </si>
  <si>
    <t>15.049.787.710</t>
  </si>
  <si>
    <t>MPMX</t>
  </si>
  <si>
    <t>Mitra Pinasthika Mustika Tbk.</t>
  </si>
  <si>
    <t>29 Mei 2013</t>
  </si>
  <si>
    <t>4.462.963.276</t>
  </si>
  <si>
    <t>MPPA</t>
  </si>
  <si>
    <t>Matahari Putra Prima Tbk.</t>
  </si>
  <si>
    <t>21 Des 1992</t>
  </si>
  <si>
    <t>12.966.640.084</t>
  </si>
  <si>
    <t>MRAT</t>
  </si>
  <si>
    <t>Mustika Ratu Tbk.</t>
  </si>
  <si>
    <t>27 Jul 1995</t>
  </si>
  <si>
    <t>428.000.000</t>
  </si>
  <si>
    <t>MREI</t>
  </si>
  <si>
    <t xml:space="preserve">Maskapai Reasuransi Indonesia </t>
  </si>
  <si>
    <t>04 Sep 1989</t>
  </si>
  <si>
    <t>517.791.681</t>
  </si>
  <si>
    <t>MSKY</t>
  </si>
  <si>
    <t>MNC Sky Vision Tbk.</t>
  </si>
  <si>
    <t>09 Jul 2012</t>
  </si>
  <si>
    <t>1.994.370.480</t>
  </si>
  <si>
    <t>MTDL</t>
  </si>
  <si>
    <t>Metrodata Electronics Tbk.</t>
  </si>
  <si>
    <t>09 Apr 1990</t>
  </si>
  <si>
    <t>12.276.884.585</t>
  </si>
  <si>
    <t>MTFN</t>
  </si>
  <si>
    <t>Capitalinc Investment Tbk.</t>
  </si>
  <si>
    <t>16 Apr 1990</t>
  </si>
  <si>
    <t>31.842.082.852</t>
  </si>
  <si>
    <t>MTLA</t>
  </si>
  <si>
    <t>Metropolitan Land Tbk.</t>
  </si>
  <si>
    <t>20 Jun 2011</t>
  </si>
  <si>
    <t>7.655.126.330</t>
  </si>
  <si>
    <t>MTSM</t>
  </si>
  <si>
    <t>Metro Realty Tbk.</t>
  </si>
  <si>
    <t>08 Jan 1992</t>
  </si>
  <si>
    <t>232.848.000</t>
  </si>
  <si>
    <t>MYOH</t>
  </si>
  <si>
    <t>Samindo Resources Tbk.</t>
  </si>
  <si>
    <t>27 Jul 2000</t>
  </si>
  <si>
    <t>2.206.312.500</t>
  </si>
  <si>
    <t>MYOR</t>
  </si>
  <si>
    <t>Mayora Indah Tbk.</t>
  </si>
  <si>
    <t>04 Jul 1990</t>
  </si>
  <si>
    <t>22.358.699.725</t>
  </si>
  <si>
    <t>MYRX</t>
  </si>
  <si>
    <t>Hanson International Tbk.</t>
  </si>
  <si>
    <t>31 Okt 1990</t>
  </si>
  <si>
    <t>86.703.220.792</t>
  </si>
  <si>
    <t>MYTX</t>
  </si>
  <si>
    <t>Asia Pacific Investama Tbk.</t>
  </si>
  <si>
    <t>10 Okt 1989</t>
  </si>
  <si>
    <t>7.747.281.949</t>
  </si>
  <si>
    <t>NELY</t>
  </si>
  <si>
    <t>Pelayaran Nelly Dwi Putri Tbk.</t>
  </si>
  <si>
    <t>11 Okt 2012</t>
  </si>
  <si>
    <t>2.350.000.000</t>
  </si>
  <si>
    <t>NIKL</t>
  </si>
  <si>
    <t>Pelat Timah Nusantara Tbk.</t>
  </si>
  <si>
    <t>14 Des 2009</t>
  </si>
  <si>
    <t>2.523.350.000</t>
  </si>
  <si>
    <t>NIPS</t>
  </si>
  <si>
    <t>Nipress Tbk.</t>
  </si>
  <si>
    <t>24 Jul 1991</t>
  </si>
  <si>
    <t>1.635.333.332</t>
  </si>
  <si>
    <t>NIRO</t>
  </si>
  <si>
    <t>City Retail Developments Tbk.</t>
  </si>
  <si>
    <t>13 Sep 2012</t>
  </si>
  <si>
    <t>22.198.871.804</t>
  </si>
  <si>
    <t>NISP</t>
  </si>
  <si>
    <t>Bank OCBC NISP Tbk.</t>
  </si>
  <si>
    <t>20 Okt 1994</t>
  </si>
  <si>
    <t>22.715.776.032</t>
  </si>
  <si>
    <t>NOBU</t>
  </si>
  <si>
    <t>Bank Nationalnobu Tbk.</t>
  </si>
  <si>
    <t>20 Mei 2013</t>
  </si>
  <si>
    <t>7.403.659.460</t>
  </si>
  <si>
    <t>NRCA</t>
  </si>
  <si>
    <t>Nusa Raya Cipta Tbk.</t>
  </si>
  <si>
    <t>27 Jun 2013</t>
  </si>
  <si>
    <t>2.496.258.344</t>
  </si>
  <si>
    <t>OCAP</t>
  </si>
  <si>
    <t>Onix Capital Tbk.</t>
  </si>
  <si>
    <t>10 Okt 2003</t>
  </si>
  <si>
    <t>273.200.000</t>
  </si>
  <si>
    <t>OKAS</t>
  </si>
  <si>
    <t>Ancora Indonesia Resources Tbk</t>
  </si>
  <si>
    <t>29 Mar 2006</t>
  </si>
  <si>
    <t>2.373.449.165</t>
  </si>
  <si>
    <t>OMRE</t>
  </si>
  <si>
    <t>Indonesia Prima Property Tbk</t>
  </si>
  <si>
    <t>22 Agt 1994</t>
  </si>
  <si>
    <t>2.945.211.000</t>
  </si>
  <si>
    <t>PADI</t>
  </si>
  <si>
    <t>Minna Padi Investama Sekuritas</t>
  </si>
  <si>
    <t>09 Jan 2012</t>
  </si>
  <si>
    <t>11.307.246.524</t>
  </si>
  <si>
    <t>PALM</t>
  </si>
  <si>
    <t>Provident Investasi Bersama Tb</t>
  </si>
  <si>
    <t>08 Okt 2012</t>
  </si>
  <si>
    <t>15.732.874.458</t>
  </si>
  <si>
    <t>PANR</t>
  </si>
  <si>
    <t>Panorama Sentrawisata Tbk.</t>
  </si>
  <si>
    <t>18 Sep 2001</t>
  </si>
  <si>
    <t>1.387.500.000</t>
  </si>
  <si>
    <t>PANS</t>
  </si>
  <si>
    <t>Panin Sekuritas Tbk.</t>
  </si>
  <si>
    <t>PBRX</t>
  </si>
  <si>
    <t>Pan Brothers Tbk.</t>
  </si>
  <si>
    <t>16 Agt 1990</t>
  </si>
  <si>
    <t>21.482.028.246</t>
  </si>
  <si>
    <t>PDES</t>
  </si>
  <si>
    <t>Destinasi Tirta Nusantara Tbk</t>
  </si>
  <si>
    <t>08 Jul 2008</t>
  </si>
  <si>
    <t>715.000.000</t>
  </si>
  <si>
    <t>PEGE</t>
  </si>
  <si>
    <t>Panca Global Kapital Tbk.</t>
  </si>
  <si>
    <t>24 Jun 2005</t>
  </si>
  <si>
    <t>2.833.417.056</t>
  </si>
  <si>
    <t>PGAS</t>
  </si>
  <si>
    <t>Perusahaan Gas Negara Tbk.</t>
  </si>
  <si>
    <t>15 Des 2003</t>
  </si>
  <si>
    <t>24.241.508.196</t>
  </si>
  <si>
    <t>PGLI</t>
  </si>
  <si>
    <t>Pembangunan Graha Lestari Inda</t>
  </si>
  <si>
    <t>05 Apr 2000</t>
  </si>
  <si>
    <t>488.000.000</t>
  </si>
  <si>
    <t>PICO</t>
  </si>
  <si>
    <t>Pelangi Indah Canindo Tbk</t>
  </si>
  <si>
    <t>23 Sep 1996</t>
  </si>
  <si>
    <t>568.375.000</t>
  </si>
  <si>
    <t>PJAA</t>
  </si>
  <si>
    <t>Pembangunan Jaya Ancol Tbk.</t>
  </si>
  <si>
    <t>02 Jul 2004</t>
  </si>
  <si>
    <t>1.599.999.996</t>
  </si>
  <si>
    <t>PKPK</t>
  </si>
  <si>
    <t>Perdana Karya Perkasa Tbk</t>
  </si>
  <si>
    <t>11 Jul 2007</t>
  </si>
  <si>
    <t>1.200.000.000</t>
  </si>
  <si>
    <t>PLAS</t>
  </si>
  <si>
    <t>Polaris Investama Tbk</t>
  </si>
  <si>
    <t>16 Mar 2001</t>
  </si>
  <si>
    <t>1.184.200.000</t>
  </si>
  <si>
    <t>PLIN</t>
  </si>
  <si>
    <t>Plaza Indonesia Realty Tbk.</t>
  </si>
  <si>
    <t>15 Jun 1992</t>
  </si>
  <si>
    <t>3.550.000.000</t>
  </si>
  <si>
    <t>PNBN</t>
  </si>
  <si>
    <t>Bank Pan Indonesia Tbk</t>
  </si>
  <si>
    <t>29 Des 1982</t>
  </si>
  <si>
    <t>23.837.645.998</t>
  </si>
  <si>
    <t>PNBS</t>
  </si>
  <si>
    <t>Bank Panin Dubai Syariah Tbk.</t>
  </si>
  <si>
    <t>15 Jan 2014</t>
  </si>
  <si>
    <t>38.425.504.906</t>
  </si>
  <si>
    <t>PNIN</t>
  </si>
  <si>
    <t>Paninvest Tbk.</t>
  </si>
  <si>
    <t>20 Sep 1983</t>
  </si>
  <si>
    <t>4.068.323.920</t>
  </si>
  <si>
    <t>PNLF</t>
  </si>
  <si>
    <t>Panin Financial Tbk.</t>
  </si>
  <si>
    <t>14 Jun 1983</t>
  </si>
  <si>
    <t>32.022.073.293</t>
  </si>
  <si>
    <t>PNSE</t>
  </si>
  <si>
    <t>Pudjiadi &amp; Sons Tbk.</t>
  </si>
  <si>
    <t>01 Mei 1990</t>
  </si>
  <si>
    <t>797.813.496</t>
  </si>
  <si>
    <t>POLY</t>
  </si>
  <si>
    <t>Asia Pacific Fibers Tbk</t>
  </si>
  <si>
    <t>12 Mar 1991</t>
  </si>
  <si>
    <t>2.495.753.334</t>
  </si>
  <si>
    <t>POOL</t>
  </si>
  <si>
    <t>Pool Advista Indonesia Tbk.</t>
  </si>
  <si>
    <t>20 Mei 1991</t>
  </si>
  <si>
    <t>2.341.366.264</t>
  </si>
  <si>
    <t>PPRO</t>
  </si>
  <si>
    <t>PP Properti Tbk.</t>
  </si>
  <si>
    <t>19 Mei 2015</t>
  </si>
  <si>
    <t>61.675.671.883</t>
  </si>
  <si>
    <t>PRAS</t>
  </si>
  <si>
    <t>Prima Alloy Steel Universal Tb</t>
  </si>
  <si>
    <t>701.043.478</t>
  </si>
  <si>
    <t>PSAB</t>
  </si>
  <si>
    <t>J Resources Asia Pasifik Tbk.</t>
  </si>
  <si>
    <t>22 Apr 2003</t>
  </si>
  <si>
    <t>26.460.000.000</t>
  </si>
  <si>
    <t>PSDN</t>
  </si>
  <si>
    <t>Prasidha Aneka Niaga Tbk</t>
  </si>
  <si>
    <t>18 Okt 1994</t>
  </si>
  <si>
    <t>1.440.000.000</t>
  </si>
  <si>
    <t>PSKT</t>
  </si>
  <si>
    <t>Red Planet Indonesia Tbk.</t>
  </si>
  <si>
    <t>19 Sep 1995</t>
  </si>
  <si>
    <t>10.351.231.636</t>
  </si>
  <si>
    <t>PTBA</t>
  </si>
  <si>
    <t>Bukit Asam Tbk.</t>
  </si>
  <si>
    <t>23 Des 2002</t>
  </si>
  <si>
    <t>11.520.659.250</t>
  </si>
  <si>
    <t>PTIS</t>
  </si>
  <si>
    <t>Indo Straits Tbk.</t>
  </si>
  <si>
    <t>550.165.300</t>
  </si>
  <si>
    <t>PTPP</t>
  </si>
  <si>
    <t>PP (Persero) Tbk.</t>
  </si>
  <si>
    <t>09 Feb 2010</t>
  </si>
  <si>
    <t>6.199.897.354</t>
  </si>
  <si>
    <t>PTRO</t>
  </si>
  <si>
    <t>Petrosea Tbk.</t>
  </si>
  <si>
    <t>21 Mei 1990</t>
  </si>
  <si>
    <t>10.086.050.000</t>
  </si>
  <si>
    <t>PTSN</t>
  </si>
  <si>
    <t>Sat Nusapersada Tbk</t>
  </si>
  <si>
    <t>08 Nov 2007</t>
  </si>
  <si>
    <t>5.314.344.000</t>
  </si>
  <si>
    <t>PTSP</t>
  </si>
  <si>
    <t>Pioneerindo Gourmet Internatio</t>
  </si>
  <si>
    <t>30 Mei 1994</t>
  </si>
  <si>
    <t>220.808.000</t>
  </si>
  <si>
    <t>PUDP</t>
  </si>
  <si>
    <t>Pudjiadi Prestige Tbk.</t>
  </si>
  <si>
    <t>18 Nov 1994</t>
  </si>
  <si>
    <t>659.120.000</t>
  </si>
  <si>
    <t>PWON</t>
  </si>
  <si>
    <t>Pakuwon Jati Tbk.</t>
  </si>
  <si>
    <t>48.159.602.400</t>
  </si>
  <si>
    <t>PYFA</t>
  </si>
  <si>
    <t>Pyridam Farma Tbk</t>
  </si>
  <si>
    <t>16 Okt 2001</t>
  </si>
  <si>
    <t>11.236.683.971</t>
  </si>
  <si>
    <t>RAJA</t>
  </si>
  <si>
    <t>Rukun Raharja Tbk.</t>
  </si>
  <si>
    <t>19 Apr 2006</t>
  </si>
  <si>
    <t>4.227.082.500</t>
  </si>
  <si>
    <t>RALS</t>
  </si>
  <si>
    <t>Ramayana Lestari Sentosa Tbk.</t>
  </si>
  <si>
    <t>24 Jul 1996</t>
  </si>
  <si>
    <t>7.096.000.000</t>
  </si>
  <si>
    <t>RANC</t>
  </si>
  <si>
    <t>Supra Boga Lestari Tbk.</t>
  </si>
  <si>
    <t>07 Jun 2012</t>
  </si>
  <si>
    <t>1.564.487.500</t>
  </si>
  <si>
    <t>RBMS</t>
  </si>
  <si>
    <t>Ristia Bintang Mahkotasejati T</t>
  </si>
  <si>
    <t>19 Des 1997</t>
  </si>
  <si>
    <t>2.656.212.826</t>
  </si>
  <si>
    <t>RDTX</t>
  </si>
  <si>
    <t>Roda Vivatex Tbk</t>
  </si>
  <si>
    <t>14 Mei 1990</t>
  </si>
  <si>
    <t>268.800.000</t>
  </si>
  <si>
    <t>RELI</t>
  </si>
  <si>
    <t>Reliance Sekuritas Indonesia T</t>
  </si>
  <si>
    <t>13 Jul 2005</t>
  </si>
  <si>
    <t>RICY</t>
  </si>
  <si>
    <t>Ricky Putra Globalindo Tbk</t>
  </si>
  <si>
    <t>22 Jan 1998</t>
  </si>
  <si>
    <t>641.717.510</t>
  </si>
  <si>
    <t>RIGS</t>
  </si>
  <si>
    <t>Rig Tenders Indonesia Tbk.</t>
  </si>
  <si>
    <t>05 Mar 1990</t>
  </si>
  <si>
    <t>609.130.000</t>
  </si>
  <si>
    <t>RIMO</t>
  </si>
  <si>
    <t>Rimo International Lestari Tbk</t>
  </si>
  <si>
    <t>10 Nov 2000</t>
  </si>
  <si>
    <t>45.080.600.000</t>
  </si>
  <si>
    <t>RODA</t>
  </si>
  <si>
    <t>Pikko Land Development Tbk.</t>
  </si>
  <si>
    <t>22 Okt 2001</t>
  </si>
  <si>
    <t>13.592.128.209</t>
  </si>
  <si>
    <t>ROTI</t>
  </si>
  <si>
    <t>Nippon Indosari Corpindo Tbk.</t>
  </si>
  <si>
    <t>28 Jun 2010</t>
  </si>
  <si>
    <t>6.186.488.888</t>
  </si>
  <si>
    <t>RUIS</t>
  </si>
  <si>
    <t>Radiant Utama Interinsco Tbk.</t>
  </si>
  <si>
    <t>12 Jul 2006</t>
  </si>
  <si>
    <t>770.000.000</t>
  </si>
  <si>
    <t>SAFE</t>
  </si>
  <si>
    <t>Steady Safe Tbk</t>
  </si>
  <si>
    <t>15 Agt 1994</t>
  </si>
  <si>
    <t>615.145.012</t>
  </si>
  <si>
    <t>SAME</t>
  </si>
  <si>
    <t>Sarana Meditama Metropolitan T</t>
  </si>
  <si>
    <t>11 Jan 2013</t>
  </si>
  <si>
    <t>17.147.132.545</t>
  </si>
  <si>
    <t>SCCO</t>
  </si>
  <si>
    <t xml:space="preserve">Supreme Cable Manufacturing &amp; </t>
  </si>
  <si>
    <t>20 Jul 1982</t>
  </si>
  <si>
    <t>822.333.600</t>
  </si>
  <si>
    <t>SCMA</t>
  </si>
  <si>
    <t>Surya Citra Media Tbk.</t>
  </si>
  <si>
    <t>16 Jul 2002</t>
  </si>
  <si>
    <t>73.970.569.505</t>
  </si>
  <si>
    <t>SCPI</t>
  </si>
  <si>
    <t>Organon Pharma Indonesia Tbk.</t>
  </si>
  <si>
    <t>08 Jun 1990</t>
  </si>
  <si>
    <t>3.600.000</t>
  </si>
  <si>
    <t>SDMU</t>
  </si>
  <si>
    <t>Sidomulyo Selaras Tbk.</t>
  </si>
  <si>
    <t>1.135.225.000</t>
  </si>
  <si>
    <t>SDPC</t>
  </si>
  <si>
    <t>Millennium Pharmacon Internati</t>
  </si>
  <si>
    <t>07 Mei 1990</t>
  </si>
  <si>
    <t>1.274.000.000</t>
  </si>
  <si>
    <t>SDRA</t>
  </si>
  <si>
    <t>Bank Woori Saudara Indonesia 1</t>
  </si>
  <si>
    <t>15 Des 2006</t>
  </si>
  <si>
    <t>14.545.267.990</t>
  </si>
  <si>
    <t>SGRO</t>
  </si>
  <si>
    <t>Sampoerna Agro Tbk.</t>
  </si>
  <si>
    <t>18 Jun 2007</t>
  </si>
  <si>
    <t>1.818.622.000</t>
  </si>
  <si>
    <t>SHID</t>
  </si>
  <si>
    <t>Hotel Sahid Jaya International</t>
  </si>
  <si>
    <t>1.119.326.168</t>
  </si>
  <si>
    <t>SIDO</t>
  </si>
  <si>
    <t>Industri Jamu dan Farmasi Sido</t>
  </si>
  <si>
    <t>18 Des 2013</t>
  </si>
  <si>
    <t>30.000.000.000</t>
  </si>
  <si>
    <t>SILO</t>
  </si>
  <si>
    <t>Siloam International Hospitals</t>
  </si>
  <si>
    <t>12 Sep 2013</t>
  </si>
  <si>
    <t>13.006.125.000</t>
  </si>
  <si>
    <t>SIMA</t>
  </si>
  <si>
    <t>Siwani Makmur Tbk</t>
  </si>
  <si>
    <t>03 Jun 1994</t>
  </si>
  <si>
    <t>442.589.871</t>
  </si>
  <si>
    <t>SIMP</t>
  </si>
  <si>
    <t>Salim Ivomas Pratama Tbk.</t>
  </si>
  <si>
    <t>09 Jun 2011</t>
  </si>
  <si>
    <t>15.501.310.000</t>
  </si>
  <si>
    <t>SIPD</t>
  </si>
  <si>
    <t>Sreeya Sewu Indonesia Tbk.</t>
  </si>
  <si>
    <t>27 Des 1996</t>
  </si>
  <si>
    <t>1.839.102.056</t>
  </si>
  <si>
    <t>SKBM</t>
  </si>
  <si>
    <t>Sekar Bumi Tbk.</t>
  </si>
  <si>
    <t>28 Sep 2012</t>
  </si>
  <si>
    <t>1.730.103.217</t>
  </si>
  <si>
    <t>SKLT</t>
  </si>
  <si>
    <t>Sekar Laut Tbk.</t>
  </si>
  <si>
    <t>08 Sep 1993</t>
  </si>
  <si>
    <t>6.907.405.000</t>
  </si>
  <si>
    <t>SKYB</t>
  </si>
  <si>
    <t>Northcliff Citranusa Indonesia</t>
  </si>
  <si>
    <t>585.000.000</t>
  </si>
  <si>
    <t>SMAR</t>
  </si>
  <si>
    <t>Smart Tbk.</t>
  </si>
  <si>
    <t>20 Nov 1992</t>
  </si>
  <si>
    <t>2.872.193.366</t>
  </si>
  <si>
    <t>SMBR</t>
  </si>
  <si>
    <t>Semen Baturaja Tbk.</t>
  </si>
  <si>
    <t>28 Jun 2013</t>
  </si>
  <si>
    <t>9.932.534.336</t>
  </si>
  <si>
    <t>SMCB</t>
  </si>
  <si>
    <t>Solusi Bangun Indonesia Tbk.</t>
  </si>
  <si>
    <t>10 Agt 1977</t>
  </si>
  <si>
    <t>9.019.381.973</t>
  </si>
  <si>
    <t>SMDM</t>
  </si>
  <si>
    <t>Suryamas Dutamakmur Tbk.</t>
  </si>
  <si>
    <t>12 Okt 1995</t>
  </si>
  <si>
    <t>4.772.138.237</t>
  </si>
  <si>
    <t>SMDR</t>
  </si>
  <si>
    <t>Samudera Indonesia  Tbk.</t>
  </si>
  <si>
    <t>05 Jul 1999</t>
  </si>
  <si>
    <t>16.375.600.000</t>
  </si>
  <si>
    <t>SMGR</t>
  </si>
  <si>
    <t>Semen Indonesia (Persero) Tbk.</t>
  </si>
  <si>
    <t>08 Jul 1991</t>
  </si>
  <si>
    <t>6.751.540.089</t>
  </si>
  <si>
    <t>SMMA</t>
  </si>
  <si>
    <t>Sinarmas Multiartha Tbk.</t>
  </si>
  <si>
    <t>05 Jul 1995</t>
  </si>
  <si>
    <t>6.367.664.717</t>
  </si>
  <si>
    <t>SMMT</t>
  </si>
  <si>
    <t>Golden Eagle Energy Tbk.</t>
  </si>
  <si>
    <t>01 Des 1997</t>
  </si>
  <si>
    <t>3.425.000.000</t>
  </si>
  <si>
    <t>SMRA</t>
  </si>
  <si>
    <t>Summarecon Agung Tbk.</t>
  </si>
  <si>
    <t>16.508.568.358</t>
  </si>
  <si>
    <t>SMRU</t>
  </si>
  <si>
    <t>SMR Utama Tbk.</t>
  </si>
  <si>
    <t>10 Okt 2011</t>
  </si>
  <si>
    <t>12.499.385.782</t>
  </si>
  <si>
    <t>SMSM</t>
  </si>
  <si>
    <t>Selamat Sempurna Tbk.</t>
  </si>
  <si>
    <t>09 Sep 1996</t>
  </si>
  <si>
    <t>5.758.675.440</t>
  </si>
  <si>
    <t>SOCI</t>
  </si>
  <si>
    <t>Soechi Lines Tbk.</t>
  </si>
  <si>
    <t>03 Des 2014</t>
  </si>
  <si>
    <t>7.059.000.000</t>
  </si>
  <si>
    <t>SONA</t>
  </si>
  <si>
    <t>Sona Topas Tourism Industry Tb</t>
  </si>
  <si>
    <t>21 Jul 1992</t>
  </si>
  <si>
    <t>662.400.000</t>
  </si>
  <si>
    <t>SPMA</t>
  </si>
  <si>
    <t>Suparma Tbk.</t>
  </si>
  <si>
    <t>16 Nov 1994</t>
  </si>
  <si>
    <t>3.154.092.216</t>
  </si>
  <si>
    <t>SQMI</t>
  </si>
  <si>
    <t>Wilton Makmur Indonesia Tbk.</t>
  </si>
  <si>
    <t>15 Jul 2004</t>
  </si>
  <si>
    <t>15.537.591.429</t>
  </si>
  <si>
    <t>SRAJ</t>
  </si>
  <si>
    <t>Sejahteraraya Anugrahjaya Tbk.</t>
  </si>
  <si>
    <t>11 Apr 2011</t>
  </si>
  <si>
    <t>12.238.959.990</t>
  </si>
  <si>
    <t>SRIL</t>
  </si>
  <si>
    <t>Sri Rejeki Isman Tbk.</t>
  </si>
  <si>
    <t>17 Jun 2013</t>
  </si>
  <si>
    <t>20.452.176.844</t>
  </si>
  <si>
    <t>SRSN</t>
  </si>
  <si>
    <t>Indo Acidatama Tbk</t>
  </si>
  <si>
    <t>11 Jan 1993</t>
  </si>
  <si>
    <t>6.020.000.000</t>
  </si>
  <si>
    <t>SRTG</t>
  </si>
  <si>
    <t>Saratoga Investama Sedaya Tbk.</t>
  </si>
  <si>
    <t>26 Jun 2013</t>
  </si>
  <si>
    <t>13.564.835.000</t>
  </si>
  <si>
    <t>SSIA</t>
  </si>
  <si>
    <t>Surya Semesta Internusa Tbk.</t>
  </si>
  <si>
    <t>27 Mar 1997</t>
  </si>
  <si>
    <t>4.705.249.440</t>
  </si>
  <si>
    <t>SSMS</t>
  </si>
  <si>
    <t>Sawit Sumbermas Sarana Tbk.</t>
  </si>
  <si>
    <t>12 Des 2013</t>
  </si>
  <si>
    <t>9.525.000.000</t>
  </si>
  <si>
    <t>SSTM</t>
  </si>
  <si>
    <t>Sunson Textile Manufacture Tbk</t>
  </si>
  <si>
    <t>20 Agt 1997</t>
  </si>
  <si>
    <t>1.170.909.181</t>
  </si>
  <si>
    <t>STAR</t>
  </si>
  <si>
    <t>Buana Artha Anugerah Tbk.</t>
  </si>
  <si>
    <t>13 Jul 2011</t>
  </si>
  <si>
    <t>4.800.000.602</t>
  </si>
  <si>
    <t>STTP</t>
  </si>
  <si>
    <t>Siantar Top Tbk.</t>
  </si>
  <si>
    <t>16 Des 1996</t>
  </si>
  <si>
    <t>1.310.000.000</t>
  </si>
  <si>
    <t>SUGI</t>
  </si>
  <si>
    <t>Sugih Energy Tbk.</t>
  </si>
  <si>
    <t>19 Jun 2002</t>
  </si>
  <si>
    <t>24.811.541.414</t>
  </si>
  <si>
    <t>SULI</t>
  </si>
  <si>
    <t>SLJ Global Tbk.</t>
  </si>
  <si>
    <t>21 Mar 1994</t>
  </si>
  <si>
    <t>6.320.776.836</t>
  </si>
  <si>
    <t>SUPR</t>
  </si>
  <si>
    <t>Solusi Tunas Pratama Tbk.</t>
  </si>
  <si>
    <t>11 Okt 2011</t>
  </si>
  <si>
    <t>1.137.579.698</t>
  </si>
  <si>
    <t>TALF</t>
  </si>
  <si>
    <t>Tunas Alfin Tbk.</t>
  </si>
  <si>
    <t>17 Jan 2014</t>
  </si>
  <si>
    <t>1.353.435.000</t>
  </si>
  <si>
    <t>TARA</t>
  </si>
  <si>
    <t>Agung Semesta Sejahtera Tbk.</t>
  </si>
  <si>
    <t>10.069.645.750</t>
  </si>
  <si>
    <t>TAXI</t>
  </si>
  <si>
    <t>Express Transindo Utama Tbk.</t>
  </si>
  <si>
    <t>02 Nov 2012</t>
  </si>
  <si>
    <t>10.223.647.156</t>
  </si>
  <si>
    <t>TBIG</t>
  </si>
  <si>
    <t>Tower Bersama Infrastructure T</t>
  </si>
  <si>
    <t>26 Okt 2010</t>
  </si>
  <si>
    <t>22.656.999.445</t>
  </si>
  <si>
    <t>TBLA</t>
  </si>
  <si>
    <t>Tunas Baru Lampung Tbk.</t>
  </si>
  <si>
    <t>14 Feb 2000</t>
  </si>
  <si>
    <t>6.025.373.372</t>
  </si>
  <si>
    <t>TBMS</t>
  </si>
  <si>
    <t>Tembaga Mulia Semanan Tbk.</t>
  </si>
  <si>
    <t>23 Mei 1990</t>
  </si>
  <si>
    <t>734.680.000</t>
  </si>
  <si>
    <t>TCID</t>
  </si>
  <si>
    <t>Mandom Indonesia Tbk.</t>
  </si>
  <si>
    <t>30 Sep 1993</t>
  </si>
  <si>
    <t>402.133.334</t>
  </si>
  <si>
    <t>TELE</t>
  </si>
  <si>
    <t>Omni Inovasi Indonesia Tbk.</t>
  </si>
  <si>
    <t>12 Jan 2012</t>
  </si>
  <si>
    <t>7.310.929.389</t>
  </si>
  <si>
    <t>TFCO</t>
  </si>
  <si>
    <t>Tifico Fiber Indonesia Tbk.</t>
  </si>
  <si>
    <t>26 Feb 1980</t>
  </si>
  <si>
    <t>4.823.076.400</t>
  </si>
  <si>
    <t>TGKA</t>
  </si>
  <si>
    <t>Tigaraksa Satria Tbk.</t>
  </si>
  <si>
    <t>11 Jun 1990</t>
  </si>
  <si>
    <t>918.492.750</t>
  </si>
  <si>
    <t>TIFA</t>
  </si>
  <si>
    <t>KDB Tifa Finance Tbk.</t>
  </si>
  <si>
    <t>08 Jul 2011</t>
  </si>
  <si>
    <t>3.552.213.000</t>
  </si>
  <si>
    <t>TINS</t>
  </si>
  <si>
    <t>Timah Tbk.</t>
  </si>
  <si>
    <t>19 Okt 1995</t>
  </si>
  <si>
    <t>7.447.753.454</t>
  </si>
  <si>
    <t>TIRA</t>
  </si>
  <si>
    <t>Tira Austenite Tbk</t>
  </si>
  <si>
    <t>27 Jul 1993</t>
  </si>
  <si>
    <t>588.000.000</t>
  </si>
  <si>
    <t>TIRT</t>
  </si>
  <si>
    <t>Tirta Mahakam Resources Tbk</t>
  </si>
  <si>
    <t>13 Des 1999</t>
  </si>
  <si>
    <t>1.011.774.750</t>
  </si>
  <si>
    <t>TKIM</t>
  </si>
  <si>
    <t>Pabrik Kertas Tjiwi Kimia Tbk.</t>
  </si>
  <si>
    <t>03 Apr 1990</t>
  </si>
  <si>
    <t>3.113.223.570</t>
  </si>
  <si>
    <t>TLKM</t>
  </si>
  <si>
    <t>Telkom Indonesia (Persero) Tbk</t>
  </si>
  <si>
    <t>14 Nov 1995</t>
  </si>
  <si>
    <t>99.062.216.600</t>
  </si>
  <si>
    <t>TMAS</t>
  </si>
  <si>
    <t>Temas Tbk.</t>
  </si>
  <si>
    <t>09 Jul 2003</t>
  </si>
  <si>
    <t>57.051.500.000</t>
  </si>
  <si>
    <t>TMPO</t>
  </si>
  <si>
    <t>Tempo Intimedia Tbk.</t>
  </si>
  <si>
    <t>08 Jan 2001</t>
  </si>
  <si>
    <t>1.058.333.250</t>
  </si>
  <si>
    <t>TOBA</t>
  </si>
  <si>
    <t>TBS Energi Utama Tbk.</t>
  </si>
  <si>
    <t>06 Jul 2012</t>
  </si>
  <si>
    <t>8.257.402.931</t>
  </si>
  <si>
    <t>TOTL</t>
  </si>
  <si>
    <t>Total Bangun Persada Tbk.</t>
  </si>
  <si>
    <t>25 Jul 2006</t>
  </si>
  <si>
    <t>3.410.000.000</t>
  </si>
  <si>
    <t>TOTO</t>
  </si>
  <si>
    <t>Surya Toto Indonesia Tbk.</t>
  </si>
  <si>
    <t>30 Okt 1990</t>
  </si>
  <si>
    <t>10.320.000.000</t>
  </si>
  <si>
    <t>TOWR</t>
  </si>
  <si>
    <t>Sarana Menara Nusantara Tbk.</t>
  </si>
  <si>
    <t>08 Mar 2010</t>
  </si>
  <si>
    <t>51.014.625.000</t>
  </si>
  <si>
    <t>TPIA</t>
  </si>
  <si>
    <t>Chandra Asri Pacific Tbk.</t>
  </si>
  <si>
    <t>26 Mei 2008</t>
  </si>
  <si>
    <t>86.511.545.092</t>
  </si>
  <si>
    <t>TPMA</t>
  </si>
  <si>
    <t>Trans Power Marine Tbk.</t>
  </si>
  <si>
    <t>20 Feb 2013</t>
  </si>
  <si>
    <t>3.507.420.034</t>
  </si>
  <si>
    <t>TRAM</t>
  </si>
  <si>
    <t>Trada Alam Minera Tbk.</t>
  </si>
  <si>
    <t>10 Sep 2008</t>
  </si>
  <si>
    <t>49.643.627.934</t>
  </si>
  <si>
    <t>TRIL</t>
  </si>
  <si>
    <t>Triwira Insanlestari Tbk.</t>
  </si>
  <si>
    <t>28 Jan 2008</t>
  </si>
  <si>
    <t>TRIM</t>
  </si>
  <si>
    <t>Trimegah Sekuritas Indonesia T</t>
  </si>
  <si>
    <t>31 Jan 2000</t>
  </si>
  <si>
    <t>7.109.300.000</t>
  </si>
  <si>
    <t>TRIO</t>
  </si>
  <si>
    <t>Trikomsel Oke Tbk.</t>
  </si>
  <si>
    <t>14 Apr 2009</t>
  </si>
  <si>
    <t>26.007.494.645</t>
  </si>
  <si>
    <t>TRIS</t>
  </si>
  <si>
    <t>Trisula International Tbk.</t>
  </si>
  <si>
    <t>28 Jun 2012</t>
  </si>
  <si>
    <t>3.141.443.831</t>
  </si>
  <si>
    <t>TRST</t>
  </si>
  <si>
    <t>Trias Sentosa Tbk.</t>
  </si>
  <si>
    <t>02 Jul 1990</t>
  </si>
  <si>
    <t>2.808.000.000</t>
  </si>
  <si>
    <t>TRUS</t>
  </si>
  <si>
    <t>Trust Finance Indonesia Tbk</t>
  </si>
  <si>
    <t>28 Nov 2002</t>
  </si>
  <si>
    <t>800.000.000</t>
  </si>
  <si>
    <t>TSPC</t>
  </si>
  <si>
    <t>Tempo Scan Pacific Tbk.</t>
  </si>
  <si>
    <t>17 Jun 1994</t>
  </si>
  <si>
    <t>4.509.864.300</t>
  </si>
  <si>
    <t>ULTJ</t>
  </si>
  <si>
    <t>Ultrajaya Milk Industry &amp; Trad</t>
  </si>
  <si>
    <t>10.398.175.200</t>
  </si>
  <si>
    <t>UNIC</t>
  </si>
  <si>
    <t>Unggul Indah Cahaya Tbk.</t>
  </si>
  <si>
    <t>383.331.363</t>
  </si>
  <si>
    <t>UNIT</t>
  </si>
  <si>
    <t>Nusantara Inti Corpora Tbk</t>
  </si>
  <si>
    <t>18 Apr 2002</t>
  </si>
  <si>
    <t>75.422.200</t>
  </si>
  <si>
    <t>UNSP</t>
  </si>
  <si>
    <t>Bakrie Sumatera Plantations Tb</t>
  </si>
  <si>
    <t>06 Mar 1990</t>
  </si>
  <si>
    <t>2.500.162.344</t>
  </si>
  <si>
    <t>UNTR</t>
  </si>
  <si>
    <t>United Tractors Tbk.</t>
  </si>
  <si>
    <t>19 Sep 1989</t>
  </si>
  <si>
    <t>3.730.135.136</t>
  </si>
  <si>
    <t>UNVR</t>
  </si>
  <si>
    <t>Unilever Indonesia Tbk.</t>
  </si>
  <si>
    <t>11 Jan 1982</t>
  </si>
  <si>
    <t>38.150.000.000</t>
  </si>
  <si>
    <t>VICO</t>
  </si>
  <si>
    <t>Victoria Investama Tbk.</t>
  </si>
  <si>
    <t>15.217.075.658</t>
  </si>
  <si>
    <t>VINS</t>
  </si>
  <si>
    <t>Victoria Insurance Tbk.</t>
  </si>
  <si>
    <t>28 Sep 2015</t>
  </si>
  <si>
    <t>1.460.573.616</t>
  </si>
  <si>
    <t>VIVA</t>
  </si>
  <si>
    <t>Visi Media Asia Tbk.</t>
  </si>
  <si>
    <t>21 Nov 2011</t>
  </si>
  <si>
    <t>16.464.270.400</t>
  </si>
  <si>
    <t>VOKS</t>
  </si>
  <si>
    <t>Voksel Electric Tbk.</t>
  </si>
  <si>
    <t>20 Des 1990</t>
  </si>
  <si>
    <t>4.155.602.595</t>
  </si>
  <si>
    <t>VRNA</t>
  </si>
  <si>
    <t>Mizuho Leasing Indonesia Tbk.</t>
  </si>
  <si>
    <t>25 Jun 2008</t>
  </si>
  <si>
    <t>5.687.353.997</t>
  </si>
  <si>
    <t>WAPO</t>
  </si>
  <si>
    <t>Wahana Pronatural Tbk.</t>
  </si>
  <si>
    <t>22 Jun 2001</t>
  </si>
  <si>
    <t>1.240.923.111</t>
  </si>
  <si>
    <t>WEHA</t>
  </si>
  <si>
    <t>WEHA Transportasi Indonesia Tb</t>
  </si>
  <si>
    <t>31 Mei 2007</t>
  </si>
  <si>
    <t>1.460.554.819</t>
  </si>
  <si>
    <t>WICO</t>
  </si>
  <si>
    <t>Wicaksana Overseas Internation</t>
  </si>
  <si>
    <t>08 Agt 1994</t>
  </si>
  <si>
    <t>2.393.710.348</t>
  </si>
  <si>
    <t>WIIM</t>
  </si>
  <si>
    <t>Wismilak Inti Makmur Tbk.</t>
  </si>
  <si>
    <t>18 Des 2012</t>
  </si>
  <si>
    <t>2.099.873.760</t>
  </si>
  <si>
    <t>WIKA</t>
  </si>
  <si>
    <t>Wijaya Karya (Persero) Tbk.</t>
  </si>
  <si>
    <t>29 Okt 2007</t>
  </si>
  <si>
    <t>39.873.063.858</t>
  </si>
  <si>
    <t>WINS</t>
  </si>
  <si>
    <t>Wintermar Offshore Marine Tbk.</t>
  </si>
  <si>
    <t>29 Nov 2010</t>
  </si>
  <si>
    <t>4.364.837.057</t>
  </si>
  <si>
    <t>WOMF</t>
  </si>
  <si>
    <t>Wahana Ottomitra Multiartha Tb</t>
  </si>
  <si>
    <t>13 Des 2004</t>
  </si>
  <si>
    <t>3.481.481.480</t>
  </si>
  <si>
    <t>WSKT</t>
  </si>
  <si>
    <t>Waskita Karya (Persero) Tbk.</t>
  </si>
  <si>
    <t>19 Des 2012</t>
  </si>
  <si>
    <t>28.806.807.016</t>
  </si>
  <si>
    <t>WTON</t>
  </si>
  <si>
    <t>Wijaya Karya Beton Tbk.</t>
  </si>
  <si>
    <t>08 Apr 2014</t>
  </si>
  <si>
    <t>8.715.466.600</t>
  </si>
  <si>
    <t>YPAS</t>
  </si>
  <si>
    <t>Yanaprima Hastapersada Tbk</t>
  </si>
  <si>
    <t>05 Mar 2008</t>
  </si>
  <si>
    <t>668.000.089</t>
  </si>
  <si>
    <t>YULE</t>
  </si>
  <si>
    <t>Yulie Sekuritas Indonesia Tbk.</t>
  </si>
  <si>
    <t>10 Des 2004</t>
  </si>
  <si>
    <t>1.785.000.000</t>
  </si>
  <si>
    <t>ZBRA</t>
  </si>
  <si>
    <t>Dosni Roha Indonesia Tbk.</t>
  </si>
  <si>
    <t>01 Agt 1991</t>
  </si>
  <si>
    <t>2.510.706.263</t>
  </si>
  <si>
    <t>SHIP</t>
  </si>
  <si>
    <t>Sillo Maritime Perdana Tbk.</t>
  </si>
  <si>
    <t>16 Jun 2016</t>
  </si>
  <si>
    <t>2.719.790.000</t>
  </si>
  <si>
    <t>CASA</t>
  </si>
  <si>
    <t>Capital Financial Indonesia Tb</t>
  </si>
  <si>
    <t>19 Jul 2016</t>
  </si>
  <si>
    <t>54.476.269.803</t>
  </si>
  <si>
    <t>DAYA</t>
  </si>
  <si>
    <t>Duta Intidaya Tbk.</t>
  </si>
  <si>
    <t>28 Jun 2016</t>
  </si>
  <si>
    <t>2.420.547.025</t>
  </si>
  <si>
    <t>DPUM</t>
  </si>
  <si>
    <t>Dua Putra Utama Makmur Tbk.</t>
  </si>
  <si>
    <t>08 Des 2015</t>
  </si>
  <si>
    <t>4.175.000.000</t>
  </si>
  <si>
    <t>IDPR</t>
  </si>
  <si>
    <t>Indonesia Pondasi Raya Tbk.</t>
  </si>
  <si>
    <t>2.003.000.000</t>
  </si>
  <si>
    <t>JGLE</t>
  </si>
  <si>
    <t xml:space="preserve">Graha Andrasentra Propertindo </t>
  </si>
  <si>
    <t>29 Jun 2016</t>
  </si>
  <si>
    <t>22.581.909.405</t>
  </si>
  <si>
    <t>KINO</t>
  </si>
  <si>
    <t>Kino Indonesia Tbk.</t>
  </si>
  <si>
    <t>11 Des 2015</t>
  </si>
  <si>
    <t>1.428.571.500</t>
  </si>
  <si>
    <t>MARI</t>
  </si>
  <si>
    <t>Mahaka Radio Integra Tbk.</t>
  </si>
  <si>
    <t>11 Feb 2016</t>
  </si>
  <si>
    <t>5.252.644.000</t>
  </si>
  <si>
    <t>MKNT</t>
  </si>
  <si>
    <t>Mitra Komunikasi Nusantara Tbk</t>
  </si>
  <si>
    <t>26 Okt 2015</t>
  </si>
  <si>
    <t>5.500.000.000</t>
  </si>
  <si>
    <t>MTRA</t>
  </si>
  <si>
    <t>Mitra Pemuda Tbk.</t>
  </si>
  <si>
    <t>10 Feb 2016</t>
  </si>
  <si>
    <t>OASA</t>
  </si>
  <si>
    <t>Maharaksa Biru Energi Tbk.</t>
  </si>
  <si>
    <t>18 Jul 2016</t>
  </si>
  <si>
    <t>6.347.220.000</t>
  </si>
  <si>
    <t>POWR</t>
  </si>
  <si>
    <t>Cikarang Listrindo Tbk.</t>
  </si>
  <si>
    <t>14 Jun 2016</t>
  </si>
  <si>
    <t>16.087.156.000</t>
  </si>
  <si>
    <t>INCF</t>
  </si>
  <si>
    <t>Indo Komoditi Korpora Tbk.</t>
  </si>
  <si>
    <t>06 Sep 2016</t>
  </si>
  <si>
    <t>1.438.370.465</t>
  </si>
  <si>
    <t>WSBP</t>
  </si>
  <si>
    <t>Waskita Beton Precast Tbk.</t>
  </si>
  <si>
    <t>20 Sep 2016</t>
  </si>
  <si>
    <t>55.836.517.121</t>
  </si>
  <si>
    <t>PBSA</t>
  </si>
  <si>
    <t>Paramita Bangun Sarana Tbk.</t>
  </si>
  <si>
    <t>PRDA</t>
  </si>
  <si>
    <t>Prodia Widyahusada Tbk.</t>
  </si>
  <si>
    <t>07 Des 2016</t>
  </si>
  <si>
    <t>937.500.000</t>
  </si>
  <si>
    <t>BOGA</t>
  </si>
  <si>
    <t>Bintang Oto Global Tbk.</t>
  </si>
  <si>
    <t>19 Des 2016</t>
  </si>
  <si>
    <t>3.803.526.210</t>
  </si>
  <si>
    <t>BRIS</t>
  </si>
  <si>
    <t>Bank Syariah Indonesia Tbk.</t>
  </si>
  <si>
    <t>09 Mei 2018</t>
  </si>
  <si>
    <t>45.667.877.639</t>
  </si>
  <si>
    <t>PORT</t>
  </si>
  <si>
    <t>Nusantara Pelabuhan Handal Tbk</t>
  </si>
  <si>
    <t>16 Mar 2017</t>
  </si>
  <si>
    <t>2.813.941.985</t>
  </si>
  <si>
    <t>CARS</t>
  </si>
  <si>
    <t>Industri dan Perdagangan Bintr</t>
  </si>
  <si>
    <t>10 Apr 2017</t>
  </si>
  <si>
    <t>15.000.000.000</t>
  </si>
  <si>
    <t>MINA</t>
  </si>
  <si>
    <t>Sanurhasta Mitra Tbk.</t>
  </si>
  <si>
    <t>28 Apr 2017</t>
  </si>
  <si>
    <t>6.562.500.000</t>
  </si>
  <si>
    <t>FORZ</t>
  </si>
  <si>
    <t>Forza Land Indonesia Tbk.</t>
  </si>
  <si>
    <t>1.984.009.887</t>
  </si>
  <si>
    <t>CLEO</t>
  </si>
  <si>
    <t>Sariguna Primatirta Tbk.</t>
  </si>
  <si>
    <t>05 Mei 2017</t>
  </si>
  <si>
    <t>12.000.000.000</t>
  </si>
  <si>
    <t>TAMU</t>
  </si>
  <si>
    <t>Pelayaran Tamarin Samudra Tbk.</t>
  </si>
  <si>
    <t>10 Mei 2017</t>
  </si>
  <si>
    <t>37.500.000.000</t>
  </si>
  <si>
    <t>CSIS</t>
  </si>
  <si>
    <t xml:space="preserve">Cahayasakti Investindo Sukses </t>
  </si>
  <si>
    <t>1.307.000.000</t>
  </si>
  <si>
    <t>TGRA</t>
  </si>
  <si>
    <t>Terregra Asia Energy Tbk.</t>
  </si>
  <si>
    <t>16 Mei 2017</t>
  </si>
  <si>
    <t>2.750.000.000</t>
  </si>
  <si>
    <t>FIRE</t>
  </si>
  <si>
    <t>Alfa Energi Investama Tbk.</t>
  </si>
  <si>
    <t>09 Jun 2017</t>
  </si>
  <si>
    <t>1.475.363.179</t>
  </si>
  <si>
    <t>TOPS</t>
  </si>
  <si>
    <t>Totalindo Eka Persada Tbk.</t>
  </si>
  <si>
    <t>16 Jun 2017</t>
  </si>
  <si>
    <t>33.330.000.000</t>
  </si>
  <si>
    <t>KMTR</t>
  </si>
  <si>
    <t>Kirana Megatara Tbk.</t>
  </si>
  <si>
    <t>19 Jun 2017</t>
  </si>
  <si>
    <t>8.215.366.379</t>
  </si>
  <si>
    <t>ARMY</t>
  </si>
  <si>
    <t>Armidian Karyatama Tbk.</t>
  </si>
  <si>
    <t>21 Jun 2017</t>
  </si>
  <si>
    <t>9.006.250.000</t>
  </si>
  <si>
    <t>MAPB</t>
  </si>
  <si>
    <t>MAP Boga Adiperkasa Tbk.</t>
  </si>
  <si>
    <t>2.387.922.900</t>
  </si>
  <si>
    <t>WOOD</t>
  </si>
  <si>
    <t>Integra Indocabinet Tbk.</t>
  </si>
  <si>
    <t>6.437.500.000</t>
  </si>
  <si>
    <t>HRTA</t>
  </si>
  <si>
    <t>Hartadinata Abadi Tbk.</t>
  </si>
  <si>
    <t>4.605.262.400</t>
  </si>
  <si>
    <t>MABA</t>
  </si>
  <si>
    <t>Marga Abhinaya Abadi Tbk.</t>
  </si>
  <si>
    <t>22 Jun 2017</t>
  </si>
  <si>
    <t>15.365.229.912</t>
  </si>
  <si>
    <t>HOKI</t>
  </si>
  <si>
    <t>Buyung Poetra Sembada Tbk.</t>
  </si>
  <si>
    <t>9.677.752.680</t>
  </si>
  <si>
    <t>MPOW</t>
  </si>
  <si>
    <t>Megapower Makmur Tbk.</t>
  </si>
  <si>
    <t>05 Jul 2017</t>
  </si>
  <si>
    <t>816.997.053</t>
  </si>
  <si>
    <t>MARK</t>
  </si>
  <si>
    <t>Mark Dynamics Indonesia Tbk.</t>
  </si>
  <si>
    <t>12 Jul 2017</t>
  </si>
  <si>
    <t>3.800.000.310</t>
  </si>
  <si>
    <t>NASA</t>
  </si>
  <si>
    <t>Andalan Perkasa Abadi Tbk.</t>
  </si>
  <si>
    <t>07 Agt 2017</t>
  </si>
  <si>
    <t>11.004.929.322</t>
  </si>
  <si>
    <t>MDKI</t>
  </si>
  <si>
    <t>Emdeki Utama Tbk.</t>
  </si>
  <si>
    <t>25 Sep 2017</t>
  </si>
  <si>
    <t>2.530.150.002</t>
  </si>
  <si>
    <t>BELL</t>
  </si>
  <si>
    <t>Trisula Textile Industries Tbk</t>
  </si>
  <si>
    <t>03 Okt 2017</t>
  </si>
  <si>
    <t>7.250.000.000</t>
  </si>
  <si>
    <t>KIOS</t>
  </si>
  <si>
    <t>Kioson Komersial Indonesia Tbk</t>
  </si>
  <si>
    <t>05 Okt 2017</t>
  </si>
  <si>
    <t>1.075.862.960</t>
  </si>
  <si>
    <t>PPRE</t>
  </si>
  <si>
    <t>PP Presisi Tbk.</t>
  </si>
  <si>
    <t>24 Nov 2017</t>
  </si>
  <si>
    <t>10.224.271.000</t>
  </si>
  <si>
    <t>WEGE</t>
  </si>
  <si>
    <t>Wijaya Karya Bangunan Gedung T</t>
  </si>
  <si>
    <t>30 Nov 2017</t>
  </si>
  <si>
    <t>9.572.000.000</t>
  </si>
  <si>
    <t>PSSI</t>
  </si>
  <si>
    <t>IMC Pelita Logistik Tbk.</t>
  </si>
  <si>
    <t>05 Des 2017</t>
  </si>
  <si>
    <t>5.417.063.153</t>
  </si>
  <si>
    <t>MORA</t>
  </si>
  <si>
    <t>Mora Telematika Indonesia Tbk.</t>
  </si>
  <si>
    <t>08 Agt 2022</t>
  </si>
  <si>
    <t>23.646.668.691</t>
  </si>
  <si>
    <t>DWGL</t>
  </si>
  <si>
    <t>Dwi Guna Laksana Tbk.</t>
  </si>
  <si>
    <t>13 Des 2017</t>
  </si>
  <si>
    <t>9.252.820.991</t>
  </si>
  <si>
    <t>PBID</t>
  </si>
  <si>
    <t>Panca Budi Idaman Tbk.</t>
  </si>
  <si>
    <t>7.500.000.000</t>
  </si>
  <si>
    <t>JMAS</t>
  </si>
  <si>
    <t>Asuransi Jiwa Syariah Jasa Mit</t>
  </si>
  <si>
    <t>18 Des 2017</t>
  </si>
  <si>
    <t>CAMP</t>
  </si>
  <si>
    <t>Campina Ice Cream Industry Tbk</t>
  </si>
  <si>
    <t>19 Des 2017</t>
  </si>
  <si>
    <t>5.885.000.000</t>
  </si>
  <si>
    <t>IPCM</t>
  </si>
  <si>
    <t>Jasa Armada Indonesia Tbk.</t>
  </si>
  <si>
    <t>22 Des 2017</t>
  </si>
  <si>
    <t>5.284.811.100</t>
  </si>
  <si>
    <t>PCAR</t>
  </si>
  <si>
    <t>Prima Cakrawala Abadi Tbk.</t>
  </si>
  <si>
    <t>29 Des 2017</t>
  </si>
  <si>
    <t>1.166.666.700</t>
  </si>
  <si>
    <t>LCKM</t>
  </si>
  <si>
    <t>LCK Global Kedaton Tbk.</t>
  </si>
  <si>
    <t>16 Jan 2018</t>
  </si>
  <si>
    <t>BOSS</t>
  </si>
  <si>
    <t>Borneo Olah Sarana Sukses Tbk.</t>
  </si>
  <si>
    <t>15 Feb 2018</t>
  </si>
  <si>
    <t>HELI</t>
  </si>
  <si>
    <t>Jaya Trishindo Tbk.</t>
  </si>
  <si>
    <t>27 Mar 2018</t>
  </si>
  <si>
    <t>832.862.387</t>
  </si>
  <si>
    <t>JSKY</t>
  </si>
  <si>
    <t>Sky Energy Indonesia Tbk.</t>
  </si>
  <si>
    <t>28 Mar 2018</t>
  </si>
  <si>
    <t>2.032.540.000</t>
  </si>
  <si>
    <t>INPS</t>
  </si>
  <si>
    <t>Indah Prakasa Sentosa Tbk.</t>
  </si>
  <si>
    <t>06 Apr 2018</t>
  </si>
  <si>
    <t>650.000.000</t>
  </si>
  <si>
    <t>GHON</t>
  </si>
  <si>
    <t>Gihon Telekomunikasi Indonesia</t>
  </si>
  <si>
    <t>09 Apr 2018</t>
  </si>
  <si>
    <t>550.000.000</t>
  </si>
  <si>
    <t>TDPM</t>
  </si>
  <si>
    <t>Tianrong Chemicals Industry Tb</t>
  </si>
  <si>
    <t>10.485.050.500</t>
  </si>
  <si>
    <t>DFAM</t>
  </si>
  <si>
    <t>Dafam Property Indonesia Tbk.</t>
  </si>
  <si>
    <t>27 Apr 2018</t>
  </si>
  <si>
    <t>1.899.852.850</t>
  </si>
  <si>
    <t>NICK</t>
  </si>
  <si>
    <t>Charnic Capital Tbk.</t>
  </si>
  <si>
    <t>02 Mei 2018</t>
  </si>
  <si>
    <t>651.150.000</t>
  </si>
  <si>
    <t>BTPS</t>
  </si>
  <si>
    <t>Bank BTPN Syariah Tbk.</t>
  </si>
  <si>
    <t>08 Mei 2018</t>
  </si>
  <si>
    <t>7.626.663.000</t>
  </si>
  <si>
    <t>SPTO</t>
  </si>
  <si>
    <t>Surya Pertiwi Tbk.</t>
  </si>
  <si>
    <t>14 Mei 2018</t>
  </si>
  <si>
    <t>2.700.000.000</t>
  </si>
  <si>
    <t>PRIM</t>
  </si>
  <si>
    <t>Royal Prima Tbk.</t>
  </si>
  <si>
    <t>15 Mei 2018</t>
  </si>
  <si>
    <t>3.393.434.905</t>
  </si>
  <si>
    <t>HEAL</t>
  </si>
  <si>
    <t>Medikaloka Hermina Tbk.</t>
  </si>
  <si>
    <t>16 Mei 2018</t>
  </si>
  <si>
    <t>15.365.950.000</t>
  </si>
  <si>
    <t>TRUK</t>
  </si>
  <si>
    <t>Guna Timur Raya Tbk.</t>
  </si>
  <si>
    <t>23 Mei 2018</t>
  </si>
  <si>
    <t>435.000.000</t>
  </si>
  <si>
    <t>PZZA</t>
  </si>
  <si>
    <t>Sarimelati Kencana Tbk.</t>
  </si>
  <si>
    <t>3.021.875.000</t>
  </si>
  <si>
    <t>TUGU</t>
  </si>
  <si>
    <t>Asuransi Tugu Pratama Indonesi</t>
  </si>
  <si>
    <t>28 Mei 2018</t>
  </si>
  <si>
    <t>3.555.575.600</t>
  </si>
  <si>
    <t>MSIN</t>
  </si>
  <si>
    <t>MNC Digital Entertainment Tbk.</t>
  </si>
  <si>
    <t>08 Jun 2018</t>
  </si>
  <si>
    <t>60.676.178.205</t>
  </si>
  <si>
    <t>SWAT</t>
  </si>
  <si>
    <t>Sriwahana Adityakarta Tbk.</t>
  </si>
  <si>
    <t>3.019.200.000</t>
  </si>
  <si>
    <t>KPAL</t>
  </si>
  <si>
    <t>Steadfast Marine Tbk.</t>
  </si>
  <si>
    <t>1.069.009.400</t>
  </si>
  <si>
    <t>TNCA</t>
  </si>
  <si>
    <t>Trimuda Nuansa Citra Tbk.</t>
  </si>
  <si>
    <t>28 Jun 2018</t>
  </si>
  <si>
    <t>421.640.000</t>
  </si>
  <si>
    <t>MAPA</t>
  </si>
  <si>
    <t>Map Aktif Adiperkasa Tbk.</t>
  </si>
  <si>
    <t>05 Jul 2018</t>
  </si>
  <si>
    <t>28.504.000.000</t>
  </si>
  <si>
    <t>TCPI</t>
  </si>
  <si>
    <t>Transcoal Pacific Tbk.</t>
  </si>
  <si>
    <t>06 Jul 2018</t>
  </si>
  <si>
    <t>IPCC</t>
  </si>
  <si>
    <t>Indonesia Kendaraan Terminal T</t>
  </si>
  <si>
    <t>09 Jul 2018</t>
  </si>
  <si>
    <t>1.818.384.820</t>
  </si>
  <si>
    <t>RISE</t>
  </si>
  <si>
    <t>Jaya Sukses Makmur Sentosa Tbk</t>
  </si>
  <si>
    <t>10.945.000.000</t>
  </si>
  <si>
    <t>BPTR</t>
  </si>
  <si>
    <t>Batavia Prosperindo Trans Tbk.</t>
  </si>
  <si>
    <t>3.534.000.000</t>
  </si>
  <si>
    <t>POLL</t>
  </si>
  <si>
    <t>Pollux Properties Indonesia Tb</t>
  </si>
  <si>
    <t>11 Jul 2018</t>
  </si>
  <si>
    <t>8.318.823.600</t>
  </si>
  <si>
    <t>NFCX</t>
  </si>
  <si>
    <t>NFC Indonesia Tbk.</t>
  </si>
  <si>
    <t>12 Jul 2018</t>
  </si>
  <si>
    <t>666.667.500</t>
  </si>
  <si>
    <t>MGRO</t>
  </si>
  <si>
    <t>Mahkota Group Tbk.</t>
  </si>
  <si>
    <t>3.554.445.700</t>
  </si>
  <si>
    <t>NUSA</t>
  </si>
  <si>
    <t>Sinergi Megah Internusa Tbk.</t>
  </si>
  <si>
    <t>7.700.000.148</t>
  </si>
  <si>
    <t>FILM</t>
  </si>
  <si>
    <t>MD Entertainment Tbk.</t>
  </si>
  <si>
    <t>07 Agt 2018</t>
  </si>
  <si>
    <t>9.897.787.962</t>
  </si>
  <si>
    <t>ANDI</t>
  </si>
  <si>
    <t>Andira Agro Tbk.</t>
  </si>
  <si>
    <t>16 Agt 2018</t>
  </si>
  <si>
    <t>9.350.000.000</t>
  </si>
  <si>
    <t>LAND</t>
  </si>
  <si>
    <t>Trimitra Propertindo Tbk.</t>
  </si>
  <si>
    <t>23 Agt 2018</t>
  </si>
  <si>
    <t>2.792.620.000</t>
  </si>
  <si>
    <t>MOLI</t>
  </si>
  <si>
    <t>Madusari Murni Indah Tbk.</t>
  </si>
  <si>
    <t>30 Agt 2018</t>
  </si>
  <si>
    <t>2.724.036.581</t>
  </si>
  <si>
    <t>PANI</t>
  </si>
  <si>
    <t>Pantai Indah Kapuk Dua Tbk.</t>
  </si>
  <si>
    <t>18 Sep 2018</t>
  </si>
  <si>
    <t>16.883.595.500</t>
  </si>
  <si>
    <t>DIGI</t>
  </si>
  <si>
    <t>Arkadia Digital Media Tbk.</t>
  </si>
  <si>
    <t>1.625.000.000</t>
  </si>
  <si>
    <t>CITY</t>
  </si>
  <si>
    <t>Natura City Developments Tbk.</t>
  </si>
  <si>
    <t>28 Sep 2018</t>
  </si>
  <si>
    <t>5.405.188.966</t>
  </si>
  <si>
    <t>SAPX</t>
  </si>
  <si>
    <t>Satria Antaran Prima Tbk.</t>
  </si>
  <si>
    <t>03 Okt 2018</t>
  </si>
  <si>
    <t>833.333.300</t>
  </si>
  <si>
    <t>KPAS</t>
  </si>
  <si>
    <t>Cottonindo Ariesta Tbk.</t>
  </si>
  <si>
    <t>05 Okt 2018</t>
  </si>
  <si>
    <t>768.043.253</t>
  </si>
  <si>
    <t>SURE</t>
  </si>
  <si>
    <t>Super Energy Tbk.</t>
  </si>
  <si>
    <t>1.497.576.771</t>
  </si>
  <si>
    <t>HKMU</t>
  </si>
  <si>
    <t>HK Metals Utama Tbk.</t>
  </si>
  <si>
    <t>09 Okt 2018</t>
  </si>
  <si>
    <t>3.221.750.000</t>
  </si>
  <si>
    <t>MPRO</t>
  </si>
  <si>
    <t>Maha Properti Indonesia Tbk.</t>
  </si>
  <si>
    <t>9.942.500.000</t>
  </si>
  <si>
    <t>DUCK</t>
  </si>
  <si>
    <t>Jaya Bersama Indo Tbk.</t>
  </si>
  <si>
    <t>10 Okt 2018</t>
  </si>
  <si>
    <t>1.283.330.000</t>
  </si>
  <si>
    <t>GOOD</t>
  </si>
  <si>
    <t>Garudafood Putra Putri Jaya Tb</t>
  </si>
  <si>
    <t>36.897.901.455</t>
  </si>
  <si>
    <t>SKRN</t>
  </si>
  <si>
    <t>Superkrane Mitra Utama Tbk.</t>
  </si>
  <si>
    <t>11 Okt 2018</t>
  </si>
  <si>
    <t>YELO</t>
  </si>
  <si>
    <t>Yelooo Integra Datanet Tbk.</t>
  </si>
  <si>
    <t>29 Okt 2018</t>
  </si>
  <si>
    <t>1.912.774.405</t>
  </si>
  <si>
    <t>CAKK</t>
  </si>
  <si>
    <t>Cahayaputra Asa Keramik Tbk.</t>
  </si>
  <si>
    <t>31 Okt 2018</t>
  </si>
  <si>
    <t>1.203.300.219</t>
  </si>
  <si>
    <t>SATU</t>
  </si>
  <si>
    <t>Kota Satu Properti Tbk.</t>
  </si>
  <si>
    <t>05 Nov 2018</t>
  </si>
  <si>
    <t>1.375.000.000</t>
  </si>
  <si>
    <t>ZONE</t>
  </si>
  <si>
    <t>Mega Perintis Tbk.</t>
  </si>
  <si>
    <t>12 Des 2018</t>
  </si>
  <si>
    <t>870.171.478</t>
  </si>
  <si>
    <t>PEHA</t>
  </si>
  <si>
    <t>Phapros Tbk.</t>
  </si>
  <si>
    <t>26 Des 2018</t>
  </si>
  <si>
    <t>FOOD</t>
  </si>
  <si>
    <t>Sentra Food Indonesia Tbk.</t>
  </si>
  <si>
    <t>08 Jan 2019</t>
  </si>
  <si>
    <t>BEEF</t>
  </si>
  <si>
    <t>Estika Tata Tiara Tbk.</t>
  </si>
  <si>
    <t>10 Jan 2019</t>
  </si>
  <si>
    <t>8.120.249.598</t>
  </si>
  <si>
    <t>POLI</t>
  </si>
  <si>
    <t>Pollux Hotels Group Tbk.</t>
  </si>
  <si>
    <t>2.010.526.400</t>
  </si>
  <si>
    <t>CLAY</t>
  </si>
  <si>
    <t>Citra Putra Realty Tbk.</t>
  </si>
  <si>
    <t>18 Jan 2019</t>
  </si>
  <si>
    <t>2.570.000.000</t>
  </si>
  <si>
    <t>NATO</t>
  </si>
  <si>
    <t>Surya Permata Andalan Tbk.</t>
  </si>
  <si>
    <t>8.001.111.504</t>
  </si>
  <si>
    <t>JAYA</t>
  </si>
  <si>
    <t>Armada Berjaya Trans Tbk.</t>
  </si>
  <si>
    <t>21 Feb 2019</t>
  </si>
  <si>
    <t>798.499.394</t>
  </si>
  <si>
    <t>COCO</t>
  </si>
  <si>
    <t>Wahana Interfood Nusantara Tbk</t>
  </si>
  <si>
    <t>20 Mar 2019</t>
  </si>
  <si>
    <t>889.863.981</t>
  </si>
  <si>
    <t>MTPS</t>
  </si>
  <si>
    <t>Meta Epsi Tbk.</t>
  </si>
  <si>
    <t>10 Apr 2019</t>
  </si>
  <si>
    <t>2.084.850.829</t>
  </si>
  <si>
    <t>CPRI</t>
  </si>
  <si>
    <t>Capri Nusa Satu Properti Tbk.</t>
  </si>
  <si>
    <t>11 Apr 2019</t>
  </si>
  <si>
    <t>2.433.379.958</t>
  </si>
  <si>
    <t>HRME</t>
  </si>
  <si>
    <t>Menteng Heritage Realty Tbk.</t>
  </si>
  <si>
    <t>12 Apr 2019</t>
  </si>
  <si>
    <t>5.958.750.000</t>
  </si>
  <si>
    <t>POSA</t>
  </si>
  <si>
    <t>Bliss Properti Indonesia Tbk.</t>
  </si>
  <si>
    <t>10 Mei 2019</t>
  </si>
  <si>
    <t>8.388.870.206</t>
  </si>
  <si>
    <t>JAST</t>
  </si>
  <si>
    <t>Jasnita Telekomindo Tbk.</t>
  </si>
  <si>
    <t>16 Mei 2019</t>
  </si>
  <si>
    <t>1.082.575.738</t>
  </si>
  <si>
    <t>FITT</t>
  </si>
  <si>
    <t>Hotel Fitra International Tbk.</t>
  </si>
  <si>
    <t>11 Jun 2019</t>
  </si>
  <si>
    <t>1.304.272.051</t>
  </si>
  <si>
    <t>BOLA</t>
  </si>
  <si>
    <t>Bali Bintang Sejahtera Tbk.</t>
  </si>
  <si>
    <t>17 Jun 2019</t>
  </si>
  <si>
    <t>CCSI</t>
  </si>
  <si>
    <t>Communication Cable Systems In</t>
  </si>
  <si>
    <t>18 Jun 2019</t>
  </si>
  <si>
    <t>1.333.333.331</t>
  </si>
  <si>
    <t>SFAN</t>
  </si>
  <si>
    <t>Surya Fajar Capital Tbk.</t>
  </si>
  <si>
    <t>19 Jun 2019</t>
  </si>
  <si>
    <t>1.359.934.021</t>
  </si>
  <si>
    <t>POLU</t>
  </si>
  <si>
    <t>Golden Flower Tbk.</t>
  </si>
  <si>
    <t>26 Jun 2019</t>
  </si>
  <si>
    <t>750.000.000</t>
  </si>
  <si>
    <t>KJEN</t>
  </si>
  <si>
    <t>Krida Jaringan Nusantara Tbk.</t>
  </si>
  <si>
    <t>01 Jul 2019</t>
  </si>
  <si>
    <t>500.000.000</t>
  </si>
  <si>
    <t>KAYU</t>
  </si>
  <si>
    <t>Darmi Bersaudara Tbk.</t>
  </si>
  <si>
    <t>04 Jul 2019</t>
  </si>
  <si>
    <t>665.000.000</t>
  </si>
  <si>
    <t>ITIC</t>
  </si>
  <si>
    <t>Indonesian Tobacco Tbk.</t>
  </si>
  <si>
    <t>940.720.000</t>
  </si>
  <si>
    <t>PAMG</t>
  </si>
  <si>
    <t>Bima Sakti Pertiwi Tbk.</t>
  </si>
  <si>
    <t>05 Jul 2019</t>
  </si>
  <si>
    <t>3.125.000.000</t>
  </si>
  <si>
    <t>IPTV</t>
  </si>
  <si>
    <t>MNC Vision Networks Tbk.</t>
  </si>
  <si>
    <t>08 Jul 2019</t>
  </si>
  <si>
    <t>42.197.950.841</t>
  </si>
  <si>
    <t>BLUE</t>
  </si>
  <si>
    <t>Berkah Prima Perkasa Tbk.</t>
  </si>
  <si>
    <t>418.000.000</t>
  </si>
  <si>
    <t>ENVY</t>
  </si>
  <si>
    <t>Envy Technologies Indonesia Tb</t>
  </si>
  <si>
    <t>EAST</t>
  </si>
  <si>
    <t>Eastparc Hotel Tbk.</t>
  </si>
  <si>
    <t>09 Jul 2019</t>
  </si>
  <si>
    <t>4.126.405.336</t>
  </si>
  <si>
    <t>LIFE</t>
  </si>
  <si>
    <t xml:space="preserve">MSIG Life Insurance Indonesia </t>
  </si>
  <si>
    <t>2.100.000.000</t>
  </si>
  <si>
    <t>FUJI</t>
  </si>
  <si>
    <t>Fuji Finance Indonesia Tbk.</t>
  </si>
  <si>
    <t>KOTA</t>
  </si>
  <si>
    <t>DMS Propertindo Tbk.</t>
  </si>
  <si>
    <t>10.546.185.701</t>
  </si>
  <si>
    <t>INOV</t>
  </si>
  <si>
    <t>Inocycle Technology Group Tbk.</t>
  </si>
  <si>
    <t>10 Jul 2019</t>
  </si>
  <si>
    <t>1.808.221.900</t>
  </si>
  <si>
    <t>ARKA</t>
  </si>
  <si>
    <t>Arkha Jayanti Persada Tbk.</t>
  </si>
  <si>
    <t>2.000.000.000</t>
  </si>
  <si>
    <t>SMKL</t>
  </si>
  <si>
    <t>Satyamitra Kemas Lestari Tbk.</t>
  </si>
  <si>
    <t>11 Jul 2019</t>
  </si>
  <si>
    <t>3.418.085.290</t>
  </si>
  <si>
    <t>HDIT</t>
  </si>
  <si>
    <t>Hensel Davest Indonesia Tbk.</t>
  </si>
  <si>
    <t>12 Jul 2019</t>
  </si>
  <si>
    <t>1.524.680.000</t>
  </si>
  <si>
    <t>KEEN</t>
  </si>
  <si>
    <t>Kencana Energi Lestari Tbk.</t>
  </si>
  <si>
    <t>02 Sep 2019</t>
  </si>
  <si>
    <t>3.666.312.500</t>
  </si>
  <si>
    <t>BAPI</t>
  </si>
  <si>
    <t>Bhakti Agung Propertindo Tbk.</t>
  </si>
  <si>
    <t>16 Sep 2019</t>
  </si>
  <si>
    <t>5.591.980.103</t>
  </si>
  <si>
    <t>TFAS</t>
  </si>
  <si>
    <t>Telefast Indonesia Tbk.</t>
  </si>
  <si>
    <t>17 Sep 2019</t>
  </si>
  <si>
    <t>1.666.666.500</t>
  </si>
  <si>
    <t>GGRP</t>
  </si>
  <si>
    <t>Gunung Raja Paksi Tbk.</t>
  </si>
  <si>
    <t>19 Sep 2019</t>
  </si>
  <si>
    <t>12.111.376.157</t>
  </si>
  <si>
    <t>OPMS</t>
  </si>
  <si>
    <t>Optima Prima Metal Sinergi Tbk</t>
  </si>
  <si>
    <t>23 Sep 2019</t>
  </si>
  <si>
    <t>NZIA</t>
  </si>
  <si>
    <t>Nusantara Almazia Tbk.</t>
  </si>
  <si>
    <t>25 Sep 2019</t>
  </si>
  <si>
    <t>2.197.540.705</t>
  </si>
  <si>
    <t>SLIS</t>
  </si>
  <si>
    <t>Gaya Abadi Sempurna Tbk.</t>
  </si>
  <si>
    <t>07 Okt 2019</t>
  </si>
  <si>
    <t>2.463.336.984</t>
  </si>
  <si>
    <t>PURE</t>
  </si>
  <si>
    <t>Trinitan Metals and Minerals T</t>
  </si>
  <si>
    <t>09 Okt 2019</t>
  </si>
  <si>
    <t>1.375.181.505</t>
  </si>
  <si>
    <t>IRRA</t>
  </si>
  <si>
    <t>Itama Ranoraya Tbk.</t>
  </si>
  <si>
    <t>15 Okt 2019</t>
  </si>
  <si>
    <t>DMMX</t>
  </si>
  <si>
    <t>Digital Mediatama Maxima Tbk.</t>
  </si>
  <si>
    <t>21 Okt 2019</t>
  </si>
  <si>
    <t>7.692.307.700</t>
  </si>
  <si>
    <t>SINI</t>
  </si>
  <si>
    <t>Singaraja Putra Tbk.</t>
  </si>
  <si>
    <t>08 Nov 2019</t>
  </si>
  <si>
    <t>481.000.000</t>
  </si>
  <si>
    <t>WOWS</t>
  </si>
  <si>
    <t>Ginting Jaya Energi Tbk.</t>
  </si>
  <si>
    <t>2.475.720.000</t>
  </si>
  <si>
    <t>ESIP</t>
  </si>
  <si>
    <t>Sinergi Inti Plastindo Tbk.</t>
  </si>
  <si>
    <t>14 Nov 2019</t>
  </si>
  <si>
    <t>1.109.953.847</t>
  </si>
  <si>
    <t>TEBE</t>
  </si>
  <si>
    <t>Dana Brata Luhur Tbk.</t>
  </si>
  <si>
    <t>18 Nov 2019</t>
  </si>
  <si>
    <t>1.285.000.000</t>
  </si>
  <si>
    <t>KEJU</t>
  </si>
  <si>
    <t>Mulia Boga Raya Tbk.</t>
  </si>
  <si>
    <t>25 Nov 2019</t>
  </si>
  <si>
    <t>5.624.999.999</t>
  </si>
  <si>
    <t>PSGO</t>
  </si>
  <si>
    <t>Palma Serasih Tbk.</t>
  </si>
  <si>
    <t>18.850.000.000</t>
  </si>
  <si>
    <t>AGAR</t>
  </si>
  <si>
    <t>Asia Sejahtera Mina Tbk.</t>
  </si>
  <si>
    <t>02 Des 2019</t>
  </si>
  <si>
    <t>IFSH</t>
  </si>
  <si>
    <t>Ifishdeco Tbk.</t>
  </si>
  <si>
    <t>05 Des 2019</t>
  </si>
  <si>
    <t>2.125.000.000</t>
  </si>
  <si>
    <t>REAL</t>
  </si>
  <si>
    <t>Repower Asia Indonesia Tbk.</t>
  </si>
  <si>
    <t>06 Des 2019</t>
  </si>
  <si>
    <t>6.633.610.151</t>
  </si>
  <si>
    <t>IFII</t>
  </si>
  <si>
    <t xml:space="preserve">Indonesia Fibreboard Industry </t>
  </si>
  <si>
    <t>10 Des 2019</t>
  </si>
  <si>
    <t>9.412.000.000</t>
  </si>
  <si>
    <t>PMJS</t>
  </si>
  <si>
    <t>Putra Mandiri Jembar Tbk.</t>
  </si>
  <si>
    <t>18 Des 2019</t>
  </si>
  <si>
    <t>13.755.600.000</t>
  </si>
  <si>
    <t>UCID</t>
  </si>
  <si>
    <t>Uni-Charm Indonesia Tbk.</t>
  </si>
  <si>
    <t>20 Des 2019</t>
  </si>
  <si>
    <t>4.156.572.300</t>
  </si>
  <si>
    <t>GLVA</t>
  </si>
  <si>
    <t>Galva Technologies Tbk.</t>
  </si>
  <si>
    <t>23 Des 2019</t>
  </si>
  <si>
    <t>1.500.000.000</t>
  </si>
  <si>
    <t>PGJO</t>
  </si>
  <si>
    <t>Tourindo Guide Indonesia Tbk.</t>
  </si>
  <si>
    <t>08 Jan 2020</t>
  </si>
  <si>
    <t>795.859.095</t>
  </si>
  <si>
    <t>Akselerasi</t>
  </si>
  <si>
    <t>AMAR</t>
  </si>
  <si>
    <t>Bank Amar Indonesia Tbk.</t>
  </si>
  <si>
    <t>09 Jan 2020</t>
  </si>
  <si>
    <t>18.197.283.760</t>
  </si>
  <si>
    <t>CSRA</t>
  </si>
  <si>
    <t>Cisadane Sawit Raya Tbk.</t>
  </si>
  <si>
    <t>2.050.000.000</t>
  </si>
  <si>
    <t>INDO</t>
  </si>
  <si>
    <t>Royalindo Investa Wijaya Tbk.</t>
  </si>
  <si>
    <t>13 Jan 2020</t>
  </si>
  <si>
    <t>4.480.741.638</t>
  </si>
  <si>
    <t>AMOR</t>
  </si>
  <si>
    <t>Ashmore Asset Management Indon</t>
  </si>
  <si>
    <t>14 Jan 2020</t>
  </si>
  <si>
    <t>2.222.222.400</t>
  </si>
  <si>
    <t>TRIN</t>
  </si>
  <si>
    <t>Perintis Triniti Properti Tbk.</t>
  </si>
  <si>
    <t>15 Jan 2020</t>
  </si>
  <si>
    <t>4.551.457.346</t>
  </si>
  <si>
    <t>DMND</t>
  </si>
  <si>
    <t>Diamond Food Indonesia Tbk.</t>
  </si>
  <si>
    <t>22 Jan 2020</t>
  </si>
  <si>
    <t>9.468.359.000</t>
  </si>
  <si>
    <t>PURA</t>
  </si>
  <si>
    <t>Putra Rajawali Kencana Tbk.</t>
  </si>
  <si>
    <t>29 Jan 2020</t>
  </si>
  <si>
    <t>6.301.930.902</t>
  </si>
  <si>
    <t>PTPW</t>
  </si>
  <si>
    <t>Pratama Widya Tbk.</t>
  </si>
  <si>
    <t>07 Feb 2020</t>
  </si>
  <si>
    <t>878.187.500</t>
  </si>
  <si>
    <t>TAMA</t>
  </si>
  <si>
    <t>Lancartama Sejati Tbk.</t>
  </si>
  <si>
    <t>10 Feb 2020</t>
  </si>
  <si>
    <t>1.200.000.696</t>
  </si>
  <si>
    <t>IKAN</t>
  </si>
  <si>
    <t>Era Mandiri Cemerlang Tbk.</t>
  </si>
  <si>
    <t>12 Feb 2020</t>
  </si>
  <si>
    <t>833.333.000</t>
  </si>
  <si>
    <t>AYLS</t>
  </si>
  <si>
    <t>Agro Yasa Lestari Tbk.</t>
  </si>
  <si>
    <t>853.423.236</t>
  </si>
  <si>
    <t>DADA</t>
  </si>
  <si>
    <t>Diamond Citra Propertindo Tbk.</t>
  </si>
  <si>
    <t>14 Feb 2020</t>
  </si>
  <si>
    <t>7.431.530.800</t>
  </si>
  <si>
    <t>ASPI</t>
  </si>
  <si>
    <t>Andalan Sakti Primaindo Tbk.</t>
  </si>
  <si>
    <t>17 Feb 2020</t>
  </si>
  <si>
    <t>681.823.317</t>
  </si>
  <si>
    <t>ESTA</t>
  </si>
  <si>
    <t>Esta Multi Usaha Tbk.</t>
  </si>
  <si>
    <t>09 Mar 2020</t>
  </si>
  <si>
    <t>2.425.354.179</t>
  </si>
  <si>
    <t>BESS</t>
  </si>
  <si>
    <t>Batulicin Nusantara Maritim Tb</t>
  </si>
  <si>
    <t>3.440.455.528</t>
  </si>
  <si>
    <t>CSMI</t>
  </si>
  <si>
    <t>Cipta Selera Murni Tbk.</t>
  </si>
  <si>
    <t>09 Apr 2020</t>
  </si>
  <si>
    <t>816.061.500</t>
  </si>
  <si>
    <t>BBSS</t>
  </si>
  <si>
    <t>Bumi Benowo Sukses Sejahtera T</t>
  </si>
  <si>
    <t>15 Apr 2020</t>
  </si>
  <si>
    <t>4.800.016.020</t>
  </si>
  <si>
    <t>BHAT</t>
  </si>
  <si>
    <t>Bhakti Multi Artha Tbk.</t>
  </si>
  <si>
    <t>CASH</t>
  </si>
  <si>
    <t>Cashlez Worldwide Indonesia Tb</t>
  </si>
  <si>
    <t>04 Mei 2020</t>
  </si>
  <si>
    <t>1.431.125.517</t>
  </si>
  <si>
    <t>TECH</t>
  </si>
  <si>
    <t>Indosterling Technomedia Tbk.</t>
  </si>
  <si>
    <t>04 Jun 2020</t>
  </si>
  <si>
    <t>1.256.300.000</t>
  </si>
  <si>
    <t>EPAC</t>
  </si>
  <si>
    <t xml:space="preserve">Megalestari Epack Sentosaraya </t>
  </si>
  <si>
    <t>01 Jul 2020</t>
  </si>
  <si>
    <t>3.303.400.000</t>
  </si>
  <si>
    <t>UANG</t>
  </si>
  <si>
    <t>Pakuan Tbk.</t>
  </si>
  <si>
    <t>06 Jul 2020</t>
  </si>
  <si>
    <t>1.210.000.000</t>
  </si>
  <si>
    <t>PGUN</t>
  </si>
  <si>
    <t>Pradiksi Gunatama Tbk.</t>
  </si>
  <si>
    <t>07 Jul 2020</t>
  </si>
  <si>
    <t>5.737.848.882</t>
  </si>
  <si>
    <t>SOFA</t>
  </si>
  <si>
    <t>Boston Furniture Industries Tb</t>
  </si>
  <si>
    <t>1.653.574.499</t>
  </si>
  <si>
    <t>PPGL</t>
  </si>
  <si>
    <t>Prima Globalindo Logistik Tbk.</t>
  </si>
  <si>
    <t>20 Jul 2020</t>
  </si>
  <si>
    <t>771.178.020</t>
  </si>
  <si>
    <t>TOYS</t>
  </si>
  <si>
    <t>Sunindo Adipersada Tbk.</t>
  </si>
  <si>
    <t>06 Agt 2020</t>
  </si>
  <si>
    <t>1.435.000.712</t>
  </si>
  <si>
    <t>SGER</t>
  </si>
  <si>
    <t>Sumber Global Energy Tbk.</t>
  </si>
  <si>
    <t>10 Agt 2020</t>
  </si>
  <si>
    <t>15.586.909.438</t>
  </si>
  <si>
    <t>TRJA</t>
  </si>
  <si>
    <t>Transkon Jaya Tbk.</t>
  </si>
  <si>
    <t>27 Agt 2020</t>
  </si>
  <si>
    <t>1.510.200.000</t>
  </si>
  <si>
    <t>PNGO</t>
  </si>
  <si>
    <t>Pinago Utama Tbk.</t>
  </si>
  <si>
    <t>31 Agt 2020</t>
  </si>
  <si>
    <t>781.250.000</t>
  </si>
  <si>
    <t>SCNP</t>
  </si>
  <si>
    <t>Selaras Citra Nusantara Perkas</t>
  </si>
  <si>
    <t>07 Sep 2020</t>
  </si>
  <si>
    <t>BBSI</t>
  </si>
  <si>
    <t>Krom Bank Indonesia Tbk.</t>
  </si>
  <si>
    <t>3.637.976.068</t>
  </si>
  <si>
    <t>KMDS</t>
  </si>
  <si>
    <t>Kurniamitra Duta Sentosa Tbk.</t>
  </si>
  <si>
    <t>PURI</t>
  </si>
  <si>
    <t>Puri Global Sukses Tbk.</t>
  </si>
  <si>
    <t>08 Sep 2020</t>
  </si>
  <si>
    <t>SOHO</t>
  </si>
  <si>
    <t>Soho Global Health Tbk.</t>
  </si>
  <si>
    <t>12.691.682.390</t>
  </si>
  <si>
    <t>HOMI</t>
  </si>
  <si>
    <t>Grand House Mulia Tbk.</t>
  </si>
  <si>
    <t>10 Sep 2020</t>
  </si>
  <si>
    <t>1.575.000.000</t>
  </si>
  <si>
    <t>ROCK</t>
  </si>
  <si>
    <t xml:space="preserve">Rockfields Properti Indonesia </t>
  </si>
  <si>
    <t>1.435.185.100</t>
  </si>
  <si>
    <t>ENZO</t>
  </si>
  <si>
    <t>Morenzo Abadi Perkasa Tbk.</t>
  </si>
  <si>
    <t>14 Sep 2020</t>
  </si>
  <si>
    <t>2.162.547.122</t>
  </si>
  <si>
    <t>PLAN</t>
  </si>
  <si>
    <t>Planet Properindo Jaya Tbk.</t>
  </si>
  <si>
    <t>15 Sep 2020</t>
  </si>
  <si>
    <t>896.709.596</t>
  </si>
  <si>
    <t>PTDU</t>
  </si>
  <si>
    <t>Djasa Ubersakti Tbk.</t>
  </si>
  <si>
    <t>08 Des 2020</t>
  </si>
  <si>
    <t>ATAP</t>
  </si>
  <si>
    <t>Trimitra Prawara Goldland Tbk.</t>
  </si>
  <si>
    <t>11 Des 2020</t>
  </si>
  <si>
    <t>1.250.000.000</t>
  </si>
  <si>
    <t>VICI</t>
  </si>
  <si>
    <t>Victoria Care Indonesia Tbk.</t>
  </si>
  <si>
    <t>17 Des 2020</t>
  </si>
  <si>
    <t>6.708.000.000</t>
  </si>
  <si>
    <t>PMMP</t>
  </si>
  <si>
    <t>Panca Mitra Multiperdana Tbk.</t>
  </si>
  <si>
    <t>18 Des 2020</t>
  </si>
  <si>
    <t>2.588.300.000</t>
  </si>
  <si>
    <t>WIFI</t>
  </si>
  <si>
    <t>Solusi Sinergi Digital Tbk.</t>
  </si>
  <si>
    <t>30 Des 2020</t>
  </si>
  <si>
    <t>2.359.355.118</t>
  </si>
  <si>
    <t>FAPA</t>
  </si>
  <si>
    <t>FAP Agri Tbk.</t>
  </si>
  <si>
    <t>04 Jan 2021</t>
  </si>
  <si>
    <t>3.629.411.800</t>
  </si>
  <si>
    <t>DCII</t>
  </si>
  <si>
    <t>DCI Indonesia Tbk.</t>
  </si>
  <si>
    <t>06 Jan 2021</t>
  </si>
  <si>
    <t>2.383.745.900</t>
  </si>
  <si>
    <t>KETR</t>
  </si>
  <si>
    <t>Ketrosden Triasmitra Tbk.</t>
  </si>
  <si>
    <t>11 Jan 2021</t>
  </si>
  <si>
    <t>2.841.262.838</t>
  </si>
  <si>
    <t>DGNS</t>
  </si>
  <si>
    <t>Diagnos Laboratorium Utama Tbk</t>
  </si>
  <si>
    <t>15 Jan 2021</t>
  </si>
  <si>
    <t>UFOE</t>
  </si>
  <si>
    <t>Damai Sejahtera Abadi Tbk.</t>
  </si>
  <si>
    <t>01 Feb 2021</t>
  </si>
  <si>
    <t>2.898.261.693</t>
  </si>
  <si>
    <t>BANK</t>
  </si>
  <si>
    <t>Bank Aladin Syariah Tbk.</t>
  </si>
  <si>
    <t>14.621.943.686</t>
  </si>
  <si>
    <t>WMUU</t>
  </si>
  <si>
    <t>Widodo Makmur Unggas Tbk.</t>
  </si>
  <si>
    <t>02 Feb 2021</t>
  </si>
  <si>
    <t>12.941.176.500</t>
  </si>
  <si>
    <t>EDGE</t>
  </si>
  <si>
    <t>Indointernet Tbk.</t>
  </si>
  <si>
    <t>08 Feb 2021</t>
  </si>
  <si>
    <t>2.020.250.000</t>
  </si>
  <si>
    <t>UNIQ</t>
  </si>
  <si>
    <t>Ulima Nitra Tbk.</t>
  </si>
  <si>
    <t>08 Mar 2021</t>
  </si>
  <si>
    <t>3.138.983.000</t>
  </si>
  <si>
    <t>BEBS</t>
  </si>
  <si>
    <t>Berkah Beton Sadaya Tbk.</t>
  </si>
  <si>
    <t>10 Mar 2021</t>
  </si>
  <si>
    <t>45.000.000.000</t>
  </si>
  <si>
    <t>SNLK</t>
  </si>
  <si>
    <t>Sunter Lakeside Hotel Tbk.</t>
  </si>
  <si>
    <t>29 Mar 2021</t>
  </si>
  <si>
    <t>450.000.000</t>
  </si>
  <si>
    <t>ZYRX</t>
  </si>
  <si>
    <t>Zyrexindo Mandiri Buana Tbk.</t>
  </si>
  <si>
    <t>30 Mar 2021</t>
  </si>
  <si>
    <t>1.333.334.556</t>
  </si>
  <si>
    <t>LFLO</t>
  </si>
  <si>
    <t>Imago Mulia Persada Tbk.</t>
  </si>
  <si>
    <t>07 Apr 2021</t>
  </si>
  <si>
    <t>1.307.734.937</t>
  </si>
  <si>
    <t>FIMP</t>
  </si>
  <si>
    <t>Fimperkasa Utama Tbk.</t>
  </si>
  <si>
    <t>09 Apr 2021</t>
  </si>
  <si>
    <t>400.000.975</t>
  </si>
  <si>
    <t>TAPG</t>
  </si>
  <si>
    <t>Triputra Agro Persada Tbk.</t>
  </si>
  <si>
    <t>12 Apr 2021</t>
  </si>
  <si>
    <t>19.852.540.000</t>
  </si>
  <si>
    <t>NPGF</t>
  </si>
  <si>
    <t>Nusa Palapa Gemilang Tbk.</t>
  </si>
  <si>
    <t>14 Apr 2021</t>
  </si>
  <si>
    <t>3.240.235.840</t>
  </si>
  <si>
    <t>LUCY</t>
  </si>
  <si>
    <t>Lima Dua Lima Tiga Tbk.</t>
  </si>
  <si>
    <t>05 Mei 2021</t>
  </si>
  <si>
    <t>1.514.773.893</t>
  </si>
  <si>
    <t>ADCP</t>
  </si>
  <si>
    <t>Adhi Commuter Properti Tbk.</t>
  </si>
  <si>
    <t>21 Mei 2021</t>
  </si>
  <si>
    <t>22.222.222.200</t>
  </si>
  <si>
    <t>HOPE</t>
  </si>
  <si>
    <t>Harapan Duta Pertiwi Tbk.</t>
  </si>
  <si>
    <t>24 Mei 2021</t>
  </si>
  <si>
    <t>2.130.360.203</t>
  </si>
  <si>
    <t>MGLV</t>
  </si>
  <si>
    <t>Panca Anugrah Wisesa Tbk.</t>
  </si>
  <si>
    <t>08 Jun 2021</t>
  </si>
  <si>
    <t>1.904.883.411</t>
  </si>
  <si>
    <t>TRUE</t>
  </si>
  <si>
    <t>Triniti Dinamik Tbk.</t>
  </si>
  <si>
    <t>10 Jun 2021</t>
  </si>
  <si>
    <t>7.571.107.860</t>
  </si>
  <si>
    <t>LABA</t>
  </si>
  <si>
    <t>Green Power Group Tbk.</t>
  </si>
  <si>
    <t>1.103.402.553</t>
  </si>
  <si>
    <t>ARCI</t>
  </si>
  <si>
    <t>Archi Indonesia Tbk.</t>
  </si>
  <si>
    <t>28 Jun 2021</t>
  </si>
  <si>
    <t>24.835.000.000</t>
  </si>
  <si>
    <t>IPAC</t>
  </si>
  <si>
    <t>Era Graharealty Tbk.</t>
  </si>
  <si>
    <t>30 Jun 2021</t>
  </si>
  <si>
    <t>949.868.500</t>
  </si>
  <si>
    <t>MASB</t>
  </si>
  <si>
    <t>Bank Multiarta Sentosa Tbk.</t>
  </si>
  <si>
    <t>1.387.737.233</t>
  </si>
  <si>
    <t>BMHS</t>
  </si>
  <si>
    <t>Bundamedik Tbk.</t>
  </si>
  <si>
    <t>06 Jul 2021</t>
  </si>
  <si>
    <t>8.603.416.176</t>
  </si>
  <si>
    <t>FLMC</t>
  </si>
  <si>
    <t>Falmaco Nonwoven Industri Tbk.</t>
  </si>
  <si>
    <t>08 Jul 2021</t>
  </si>
  <si>
    <t>NICL</t>
  </si>
  <si>
    <t>PAM Mineral Tbk.</t>
  </si>
  <si>
    <t>09 Jul 2021</t>
  </si>
  <si>
    <t>10.635.644.907</t>
  </si>
  <si>
    <t>UVCR</t>
  </si>
  <si>
    <t>Trimegah Karya Pratama Tbk.</t>
  </si>
  <si>
    <t>27 Jul 2021</t>
  </si>
  <si>
    <t>2.000.144.838</t>
  </si>
  <si>
    <t>BUKA</t>
  </si>
  <si>
    <t>Bukalapak.com Tbk.</t>
  </si>
  <si>
    <t>06 Agt 2021</t>
  </si>
  <si>
    <t>103.139.380.867</t>
  </si>
  <si>
    <t>Ekonomi Baru</t>
  </si>
  <si>
    <t>HAIS</t>
  </si>
  <si>
    <t xml:space="preserve">Hasnur Internasional Shipping </t>
  </si>
  <si>
    <t>01 Sep 2021</t>
  </si>
  <si>
    <t>2.626.250.000</t>
  </si>
  <si>
    <t>OILS</t>
  </si>
  <si>
    <t>Indo Oil Perkasa Tbk.</t>
  </si>
  <si>
    <t>06 Sep 2021</t>
  </si>
  <si>
    <t>454.056.563</t>
  </si>
  <si>
    <t>GPSO</t>
  </si>
  <si>
    <t>Geoprima Solusi Tbk.</t>
  </si>
  <si>
    <t>666.741.103</t>
  </si>
  <si>
    <t>MCOL</t>
  </si>
  <si>
    <t>Prima Andalan Mandiri Tbk.</t>
  </si>
  <si>
    <t>07 Sep 2021</t>
  </si>
  <si>
    <t>3.555.560.000</t>
  </si>
  <si>
    <t>RSGK</t>
  </si>
  <si>
    <t>Kedoya Adyaraya Tbk.</t>
  </si>
  <si>
    <t>08 Sep 2021</t>
  </si>
  <si>
    <t>929.675.000</t>
  </si>
  <si>
    <t>RUNS</t>
  </si>
  <si>
    <t>Global Sukses Solusi Tbk.</t>
  </si>
  <si>
    <t>983.557.875</t>
  </si>
  <si>
    <t>SBMA</t>
  </si>
  <si>
    <t>Surya Biru Murni Acetylene Tbk</t>
  </si>
  <si>
    <t>929.926.282</t>
  </si>
  <si>
    <t>CMNT</t>
  </si>
  <si>
    <t>Cemindo Gemilang Tbk.</t>
  </si>
  <si>
    <t>17.125.504.000</t>
  </si>
  <si>
    <t>GTSI</t>
  </si>
  <si>
    <t>GTS Internasional Tbk.</t>
  </si>
  <si>
    <t>15.819.142.767</t>
  </si>
  <si>
    <t>IDEA</t>
  </si>
  <si>
    <t>Idea Indonesia Akademi Tbk.</t>
  </si>
  <si>
    <t>09 Sep 2021</t>
  </si>
  <si>
    <t>1.062.437.500</t>
  </si>
  <si>
    <t>KUAS</t>
  </si>
  <si>
    <t>Ace Oldfields Tbk.</t>
  </si>
  <si>
    <t>25 Okt 2021</t>
  </si>
  <si>
    <t>1.292.808.150</t>
  </si>
  <si>
    <t>BOBA</t>
  </si>
  <si>
    <t>Formosa Ingredient Factory Tbk</t>
  </si>
  <si>
    <t>01 Nov 2021</t>
  </si>
  <si>
    <t>1.155.750.000</t>
  </si>
  <si>
    <t>MTEL</t>
  </si>
  <si>
    <t>Dayamitra Telekomunikasi Tbk.</t>
  </si>
  <si>
    <t>22 Nov 2021</t>
  </si>
  <si>
    <t>83.559.636.344</t>
  </si>
  <si>
    <t>DEPO</t>
  </si>
  <si>
    <t>Caturkarda Depo Bangunan Tbk.</t>
  </si>
  <si>
    <t>25 Nov 2021</t>
  </si>
  <si>
    <t>6.790.000.000</t>
  </si>
  <si>
    <t>BINO</t>
  </si>
  <si>
    <t>Perma Plasindo Tbk.</t>
  </si>
  <si>
    <t>2.275.316.111</t>
  </si>
  <si>
    <t>CMRY</t>
  </si>
  <si>
    <t>Cisarua Mountain Dairy Tbk.</t>
  </si>
  <si>
    <t>06 Des 2021</t>
  </si>
  <si>
    <t>7.934.683.000</t>
  </si>
  <si>
    <t>WGSH</t>
  </si>
  <si>
    <t>Wira Global Solusi Tbk.</t>
  </si>
  <si>
    <t>1.042.500.000</t>
  </si>
  <si>
    <t>TAYS</t>
  </si>
  <si>
    <t>Jaya Swarasa Agung Tbk.</t>
  </si>
  <si>
    <t>1.098.920.000</t>
  </si>
  <si>
    <t>WMPP</t>
  </si>
  <si>
    <t>Widodo Makmur Perkasa Tbk.</t>
  </si>
  <si>
    <t>29.419.000.000</t>
  </si>
  <si>
    <t>RMKE</t>
  </si>
  <si>
    <t>RMK Energy Tbk.</t>
  </si>
  <si>
    <t>07 Des 2021</t>
  </si>
  <si>
    <t>4.375.000.000</t>
  </si>
  <si>
    <t>OBMD</t>
  </si>
  <si>
    <t>OBM Drilchem Tbk.</t>
  </si>
  <si>
    <t>08 Des 2021</t>
  </si>
  <si>
    <t>805.992.931</t>
  </si>
  <si>
    <t>AVIA</t>
  </si>
  <si>
    <t>Avia Avian Tbk.</t>
  </si>
  <si>
    <t>61.953.555.600</t>
  </si>
  <si>
    <t>IPPE</t>
  </si>
  <si>
    <t>Indo Pureco Pratama Tbk.</t>
  </si>
  <si>
    <t>09 Des 2021</t>
  </si>
  <si>
    <t>4.600.000.000</t>
  </si>
  <si>
    <t>NASI</t>
  </si>
  <si>
    <t>Wahana Inti Makmur Tbk.</t>
  </si>
  <si>
    <t>13 Des 2021</t>
  </si>
  <si>
    <t>807.400.000</t>
  </si>
  <si>
    <t>BSML</t>
  </si>
  <si>
    <t>Bintang Samudera Mandiri Lines</t>
  </si>
  <si>
    <t>16 Des 2021</t>
  </si>
  <si>
    <t>1.850.225.000</t>
  </si>
  <si>
    <t>DRMA</t>
  </si>
  <si>
    <t>Dharma Polimetal Tbk.</t>
  </si>
  <si>
    <t>20 Des 2021</t>
  </si>
  <si>
    <t>4.705.882.300</t>
  </si>
  <si>
    <t>ADMR</t>
  </si>
  <si>
    <t>Alamtri Minerals Indonesia Tbk</t>
  </si>
  <si>
    <t>03 Jan 2022</t>
  </si>
  <si>
    <t>40.882.331.500</t>
  </si>
  <si>
    <t>SEMA</t>
  </si>
  <si>
    <t>Semacom Integrated Tbk.</t>
  </si>
  <si>
    <t>10 Jan 2022</t>
  </si>
  <si>
    <t>1.347.258.842</t>
  </si>
  <si>
    <t>ASLC</t>
  </si>
  <si>
    <t>Autopedia Sukses Lestari Tbk.</t>
  </si>
  <si>
    <t>25 Jan 2022</t>
  </si>
  <si>
    <t>12.746.354.780</t>
  </si>
  <si>
    <t>NETV</t>
  </si>
  <si>
    <t>MDTV Media Technologies Tbk.</t>
  </si>
  <si>
    <t>26 Jan 2022</t>
  </si>
  <si>
    <t>41.360.517.722</t>
  </si>
  <si>
    <t>BAUT</t>
  </si>
  <si>
    <t>Mitra Angkasa Sejahtera Tbk.</t>
  </si>
  <si>
    <t>28 Jan 2022</t>
  </si>
  <si>
    <t>4.800.182.969</t>
  </si>
  <si>
    <t>ENAK</t>
  </si>
  <si>
    <t>Champ Resto Indonesia Tbk.</t>
  </si>
  <si>
    <t>08 Feb 2022</t>
  </si>
  <si>
    <t>2.166.666.800</t>
  </si>
  <si>
    <t>NTBK</t>
  </si>
  <si>
    <t>Nusatama Berkah Tbk.</t>
  </si>
  <si>
    <t>09 Feb 2022</t>
  </si>
  <si>
    <t>2.700.064.877</t>
  </si>
  <si>
    <t>SMKM</t>
  </si>
  <si>
    <t>Sumber Mas Konstruksi Tbk.</t>
  </si>
  <si>
    <t>09 Mar 2022</t>
  </si>
  <si>
    <t>1.253.000.000</t>
  </si>
  <si>
    <t>STAA</t>
  </si>
  <si>
    <t>Sumber Tani Agung Resources Tb</t>
  </si>
  <si>
    <t>10 Mar 2022</t>
  </si>
  <si>
    <t>10.903.372.600</t>
  </si>
  <si>
    <t>NANO</t>
  </si>
  <si>
    <t>Nanotech Indonesia Global Tbk.</t>
  </si>
  <si>
    <t>4.285.440.269</t>
  </si>
  <si>
    <t>BIKE</t>
  </si>
  <si>
    <t>Sepeda Bersama Indonesia Tbk.</t>
  </si>
  <si>
    <t>21 Mar 2022</t>
  </si>
  <si>
    <t>1.293.916.404</t>
  </si>
  <si>
    <t>WIRG</t>
  </si>
  <si>
    <t>WIR ASIA Tbk.</t>
  </si>
  <si>
    <t>04 Apr 2022</t>
  </si>
  <si>
    <t>11.938.622.394</t>
  </si>
  <si>
    <t>SICO</t>
  </si>
  <si>
    <t>Sigma Energy Compressindo Tbk.</t>
  </si>
  <si>
    <t>08 Apr 2022</t>
  </si>
  <si>
    <t>910.077.764</t>
  </si>
  <si>
    <t>GOTO</t>
  </si>
  <si>
    <t>GoTo Gojek Tokopedia Tbk.</t>
  </si>
  <si>
    <t>11 Apr 2022</t>
  </si>
  <si>
    <t>1.140.573.267.220</t>
  </si>
  <si>
    <t>TLDN</t>
  </si>
  <si>
    <t>Teladan Prima Agro Tbk.</t>
  </si>
  <si>
    <t>12 Apr 2022</t>
  </si>
  <si>
    <t>12.946.530.200</t>
  </si>
  <si>
    <t>MTMH</t>
  </si>
  <si>
    <t>Murni Sadar Tbk.</t>
  </si>
  <si>
    <t>20 Apr 2022</t>
  </si>
  <si>
    <t>2.068.526.950</t>
  </si>
  <si>
    <t>WINR</t>
  </si>
  <si>
    <t>Winner Nusantara Jaya Tbk.</t>
  </si>
  <si>
    <t>25 Apr 2022</t>
  </si>
  <si>
    <t>5.235.316.030</t>
  </si>
  <si>
    <t>IBOS</t>
  </si>
  <si>
    <t>Indo Boga Sukses Tbk.</t>
  </si>
  <si>
    <t>8.065.789.529</t>
  </si>
  <si>
    <t>OLIV</t>
  </si>
  <si>
    <t>Oscar Mitra Sukses Sejahtera T</t>
  </si>
  <si>
    <t>17 Mei 2022</t>
  </si>
  <si>
    <t>1.900.073.314</t>
  </si>
  <si>
    <t>ASHA</t>
  </si>
  <si>
    <t>Cilacap Samudera Fishing Indus</t>
  </si>
  <si>
    <t>27 Mei 2022</t>
  </si>
  <si>
    <t>SWID</t>
  </si>
  <si>
    <t>Saraswanti Indoland Developmen</t>
  </si>
  <si>
    <t>07 Jul 2022</t>
  </si>
  <si>
    <t>5.385.019.201</t>
  </si>
  <si>
    <t>TRGU</t>
  </si>
  <si>
    <t>Cerestar Indonesia Tbk.</t>
  </si>
  <si>
    <t>08 Jul 2022</t>
  </si>
  <si>
    <t>7.945.412.700</t>
  </si>
  <si>
    <t>ARKO</t>
  </si>
  <si>
    <t>Arkora Hydro Tbk.</t>
  </si>
  <si>
    <t>2.928.495.000</t>
  </si>
  <si>
    <t>CHEM</t>
  </si>
  <si>
    <t>Chemstar Indonesia Tbk.</t>
  </si>
  <si>
    <t>1.700.014.594</t>
  </si>
  <si>
    <t>DEWI</t>
  </si>
  <si>
    <t>Dewi Shri Farmindo Tbk.</t>
  </si>
  <si>
    <t>18 Jul 2022</t>
  </si>
  <si>
    <t>AXIO</t>
  </si>
  <si>
    <t>Tera Data Indonusa Tbk.</t>
  </si>
  <si>
    <t>20 Jul 2022</t>
  </si>
  <si>
    <t>5.840.126.500</t>
  </si>
  <si>
    <t>KRYA</t>
  </si>
  <si>
    <t>Bangun Karya Perkasa Jaya Tbk.</t>
  </si>
  <si>
    <t>25 Jul 2022</t>
  </si>
  <si>
    <t>1.663.943.474</t>
  </si>
  <si>
    <t>HATM</t>
  </si>
  <si>
    <t>Habco Trans Maritima Tbk.</t>
  </si>
  <si>
    <t>26 Jul 2022</t>
  </si>
  <si>
    <t>7.000.000.000</t>
  </si>
  <si>
    <t>RCCC</t>
  </si>
  <si>
    <t>Utama Radar Cahaya Tbk.</t>
  </si>
  <si>
    <t>02 Agt 2022</t>
  </si>
  <si>
    <t>787.500.000</t>
  </si>
  <si>
    <t>GULA</t>
  </si>
  <si>
    <t>Aman Agrindo Tbk.</t>
  </si>
  <si>
    <t>03 Agt 2022</t>
  </si>
  <si>
    <t>1.070.362.500</t>
  </si>
  <si>
    <t>JARR</t>
  </si>
  <si>
    <t>Jhonlin Agro Raya Tbk.</t>
  </si>
  <si>
    <t>04 Agt 2022</t>
  </si>
  <si>
    <t>9.230.665.050</t>
  </si>
  <si>
    <t>AMMS</t>
  </si>
  <si>
    <t>Agung Menjangan Mas Tbk.</t>
  </si>
  <si>
    <t>1.200.084.522</t>
  </si>
  <si>
    <t>BUAH</t>
  </si>
  <si>
    <t>Segar Kumala Indonesia Tbk.</t>
  </si>
  <si>
    <t>09 Agt 2022</t>
  </si>
  <si>
    <t>CRAB</t>
  </si>
  <si>
    <t>Toba Surimi Industries Tbk.</t>
  </si>
  <si>
    <t>10 Agt 2022</t>
  </si>
  <si>
    <t>1.950.000.000</t>
  </si>
  <si>
    <t>MEDS</t>
  </si>
  <si>
    <t>Hetzer Medical Indonesia Tbk.</t>
  </si>
  <si>
    <t>1.562.500.000</t>
  </si>
  <si>
    <t>COAL</t>
  </si>
  <si>
    <t>Black Diamond Resources Tbk.</t>
  </si>
  <si>
    <t>07 Sep 2022</t>
  </si>
  <si>
    <t>6.250.000.000</t>
  </si>
  <si>
    <t>PRAY</t>
  </si>
  <si>
    <t>Famon Awal Bros Sedaya Tbk.</t>
  </si>
  <si>
    <t>08 Nov 2022</t>
  </si>
  <si>
    <t>13.959.422.300</t>
  </si>
  <si>
    <t>CBUT</t>
  </si>
  <si>
    <t>Citra Borneo Utama Tbk.</t>
  </si>
  <si>
    <t>BELI</t>
  </si>
  <si>
    <t>Global Digital Niaga Tbk.</t>
  </si>
  <si>
    <t>133.863.950.989</t>
  </si>
  <si>
    <t>MKTR</t>
  </si>
  <si>
    <t>Menthobi Karyatama Raya Tbk.</t>
  </si>
  <si>
    <t>12.052.401.121</t>
  </si>
  <si>
    <t>OMED</t>
  </si>
  <si>
    <t>Jayamas Medica Industri Tbk.</t>
  </si>
  <si>
    <t>27.058.850.000</t>
  </si>
  <si>
    <t>BSBK</t>
  </si>
  <si>
    <t>Wulandari Bangun Laksana Tbk.</t>
  </si>
  <si>
    <t>25.091.882.375</t>
  </si>
  <si>
    <t>PDPP</t>
  </si>
  <si>
    <t>Primadaya Plastisindo Tbk.</t>
  </si>
  <si>
    <t>09 Nov 2022</t>
  </si>
  <si>
    <t>3.061.341.438</t>
  </si>
  <si>
    <t>KDTN</t>
  </si>
  <si>
    <t>Puri Sentul Permai Tbk.</t>
  </si>
  <si>
    <t>1.250.023.298</t>
  </si>
  <si>
    <t>ZATA</t>
  </si>
  <si>
    <t>Bersama Zatta Jaya Tbk.</t>
  </si>
  <si>
    <t>10 Nov 2022</t>
  </si>
  <si>
    <t>8.496.000.000</t>
  </si>
  <si>
    <t>NINE</t>
  </si>
  <si>
    <t>Techno9 Indonesia Tbk.</t>
  </si>
  <si>
    <t>05 Des 2022</t>
  </si>
  <si>
    <t>2.157.000.000</t>
  </si>
  <si>
    <t>MMIX</t>
  </si>
  <si>
    <t>Multi Medika Internasional Tbk</t>
  </si>
  <si>
    <t>06 Des 2022</t>
  </si>
  <si>
    <t>2.400.212.690</t>
  </si>
  <si>
    <t>PADA</t>
  </si>
  <si>
    <t>Personel Alih Daya Tbk.</t>
  </si>
  <si>
    <t>08 Des 2022</t>
  </si>
  <si>
    <t>3.150.000.000</t>
  </si>
  <si>
    <t>ISAP</t>
  </si>
  <si>
    <t>Isra Presisi Indonesia Tbk.</t>
  </si>
  <si>
    <t>09 Des 2022</t>
  </si>
  <si>
    <t>4.020.103.477</t>
  </si>
  <si>
    <t>VTNY</t>
  </si>
  <si>
    <t xml:space="preserve">Venteny Fortuna International </t>
  </si>
  <si>
    <t>15 Des 2022</t>
  </si>
  <si>
    <t>6.265.193.445</t>
  </si>
  <si>
    <t>SOUL</t>
  </si>
  <si>
    <t>Mitra Tirta Buwana Tbk.</t>
  </si>
  <si>
    <t>06 Jan 2023</t>
  </si>
  <si>
    <t>1.082.526.223</t>
  </si>
  <si>
    <t>ELIT</t>
  </si>
  <si>
    <t>Data Sinergitama Jaya Tbk.</t>
  </si>
  <si>
    <t>2.031.643.057</t>
  </si>
  <si>
    <t>BEER</t>
  </si>
  <si>
    <t>Jobubu Jarum Minahasa Tbk.</t>
  </si>
  <si>
    <t>4.000.000.000</t>
  </si>
  <si>
    <t>CBPE</t>
  </si>
  <si>
    <t>Citra Buana Prasida Tbk.</t>
  </si>
  <si>
    <t>1.356.250.000</t>
  </si>
  <si>
    <t>SUNI</t>
  </si>
  <si>
    <t>Sunindo Pratama Tbk.</t>
  </si>
  <si>
    <t>09 Jan 2023</t>
  </si>
  <si>
    <t>CBRE</t>
  </si>
  <si>
    <t>Cakra Buana Resources Energi T</t>
  </si>
  <si>
    <t>4.538.067.441</t>
  </si>
  <si>
    <t>WINE</t>
  </si>
  <si>
    <t>Hatten Bali Tbk.</t>
  </si>
  <si>
    <t>10 Jan 2023</t>
  </si>
  <si>
    <t>2.710.000.000</t>
  </si>
  <si>
    <t>BMBL</t>
  </si>
  <si>
    <t>Lavender Bina Cendikia Tbk.</t>
  </si>
  <si>
    <t>11 Jan 2023</t>
  </si>
  <si>
    <t>1.030.080.995</t>
  </si>
  <si>
    <t>PEVE</t>
  </si>
  <si>
    <t>Penta Valent Tbk.</t>
  </si>
  <si>
    <t>24 Jan 2023</t>
  </si>
  <si>
    <t>1.765.625.000</t>
  </si>
  <si>
    <t>LAJU</t>
  </si>
  <si>
    <t>Jasa Berdikari Logistics Tbk.</t>
  </si>
  <si>
    <t>27 Jan 2023</t>
  </si>
  <si>
    <t>2.149.942.974</t>
  </si>
  <si>
    <t>FWCT</t>
  </si>
  <si>
    <t>Wijaya Cahaya Timber Tbk.</t>
  </si>
  <si>
    <t>01 Feb 2023</t>
  </si>
  <si>
    <t>NAYZ</t>
  </si>
  <si>
    <t>Hassana Boga Sejahtera Tbk.</t>
  </si>
  <si>
    <t>06 Feb 2023</t>
  </si>
  <si>
    <t>2.550.011.472</t>
  </si>
  <si>
    <t>IRSX</t>
  </si>
  <si>
    <t>Aviana Sinar Abadi Tbk.</t>
  </si>
  <si>
    <t>07 Feb 2023</t>
  </si>
  <si>
    <t>5.000.371.374</t>
  </si>
  <si>
    <t>PACK</t>
  </si>
  <si>
    <t>Abadi Nusantara Hijau Investam</t>
  </si>
  <si>
    <t>08 Feb 2023</t>
  </si>
  <si>
    <t>1.597.398.988</t>
  </si>
  <si>
    <t>VAST</t>
  </si>
  <si>
    <t>Vastland Indonesia Tbk.</t>
  </si>
  <si>
    <t>3.055.718.032</t>
  </si>
  <si>
    <t>CHIP</t>
  </si>
  <si>
    <t>Pelita Teknologi Global Tbk.</t>
  </si>
  <si>
    <t>806.000.000</t>
  </si>
  <si>
    <t>HALO</t>
  </si>
  <si>
    <t>Haloni Jane Tbk.</t>
  </si>
  <si>
    <t>5.650.022.484</t>
  </si>
  <si>
    <t>KING</t>
  </si>
  <si>
    <t>Hoffmen Cleanindo Tbk.</t>
  </si>
  <si>
    <t>16 Feb 2023</t>
  </si>
  <si>
    <t>2.600.382.793</t>
  </si>
  <si>
    <t>PGEO</t>
  </si>
  <si>
    <t>Pertamina Geothermal Energy Tb</t>
  </si>
  <si>
    <t>24 Feb 2023</t>
  </si>
  <si>
    <t>41.508.024.149</t>
  </si>
  <si>
    <t>FUTR</t>
  </si>
  <si>
    <t>Futura Energi Global Tbk.</t>
  </si>
  <si>
    <t>27 Feb 2023</t>
  </si>
  <si>
    <t>6.635.551.959</t>
  </si>
  <si>
    <t>HILL</t>
  </si>
  <si>
    <t>Hillcon Tbk.</t>
  </si>
  <si>
    <t>01 Mar 2023</t>
  </si>
  <si>
    <t>14.741.500.000</t>
  </si>
  <si>
    <t>BDKR</t>
  </si>
  <si>
    <t>Berdikari Pondasi Perkasa Tbk.</t>
  </si>
  <si>
    <t>03 Mar 2023</t>
  </si>
  <si>
    <t>4.725.101.522</t>
  </si>
  <si>
    <t>PTMP</t>
  </si>
  <si>
    <t>Mitra Pack Tbk.</t>
  </si>
  <si>
    <t>06 Mar 2023</t>
  </si>
  <si>
    <t>3.169.200.000</t>
  </si>
  <si>
    <t>SAGE</t>
  </si>
  <si>
    <t>Saptausaha Gemilangindah Tbk.</t>
  </si>
  <si>
    <t>08 Mar 2023</t>
  </si>
  <si>
    <t>8.033.527.260</t>
  </si>
  <si>
    <t>TRON</t>
  </si>
  <si>
    <t>Teknologi Karya Digital Nusa T</t>
  </si>
  <si>
    <t>2.951.328.448</t>
  </si>
  <si>
    <t>CUAN</t>
  </si>
  <si>
    <t>Petrindo Jaya Kreasi Tbk.</t>
  </si>
  <si>
    <t>11.241.890.000</t>
  </si>
  <si>
    <t>NSSS</t>
  </si>
  <si>
    <t>Nusantara Sawit Sejahtera Tbk.</t>
  </si>
  <si>
    <t>10 Mar 2023</t>
  </si>
  <si>
    <t>23.801.568.645</t>
  </si>
  <si>
    <t>GTRA</t>
  </si>
  <si>
    <t>Grahaprima Suksesmandiri Tbk.</t>
  </si>
  <si>
    <t>30 Mar 2023</t>
  </si>
  <si>
    <t>1.894.375.000</t>
  </si>
  <si>
    <t>HAJJ</t>
  </si>
  <si>
    <t>Arsy Buana Travelindo Tbk.</t>
  </si>
  <si>
    <t>05 Apr 2023</t>
  </si>
  <si>
    <t>2.468.272.029</t>
  </si>
  <si>
    <t>PIPA</t>
  </si>
  <si>
    <t>Multi Makmur Lemindo Tbk.</t>
  </si>
  <si>
    <t>10 Apr 2023</t>
  </si>
  <si>
    <t>3.426.097.190</t>
  </si>
  <si>
    <t>NCKL</t>
  </si>
  <si>
    <t>Trimegah Bangun Persada Tbk.</t>
  </si>
  <si>
    <t>12 Apr 2023</t>
  </si>
  <si>
    <t>63.098.600.000</t>
  </si>
  <si>
    <t>MENN</t>
  </si>
  <si>
    <t>Menn Teknologi Indonesia Tbk.</t>
  </si>
  <si>
    <t>18 Apr 2023</t>
  </si>
  <si>
    <t>1.434.052.006</t>
  </si>
  <si>
    <t>AWAN</t>
  </si>
  <si>
    <t>Era Digital Media Tbk.</t>
  </si>
  <si>
    <t>3.435.000.000</t>
  </si>
  <si>
    <t>MBMA</t>
  </si>
  <si>
    <t>Merdeka Battery Materials Tbk.</t>
  </si>
  <si>
    <t>107.995.419.900</t>
  </si>
  <si>
    <t>RAAM</t>
  </si>
  <si>
    <t>Tripar Multivision Plus Tbk.</t>
  </si>
  <si>
    <t>08 Mei 2023</t>
  </si>
  <si>
    <t>6.813.620.000</t>
  </si>
  <si>
    <t>DOOH</t>
  </si>
  <si>
    <t>Era Media Sejahtera Tbk.</t>
  </si>
  <si>
    <t>7.738.891.036</t>
  </si>
  <si>
    <t>JATI</t>
  </si>
  <si>
    <t xml:space="preserve">Informasi Teknologi Indonesia </t>
  </si>
  <si>
    <t>3.262.520.106</t>
  </si>
  <si>
    <t>TYRE</t>
  </si>
  <si>
    <t>King Tire Indonesia Tbk.</t>
  </si>
  <si>
    <t>3.480.581.727</t>
  </si>
  <si>
    <t>MPXL</t>
  </si>
  <si>
    <t>MPX Logistics International Tb</t>
  </si>
  <si>
    <t>09 Mei 2023</t>
  </si>
  <si>
    <t>2.000.014.587</t>
  </si>
  <si>
    <t>SMIL</t>
  </si>
  <si>
    <t>Sarana Mitra Luas Tbk.</t>
  </si>
  <si>
    <t>12 Mei 2023</t>
  </si>
  <si>
    <t>8.751.668.239</t>
  </si>
  <si>
    <t>KLAS</t>
  </si>
  <si>
    <t>Pelayaran Kurnia Lautan Semest</t>
  </si>
  <si>
    <t>12 Jun 2023</t>
  </si>
  <si>
    <t>3.644.415.975</t>
  </si>
  <si>
    <t>MAXI</t>
  </si>
  <si>
    <t>Maxindo Karya Anugerah Tbk.</t>
  </si>
  <si>
    <t>9.610.095.041</t>
  </si>
  <si>
    <t>VKTR</t>
  </si>
  <si>
    <t>VKTR Teknologi Mobilitas Tbk.</t>
  </si>
  <si>
    <t>19 Jun 2023</t>
  </si>
  <si>
    <t>43.750.000.000</t>
  </si>
  <si>
    <t>RELF</t>
  </si>
  <si>
    <t>Graha Mitra Asia Tbk.</t>
  </si>
  <si>
    <t>22 Jun 2023</t>
  </si>
  <si>
    <t>5.727.832.195</t>
  </si>
  <si>
    <t>AMMN</t>
  </si>
  <si>
    <t>Amman Mineral Internasional Tb</t>
  </si>
  <si>
    <t>07 Jul 2023</t>
  </si>
  <si>
    <t>72.518.217.656</t>
  </si>
  <si>
    <t>CRSN</t>
  </si>
  <si>
    <t>Carsurin Tbk.</t>
  </si>
  <si>
    <t>10 Jul 2023</t>
  </si>
  <si>
    <t>2.892.000.000</t>
  </si>
  <si>
    <t>GRPM</t>
  </si>
  <si>
    <t>Graha Prima Mentari Tbk.</t>
  </si>
  <si>
    <t>1.545.078.000</t>
  </si>
  <si>
    <t>WIDI</t>
  </si>
  <si>
    <t>Widiant Jaya Krenindo Tbk.</t>
  </si>
  <si>
    <t>1.600.031.683</t>
  </si>
  <si>
    <t>TGUK</t>
  </si>
  <si>
    <t>Platinum Wahab Nusantara Tbk.</t>
  </si>
  <si>
    <t>3.571.451.815</t>
  </si>
  <si>
    <t>INET</t>
  </si>
  <si>
    <t>Sinergi Inti Andalan Prima Tbk</t>
  </si>
  <si>
    <t>24 Jul 2023</t>
  </si>
  <si>
    <t>8.236.133.800</t>
  </si>
  <si>
    <t>MAHA</t>
  </si>
  <si>
    <t>Mandiri Herindo Adiperkasa Tbk</t>
  </si>
  <si>
    <t>25 Jul 2023</t>
  </si>
  <si>
    <t>16.666.000.000</t>
  </si>
  <si>
    <t>RMKO</t>
  </si>
  <si>
    <t>Royaltama Mulia Kontraktorindo</t>
  </si>
  <si>
    <t>31 Jul 2023</t>
  </si>
  <si>
    <t>CNMA</t>
  </si>
  <si>
    <t>Nusantara Sejahtera Raya Tbk.</t>
  </si>
  <si>
    <t>02 Agt 2023</t>
  </si>
  <si>
    <t>83.345.000.000</t>
  </si>
  <si>
    <t>FOLK</t>
  </si>
  <si>
    <t>Multi Garam Utama Tbk.</t>
  </si>
  <si>
    <t>07 Agt 2023</t>
  </si>
  <si>
    <t>3.948.141.464</t>
  </si>
  <si>
    <t>HBAT</t>
  </si>
  <si>
    <t>Minahasa Membangun Hebat Tbk.</t>
  </si>
  <si>
    <t>1.040.740.800</t>
  </si>
  <si>
    <t>GRIA</t>
  </si>
  <si>
    <t>Ingria Pratama Capitalindo Tbk</t>
  </si>
  <si>
    <t>08 Agt 2023</t>
  </si>
  <si>
    <t>7.375.720.674</t>
  </si>
  <si>
    <t>PPRI</t>
  </si>
  <si>
    <t>Paperocks Indonesia Tbk.</t>
  </si>
  <si>
    <t>1.075.027.288</t>
  </si>
  <si>
    <t>ERAL</t>
  </si>
  <si>
    <t>Sinar Eka Selaras Tbk.</t>
  </si>
  <si>
    <t>5.187.500.000</t>
  </si>
  <si>
    <t>CYBR</t>
  </si>
  <si>
    <t>ITSEC Asia Tbk.</t>
  </si>
  <si>
    <t>6.639.712.989</t>
  </si>
  <si>
    <t>MUTU</t>
  </si>
  <si>
    <t>Mutuagung Lestari Tbk.</t>
  </si>
  <si>
    <t>09 Agt 2023</t>
  </si>
  <si>
    <t>3.142.898.704</t>
  </si>
  <si>
    <t>LMAX</t>
  </si>
  <si>
    <t>Lupromax Pelumas Indonesia Tbk</t>
  </si>
  <si>
    <t>650.008.775</t>
  </si>
  <si>
    <t>HUMI</t>
  </si>
  <si>
    <t xml:space="preserve">Humpuss Maritim Internasional </t>
  </si>
  <si>
    <t>18.046.519.665</t>
  </si>
  <si>
    <t>MSIE</t>
  </si>
  <si>
    <t>Multisarana Intan Eduka Tbk.</t>
  </si>
  <si>
    <t>10 Agt 2023</t>
  </si>
  <si>
    <t>1.460.007.754</t>
  </si>
  <si>
    <t>RSCH</t>
  </si>
  <si>
    <t>Charlie Hospital Semarang Tbk.</t>
  </si>
  <si>
    <t>28 Agt 2023</t>
  </si>
  <si>
    <t>2.650.000.000</t>
  </si>
  <si>
    <t>BABY</t>
  </si>
  <si>
    <t>Multitrend Indo Tbk.</t>
  </si>
  <si>
    <t>07 Sep 2023</t>
  </si>
  <si>
    <t>2.616.226.706</t>
  </si>
  <si>
    <t>AEGS</t>
  </si>
  <si>
    <t xml:space="preserve">Anugerah Spareparts Sejahtera </t>
  </si>
  <si>
    <t>11 Sep 2023</t>
  </si>
  <si>
    <t>1.006.080.721</t>
  </si>
  <si>
    <t>IOTF</t>
  </si>
  <si>
    <t>Sumber Sinergi Makmur Tbk.</t>
  </si>
  <si>
    <t>06 Okt 2023</t>
  </si>
  <si>
    <t>5.290.298.067</t>
  </si>
  <si>
    <t>KOCI</t>
  </si>
  <si>
    <t>Kokoh Exa Nusantara Tbk.</t>
  </si>
  <si>
    <t>07 Okt 2023</t>
  </si>
  <si>
    <t>4.415.595.498</t>
  </si>
  <si>
    <t>PTPS</t>
  </si>
  <si>
    <t>Pulau Subur Tbk.</t>
  </si>
  <si>
    <t>09 Okt 2023</t>
  </si>
  <si>
    <t>2.167.514.856</t>
  </si>
  <si>
    <t>BREN</t>
  </si>
  <si>
    <t>Barito Renewables Energy Tbk.</t>
  </si>
  <si>
    <t>133.786.220.000</t>
  </si>
  <si>
    <t>STRK</t>
  </si>
  <si>
    <t>Lovina Beach Brewery Tbk.</t>
  </si>
  <si>
    <t>10 Okt 2023</t>
  </si>
  <si>
    <t>10.721.835.562</t>
  </si>
  <si>
    <t>KOKA</t>
  </si>
  <si>
    <t>Koka Indonesia Tbk.</t>
  </si>
  <si>
    <t>11 Okt 2023</t>
  </si>
  <si>
    <t>2.861.333.000</t>
  </si>
  <si>
    <t>LOPI</t>
  </si>
  <si>
    <t>Logisticsplus International Tb</t>
  </si>
  <si>
    <t>1.100.011.289</t>
  </si>
  <si>
    <t>UDNG</t>
  </si>
  <si>
    <t>Agro Bahari Nusantara Tbk.</t>
  </si>
  <si>
    <t>31 Okt 2023</t>
  </si>
  <si>
    <t>1.750.040.072</t>
  </si>
  <si>
    <t>RGAS</t>
  </si>
  <si>
    <t>Kian Santang Muliatama Tbk.</t>
  </si>
  <si>
    <t>08 Nov 2023</t>
  </si>
  <si>
    <t>1.459.234.110</t>
  </si>
  <si>
    <t>MSTI</t>
  </si>
  <si>
    <t>Mastersystem Infotama Tbk.</t>
  </si>
  <si>
    <t>3.139.416.200</t>
  </si>
  <si>
    <t>IKPM</t>
  </si>
  <si>
    <t>Ikapharmindo Putramas Tbk.</t>
  </si>
  <si>
    <t>1.684.662.500</t>
  </si>
  <si>
    <t>AYAM</t>
  </si>
  <si>
    <t>Janu Putra Sejahtera Tbk.</t>
  </si>
  <si>
    <t>30 Nov 2023</t>
  </si>
  <si>
    <t>SURI</t>
  </si>
  <si>
    <t>Maja Agung Latexindo Tbk.</t>
  </si>
  <si>
    <t>07 Des 2023</t>
  </si>
  <si>
    <t>6.334.375.000</t>
  </si>
  <si>
    <t>BBLD</t>
  </si>
  <si>
    <t>Buana Finance Tbk.</t>
  </si>
  <si>
    <t>1.645.796.054</t>
  </si>
  <si>
    <t>BBMD</t>
  </si>
  <si>
    <t>Bank Mestika Dharma Tbk.</t>
  </si>
  <si>
    <t>4.049.189.100</t>
  </si>
  <si>
    <t>BBNI</t>
  </si>
  <si>
    <t>Bank Negara Indonesia (Persero</t>
  </si>
  <si>
    <t>25 Nov 1996</t>
  </si>
  <si>
    <t>36.924.339.786</t>
  </si>
  <si>
    <t>BBRI</t>
  </si>
  <si>
    <t>Bank Rakyat Indonesia (Persero</t>
  </si>
  <si>
    <t>10 Nov 2003</t>
  </si>
  <si>
    <t>150.043.411.587</t>
  </si>
  <si>
    <t>BBRM</t>
  </si>
  <si>
    <t xml:space="preserve">Pelayaran Nasional Bina Buana </t>
  </si>
  <si>
    <t>09 Jan 2013</t>
  </si>
  <si>
    <t>8.479.490.328</t>
  </si>
  <si>
    <t>BBTN</t>
  </si>
  <si>
    <t>Bank Tabungan Negara (Persero)</t>
  </si>
  <si>
    <t>17 Des 2009</t>
  </si>
  <si>
    <t>13.894.099.969</t>
  </si>
  <si>
    <t>BBYB</t>
  </si>
  <si>
    <t>Bank Neo Commerce Tbk.</t>
  </si>
  <si>
    <t>13 Jan 2015</t>
  </si>
  <si>
    <t>13.216.977.523</t>
  </si>
  <si>
    <t>GMFI</t>
  </si>
  <si>
    <t>Garuda Maintenance Facility Ae</t>
  </si>
  <si>
    <t>10 Okt 2017</t>
  </si>
  <si>
    <t>37.565.978.976</t>
  </si>
  <si>
    <t>MTWI</t>
  </si>
  <si>
    <t>Malacca Trust Wuwungan Insuran</t>
  </si>
  <si>
    <t>12 Okt 2017</t>
  </si>
  <si>
    <t>2.924.486.639</t>
  </si>
  <si>
    <t>ZINC</t>
  </si>
  <si>
    <t>Kapuas Prima Coal Tbk.</t>
  </si>
  <si>
    <t>16 Okt 2017</t>
  </si>
  <si>
    <t>25.250.000.000</t>
  </si>
  <si>
    <t>MCAS</t>
  </si>
  <si>
    <t>M Cash Integrasi Tbk.</t>
  </si>
  <si>
    <t>01 Nov 2017</t>
  </si>
  <si>
    <t>867.933.300</t>
  </si>
  <si>
    <t>SOSS</t>
  </si>
  <si>
    <t>Shield On Service Tbk.</t>
  </si>
  <si>
    <t>06 Nov 2018</t>
  </si>
  <si>
    <t>799.414.231</t>
  </si>
  <si>
    <t>DEAL</t>
  </si>
  <si>
    <t>Dewata Freightinternational Tb</t>
  </si>
  <si>
    <t>11 Nov 2018</t>
  </si>
  <si>
    <t>1.146.170.959</t>
  </si>
  <si>
    <t>POLA</t>
  </si>
  <si>
    <t>Pool Advista Finance Tbk.</t>
  </si>
  <si>
    <t>16 Nov 2018</t>
  </si>
  <si>
    <t>3.351.075.600</t>
  </si>
  <si>
    <t>DIVA</t>
  </si>
  <si>
    <t>Distribusi Voucher Nusantara T</t>
  </si>
  <si>
    <t>27 Nov 2018</t>
  </si>
  <si>
    <t>1.428.571.400</t>
  </si>
  <si>
    <t>LUCK</t>
  </si>
  <si>
    <t>Sentral Mitra Informatika Tbk.</t>
  </si>
  <si>
    <t>28 Nov 2018</t>
  </si>
  <si>
    <t>715.749.640</t>
  </si>
  <si>
    <t>URBN</t>
  </si>
  <si>
    <t>Urban Jakarta Propertindo Tbk.</t>
  </si>
  <si>
    <t>10 Des 2018</t>
  </si>
  <si>
    <t>3.232.122.640</t>
  </si>
  <si>
    <t>SOTS</t>
  </si>
  <si>
    <t>Satria Mega Kencana Tbk.</t>
  </si>
  <si>
    <t>1.000.003.979</t>
  </si>
  <si>
    <t>AMAN</t>
  </si>
  <si>
    <t>Makmur Berkah Amanda Tbk.</t>
  </si>
  <si>
    <t>13 Mar 2020</t>
  </si>
  <si>
    <t>3.873.500.000</t>
  </si>
  <si>
    <t>CARE</t>
  </si>
  <si>
    <t>Metro Healthcare Indonesia Tbk</t>
  </si>
  <si>
    <t>33.250.000.000</t>
  </si>
  <si>
    <t>SAMF</t>
  </si>
  <si>
    <t>Saraswanti Anugerah Makmur Tbk</t>
  </si>
  <si>
    <t>31 Mar 2020</t>
  </si>
  <si>
    <t>10.250.000.000</t>
  </si>
  <si>
    <t>SBAT</t>
  </si>
  <si>
    <t>Sejahtera Bintang Abadi Textil</t>
  </si>
  <si>
    <t>08 Apr 2020</t>
  </si>
  <si>
    <t>4.752.982.378</t>
  </si>
  <si>
    <t>KBAG</t>
  </si>
  <si>
    <t>Karya Bersama Anugerah Tbk.</t>
  </si>
  <si>
    <t>7.150.002.603</t>
  </si>
  <si>
    <t>CBMF</t>
  </si>
  <si>
    <t>Cahaya Bintang Medan Tbk.</t>
  </si>
  <si>
    <t>RONY</t>
  </si>
  <si>
    <t>Aesler Grup Internasional Tbk.</t>
  </si>
  <si>
    <t>RAFI</t>
  </si>
  <si>
    <t>Sari Kreasi Boga Tbk.</t>
  </si>
  <si>
    <t>05 Agt 2022</t>
  </si>
  <si>
    <t>3.128.140.475</t>
  </si>
  <si>
    <t>KKES</t>
  </si>
  <si>
    <t>Kusuma Kemindo Sentosa Tbk.</t>
  </si>
  <si>
    <t>ELPI</t>
  </si>
  <si>
    <t>Pelayaran Nasional Ekalya Purn</t>
  </si>
  <si>
    <t>7.412.000.000</t>
  </si>
  <si>
    <t>EURO</t>
  </si>
  <si>
    <t>Estee Gold Feet Tbk.</t>
  </si>
  <si>
    <t>2.548.826.428</t>
  </si>
  <si>
    <t>KLIN</t>
  </si>
  <si>
    <t>Klinko Karya Imaji Tbk.</t>
  </si>
  <si>
    <t>1.307.530.330</t>
  </si>
  <si>
    <t>TOOL</t>
  </si>
  <si>
    <t>Rohartindo Nusantara Luas Tbk.</t>
  </si>
  <si>
    <t>2.050.020.320</t>
  </si>
  <si>
    <t xml:space="preserve">SELEKSI POPULASI </t>
  </si>
  <si>
    <t>KRITERIA</t>
  </si>
  <si>
    <t xml:space="preserve">JUMLAH </t>
  </si>
  <si>
    <t>Perusahaan yang terdaftar di BEI 2017 - 2023</t>
  </si>
  <si>
    <t>Perusahaan yang terdaftar di bursa efek Indonesia sektor keuangan dan asuransi Tahun 2017 - 2023</t>
  </si>
  <si>
    <t>Perusahaan yang tidak mempunyai skor esg di terminal bloomberg</t>
  </si>
  <si>
    <t xml:space="preserve">Sampel penelitian </t>
  </si>
  <si>
    <t xml:space="preserve">Periode pengamatan </t>
  </si>
  <si>
    <t xml:space="preserve">Jumlah data pengamatan </t>
  </si>
  <si>
    <t>Ticker</t>
  </si>
  <si>
    <t>Kode Negara</t>
  </si>
  <si>
    <t>Nama negara</t>
  </si>
  <si>
    <t>Short Name</t>
  </si>
  <si>
    <t>ESG Disc Score:2023</t>
  </si>
  <si>
    <t>ESG Disc Score:2022</t>
  </si>
  <si>
    <t>ESG Disc Score:2021</t>
  </si>
  <si>
    <t>ESG Disc Score:2020</t>
  </si>
  <si>
    <t>ESG Disc Score:2019</t>
  </si>
  <si>
    <t>ESG Disc Score:2018</t>
  </si>
  <si>
    <t>ESG Disc Score:2017</t>
  </si>
  <si>
    <t>ACES IJ Equity</t>
  </si>
  <si>
    <t>IJ</t>
  </si>
  <si>
    <t>Indonesia</t>
  </si>
  <si>
    <t>ASPIRASI HIDUP</t>
  </si>
  <si>
    <t>ADHI IJ Equity</t>
  </si>
  <si>
    <t>ADHI KARYA</t>
  </si>
  <si>
    <t>ADMR IJ Equity</t>
  </si>
  <si>
    <t>ADARO MINERALS I</t>
  </si>
  <si>
    <t>--</t>
  </si>
  <si>
    <t>ADRO IJ Equity</t>
  </si>
  <si>
    <t>ADARO ENERGY IND</t>
  </si>
  <si>
    <t>AKRA IJ Equity</t>
  </si>
  <si>
    <t>AKR CORPORINDO</t>
  </si>
  <si>
    <t>AMMN IJ Equity</t>
  </si>
  <si>
    <t>AMMAN MINERAL IN</t>
  </si>
  <si>
    <t>AMRT IJ Equity</t>
  </si>
  <si>
    <t>SUMBER ALFARIA T</t>
  </si>
  <si>
    <t>ANJT IJ Equity</t>
  </si>
  <si>
    <t>AUSTINDO NUSANTA</t>
  </si>
  <si>
    <t>ANTM IJ Equity</t>
  </si>
  <si>
    <t>ANEKA TAMBANG TB</t>
  </si>
  <si>
    <t>ASII IJ Equity</t>
  </si>
  <si>
    <t>ASTRA INTERNATIO</t>
  </si>
  <si>
    <t>ASRI IJ Equity</t>
  </si>
  <si>
    <t>ALAM SUTERA REAL</t>
  </si>
  <si>
    <t>ASSA IJ Equity</t>
  </si>
  <si>
    <t>ADI SARANA ARMAD</t>
  </si>
  <si>
    <t>AUTO IJ Equity</t>
  </si>
  <si>
    <t>ASTRA OTOPARTS</t>
  </si>
  <si>
    <t>AVIA IJ Equity</t>
  </si>
  <si>
    <t>AVIA AVIAN TBK P</t>
  </si>
  <si>
    <t>BHIT IJ Equity</t>
  </si>
  <si>
    <t>MNC ASIA HOLDING</t>
  </si>
  <si>
    <t>BMTR IJ Equity</t>
  </si>
  <si>
    <t>GLOBAL MEDIACOM</t>
  </si>
  <si>
    <t>BNBR IJ Equity</t>
  </si>
  <si>
    <t>BAKRIE &amp; BROTHER</t>
  </si>
  <si>
    <t>BREN IJ Equity</t>
  </si>
  <si>
    <t>BARITO RENEWABLE</t>
  </si>
  <si>
    <t>BRPT IJ Equity</t>
  </si>
  <si>
    <t>BARITO PACIFIC</t>
  </si>
  <si>
    <t>BSDE IJ Equity</t>
  </si>
  <si>
    <t>BUMI SERPONG</t>
  </si>
  <si>
    <t>BUKA IJ Equity</t>
  </si>
  <si>
    <t>BUKALAPAK.COM PT</t>
  </si>
  <si>
    <t>BUMI IJ Equity</t>
  </si>
  <si>
    <t>BUMI RESOURCES</t>
  </si>
  <si>
    <t>CMRY IJ Equity</t>
  </si>
  <si>
    <t>CISARUA MOUNTAIN</t>
  </si>
  <si>
    <t>CPIN IJ Equity</t>
  </si>
  <si>
    <t>CHAROEN POK INDO</t>
  </si>
  <si>
    <t>CTRA IJ Equity</t>
  </si>
  <si>
    <t>CIPUTRA DEVELOPM</t>
  </si>
  <si>
    <t>CUAN IJ Equity</t>
  </si>
  <si>
    <t>PETRINDO JAYA KR</t>
  </si>
  <si>
    <t>DCII IJ Equity</t>
  </si>
  <si>
    <t>DCI INDONESIA TB</t>
  </si>
  <si>
    <t>DEWA IJ Equity</t>
  </si>
  <si>
    <t>DARMA HENWA</t>
  </si>
  <si>
    <t>DVLA IJ Equity</t>
  </si>
  <si>
    <t>DARYA VARIA LABO</t>
  </si>
  <si>
    <t>ELTY IJ Equity</t>
  </si>
  <si>
    <t>BAKRIELAND DEV</t>
  </si>
  <si>
    <t>EMTK IJ Equity</t>
  </si>
  <si>
    <t>ELANG MAHKOTA TE</t>
  </si>
  <si>
    <t>ERAA IJ Equity</t>
  </si>
  <si>
    <t>ERAJAYA SWASEMBA</t>
  </si>
  <si>
    <t>FREN IJ Equity</t>
  </si>
  <si>
    <t>FREN</t>
  </si>
  <si>
    <t>SMARTFREN TELECO</t>
  </si>
  <si>
    <t>GGRM IJ Equity</t>
  </si>
  <si>
    <t>GUDANG GARAM TBK</t>
  </si>
  <si>
    <t>GOTO IJ Equity</t>
  </si>
  <si>
    <t>GOTO GOJEK TOKOP</t>
  </si>
  <si>
    <t>HEAL IJ Equity</t>
  </si>
  <si>
    <t>MEDIKALOKA HERMI</t>
  </si>
  <si>
    <t>HERO IJ Equity</t>
  </si>
  <si>
    <t>HERO SUPERMARKET</t>
  </si>
  <si>
    <t>HEXA IJ Equity</t>
  </si>
  <si>
    <t>HEXINDO ADIPERKA</t>
  </si>
  <si>
    <t>ICBP IJ Equity</t>
  </si>
  <si>
    <t>INDOFOOD CBP SUK</t>
  </si>
  <si>
    <t>IMAS IJ Equity</t>
  </si>
  <si>
    <t>INDOMOBIL SUKSES</t>
  </si>
  <si>
    <t>INCO IJ Equity</t>
  </si>
  <si>
    <t>VALE INDONESIA T</t>
  </si>
  <si>
    <t>INDF IJ Equity</t>
  </si>
  <si>
    <t>INDOFOOD SUKSES</t>
  </si>
  <si>
    <t>INKP IJ Equity</t>
  </si>
  <si>
    <t>INDAH KIAT PULP</t>
  </si>
  <si>
    <t>INTP IJ Equity</t>
  </si>
  <si>
    <t>INDOCEMENT TUNGG</t>
  </si>
  <si>
    <t>ISAT IJ Equity</t>
  </si>
  <si>
    <t>INDOSAT TBK PT</t>
  </si>
  <si>
    <t>ITMG IJ Equity</t>
  </si>
  <si>
    <t>INDO TAMBANGRAYA</t>
  </si>
  <si>
    <t>JPFA IJ Equity</t>
  </si>
  <si>
    <t>JAPFA COMFEED</t>
  </si>
  <si>
    <t>JSMR IJ Equity</t>
  </si>
  <si>
    <t>JASA MARGA</t>
  </si>
  <si>
    <t>KINO IJ Equity</t>
  </si>
  <si>
    <t>KINO INDONESIA T</t>
  </si>
  <si>
    <t>KLBF IJ Equity</t>
  </si>
  <si>
    <t>KALBE FARMA</t>
  </si>
  <si>
    <t>KRAS IJ Equity</t>
  </si>
  <si>
    <t>KRAKATAU STEEL</t>
  </si>
  <si>
    <t>LPKR IJ Equity</t>
  </si>
  <si>
    <t>LIPPO KARAWACI</t>
  </si>
  <si>
    <t>LPPF IJ Equity</t>
  </si>
  <si>
    <t>MATAHARI DEPT</t>
  </si>
  <si>
    <t>MAPI IJ Equity</t>
  </si>
  <si>
    <t>MITRA ADIPERKASA</t>
  </si>
  <si>
    <t>MDKA IJ Equity</t>
  </si>
  <si>
    <t>MERDEKA COPPER G</t>
  </si>
  <si>
    <t>MEDC IJ Equity</t>
  </si>
  <si>
    <t>MEDCO ENERGI ITL</t>
  </si>
  <si>
    <t>MIKA IJ Equity</t>
  </si>
  <si>
    <t>MITRA KELUARGA K</t>
  </si>
  <si>
    <t>MNCN IJ Equity</t>
  </si>
  <si>
    <t>MEDIA NUSANTARA</t>
  </si>
  <si>
    <t>MSIN IJ Equity</t>
  </si>
  <si>
    <t>MNC DIGITAL ENTE</t>
  </si>
  <si>
    <t>MYOR IJ Equity</t>
  </si>
  <si>
    <t>MAYORA INDAH</t>
  </si>
  <si>
    <t>NCKL IJ Equity</t>
  </si>
  <si>
    <t>TRIMEGAH BANGUN</t>
  </si>
  <si>
    <t>PANI IJ Equity</t>
  </si>
  <si>
    <t>PANTAI INDAH KAP</t>
  </si>
  <si>
    <t>PGAS IJ Equity</t>
  </si>
  <si>
    <t>PERUSAHAAN GAS N</t>
  </si>
  <si>
    <t>POLL IJ Equity</t>
  </si>
  <si>
    <t>POLLUX PROPERTIE</t>
  </si>
  <si>
    <t>PTBA IJ Equity</t>
  </si>
  <si>
    <t>BUKIT ASAM TBK P</t>
  </si>
  <si>
    <t>PTPP IJ Equity</t>
  </si>
  <si>
    <t>PP PERSERO TBK P</t>
  </si>
  <si>
    <t>PWON IJ Equity</t>
  </si>
  <si>
    <t>PAKUWON JATI TBK</t>
  </si>
  <si>
    <t>RALS IJ Equity</t>
  </si>
  <si>
    <t>RAMAYANA LESTARI</t>
  </si>
  <si>
    <t>RMKE IJ Equity</t>
  </si>
  <si>
    <t>RMK ENERGY TBK P</t>
  </si>
  <si>
    <t>SCMA IJ Equity</t>
  </si>
  <si>
    <t>SURYA CITRA MEDI</t>
  </si>
  <si>
    <t>SILO IJ Equity</t>
  </si>
  <si>
    <t>SILOAM INTERNATI</t>
  </si>
  <si>
    <t>SMAR IJ Equity</t>
  </si>
  <si>
    <t>SMART TBK</t>
  </si>
  <si>
    <t>SMCB IJ Equity</t>
  </si>
  <si>
    <t>SOLUSI BANGUN IN</t>
  </si>
  <si>
    <t>SMRA IJ Equity</t>
  </si>
  <si>
    <t>SUMMARECON AGUNG</t>
  </si>
  <si>
    <t>SRIL IJ Equity</t>
  </si>
  <si>
    <t>SRI REJEKI ISMAN</t>
  </si>
  <si>
    <t>SRSN IJ Equity</t>
  </si>
  <si>
    <t>INDO ACIDATAMA</t>
  </si>
  <si>
    <t>TBIG IJ Equity</t>
  </si>
  <si>
    <t>TOWER BERSAMA</t>
  </si>
  <si>
    <t>TINS IJ Equity</t>
  </si>
  <si>
    <t>TIMAH TBK PT</t>
  </si>
  <si>
    <t>TKIM IJ Equity</t>
  </si>
  <si>
    <t>TJIWI KIMIA</t>
  </si>
  <si>
    <t>TLKM IJ Equity</t>
  </si>
  <si>
    <t>TELKOM INDONESIA</t>
  </si>
  <si>
    <t>TOWR IJ Equity</t>
  </si>
  <si>
    <t>SARANA MENARA</t>
  </si>
  <si>
    <t>TPIA IJ Equity</t>
  </si>
  <si>
    <t>CHANDRA ASRI PAC</t>
  </si>
  <si>
    <t>TSPC IJ Equity</t>
  </si>
  <si>
    <t>TEMPO SCAN PACIF</t>
  </si>
  <si>
    <t>UNTR IJ Equity</t>
  </si>
  <si>
    <t>UNITED TRACTORS</t>
  </si>
  <si>
    <t>UNVR IJ Equity</t>
  </si>
  <si>
    <t>UNILEVER IND TBK</t>
  </si>
  <si>
    <t>WIKA IJ Equity</t>
  </si>
  <si>
    <t>WIJAYA KARYA</t>
  </si>
  <si>
    <t>WTON IJ Equity</t>
  </si>
  <si>
    <t>WIJAYA KARYA BET</t>
  </si>
  <si>
    <t>HASIL TABULASI PERHITUNGAN</t>
  </si>
  <si>
    <t xml:space="preserve">ENVIRONMENTAL, SOCIAL, and GOVERNANCE (ESG) </t>
  </si>
  <si>
    <t>PERUSAHAAN  YANG TERDAFTAR DI BEI SELAIN SEKTOR KEUANGAN DAN ASURANSI</t>
  </si>
  <si>
    <t xml:space="preserve"> TAHUN 2017-2023</t>
  </si>
  <si>
    <t>(RP)</t>
  </si>
  <si>
    <t>NO</t>
  </si>
  <si>
    <t>KODE</t>
  </si>
  <si>
    <t>PERUSAHAAN</t>
  </si>
  <si>
    <t>TAHUN</t>
  </si>
  <si>
    <t>ESG Disclosure Score</t>
  </si>
  <si>
    <t xml:space="preserve">RUMUS KUALITAS LAPORAN KEUANGAN :  </t>
  </si>
  <si>
    <t>KUALITAS LAPORAN KEUANGAN (KLK)</t>
  </si>
  <si>
    <t>Prudence (KLK) = ((non-operating accrual)/(Total Aset))-1</t>
  </si>
  <si>
    <t>KET :</t>
  </si>
  <si>
    <t>Non-operating accruals = Total Accrual – Operating Accrual (OA)</t>
  </si>
  <si>
    <t>OA = ∆Piutang-∆persediaan-∆Biaya dibayar dimuka- ∆Utang Usaha- ∆Utang Pajak</t>
  </si>
  <si>
    <t>Total Accrual = Laba Bersih + Penyusutan – Operating Cash Flow</t>
  </si>
  <si>
    <t>Piutang usaha</t>
  </si>
  <si>
    <t>∆ Piutang usaha</t>
  </si>
  <si>
    <t>persediaan</t>
  </si>
  <si>
    <t>∆ persediaan</t>
  </si>
  <si>
    <t>biaya DDM</t>
  </si>
  <si>
    <t>∆ biaya DDM</t>
  </si>
  <si>
    <t xml:space="preserve">utang usaha </t>
  </si>
  <si>
    <t xml:space="preserve">∆ utang usaha </t>
  </si>
  <si>
    <t xml:space="preserve">utang pajak </t>
  </si>
  <si>
    <t xml:space="preserve">∆ utang pajak </t>
  </si>
  <si>
    <t>Operating Accrual (OA)</t>
  </si>
  <si>
    <t xml:space="preserve">Laba Bersih </t>
  </si>
  <si>
    <t xml:space="preserve">Penyusutan </t>
  </si>
  <si>
    <t>Operating cash Flow</t>
  </si>
  <si>
    <t>Total Accurual</t>
  </si>
  <si>
    <t>Non-operating accruals</t>
  </si>
  <si>
    <t xml:space="preserve">Total aset </t>
  </si>
  <si>
    <t>KLK</t>
  </si>
  <si>
    <t>SINAR MAS AGRO RESOURCES</t>
  </si>
  <si>
    <t>Sri Rejeki I.sman Tbk</t>
  </si>
  <si>
    <t>-</t>
  </si>
  <si>
    <t>ADARO Minerals Indonesia Tbk</t>
  </si>
  <si>
    <t>CONACC = (NIO +DEP - CFO) X (-1) / TA</t>
  </si>
  <si>
    <t>COANACC : TINGKAT KONSERVATISME AKUNTANSI</t>
  </si>
  <si>
    <t>NIO : LABA BERSIH SETELAH PAJAK</t>
  </si>
  <si>
    <t>DEP : DEPRESIASI</t>
  </si>
  <si>
    <t>NIO</t>
  </si>
  <si>
    <t>DEP</t>
  </si>
  <si>
    <t>CFO</t>
  </si>
  <si>
    <t>TA</t>
  </si>
  <si>
    <t>CONACC</t>
  </si>
  <si>
    <t xml:space="preserve">CFO : ARUS KAS OPERASI,   TA : TOTAL ASET </t>
  </si>
  <si>
    <t xml:space="preserve">KUALITAS AUDIT </t>
  </si>
  <si>
    <t>DAFTAR BIG 4</t>
  </si>
  <si>
    <t>DELOITTE</t>
  </si>
  <si>
    <t xml:space="preserve">KAP Imelda &amp; Rekan </t>
  </si>
  <si>
    <t>PRICEWATERHOUSECCOOPERS (PwC)</t>
  </si>
  <si>
    <t>KAP Tanudiredja, Wibisana, Rintis &amp; Rekan</t>
  </si>
  <si>
    <t xml:space="preserve">note : kode “1” maka laporan keuangan diaudit oleh Big 4, dan kode “0” maka laporan keuangan tidak diaudit oleh Big 4 </t>
  </si>
  <si>
    <t>Ernst &amp; Young (EY)</t>
  </si>
  <si>
    <t>KAP Purwantono, Sungkoro &amp; Surja</t>
  </si>
  <si>
    <t>Kantor Akuntan Publik (KAP)</t>
  </si>
  <si>
    <t xml:space="preserve">Variabel dummy </t>
  </si>
  <si>
    <t>KPMG</t>
  </si>
  <si>
    <t xml:space="preserve">KAP Siddharta Widjaja &amp; Rekan </t>
  </si>
  <si>
    <t>RSM (Amir Abadi Jusuf,Aryanto, Mawar &amp; Rekan</t>
  </si>
  <si>
    <t>Tanudiredja, Wibisana, Rintis dan Rekan (“PWC”)</t>
  </si>
  <si>
    <t>Kantor Akuntan Publik Purwantono, Sungkoro &amp; Surja</t>
  </si>
  <si>
    <t>Kantor Akuntan Publik (KAP) Purwantono, Sungkoro &amp; Surja</t>
  </si>
  <si>
    <t>KPMG (Siddharta Widjaja &amp; Rekan)</t>
  </si>
  <si>
    <t>KAP Paul Hadiwinata, Hidajat, Arsono, Retno, Palilingan &amp; Rekan</t>
  </si>
  <si>
    <t>EY (KAP Purwantono, Sungkoro &amp; Surja)</t>
  </si>
  <si>
    <t>Nexia KPS (KANAKA PURADIREDJA SUHARTONO)</t>
  </si>
  <si>
    <t>Kantor Akuntan Publik Y. Santosa &amp; Rekan</t>
  </si>
  <si>
    <t>DELOITTE (Kantor Akuntan Publik Imelda &amp; Rekan)</t>
  </si>
  <si>
    <t xml:space="preserve">Kantor Akuntan Publik Mirawati Sensi Idris </t>
  </si>
  <si>
    <t>Kantor Akuntan Publik Mirawati Sensi Idris</t>
  </si>
  <si>
    <t>KAP Amir Abadi Jusuf, Aryanto, Mawar &amp; Rekan</t>
  </si>
  <si>
    <t>RSM Amir Abadu Jusuf, Aryanto, Mawar &amp; rekan</t>
  </si>
  <si>
    <t xml:space="preserve">Y. Santosa dan rekan </t>
  </si>
  <si>
    <t>KPMG (KAP Siddharta Widjaja &amp; Rekan)</t>
  </si>
  <si>
    <t>PwC (KAP Tanudiredja, Wibisana, Rintis &amp; Rekan)</t>
  </si>
  <si>
    <t>KAP Y. Santosa dan Rekan member of Praxity Global Alliance</t>
  </si>
  <si>
    <t>Deloitte (Satrio Bing Eny &amp; Rekan)</t>
  </si>
  <si>
    <t>BDO (TANUBRATA SUTANTO FAHMI BAMBANG &amp; Rekan)</t>
  </si>
  <si>
    <t>(KAP) Imelda &amp; Rekan (Deloitte Touche Tohmatsu)</t>
  </si>
  <si>
    <t>HGK (KAP HERTANTO,GRACE, KARUNAWAN)</t>
  </si>
  <si>
    <t xml:space="preserve">KAP Kosasih , nurdiyaman, mulyadi &amp; tjahjo &amp; rekan </t>
  </si>
  <si>
    <t xml:space="preserve">kap Yahya Santoso </t>
  </si>
  <si>
    <t>Deloitte ( Satrio Bing Eny &amp; Rekan)</t>
  </si>
  <si>
    <t>Deloitte (KAP Imelda &amp; Rekan)</t>
  </si>
  <si>
    <t>BDO (Tanubrata Sutanto Fahmi Bambang &amp; Rekan)</t>
  </si>
  <si>
    <t>DELLOITTE (Satrio Bing Eny &amp; Rekan)</t>
  </si>
  <si>
    <t>KAP Hadori Sugiarto Adi &amp; Rekan</t>
  </si>
  <si>
    <t>KAP Kosasih, Nurdiyaman, Mulyadi, Tjahjo, dan Rekan</t>
  </si>
  <si>
    <t xml:space="preserve">KAP Mirawati Sensi Idris </t>
  </si>
  <si>
    <t>IGAL (Herman Dody Tanumihardja &amp; Rekan)</t>
  </si>
  <si>
    <t>Heliantono &amp; Rekan</t>
  </si>
  <si>
    <t>KAP Johan Malonda Mustika &amp; Rekan</t>
  </si>
  <si>
    <t>Purwanto , sungkoro &amp; surja</t>
  </si>
  <si>
    <t>MORHAN &amp; REKAN</t>
  </si>
  <si>
    <t>Kosasih, Nurdiyaman, Mulyadi, Tjahjo &amp; Rekan</t>
  </si>
  <si>
    <t>EYC (KAP Purwantono, Sungkoro &amp; Surja)</t>
  </si>
  <si>
    <t>BDO(TANUBRATA SUTANTO FAHMI BAMBANG &amp; Rekan)</t>
  </si>
  <si>
    <t xml:space="preserve">Mirawati Sensi Idris </t>
  </si>
  <si>
    <t>Mirawati Sensi Idris</t>
  </si>
  <si>
    <t>Kantor Akuntan Publik Tanudiredja, Wibisana, Rintis &amp; Rekan</t>
  </si>
  <si>
    <t>RUMUS EFISIENSI INVETASI (ROI) :</t>
  </si>
  <si>
    <t>EFISIENSI INVETASI (ROI)</t>
  </si>
  <si>
    <t>ROI = Laba Bersih / Total Investasi x 100%</t>
  </si>
  <si>
    <t>Laba Bersih</t>
  </si>
  <si>
    <t xml:space="preserve">Investasi jangka pendek </t>
  </si>
  <si>
    <t xml:space="preserve">Investasi Jangka Panjang </t>
  </si>
  <si>
    <t xml:space="preserve">Total Investasi </t>
  </si>
  <si>
    <t>ROI</t>
  </si>
  <si>
    <t>RUMUS Nilai Perusahan (PBV) :</t>
  </si>
  <si>
    <t>Nilai Perusahan (PBV)</t>
  </si>
  <si>
    <t>PBV = Harga pasar per saham/Nilai buku per saham</t>
  </si>
  <si>
    <t>NBVS = Nilai buku per saham</t>
  </si>
  <si>
    <t xml:space="preserve">Harga Pasar per Saham </t>
  </si>
  <si>
    <t xml:space="preserve">Total Ekuitas </t>
  </si>
  <si>
    <t>Jumlah Saham Beredar</t>
  </si>
  <si>
    <t>NBVS</t>
  </si>
  <si>
    <t>PBV</t>
  </si>
  <si>
    <t>ESG (X1)</t>
  </si>
  <si>
    <t>KLK (X2)</t>
  </si>
  <si>
    <t>CONACC (X2)</t>
  </si>
  <si>
    <t>KUALITAS AUDIT (X3)</t>
  </si>
  <si>
    <t>ROI (Y1)</t>
  </si>
  <si>
    <t>PBV (Y2)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</si>
</sst>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_-* #,##0_-;\-* #,##0_-;_-* &quot;-&quot;_-;_-@"/>
    <numFmt numFmtId="165" formatCode="_(* #,##0_);_(* \(#,##0\);_(* &quot;-&quot;??_);_(@_)"/>
    <numFmt numFmtId="166" formatCode="0.000"/>
    <numFmt numFmtId="167" formatCode="#,##0.000"/>
    <numFmt numFmtId="168" formatCode="_-* #,##0.000_-;\-* #,##0.000_-;_-* &quot;-&quot;_-;_-@"/>
  </numFmts>
  <fonts count="29">
    <font>
      <sz val="11"/>
      <color theme="1"/>
      <name val="Calibri"/>
      <scheme val="minor"/>
    </font>
    <font>
      <b/>
      <sz val="14"/>
      <color theme="1"/>
      <name val="Calibri"/>
      <family val="2"/>
    </font>
    <font>
      <b/>
      <sz val="12"/>
      <color theme="1"/>
      <name val="Calibri"/>
      <family val="2"/>
    </font>
    <font>
      <sz val="12"/>
      <color theme="1"/>
      <name val="Calibri"/>
      <family val="2"/>
    </font>
    <font>
      <b/>
      <sz val="11"/>
      <color theme="1"/>
      <name val="Calibri"/>
      <family val="2"/>
    </font>
    <font>
      <b/>
      <sz val="11"/>
      <color rgb="FFFFFFFF"/>
      <name val="Calibri"/>
      <family val="2"/>
    </font>
    <font>
      <sz val="11"/>
      <color theme="1"/>
      <name val="Calibri"/>
      <family val="2"/>
    </font>
    <font>
      <sz val="11"/>
      <name val="Calibri"/>
      <family val="2"/>
    </font>
    <font>
      <b/>
      <sz val="10"/>
      <color rgb="FF000000"/>
      <name val="Calibri"/>
      <family val="2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&quot;Times New Roman&quot;"/>
    </font>
    <font>
      <b/>
      <sz val="11"/>
      <color rgb="FF000000"/>
      <name val="Calibri"/>
      <family val="2"/>
    </font>
    <font>
      <sz val="11"/>
      <color theme="1"/>
      <name val="&quot;Times New Roman&quot;"/>
    </font>
    <font>
      <b/>
      <sz val="11"/>
      <color rgb="FF000000"/>
      <name val="Calibri"/>
      <family val="2"/>
      <scheme val="minor"/>
    </font>
    <font>
      <sz val="11"/>
      <color theme="0"/>
      <name val="Calibri"/>
      <family val="2"/>
    </font>
    <font>
      <b/>
      <sz val="11"/>
      <color theme="0"/>
      <name val="Calibri"/>
      <family val="2"/>
    </font>
    <font>
      <sz val="11"/>
      <color theme="0"/>
      <name val="Calibri"/>
      <family val="2"/>
      <scheme val="minor"/>
    </font>
    <font>
      <sz val="11"/>
      <color rgb="FF000000"/>
      <name val="Calibri"/>
      <family val="2"/>
    </font>
    <font>
      <u/>
      <sz val="11"/>
      <color theme="1"/>
      <name val="Calibri"/>
      <family val="2"/>
      <scheme val="minor"/>
    </font>
    <font>
      <b/>
      <sz val="11"/>
      <color rgb="FF980000"/>
      <name val="Calibri"/>
      <family val="2"/>
      <scheme val="minor"/>
    </font>
    <font>
      <sz val="11"/>
      <color rgb="FF980000"/>
      <name val="Calibri"/>
      <family val="2"/>
      <scheme val="minor"/>
    </font>
    <font>
      <b/>
      <sz val="11"/>
      <color rgb="FF0000FF"/>
      <name val="Calibri"/>
      <family val="2"/>
      <scheme val="minor"/>
    </font>
    <font>
      <b/>
      <sz val="11"/>
      <color rgb="FF0000FF"/>
      <name val="Calibri"/>
      <family val="2"/>
    </font>
    <font>
      <b/>
      <sz val="11"/>
      <color theme="0"/>
      <name val="Calibri"/>
      <family val="2"/>
      <scheme val="minor"/>
    </font>
    <font>
      <b/>
      <sz val="13"/>
      <color theme="1"/>
      <name val="Calibri"/>
      <family val="2"/>
      <scheme val="minor"/>
    </font>
    <font>
      <sz val="13"/>
      <color theme="1"/>
      <name val="Calibri"/>
      <family val="2"/>
      <scheme val="minor"/>
    </font>
    <font>
      <b/>
      <i/>
      <sz val="13"/>
      <color theme="1"/>
      <name val="Calibri"/>
      <family val="2"/>
      <scheme val="minor"/>
    </font>
    <font>
      <b/>
      <sz val="10"/>
      <color theme="1"/>
      <name val="Calibri"/>
      <family val="2"/>
    </font>
  </fonts>
  <fills count="14">
    <fill>
      <patternFill patternType="none"/>
    </fill>
    <fill>
      <patternFill patternType="gray125"/>
    </fill>
    <fill>
      <patternFill patternType="solid">
        <fgColor rgb="FFA8D08D"/>
        <bgColor rgb="FFA8D08D"/>
      </patternFill>
    </fill>
    <fill>
      <patternFill patternType="solid">
        <fgColor rgb="FF00FF00"/>
        <bgColor rgb="FF00FF00"/>
      </patternFill>
    </fill>
    <fill>
      <patternFill patternType="solid">
        <fgColor rgb="FF00B0F0"/>
        <bgColor rgb="FF00B0F0"/>
      </patternFill>
    </fill>
    <fill>
      <patternFill patternType="solid">
        <fgColor theme="9"/>
        <bgColor theme="9"/>
      </patternFill>
    </fill>
    <fill>
      <patternFill patternType="solid">
        <fgColor rgb="FFFF0000"/>
        <bgColor rgb="FFFF0000"/>
      </patternFill>
    </fill>
    <fill>
      <patternFill patternType="solid">
        <fgColor rgb="FFFFC000"/>
        <bgColor rgb="FFFFC000"/>
      </patternFill>
    </fill>
    <fill>
      <patternFill patternType="solid">
        <fgColor rgb="FFFFFF00"/>
        <bgColor rgb="FFFFFF00"/>
      </patternFill>
    </fill>
    <fill>
      <patternFill patternType="solid">
        <fgColor rgb="FF4F81BD"/>
        <bgColor rgb="FF4F81BD"/>
      </patternFill>
    </fill>
    <fill>
      <patternFill patternType="solid">
        <fgColor rgb="FFC55A11"/>
        <bgColor rgb="FFC55A11"/>
      </patternFill>
    </fill>
    <fill>
      <patternFill patternType="solid">
        <fgColor theme="0"/>
        <bgColor theme="0"/>
      </patternFill>
    </fill>
    <fill>
      <patternFill patternType="solid">
        <fgColor rgb="FFFFF2CC"/>
        <bgColor rgb="FFFFF2CC"/>
      </patternFill>
    </fill>
    <fill>
      <patternFill patternType="solid">
        <fgColor rgb="FFFFFFFF"/>
        <bgColor rgb="FFFFFFFF"/>
      </patternFill>
    </fill>
  </fills>
  <borders count="17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/>
      <top/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/>
      <right style="thin">
        <color rgb="FF000000"/>
      </right>
      <top/>
      <bottom style="thin">
        <color rgb="FF000000"/>
      </bottom>
      <diagonal/>
    </border>
  </borders>
  <cellStyleXfs count="1">
    <xf numFmtId="0" fontId="0" fillId="0" borderId="0"/>
  </cellStyleXfs>
  <cellXfs count="345">
    <xf numFmtId="0" fontId="0" fillId="0" borderId="0" xfId="0" applyFont="1" applyAlignment="1"/>
    <xf numFmtId="0" fontId="1" fillId="0" borderId="0" xfId="0" applyFont="1" applyAlignment="1">
      <alignment horizontal="center" vertical="center"/>
    </xf>
    <xf numFmtId="14" fontId="1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/>
    </xf>
    <xf numFmtId="0" fontId="1" fillId="0" borderId="0" xfId="0" applyFont="1" applyAlignment="1">
      <alignment horizontal="center" vertical="center" wrapText="1"/>
    </xf>
    <xf numFmtId="0" fontId="3" fillId="0" borderId="0" xfId="0" applyFont="1"/>
    <xf numFmtId="0" fontId="3" fillId="0" borderId="0" xfId="0" applyFont="1" applyAlignment="1">
      <alignment wrapText="1"/>
    </xf>
    <xf numFmtId="14" fontId="3" fillId="0" borderId="0" xfId="0" applyNumberFormat="1" applyFont="1"/>
    <xf numFmtId="0" fontId="4" fillId="0" borderId="0" xfId="0" applyFont="1" applyAlignment="1">
      <alignment horizontal="center" vertical="center"/>
    </xf>
    <xf numFmtId="0" fontId="3" fillId="2" borderId="1" xfId="0" applyFont="1" applyFill="1" applyBorder="1"/>
    <xf numFmtId="14" fontId="3" fillId="2" borderId="1" xfId="0" applyNumberFormat="1" applyFont="1" applyFill="1" applyBorder="1"/>
    <xf numFmtId="0" fontId="4" fillId="2" borderId="1" xfId="0" applyFont="1" applyFill="1" applyBorder="1" applyAlignment="1">
      <alignment horizontal="center" vertical="center"/>
    </xf>
    <xf numFmtId="0" fontId="3" fillId="3" borderId="0" xfId="0" applyFont="1" applyFill="1"/>
    <xf numFmtId="14" fontId="3" fillId="3" borderId="0" xfId="0" applyNumberFormat="1" applyFont="1" applyFill="1"/>
    <xf numFmtId="0" fontId="4" fillId="3" borderId="0" xfId="0" applyFont="1" applyFill="1" applyAlignment="1">
      <alignment horizontal="center" vertical="center"/>
    </xf>
    <xf numFmtId="0" fontId="3" fillId="4" borderId="1" xfId="0" applyFont="1" applyFill="1" applyBorder="1"/>
    <xf numFmtId="0" fontId="3" fillId="5" borderId="1" xfId="0" applyFont="1" applyFill="1" applyBorder="1"/>
    <xf numFmtId="0" fontId="3" fillId="3" borderId="1" xfId="0" applyFont="1" applyFill="1" applyBorder="1"/>
    <xf numFmtId="0" fontId="3" fillId="6" borderId="1" xfId="0" applyFont="1" applyFill="1" applyBorder="1"/>
    <xf numFmtId="0" fontId="3" fillId="7" borderId="1" xfId="0" applyFont="1" applyFill="1" applyBorder="1"/>
    <xf numFmtId="0" fontId="3" fillId="8" borderId="1" xfId="0" applyFont="1" applyFill="1" applyBorder="1"/>
    <xf numFmtId="14" fontId="2" fillId="0" borderId="0" xfId="0" applyNumberFormat="1" applyFont="1" applyAlignment="1">
      <alignment horizontal="center"/>
    </xf>
    <xf numFmtId="164" fontId="2" fillId="0" borderId="0" xfId="0" applyNumberFormat="1" applyFont="1"/>
    <xf numFmtId="0" fontId="2" fillId="0" borderId="0" xfId="0" applyFont="1" applyAlignment="1">
      <alignment vertical="center" wrapText="1"/>
    </xf>
    <xf numFmtId="165" fontId="2" fillId="0" borderId="0" xfId="0" applyNumberFormat="1" applyFont="1" applyAlignment="1">
      <alignment vertical="center"/>
    </xf>
    <xf numFmtId="0" fontId="3" fillId="0" borderId="2" xfId="0" applyFont="1" applyBorder="1"/>
    <xf numFmtId="0" fontId="2" fillId="0" borderId="2" xfId="0" applyFont="1" applyBorder="1" applyAlignment="1">
      <alignment vertical="center" wrapText="1"/>
    </xf>
    <xf numFmtId="164" fontId="2" fillId="0" borderId="2" xfId="0" applyNumberFormat="1" applyFont="1" applyBorder="1"/>
    <xf numFmtId="164" fontId="3" fillId="0" borderId="0" xfId="0" applyNumberFormat="1" applyFont="1"/>
    <xf numFmtId="0" fontId="2" fillId="0" borderId="0" xfId="0" applyFont="1"/>
    <xf numFmtId="0" fontId="2" fillId="0" borderId="3" xfId="0" applyFont="1" applyBorder="1"/>
    <xf numFmtId="0" fontId="3" fillId="0" borderId="3" xfId="0" applyFont="1" applyBorder="1"/>
    <xf numFmtId="164" fontId="2" fillId="0" borderId="3" xfId="0" applyNumberFormat="1" applyFont="1" applyBorder="1"/>
    <xf numFmtId="0" fontId="5" fillId="9" borderId="1" xfId="0" applyFont="1" applyFill="1" applyBorder="1"/>
    <xf numFmtId="0" fontId="5" fillId="10" borderId="1" xfId="0" applyFont="1" applyFill="1" applyBorder="1"/>
    <xf numFmtId="0" fontId="6" fillId="0" borderId="0" xfId="0" applyFont="1"/>
    <xf numFmtId="0" fontId="6" fillId="0" borderId="4" xfId="0" applyFont="1" applyBorder="1"/>
    <xf numFmtId="0" fontId="6" fillId="6" borderId="4" xfId="0" applyFont="1" applyFill="1" applyBorder="1"/>
    <xf numFmtId="0" fontId="6" fillId="6" borderId="1" xfId="0" applyFont="1" applyFill="1" applyBorder="1"/>
    <xf numFmtId="0" fontId="4" fillId="0" borderId="4" xfId="0" applyFont="1" applyBorder="1" applyAlignment="1">
      <alignment horizontal="center" vertical="center"/>
    </xf>
    <xf numFmtId="0" fontId="8" fillId="0" borderId="4" xfId="0" applyFont="1" applyBorder="1" applyAlignment="1">
      <alignment horizontal="center" vertical="center"/>
    </xf>
    <xf numFmtId="164" fontId="8" fillId="0" borderId="4" xfId="0" applyNumberFormat="1" applyFont="1" applyBorder="1" applyAlignment="1">
      <alignment horizontal="center" vertical="center" wrapText="1"/>
    </xf>
    <xf numFmtId="0" fontId="6" fillId="0" borderId="4" xfId="0" applyFont="1" applyBorder="1" applyAlignment="1">
      <alignment horizontal="center"/>
    </xf>
    <xf numFmtId="0" fontId="4" fillId="11" borderId="5" xfId="0" applyFont="1" applyFill="1" applyBorder="1" applyAlignment="1">
      <alignment horizontal="center" vertical="center"/>
    </xf>
    <xf numFmtId="0" fontId="6" fillId="0" borderId="4" xfId="0" applyFont="1" applyBorder="1" applyAlignment="1">
      <alignment horizontal="center" vertical="center"/>
    </xf>
    <xf numFmtId="2" fontId="6" fillId="0" borderId="4" xfId="0" applyNumberFormat="1" applyFont="1" applyBorder="1"/>
    <xf numFmtId="0" fontId="6" fillId="0" borderId="0" xfId="0" applyFont="1" applyAlignment="1">
      <alignment vertical="center"/>
    </xf>
    <xf numFmtId="2" fontId="6" fillId="0" borderId="0" xfId="0" applyNumberFormat="1" applyFont="1"/>
    <xf numFmtId="0" fontId="9" fillId="8" borderId="0" xfId="0" applyFont="1" applyFill="1" applyAlignment="1"/>
    <xf numFmtId="0" fontId="10" fillId="8" borderId="0" xfId="0" applyFont="1" applyFill="1"/>
    <xf numFmtId="0" fontId="10" fillId="8" borderId="0" xfId="0" applyFont="1" applyFill="1" applyAlignment="1"/>
    <xf numFmtId="0" fontId="11" fillId="8" borderId="0" xfId="0" applyFont="1" applyFill="1" applyAlignment="1"/>
    <xf numFmtId="0" fontId="4" fillId="11" borderId="6" xfId="0" applyFont="1" applyFill="1" applyBorder="1" applyAlignment="1">
      <alignment horizontal="center" vertical="center" wrapText="1"/>
    </xf>
    <xf numFmtId="0" fontId="12" fillId="11" borderId="6" xfId="0" applyFont="1" applyFill="1" applyBorder="1" applyAlignment="1">
      <alignment horizontal="center" vertical="center" wrapText="1"/>
    </xf>
    <xf numFmtId="0" fontId="12" fillId="0" borderId="6" xfId="0" applyFont="1" applyBorder="1" applyAlignment="1">
      <alignment horizontal="center" vertical="center" wrapText="1"/>
    </xf>
    <xf numFmtId="3" fontId="4" fillId="11" borderId="6" xfId="0" applyNumberFormat="1" applyFont="1" applyFill="1" applyBorder="1" applyAlignment="1">
      <alignment horizontal="center" vertical="center" wrapText="1"/>
    </xf>
    <xf numFmtId="3" fontId="4" fillId="12" borderId="4" xfId="0" applyNumberFormat="1" applyFont="1" applyFill="1" applyBorder="1" applyAlignment="1">
      <alignment horizontal="center" vertical="center" wrapText="1"/>
    </xf>
    <xf numFmtId="3" fontId="4" fillId="11" borderId="4" xfId="0" applyNumberFormat="1" applyFont="1" applyFill="1" applyBorder="1" applyAlignment="1">
      <alignment horizontal="center" vertical="center" wrapText="1"/>
    </xf>
    <xf numFmtId="3" fontId="4" fillId="11" borderId="4" xfId="0" applyNumberFormat="1" applyFont="1" applyFill="1" applyBorder="1" applyAlignment="1">
      <alignment horizontal="center" vertical="center" wrapText="1"/>
    </xf>
    <xf numFmtId="3" fontId="12" fillId="12" borderId="4" xfId="0" applyNumberFormat="1" applyFont="1" applyFill="1" applyBorder="1" applyAlignment="1">
      <alignment horizontal="center" vertical="center" wrapText="1"/>
    </xf>
    <xf numFmtId="3" fontId="4" fillId="3" borderId="4" xfId="0" applyNumberFormat="1" applyFont="1" applyFill="1" applyBorder="1" applyAlignment="1">
      <alignment horizontal="center" vertical="center" wrapText="1"/>
    </xf>
    <xf numFmtId="3" fontId="4" fillId="0" borderId="4" xfId="0" applyNumberFormat="1" applyFont="1" applyBorder="1" applyAlignment="1">
      <alignment horizontal="center" vertical="center" wrapText="1"/>
    </xf>
    <xf numFmtId="166" fontId="4" fillId="3" borderId="4" xfId="0" applyNumberFormat="1" applyFont="1" applyFill="1" applyBorder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13" fillId="0" borderId="0" xfId="0" applyFont="1"/>
    <xf numFmtId="0" fontId="4" fillId="11" borderId="6" xfId="0" applyFont="1" applyFill="1" applyBorder="1" applyAlignment="1">
      <alignment horizontal="center"/>
    </xf>
    <xf numFmtId="0" fontId="4" fillId="11" borderId="6" xfId="0" applyFont="1" applyFill="1" applyBorder="1" applyAlignment="1">
      <alignment horizontal="center" vertical="center"/>
    </xf>
    <xf numFmtId="3" fontId="4" fillId="11" borderId="6" xfId="0" applyNumberFormat="1" applyFont="1" applyFill="1" applyBorder="1" applyAlignment="1"/>
    <xf numFmtId="3" fontId="12" fillId="12" borderId="4" xfId="0" applyNumberFormat="1" applyFont="1" applyFill="1" applyBorder="1" applyAlignment="1"/>
    <xf numFmtId="3" fontId="12" fillId="11" borderId="4" xfId="0" applyNumberFormat="1" applyFont="1" applyFill="1" applyBorder="1" applyAlignment="1"/>
    <xf numFmtId="3" fontId="4" fillId="11" borderId="4" xfId="0" applyNumberFormat="1" applyFont="1" applyFill="1" applyBorder="1"/>
    <xf numFmtId="3" fontId="4" fillId="3" borderId="4" xfId="0" applyNumberFormat="1" applyFont="1" applyFill="1" applyBorder="1"/>
    <xf numFmtId="166" fontId="4" fillId="3" borderId="4" xfId="0" applyNumberFormat="1" applyFont="1" applyFill="1" applyBorder="1"/>
    <xf numFmtId="0" fontId="9" fillId="11" borderId="0" xfId="0" applyFont="1" applyFill="1"/>
    <xf numFmtId="0" fontId="4" fillId="11" borderId="4" xfId="0" applyFont="1" applyFill="1" applyBorder="1" applyAlignment="1">
      <alignment horizontal="center"/>
    </xf>
    <xf numFmtId="0" fontId="4" fillId="11" borderId="8" xfId="0" applyFont="1" applyFill="1" applyBorder="1" applyAlignment="1">
      <alignment horizontal="center" vertical="center"/>
    </xf>
    <xf numFmtId="3" fontId="4" fillId="11" borderId="8" xfId="0" applyNumberFormat="1" applyFont="1" applyFill="1" applyBorder="1" applyAlignment="1"/>
    <xf numFmtId="0" fontId="12" fillId="11" borderId="4" xfId="0" applyFont="1" applyFill="1" applyBorder="1" applyAlignment="1">
      <alignment horizontal="center"/>
    </xf>
    <xf numFmtId="0" fontId="12" fillId="11" borderId="5" xfId="0" applyFont="1" applyFill="1" applyBorder="1" applyAlignment="1">
      <alignment horizontal="center" vertical="center"/>
    </xf>
    <xf numFmtId="0" fontId="12" fillId="11" borderId="8" xfId="0" applyFont="1" applyFill="1" applyBorder="1" applyAlignment="1">
      <alignment horizontal="center" vertical="center"/>
    </xf>
    <xf numFmtId="3" fontId="12" fillId="11" borderId="8" xfId="0" applyNumberFormat="1" applyFont="1" applyFill="1" applyBorder="1" applyAlignment="1"/>
    <xf numFmtId="3" fontId="12" fillId="11" borderId="4" xfId="0" applyNumberFormat="1" applyFont="1" applyFill="1" applyBorder="1" applyAlignment="1"/>
    <xf numFmtId="3" fontId="12" fillId="3" borderId="4" xfId="0" applyNumberFormat="1" applyFont="1" applyFill="1" applyBorder="1"/>
    <xf numFmtId="166" fontId="12" fillId="3" borderId="4" xfId="0" applyNumberFormat="1" applyFont="1" applyFill="1" applyBorder="1"/>
    <xf numFmtId="0" fontId="14" fillId="11" borderId="0" xfId="0" applyFont="1" applyFill="1"/>
    <xf numFmtId="0" fontId="12" fillId="11" borderId="8" xfId="0" applyFont="1" applyFill="1" applyBorder="1" applyAlignment="1">
      <alignment horizontal="center" vertical="center"/>
    </xf>
    <xf numFmtId="3" fontId="12" fillId="12" borderId="4" xfId="0" applyNumberFormat="1" applyFont="1" applyFill="1" applyBorder="1" applyAlignment="1"/>
    <xf numFmtId="3" fontId="12" fillId="13" borderId="4" xfId="0" applyNumberFormat="1" applyFont="1" applyFill="1" applyBorder="1" applyAlignment="1">
      <alignment horizontal="right"/>
    </xf>
    <xf numFmtId="0" fontId="12" fillId="11" borderId="4" xfId="0" applyFont="1" applyFill="1" applyBorder="1" applyAlignment="1">
      <alignment horizontal="center"/>
    </xf>
    <xf numFmtId="0" fontId="12" fillId="11" borderId="5" xfId="0" applyFont="1" applyFill="1" applyBorder="1" applyAlignment="1">
      <alignment horizontal="center" vertical="center"/>
    </xf>
    <xf numFmtId="0" fontId="12" fillId="11" borderId="10" xfId="0" applyFont="1" applyFill="1" applyBorder="1" applyAlignment="1">
      <alignment horizontal="center"/>
    </xf>
    <xf numFmtId="3" fontId="12" fillId="11" borderId="4" xfId="0" applyNumberFormat="1" applyFont="1" applyFill="1" applyBorder="1" applyAlignment="1">
      <alignment horizontal="right" vertical="center"/>
    </xf>
    <xf numFmtId="3" fontId="12" fillId="12" borderId="4" xfId="0" applyNumberFormat="1" applyFont="1" applyFill="1" applyBorder="1" applyAlignment="1"/>
    <xf numFmtId="3" fontId="12" fillId="11" borderId="4" xfId="0" applyNumberFormat="1" applyFont="1" applyFill="1" applyBorder="1" applyAlignment="1"/>
    <xf numFmtId="3" fontId="12" fillId="11" borderId="4" xfId="0" applyNumberFormat="1" applyFont="1" applyFill="1" applyBorder="1" applyAlignment="1"/>
    <xf numFmtId="0" fontId="12" fillId="11" borderId="0" xfId="0" applyFont="1" applyFill="1" applyAlignment="1"/>
    <xf numFmtId="0" fontId="12" fillId="11" borderId="2" xfId="0" applyFont="1" applyFill="1" applyBorder="1" applyAlignment="1">
      <alignment horizontal="center"/>
    </xf>
    <xf numFmtId="3" fontId="14" fillId="11" borderId="0" xfId="0" applyNumberFormat="1" applyFont="1" applyFill="1" applyAlignment="1"/>
    <xf numFmtId="0" fontId="12" fillId="11" borderId="7" xfId="0" applyFont="1" applyFill="1" applyBorder="1" applyAlignment="1">
      <alignment horizontal="center" vertical="center"/>
    </xf>
    <xf numFmtId="3" fontId="12" fillId="11" borderId="11" xfId="0" applyNumberFormat="1" applyFont="1" applyFill="1" applyBorder="1" applyAlignment="1"/>
    <xf numFmtId="3" fontId="12" fillId="11" borderId="4" xfId="0" applyNumberFormat="1" applyFont="1" applyFill="1" applyBorder="1" applyAlignment="1">
      <alignment horizontal="center"/>
    </xf>
    <xf numFmtId="0" fontId="4" fillId="11" borderId="4" xfId="0" applyFont="1" applyFill="1" applyBorder="1" applyAlignment="1">
      <alignment horizontal="center"/>
    </xf>
    <xf numFmtId="0" fontId="4" fillId="11" borderId="7" xfId="0" applyFont="1" applyFill="1" applyBorder="1" applyAlignment="1">
      <alignment horizontal="center" vertical="center"/>
    </xf>
    <xf numFmtId="0" fontId="4" fillId="11" borderId="2" xfId="0" applyFont="1" applyFill="1" applyBorder="1" applyAlignment="1">
      <alignment horizontal="center"/>
    </xf>
    <xf numFmtId="3" fontId="4" fillId="11" borderId="11" xfId="0" applyNumberFormat="1" applyFont="1" applyFill="1" applyBorder="1" applyAlignment="1"/>
    <xf numFmtId="3" fontId="4" fillId="12" borderId="4" xfId="0" applyNumberFormat="1" applyFont="1" applyFill="1" applyBorder="1" applyAlignment="1"/>
    <xf numFmtId="3" fontId="4" fillId="11" borderId="4" xfId="0" applyNumberFormat="1" applyFont="1" applyFill="1" applyBorder="1" applyAlignment="1"/>
    <xf numFmtId="3" fontId="4" fillId="11" borderId="4" xfId="0" applyNumberFormat="1" applyFont="1" applyFill="1" applyBorder="1" applyAlignment="1"/>
    <xf numFmtId="0" fontId="4" fillId="11" borderId="0" xfId="0" applyFont="1" applyFill="1" applyAlignment="1"/>
    <xf numFmtId="3" fontId="4" fillId="12" borderId="4" xfId="0" applyNumberFormat="1" applyFont="1" applyFill="1" applyBorder="1" applyAlignment="1"/>
    <xf numFmtId="3" fontId="12" fillId="12" borderId="4" xfId="0" applyNumberFormat="1" applyFont="1" applyFill="1" applyBorder="1" applyAlignment="1"/>
    <xf numFmtId="3" fontId="4" fillId="11" borderId="4" xfId="0" applyNumberFormat="1" applyFont="1" applyFill="1" applyBorder="1" applyAlignment="1"/>
    <xf numFmtId="164" fontId="4" fillId="11" borderId="4" xfId="0" applyNumberFormat="1" applyFont="1" applyFill="1" applyBorder="1" applyAlignment="1">
      <alignment horizontal="right" vertical="center"/>
    </xf>
    <xf numFmtId="3" fontId="4" fillId="11" borderId="4" xfId="0" applyNumberFormat="1" applyFont="1" applyFill="1" applyBorder="1" applyAlignment="1">
      <alignment horizontal="right" vertical="center"/>
    </xf>
    <xf numFmtId="3" fontId="14" fillId="0" borderId="0" xfId="0" applyNumberFormat="1" applyFont="1" applyAlignment="1"/>
    <xf numFmtId="3" fontId="12" fillId="0" borderId="4" xfId="0" applyNumberFormat="1" applyFont="1" applyBorder="1" applyAlignment="1"/>
    <xf numFmtId="0" fontId="12" fillId="11" borderId="4" xfId="0" applyFont="1" applyFill="1" applyBorder="1" applyAlignment="1">
      <alignment horizontal="center"/>
    </xf>
    <xf numFmtId="3" fontId="14" fillId="11" borderId="0" xfId="0" applyNumberFormat="1" applyFont="1" applyFill="1" applyAlignment="1">
      <alignment horizontal="right"/>
    </xf>
    <xf numFmtId="3" fontId="4" fillId="11" borderId="4" xfId="0" applyNumberFormat="1" applyFont="1" applyFill="1" applyBorder="1" applyAlignment="1">
      <alignment horizontal="right"/>
    </xf>
    <xf numFmtId="164" fontId="12" fillId="11" borderId="4" xfId="0" applyNumberFormat="1" applyFont="1" applyFill="1" applyBorder="1" applyAlignment="1">
      <alignment horizontal="right" vertical="center"/>
    </xf>
    <xf numFmtId="3" fontId="9" fillId="0" borderId="0" xfId="0" applyNumberFormat="1" applyFont="1" applyAlignment="1"/>
    <xf numFmtId="164" fontId="4" fillId="11" borderId="4" xfId="0" applyNumberFormat="1" applyFont="1" applyFill="1" applyBorder="1" applyAlignment="1">
      <alignment horizontal="right"/>
    </xf>
    <xf numFmtId="164" fontId="4" fillId="11" borderId="9" xfId="0" applyNumberFormat="1" applyFont="1" applyFill="1" applyBorder="1" applyAlignment="1">
      <alignment horizontal="right"/>
    </xf>
    <xf numFmtId="3" fontId="12" fillId="11" borderId="8" xfId="0" applyNumberFormat="1" applyFont="1" applyFill="1" applyBorder="1" applyAlignment="1"/>
    <xf numFmtId="3" fontId="12" fillId="11" borderId="4" xfId="0" applyNumberFormat="1" applyFont="1" applyFill="1" applyBorder="1" applyAlignment="1">
      <alignment horizontal="right"/>
    </xf>
    <xf numFmtId="3" fontId="12" fillId="11" borderId="9" xfId="0" applyNumberFormat="1" applyFont="1" applyFill="1" applyBorder="1" applyAlignment="1">
      <alignment horizontal="right"/>
    </xf>
    <xf numFmtId="3" fontId="12" fillId="11" borderId="4" xfId="0" applyNumberFormat="1" applyFont="1" applyFill="1" applyBorder="1" applyAlignment="1"/>
    <xf numFmtId="0" fontId="12" fillId="11" borderId="0" xfId="0" applyFont="1" applyFill="1" applyAlignment="1">
      <alignment horizontal="right"/>
    </xf>
    <xf numFmtId="3" fontId="14" fillId="11" borderId="4" xfId="0" applyNumberFormat="1" applyFont="1" applyFill="1" applyBorder="1" applyAlignment="1"/>
    <xf numFmtId="3" fontId="9" fillId="11" borderId="0" xfId="0" applyNumberFormat="1" applyFont="1" applyFill="1" applyAlignment="1"/>
    <xf numFmtId="0" fontId="12" fillId="11" borderId="8" xfId="0" applyFont="1" applyFill="1" applyBorder="1" applyAlignment="1">
      <alignment horizontal="center"/>
    </xf>
    <xf numFmtId="0" fontId="12" fillId="11" borderId="11" xfId="0" applyFont="1" applyFill="1" applyBorder="1" applyAlignment="1">
      <alignment horizontal="center"/>
    </xf>
    <xf numFmtId="0" fontId="12" fillId="11" borderId="4" xfId="0" applyFont="1" applyFill="1" applyBorder="1" applyAlignment="1">
      <alignment horizontal="center" vertical="center"/>
    </xf>
    <xf numFmtId="0" fontId="12" fillId="11" borderId="10" xfId="0" applyFont="1" applyFill="1" applyBorder="1" applyAlignment="1">
      <alignment horizontal="center" vertical="center"/>
    </xf>
    <xf numFmtId="3" fontId="12" fillId="12" borderId="11" xfId="0" applyNumberFormat="1" applyFont="1" applyFill="1" applyBorder="1" applyAlignment="1"/>
    <xf numFmtId="0" fontId="12" fillId="11" borderId="0" xfId="0" applyFont="1" applyFill="1" applyAlignment="1">
      <alignment vertical="center"/>
    </xf>
    <xf numFmtId="0" fontId="9" fillId="11" borderId="0" xfId="0" applyFont="1" applyFill="1" applyAlignment="1">
      <alignment vertical="center"/>
    </xf>
    <xf numFmtId="0" fontId="12" fillId="11" borderId="2" xfId="0" applyFont="1" applyFill="1" applyBorder="1" applyAlignment="1">
      <alignment horizontal="center" vertical="center"/>
    </xf>
    <xf numFmtId="3" fontId="12" fillId="11" borderId="11" xfId="0" applyNumberFormat="1" applyFont="1" applyFill="1" applyBorder="1" applyAlignment="1">
      <alignment vertical="center"/>
    </xf>
    <xf numFmtId="3" fontId="12" fillId="12" borderId="4" xfId="0" applyNumberFormat="1" applyFont="1" applyFill="1" applyBorder="1" applyAlignment="1">
      <alignment vertical="center"/>
    </xf>
    <xf numFmtId="3" fontId="12" fillId="11" borderId="4" xfId="0" applyNumberFormat="1" applyFont="1" applyFill="1" applyBorder="1" applyAlignment="1">
      <alignment vertical="center"/>
    </xf>
    <xf numFmtId="3" fontId="12" fillId="12" borderId="4" xfId="0" applyNumberFormat="1" applyFont="1" applyFill="1" applyBorder="1" applyAlignment="1">
      <alignment vertical="center"/>
    </xf>
    <xf numFmtId="3" fontId="12" fillId="11" borderId="4" xfId="0" applyNumberFormat="1" applyFont="1" applyFill="1" applyBorder="1" applyAlignment="1">
      <alignment vertical="center"/>
    </xf>
    <xf numFmtId="3" fontId="9" fillId="11" borderId="0" xfId="0" applyNumberFormat="1" applyFont="1" applyFill="1" applyAlignment="1">
      <alignment vertical="center"/>
    </xf>
    <xf numFmtId="3" fontId="12" fillId="11" borderId="0" xfId="0" applyNumberFormat="1" applyFont="1" applyFill="1" applyAlignment="1"/>
    <xf numFmtId="3" fontId="12" fillId="12" borderId="0" xfId="0" applyNumberFormat="1" applyFont="1" applyFill="1" applyAlignment="1">
      <alignment horizontal="right"/>
    </xf>
    <xf numFmtId="3" fontId="12" fillId="12" borderId="4" xfId="0" applyNumberFormat="1" applyFont="1" applyFill="1" applyBorder="1" applyAlignment="1">
      <alignment horizontal="right"/>
    </xf>
    <xf numFmtId="0" fontId="15" fillId="11" borderId="0" xfId="0" applyFont="1" applyFill="1" applyAlignment="1"/>
    <xf numFmtId="0" fontId="15" fillId="11" borderId="0" xfId="0" applyFont="1" applyFill="1" applyAlignment="1">
      <alignment vertical="center"/>
    </xf>
    <xf numFmtId="3" fontId="15" fillId="11" borderId="0" xfId="0" applyNumberFormat="1" applyFont="1" applyFill="1" applyAlignment="1"/>
    <xf numFmtId="3" fontId="15" fillId="11" borderId="0" xfId="0" applyNumberFormat="1" applyFont="1" applyFill="1" applyAlignment="1"/>
    <xf numFmtId="3" fontId="15" fillId="11" borderId="0" xfId="0" applyNumberFormat="1" applyFont="1" applyFill="1"/>
    <xf numFmtId="3" fontId="16" fillId="11" borderId="0" xfId="0" applyNumberFormat="1" applyFont="1" applyFill="1" applyAlignment="1"/>
    <xf numFmtId="3" fontId="16" fillId="11" borderId="0" xfId="0" applyNumberFormat="1" applyFont="1" applyFill="1"/>
    <xf numFmtId="166" fontId="16" fillId="11" borderId="0" xfId="0" applyNumberFormat="1" applyFont="1" applyFill="1" applyAlignment="1"/>
    <xf numFmtId="0" fontId="17" fillId="11" borderId="0" xfId="0" applyFont="1" applyFill="1"/>
    <xf numFmtId="0" fontId="18" fillId="11" borderId="0" xfId="0" applyFont="1" applyFill="1" applyAlignment="1"/>
    <xf numFmtId="0" fontId="18" fillId="11" borderId="0" xfId="0" applyFont="1" applyFill="1" applyAlignment="1">
      <alignment vertical="center"/>
    </xf>
    <xf numFmtId="3" fontId="18" fillId="11" borderId="0" xfId="0" applyNumberFormat="1" applyFont="1" applyFill="1" applyAlignment="1"/>
    <xf numFmtId="3" fontId="18" fillId="12" borderId="0" xfId="0" applyNumberFormat="1" applyFont="1" applyFill="1" applyAlignment="1"/>
    <xf numFmtId="3" fontId="18" fillId="12" borderId="0" xfId="0" applyNumberFormat="1" applyFont="1" applyFill="1" applyAlignment="1"/>
    <xf numFmtId="3" fontId="6" fillId="11" borderId="0" xfId="0" applyNumberFormat="1" applyFont="1" applyFill="1"/>
    <xf numFmtId="3" fontId="6" fillId="3" borderId="0" xfId="0" applyNumberFormat="1" applyFont="1" applyFill="1"/>
    <xf numFmtId="3" fontId="18" fillId="3" borderId="0" xfId="0" applyNumberFormat="1" applyFont="1" applyFill="1" applyAlignment="1"/>
    <xf numFmtId="166" fontId="18" fillId="3" borderId="0" xfId="0" applyNumberFormat="1" applyFont="1" applyFill="1" applyAlignment="1"/>
    <xf numFmtId="0" fontId="10" fillId="11" borderId="0" xfId="0" applyFont="1" applyFill="1"/>
    <xf numFmtId="0" fontId="18" fillId="0" borderId="0" xfId="0" applyFont="1" applyAlignment="1"/>
    <xf numFmtId="3" fontId="18" fillId="0" borderId="0" xfId="0" applyNumberFormat="1" applyFont="1" applyAlignment="1"/>
    <xf numFmtId="0" fontId="6" fillId="11" borderId="0" xfId="0" applyFont="1" applyFill="1" applyAlignment="1">
      <alignment vertical="center"/>
    </xf>
    <xf numFmtId="3" fontId="6" fillId="12" borderId="0" xfId="0" applyNumberFormat="1" applyFont="1" applyFill="1"/>
    <xf numFmtId="3" fontId="18" fillId="12" borderId="0" xfId="0" applyNumberFormat="1" applyFont="1" applyFill="1"/>
    <xf numFmtId="3" fontId="6" fillId="0" borderId="0" xfId="0" applyNumberFormat="1" applyFont="1"/>
    <xf numFmtId="166" fontId="10" fillId="3" borderId="0" xfId="0" applyNumberFormat="1" applyFont="1" applyFill="1"/>
    <xf numFmtId="0" fontId="9" fillId="8" borderId="0" xfId="0" applyFont="1" applyFill="1"/>
    <xf numFmtId="0" fontId="19" fillId="8" borderId="0" xfId="0" applyFont="1" applyFill="1"/>
    <xf numFmtId="167" fontId="4" fillId="11" borderId="4" xfId="0" applyNumberFormat="1" applyFont="1" applyFill="1" applyBorder="1" applyAlignment="1">
      <alignment horizontal="center" vertical="center" wrapText="1"/>
    </xf>
    <xf numFmtId="0" fontId="6" fillId="8" borderId="0" xfId="0" applyFont="1" applyFill="1" applyAlignment="1">
      <alignment horizontal="center" vertical="center" wrapText="1"/>
    </xf>
    <xf numFmtId="0" fontId="6" fillId="8" borderId="0" xfId="0" applyFont="1" applyFill="1" applyAlignment="1">
      <alignment horizontal="left" vertical="center"/>
    </xf>
    <xf numFmtId="167" fontId="12" fillId="11" borderId="4" xfId="0" applyNumberFormat="1" applyFont="1" applyFill="1" applyBorder="1" applyAlignment="1"/>
    <xf numFmtId="0" fontId="20" fillId="11" borderId="0" xfId="0" applyFont="1" applyFill="1"/>
    <xf numFmtId="0" fontId="21" fillId="11" borderId="0" xfId="0" applyFont="1" applyFill="1" applyAlignment="1"/>
    <xf numFmtId="0" fontId="4" fillId="11" borderId="8" xfId="0" applyFont="1" applyFill="1" applyBorder="1" applyAlignment="1">
      <alignment horizontal="center" vertical="center"/>
    </xf>
    <xf numFmtId="0" fontId="4" fillId="11" borderId="5" xfId="0" applyFont="1" applyFill="1" applyBorder="1" applyAlignment="1">
      <alignment horizontal="center" vertical="center"/>
    </xf>
    <xf numFmtId="0" fontId="4" fillId="11" borderId="10" xfId="0" applyFont="1" applyFill="1" applyBorder="1" applyAlignment="1">
      <alignment horizontal="center"/>
    </xf>
    <xf numFmtId="0" fontId="22" fillId="11" borderId="0" xfId="0" applyFont="1" applyFill="1"/>
    <xf numFmtId="0" fontId="4" fillId="11" borderId="4" xfId="0" applyFont="1" applyFill="1" applyBorder="1" applyAlignment="1">
      <alignment horizontal="center"/>
    </xf>
    <xf numFmtId="3" fontId="9" fillId="11" borderId="0" xfId="0" applyNumberFormat="1" applyFont="1" applyFill="1" applyAlignment="1">
      <alignment horizontal="right"/>
    </xf>
    <xf numFmtId="3" fontId="4" fillId="11" borderId="8" xfId="0" applyNumberFormat="1" applyFont="1" applyFill="1" applyBorder="1" applyAlignment="1"/>
    <xf numFmtId="3" fontId="4" fillId="11" borderId="4" xfId="0" applyNumberFormat="1" applyFont="1" applyFill="1" applyBorder="1" applyAlignment="1">
      <alignment horizontal="right"/>
    </xf>
    <xf numFmtId="3" fontId="4" fillId="11" borderId="9" xfId="0" applyNumberFormat="1" applyFont="1" applyFill="1" applyBorder="1" applyAlignment="1">
      <alignment horizontal="right"/>
    </xf>
    <xf numFmtId="0" fontId="23" fillId="11" borderId="0" xfId="0" applyFont="1" applyFill="1" applyAlignment="1"/>
    <xf numFmtId="0" fontId="4" fillId="11" borderId="8" xfId="0" applyFont="1" applyFill="1" applyBorder="1" applyAlignment="1">
      <alignment horizontal="center"/>
    </xf>
    <xf numFmtId="167" fontId="12" fillId="6" borderId="4" xfId="0" applyNumberFormat="1" applyFont="1" applyFill="1" applyBorder="1" applyAlignment="1"/>
    <xf numFmtId="0" fontId="4" fillId="11" borderId="11" xfId="0" applyFont="1" applyFill="1" applyBorder="1" applyAlignment="1">
      <alignment horizontal="center"/>
    </xf>
    <xf numFmtId="0" fontId="4" fillId="11" borderId="4" xfId="0" applyFont="1" applyFill="1" applyBorder="1" applyAlignment="1">
      <alignment horizontal="center" vertical="center"/>
    </xf>
    <xf numFmtId="0" fontId="4" fillId="11" borderId="10" xfId="0" applyFont="1" applyFill="1" applyBorder="1" applyAlignment="1">
      <alignment horizontal="center" vertical="center"/>
    </xf>
    <xf numFmtId="0" fontId="4" fillId="11" borderId="2" xfId="0" applyFont="1" applyFill="1" applyBorder="1" applyAlignment="1">
      <alignment horizontal="center" vertical="center"/>
    </xf>
    <xf numFmtId="3" fontId="4" fillId="11" borderId="11" xfId="0" applyNumberFormat="1" applyFont="1" applyFill="1" applyBorder="1" applyAlignment="1">
      <alignment vertical="center"/>
    </xf>
    <xf numFmtId="0" fontId="16" fillId="11" borderId="0" xfId="0" applyFont="1" applyFill="1" applyAlignment="1"/>
    <xf numFmtId="0" fontId="16" fillId="11" borderId="0" xfId="0" applyFont="1" applyFill="1" applyAlignment="1">
      <alignment vertical="center"/>
    </xf>
    <xf numFmtId="3" fontId="16" fillId="11" borderId="0" xfId="0" applyNumberFormat="1" applyFont="1" applyFill="1" applyAlignment="1"/>
    <xf numFmtId="167" fontId="16" fillId="11" borderId="0" xfId="0" applyNumberFormat="1" applyFont="1" applyFill="1" applyAlignment="1"/>
    <xf numFmtId="0" fontId="24" fillId="11" borderId="0" xfId="0" applyFont="1" applyFill="1"/>
    <xf numFmtId="0" fontId="6" fillId="11" borderId="0" xfId="0" applyFont="1" applyFill="1" applyAlignment="1"/>
    <xf numFmtId="0" fontId="6" fillId="11" borderId="0" xfId="0" applyFont="1" applyFill="1" applyAlignment="1">
      <alignment vertical="center"/>
    </xf>
    <xf numFmtId="3" fontId="6" fillId="11" borderId="0" xfId="0" applyNumberFormat="1" applyFont="1" applyFill="1" applyAlignment="1"/>
    <xf numFmtId="3" fontId="18" fillId="11" borderId="0" xfId="0" applyNumberFormat="1" applyFont="1" applyFill="1" applyAlignment="1"/>
    <xf numFmtId="167" fontId="18" fillId="11" borderId="0" xfId="0" applyNumberFormat="1" applyFont="1" applyFill="1" applyAlignment="1"/>
    <xf numFmtId="167" fontId="6" fillId="11" borderId="0" xfId="0" applyNumberFormat="1" applyFont="1" applyFill="1"/>
    <xf numFmtId="0" fontId="6" fillId="0" borderId="0" xfId="0" applyFont="1" applyAlignment="1">
      <alignment horizontal="center"/>
    </xf>
    <xf numFmtId="0" fontId="6" fillId="8" borderId="14" xfId="0" applyFont="1" applyFill="1" applyBorder="1" applyAlignment="1">
      <alignment horizontal="center" vertical="center"/>
    </xf>
    <xf numFmtId="0" fontId="6" fillId="8" borderId="0" xfId="0" applyFont="1" applyFill="1" applyAlignment="1">
      <alignment vertical="center"/>
    </xf>
    <xf numFmtId="0" fontId="6" fillId="8" borderId="15" xfId="0" applyFont="1" applyFill="1" applyBorder="1" applyAlignment="1">
      <alignment vertical="center"/>
    </xf>
    <xf numFmtId="0" fontId="6" fillId="8" borderId="11" xfId="0" applyFont="1" applyFill="1" applyBorder="1" applyAlignment="1">
      <alignment horizontal="center" vertical="center"/>
    </xf>
    <xf numFmtId="0" fontId="6" fillId="8" borderId="2" xfId="0" applyFont="1" applyFill="1" applyBorder="1" applyAlignment="1">
      <alignment vertical="center"/>
    </xf>
    <xf numFmtId="0" fontId="6" fillId="8" borderId="16" xfId="0" applyFont="1" applyFill="1" applyBorder="1" applyAlignment="1">
      <alignment vertical="center"/>
    </xf>
    <xf numFmtId="0" fontId="4" fillId="0" borderId="4" xfId="0" applyFont="1" applyBorder="1" applyAlignment="1">
      <alignment horizontal="center"/>
    </xf>
    <xf numFmtId="0" fontId="4" fillId="0" borderId="5" xfId="0" applyFont="1" applyBorder="1" applyAlignment="1">
      <alignment horizontal="center" vertical="center" wrapText="1"/>
    </xf>
    <xf numFmtId="0" fontId="9" fillId="0" borderId="0" xfId="0" applyFont="1"/>
    <xf numFmtId="0" fontId="4" fillId="0" borderId="0" xfId="0" applyFont="1" applyAlignment="1">
      <alignment horizontal="center"/>
    </xf>
    <xf numFmtId="0" fontId="4" fillId="0" borderId="4" xfId="0" applyFont="1" applyBorder="1" applyAlignment="1">
      <alignment horizontal="center" vertical="center" wrapText="1"/>
    </xf>
    <xf numFmtId="0" fontId="9" fillId="0" borderId="4" xfId="0" applyFont="1" applyBorder="1" applyAlignment="1">
      <alignment horizontal="center"/>
    </xf>
    <xf numFmtId="0" fontId="4" fillId="0" borderId="4" xfId="0" applyFont="1" applyBorder="1" applyAlignment="1">
      <alignment horizontal="center"/>
    </xf>
    <xf numFmtId="0" fontId="4" fillId="0" borderId="4" xfId="0" applyFont="1" applyBorder="1" applyAlignment="1">
      <alignment horizontal="center" vertical="center"/>
    </xf>
    <xf numFmtId="0" fontId="4" fillId="11" borderId="4" xfId="0" applyFont="1" applyFill="1" applyBorder="1" applyAlignment="1">
      <alignment horizontal="center" vertical="center"/>
    </xf>
    <xf numFmtId="0" fontId="4" fillId="11" borderId="4" xfId="0" applyFont="1" applyFill="1" applyBorder="1" applyAlignment="1">
      <alignment horizontal="center" vertical="center"/>
    </xf>
    <xf numFmtId="0" fontId="4" fillId="11" borderId="4" xfId="0" applyFont="1" applyFill="1" applyBorder="1" applyAlignment="1">
      <alignment horizontal="center"/>
    </xf>
    <xf numFmtId="0" fontId="4" fillId="11" borderId="0" xfId="0" applyFont="1" applyFill="1" applyAlignment="1">
      <alignment horizontal="center"/>
    </xf>
    <xf numFmtId="0" fontId="6" fillId="11" borderId="4" xfId="0" applyFont="1" applyFill="1" applyBorder="1" applyAlignment="1">
      <alignment horizontal="center"/>
    </xf>
    <xf numFmtId="0" fontId="6" fillId="11" borderId="4" xfId="0" applyFont="1" applyFill="1" applyBorder="1" applyAlignment="1">
      <alignment horizontal="center" vertical="center"/>
    </xf>
    <xf numFmtId="0" fontId="6" fillId="11" borderId="0" xfId="0" applyFont="1" applyFill="1" applyAlignment="1">
      <alignment horizontal="center"/>
    </xf>
    <xf numFmtId="0" fontId="9" fillId="11" borderId="0" xfId="0" applyFont="1" applyFill="1" applyAlignment="1">
      <alignment horizontal="center"/>
    </xf>
    <xf numFmtId="0" fontId="4" fillId="11" borderId="5" xfId="0" applyFont="1" applyFill="1" applyBorder="1" applyAlignment="1">
      <alignment horizontal="center" wrapText="1"/>
    </xf>
    <xf numFmtId="0" fontId="9" fillId="11" borderId="4" xfId="0" applyFont="1" applyFill="1" applyBorder="1" applyAlignment="1">
      <alignment horizontal="center"/>
    </xf>
    <xf numFmtId="0" fontId="4" fillId="11" borderId="4" xfId="0" applyFont="1" applyFill="1" applyBorder="1" applyAlignment="1">
      <alignment horizontal="center" vertical="center" wrapText="1"/>
    </xf>
    <xf numFmtId="0" fontId="4" fillId="0" borderId="5" xfId="0" applyFont="1" applyBorder="1" applyAlignment="1">
      <alignment horizontal="center" wrapText="1"/>
    </xf>
    <xf numFmtId="0" fontId="4" fillId="0" borderId="4" xfId="0" applyFont="1" applyBorder="1" applyAlignment="1">
      <alignment horizontal="center" vertical="center" wrapText="1"/>
    </xf>
    <xf numFmtId="0" fontId="9" fillId="0" borderId="0" xfId="0" applyFont="1" applyAlignment="1">
      <alignment vertical="center" wrapText="1"/>
    </xf>
    <xf numFmtId="164" fontId="12" fillId="0" borderId="11" xfId="0" applyNumberFormat="1" applyFont="1" applyBorder="1" applyAlignment="1"/>
    <xf numFmtId="164" fontId="4" fillId="0" borderId="8" xfId="0" applyNumberFormat="1" applyFont="1" applyBorder="1" applyAlignment="1"/>
    <xf numFmtId="164" fontId="4" fillId="0" borderId="8" xfId="0" applyNumberFormat="1" applyFont="1" applyBorder="1" applyAlignment="1">
      <alignment horizontal="center"/>
    </xf>
    <xf numFmtId="1" fontId="4" fillId="0" borderId="4" xfId="0" applyNumberFormat="1" applyFont="1" applyBorder="1" applyAlignment="1">
      <alignment horizontal="center"/>
    </xf>
    <xf numFmtId="0" fontId="10" fillId="0" borderId="0" xfId="0" applyFont="1" applyAlignment="1">
      <alignment horizontal="center"/>
    </xf>
    <xf numFmtId="2" fontId="6" fillId="0" borderId="0" xfId="0" applyNumberFormat="1" applyFont="1" applyAlignment="1">
      <alignment horizontal="center"/>
    </xf>
    <xf numFmtId="0" fontId="25" fillId="8" borderId="0" xfId="0" applyFont="1" applyFill="1" applyAlignment="1"/>
    <xf numFmtId="0" fontId="26" fillId="8" borderId="0" xfId="0" applyFont="1" applyFill="1"/>
    <xf numFmtId="0" fontId="27" fillId="8" borderId="0" xfId="0" applyFont="1" applyFill="1" applyAlignment="1"/>
    <xf numFmtId="0" fontId="4" fillId="11" borderId="4" xfId="0" applyFont="1" applyFill="1" applyBorder="1" applyAlignment="1">
      <alignment horizontal="center" vertical="center" wrapText="1"/>
    </xf>
    <xf numFmtId="0" fontId="8" fillId="11" borderId="4" xfId="0" applyFont="1" applyFill="1" applyBorder="1" applyAlignment="1">
      <alignment horizontal="center" vertical="center" wrapText="1"/>
    </xf>
    <xf numFmtId="164" fontId="8" fillId="11" borderId="4" xfId="0" applyNumberFormat="1" applyFont="1" applyFill="1" applyBorder="1" applyAlignment="1">
      <alignment horizontal="center" vertical="center" wrapText="1"/>
    </xf>
    <xf numFmtId="3" fontId="8" fillId="11" borderId="4" xfId="0" applyNumberFormat="1" applyFont="1" applyFill="1" applyBorder="1" applyAlignment="1">
      <alignment horizontal="right" vertical="center" wrapText="1"/>
    </xf>
    <xf numFmtId="167" fontId="8" fillId="11" borderId="4" xfId="0" applyNumberFormat="1" applyFont="1" applyFill="1" applyBorder="1" applyAlignment="1">
      <alignment horizontal="right" vertical="center" wrapText="1"/>
    </xf>
    <xf numFmtId="0" fontId="6" fillId="11" borderId="0" xfId="0" applyFont="1" applyFill="1" applyAlignment="1">
      <alignment wrapText="1"/>
    </xf>
    <xf numFmtId="0" fontId="6" fillId="0" borderId="0" xfId="0" applyFont="1" applyAlignment="1">
      <alignment wrapText="1"/>
    </xf>
    <xf numFmtId="164" fontId="4" fillId="11" borderId="4" xfId="0" applyNumberFormat="1" applyFont="1" applyFill="1" applyBorder="1" applyAlignment="1">
      <alignment horizontal="center" vertical="center"/>
    </xf>
    <xf numFmtId="3" fontId="4" fillId="11" borderId="4" xfId="0" applyNumberFormat="1" applyFont="1" applyFill="1" applyBorder="1" applyAlignment="1">
      <alignment horizontal="right" vertical="center"/>
    </xf>
    <xf numFmtId="3" fontId="12" fillId="11" borderId="4" xfId="0" applyNumberFormat="1" applyFont="1" applyFill="1" applyBorder="1" applyAlignment="1">
      <alignment horizontal="right"/>
    </xf>
    <xf numFmtId="167" fontId="4" fillId="11" borderId="4" xfId="0" applyNumberFormat="1" applyFont="1" applyFill="1" applyBorder="1" applyAlignment="1">
      <alignment horizontal="right"/>
    </xf>
    <xf numFmtId="3" fontId="12" fillId="11" borderId="4" xfId="0" applyNumberFormat="1" applyFont="1" applyFill="1" applyBorder="1" applyAlignment="1">
      <alignment horizontal="right"/>
    </xf>
    <xf numFmtId="164" fontId="4" fillId="11" borderId="8" xfId="0" applyNumberFormat="1" applyFont="1" applyFill="1" applyBorder="1" applyAlignment="1"/>
    <xf numFmtId="0" fontId="12" fillId="11" borderId="4" xfId="0" applyFont="1" applyFill="1" applyBorder="1" applyAlignment="1">
      <alignment horizontal="center" vertical="center"/>
    </xf>
    <xf numFmtId="164" fontId="12" fillId="11" borderId="4" xfId="0" applyNumberFormat="1" applyFont="1" applyFill="1" applyBorder="1" applyAlignment="1">
      <alignment horizontal="center" vertical="center"/>
    </xf>
    <xf numFmtId="3" fontId="12" fillId="11" borderId="4" xfId="0" applyNumberFormat="1" applyFont="1" applyFill="1" applyBorder="1" applyAlignment="1">
      <alignment horizontal="right" vertical="center"/>
    </xf>
    <xf numFmtId="167" fontId="12" fillId="11" borderId="4" xfId="0" applyNumberFormat="1" applyFont="1" applyFill="1" applyBorder="1" applyAlignment="1">
      <alignment horizontal="right"/>
    </xf>
    <xf numFmtId="0" fontId="14" fillId="0" borderId="0" xfId="0" applyFont="1"/>
    <xf numFmtId="3" fontId="14" fillId="0" borderId="0" xfId="0" applyNumberFormat="1" applyFont="1" applyAlignment="1">
      <alignment horizontal="right"/>
    </xf>
    <xf numFmtId="3" fontId="4" fillId="11" borderId="4" xfId="0" applyNumberFormat="1" applyFont="1" applyFill="1" applyBorder="1" applyAlignment="1">
      <alignment horizontal="right"/>
    </xf>
    <xf numFmtId="3" fontId="12" fillId="11" borderId="4" xfId="0" applyNumberFormat="1" applyFont="1" applyFill="1" applyBorder="1" applyAlignment="1">
      <alignment horizontal="right"/>
    </xf>
    <xf numFmtId="3" fontId="12" fillId="11" borderId="4" xfId="0" applyNumberFormat="1" applyFont="1" applyFill="1" applyBorder="1" applyAlignment="1">
      <alignment horizontal="right"/>
    </xf>
    <xf numFmtId="3" fontId="6" fillId="11" borderId="4" xfId="0" applyNumberFormat="1" applyFont="1" applyFill="1" applyBorder="1" applyAlignment="1">
      <alignment horizontal="right" vertical="center"/>
    </xf>
    <xf numFmtId="164" fontId="12" fillId="11" borderId="11" xfId="0" applyNumberFormat="1" applyFont="1" applyFill="1" applyBorder="1" applyAlignment="1"/>
    <xf numFmtId="164" fontId="4" fillId="11" borderId="4" xfId="0" applyNumberFormat="1" applyFont="1" applyFill="1" applyBorder="1" applyAlignment="1">
      <alignment horizontal="center" vertical="center"/>
    </xf>
    <xf numFmtId="3" fontId="4" fillId="11" borderId="8" xfId="0" applyNumberFormat="1" applyFont="1" applyFill="1" applyBorder="1" applyAlignment="1">
      <alignment horizontal="right"/>
    </xf>
    <xf numFmtId="0" fontId="16" fillId="11" borderId="0" xfId="0" applyFont="1" applyFill="1" applyAlignment="1">
      <alignment vertical="center"/>
    </xf>
    <xf numFmtId="164" fontId="16" fillId="11" borderId="0" xfId="0" applyNumberFormat="1" applyFont="1" applyFill="1"/>
    <xf numFmtId="3" fontId="16" fillId="11" borderId="0" xfId="0" applyNumberFormat="1" applyFont="1" applyFill="1" applyAlignment="1">
      <alignment horizontal="right"/>
    </xf>
    <xf numFmtId="167" fontId="16" fillId="11" borderId="0" xfId="0" applyNumberFormat="1" applyFont="1" applyFill="1" applyAlignment="1">
      <alignment horizontal="right"/>
    </xf>
    <xf numFmtId="164" fontId="6" fillId="11" borderId="0" xfId="0" applyNumberFormat="1" applyFont="1" applyFill="1"/>
    <xf numFmtId="3" fontId="6" fillId="11" borderId="0" xfId="0" applyNumberFormat="1" applyFont="1" applyFill="1" applyAlignment="1">
      <alignment horizontal="right"/>
    </xf>
    <xf numFmtId="167" fontId="6" fillId="11" borderId="0" xfId="0" applyNumberFormat="1" applyFont="1" applyFill="1" applyAlignment="1">
      <alignment horizontal="right"/>
    </xf>
    <xf numFmtId="167" fontId="10" fillId="11" borderId="0" xfId="0" applyNumberFormat="1" applyFont="1" applyFill="1" applyAlignment="1">
      <alignment horizontal="right"/>
    </xf>
    <xf numFmtId="0" fontId="10" fillId="0" borderId="0" xfId="0" applyFont="1"/>
    <xf numFmtId="164" fontId="4" fillId="8" borderId="0" xfId="0" applyNumberFormat="1" applyFont="1" applyFill="1" applyAlignment="1">
      <alignment horizontal="left" vertical="center"/>
    </xf>
    <xf numFmtId="0" fontId="28" fillId="11" borderId="4" xfId="0" applyFont="1" applyFill="1" applyBorder="1" applyAlignment="1">
      <alignment horizontal="center" vertical="center" wrapText="1"/>
    </xf>
    <xf numFmtId="3" fontId="28" fillId="11" borderId="4" xfId="0" applyNumberFormat="1" applyFont="1" applyFill="1" applyBorder="1" applyAlignment="1">
      <alignment horizontal="right" vertical="center" wrapText="1"/>
    </xf>
    <xf numFmtId="164" fontId="28" fillId="11" borderId="4" xfId="0" applyNumberFormat="1" applyFont="1" applyFill="1" applyBorder="1" applyAlignment="1">
      <alignment horizontal="center" vertical="center" wrapText="1"/>
    </xf>
    <xf numFmtId="166" fontId="28" fillId="11" borderId="4" xfId="0" applyNumberFormat="1" applyFont="1" applyFill="1" applyBorder="1" applyAlignment="1">
      <alignment horizontal="center" vertical="center" wrapText="1"/>
    </xf>
    <xf numFmtId="164" fontId="12" fillId="13" borderId="4" xfId="0" applyNumberFormat="1" applyFont="1" applyFill="1" applyBorder="1" applyAlignment="1">
      <alignment horizontal="center"/>
    </xf>
    <xf numFmtId="3" fontId="12" fillId="13" borderId="4" xfId="0" applyNumberFormat="1" applyFont="1" applyFill="1" applyBorder="1" applyAlignment="1">
      <alignment horizontal="right"/>
    </xf>
    <xf numFmtId="166" fontId="4" fillId="11" borderId="4" xfId="0" applyNumberFormat="1" applyFont="1" applyFill="1" applyBorder="1"/>
    <xf numFmtId="164" fontId="12" fillId="13" borderId="0" xfId="0" applyNumberFormat="1" applyFont="1" applyFill="1" applyAlignment="1">
      <alignment horizontal="right"/>
    </xf>
    <xf numFmtId="0" fontId="9" fillId="11" borderId="0" xfId="0" applyFont="1" applyFill="1" applyAlignment="1"/>
    <xf numFmtId="164" fontId="4" fillId="11" borderId="0" xfId="0" applyNumberFormat="1" applyFont="1" applyFill="1" applyAlignment="1">
      <alignment horizontal="right"/>
    </xf>
    <xf numFmtId="3" fontId="12" fillId="13" borderId="0" xfId="0" applyNumberFormat="1" applyFont="1" applyFill="1" applyAlignment="1">
      <alignment horizontal="right"/>
    </xf>
    <xf numFmtId="164" fontId="12" fillId="0" borderId="4" xfId="0" applyNumberFormat="1" applyFont="1" applyBorder="1" applyAlignment="1">
      <alignment horizontal="center"/>
    </xf>
    <xf numFmtId="3" fontId="12" fillId="0" borderId="4" xfId="0" applyNumberFormat="1" applyFont="1" applyBorder="1" applyAlignment="1">
      <alignment horizontal="right"/>
    </xf>
    <xf numFmtId="3" fontId="9" fillId="0" borderId="0" xfId="0" applyNumberFormat="1" applyFont="1" applyAlignment="1">
      <alignment horizontal="right"/>
    </xf>
    <xf numFmtId="168" fontId="12" fillId="0" borderId="4" xfId="0" applyNumberFormat="1" applyFont="1" applyBorder="1" applyAlignment="1">
      <alignment horizontal="center"/>
    </xf>
    <xf numFmtId="164" fontId="12" fillId="13" borderId="4" xfId="0" applyNumberFormat="1" applyFont="1" applyFill="1" applyBorder="1" applyAlignment="1">
      <alignment horizontal="center"/>
    </xf>
    <xf numFmtId="3" fontId="12" fillId="0" borderId="0" xfId="0" applyNumberFormat="1" applyFont="1" applyAlignment="1">
      <alignment horizontal="right"/>
    </xf>
    <xf numFmtId="166" fontId="16" fillId="11" borderId="0" xfId="0" applyNumberFormat="1" applyFont="1" applyFill="1"/>
    <xf numFmtId="0" fontId="4" fillId="11" borderId="0" xfId="0" applyFont="1" applyFill="1" applyAlignment="1">
      <alignment vertical="center"/>
    </xf>
    <xf numFmtId="3" fontId="4" fillId="11" borderId="0" xfId="0" applyNumberFormat="1" applyFont="1" applyFill="1" applyAlignment="1">
      <alignment horizontal="right"/>
    </xf>
    <xf numFmtId="164" fontId="4" fillId="11" borderId="0" xfId="0" applyNumberFormat="1" applyFont="1" applyFill="1"/>
    <xf numFmtId="166" fontId="4" fillId="11" borderId="0" xfId="0" applyNumberFormat="1" applyFont="1" applyFill="1"/>
    <xf numFmtId="166" fontId="6" fillId="11" borderId="0" xfId="0" applyNumberFormat="1" applyFont="1" applyFill="1"/>
    <xf numFmtId="166" fontId="10" fillId="11" borderId="0" xfId="0" applyNumberFormat="1" applyFont="1" applyFill="1"/>
    <xf numFmtId="0" fontId="6" fillId="0" borderId="0" xfId="0" applyFont="1" applyAlignment="1">
      <alignment horizontal="center" wrapText="1"/>
    </xf>
    <xf numFmtId="164" fontId="12" fillId="11" borderId="0" xfId="0" applyNumberFormat="1" applyFont="1" applyFill="1" applyAlignment="1">
      <alignment horizontal="right"/>
    </xf>
    <xf numFmtId="3" fontId="8" fillId="11" borderId="4" xfId="0" applyNumberFormat="1" applyFont="1" applyFill="1" applyBorder="1" applyAlignment="1">
      <alignment vertical="center" wrapText="1"/>
    </xf>
    <xf numFmtId="164" fontId="8" fillId="11" borderId="4" xfId="0" applyNumberFormat="1" applyFont="1" applyFill="1" applyBorder="1" applyAlignment="1">
      <alignment vertical="center" wrapText="1"/>
    </xf>
    <xf numFmtId="2" fontId="4" fillId="11" borderId="4" xfId="0" applyNumberFormat="1" applyFont="1" applyFill="1" applyBorder="1" applyAlignment="1">
      <alignment vertical="center"/>
    </xf>
    <xf numFmtId="166" fontId="12" fillId="11" borderId="4" xfId="0" applyNumberFormat="1" applyFont="1" applyFill="1" applyBorder="1" applyAlignment="1"/>
    <xf numFmtId="0" fontId="12" fillId="11" borderId="4" xfId="0" applyFont="1" applyFill="1" applyBorder="1" applyAlignment="1"/>
    <xf numFmtId="166" fontId="4" fillId="11" borderId="4" xfId="0" applyNumberFormat="1" applyFont="1" applyFill="1" applyBorder="1" applyAlignment="1">
      <alignment vertical="center"/>
    </xf>
    <xf numFmtId="167" fontId="4" fillId="11" borderId="4" xfId="0" applyNumberFormat="1" applyFont="1" applyFill="1" applyBorder="1" applyAlignment="1">
      <alignment vertical="center"/>
    </xf>
    <xf numFmtId="3" fontId="4" fillId="11" borderId="0" xfId="0" applyNumberFormat="1" applyFont="1" applyFill="1" applyAlignment="1"/>
    <xf numFmtId="164" fontId="4" fillId="11" borderId="0" xfId="0" applyNumberFormat="1" applyFont="1" applyFill="1" applyAlignment="1"/>
    <xf numFmtId="2" fontId="4" fillId="11" borderId="0" xfId="0" applyNumberFormat="1" applyFont="1" applyFill="1" applyAlignment="1"/>
    <xf numFmtId="167" fontId="4" fillId="11" borderId="0" xfId="0" applyNumberFormat="1" applyFont="1" applyFill="1" applyAlignment="1"/>
    <xf numFmtId="166" fontId="4" fillId="11" borderId="0" xfId="0" applyNumberFormat="1" applyFont="1" applyFill="1" applyAlignment="1"/>
    <xf numFmtId="164" fontId="6" fillId="11" borderId="0" xfId="0" applyNumberFormat="1" applyFont="1" applyFill="1" applyAlignment="1"/>
    <xf numFmtId="2" fontId="6" fillId="11" borderId="0" xfId="0" applyNumberFormat="1" applyFont="1" applyFill="1" applyAlignment="1"/>
    <xf numFmtId="167" fontId="6" fillId="11" borderId="0" xfId="0" applyNumberFormat="1" applyFont="1" applyFill="1" applyAlignment="1"/>
    <xf numFmtId="166" fontId="6" fillId="11" borderId="0" xfId="0" applyNumberFormat="1" applyFont="1" applyFill="1" applyAlignment="1"/>
    <xf numFmtId="0" fontId="2" fillId="0" borderId="0" xfId="0" applyFont="1" applyAlignment="1">
      <alignment horizontal="center"/>
    </xf>
    <xf numFmtId="0" fontId="0" fillId="0" borderId="0" xfId="0" applyFont="1" applyAlignment="1"/>
    <xf numFmtId="0" fontId="2" fillId="0" borderId="0" xfId="0" applyFont="1" applyAlignment="1">
      <alignment horizontal="left"/>
    </xf>
    <xf numFmtId="0" fontId="2" fillId="0" borderId="0" xfId="0" applyFont="1" applyAlignment="1">
      <alignment horizontal="left" wrapText="1"/>
    </xf>
    <xf numFmtId="0" fontId="2" fillId="0" borderId="2" xfId="0" applyFont="1" applyBorder="1" applyAlignment="1">
      <alignment horizontal="right"/>
    </xf>
    <xf numFmtId="0" fontId="7" fillId="0" borderId="2" xfId="0" applyFont="1" applyBorder="1"/>
    <xf numFmtId="0" fontId="12" fillId="11" borderId="7" xfId="0" applyFont="1" applyFill="1" applyBorder="1" applyAlignment="1">
      <alignment horizontal="center" vertical="center"/>
    </xf>
    <xf numFmtId="0" fontId="7" fillId="0" borderId="7" xfId="0" applyFont="1" applyBorder="1"/>
    <xf numFmtId="0" fontId="7" fillId="0" borderId="9" xfId="0" applyFont="1" applyBorder="1"/>
    <xf numFmtId="0" fontId="12" fillId="11" borderId="5" xfId="0" applyFont="1" applyFill="1" applyBorder="1" applyAlignment="1">
      <alignment horizontal="center" vertical="center"/>
    </xf>
    <xf numFmtId="0" fontId="2" fillId="11" borderId="0" xfId="0" applyFont="1" applyFill="1" applyAlignment="1">
      <alignment horizontal="center"/>
    </xf>
    <xf numFmtId="0" fontId="2" fillId="11" borderId="2" xfId="0" applyFont="1" applyFill="1" applyBorder="1" applyAlignment="1">
      <alignment horizontal="right"/>
    </xf>
    <xf numFmtId="0" fontId="4" fillId="11" borderId="5" xfId="0" applyFont="1" applyFill="1" applyBorder="1" applyAlignment="1">
      <alignment horizontal="center" vertical="center"/>
    </xf>
    <xf numFmtId="0" fontId="4" fillId="11" borderId="7" xfId="0" applyFont="1" applyFill="1" applyBorder="1" applyAlignment="1">
      <alignment horizontal="center" vertical="center"/>
    </xf>
    <xf numFmtId="0" fontId="4" fillId="0" borderId="5" xfId="0" applyFont="1" applyBorder="1" applyAlignment="1">
      <alignment horizontal="center" vertical="center"/>
    </xf>
    <xf numFmtId="0" fontId="4" fillId="0" borderId="5" xfId="0" applyFont="1" applyBorder="1" applyAlignment="1">
      <alignment horizontal="center" vertical="center" wrapText="1"/>
    </xf>
    <xf numFmtId="0" fontId="4" fillId="8" borderId="12" xfId="0" applyFont="1" applyFill="1" applyBorder="1" applyAlignment="1">
      <alignment horizontal="center"/>
    </xf>
    <xf numFmtId="0" fontId="7" fillId="0" borderId="6" xfId="0" applyFont="1" applyBorder="1"/>
    <xf numFmtId="0" fontId="7" fillId="0" borderId="13" xfId="0" applyFont="1" applyBorder="1"/>
    <xf numFmtId="0" fontId="3" fillId="0" borderId="2" xfId="0" applyFont="1" applyBorder="1" applyAlignment="1">
      <alignment horizontal="left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Z1000"/>
  <sheetViews>
    <sheetView zoomScale="70" zoomScaleNormal="70" workbookViewId="0">
      <pane ySplit="1" topLeftCell="A2" activePane="bottomLeft" state="frozen"/>
      <selection pane="bottomLeft" activeCell="B3" sqref="B3"/>
    </sheetView>
  </sheetViews>
  <sheetFormatPr defaultColWidth="14.453125" defaultRowHeight="15" customHeight="1"/>
  <cols>
    <col min="1" max="1" width="5.453125" customWidth="1"/>
    <col min="2" max="2" width="6.54296875" customWidth="1"/>
    <col min="3" max="3" width="38.1796875" customWidth="1"/>
    <col min="4" max="4" width="21.81640625" customWidth="1"/>
    <col min="5" max="6" width="20.7265625" hidden="1" customWidth="1"/>
    <col min="7" max="13" width="8.7265625" customWidth="1"/>
    <col min="14" max="14" width="10.81640625" customWidth="1"/>
    <col min="15" max="15" width="16.81640625" customWidth="1"/>
    <col min="16" max="26" width="8.7265625" customWidth="1"/>
  </cols>
  <sheetData>
    <row r="1" spans="1:26" ht="19.5" customHeight="1">
      <c r="A1" s="1" t="s">
        <v>0</v>
      </c>
      <c r="B1" s="1" t="s">
        <v>1</v>
      </c>
      <c r="C1" s="1" t="s">
        <v>2</v>
      </c>
      <c r="D1" s="2" t="s">
        <v>3</v>
      </c>
      <c r="E1" s="3" t="s">
        <v>4</v>
      </c>
      <c r="F1" s="3" t="s">
        <v>5</v>
      </c>
      <c r="G1" s="1">
        <v>2017</v>
      </c>
      <c r="H1" s="1">
        <v>2018</v>
      </c>
      <c r="I1" s="1">
        <v>2019</v>
      </c>
      <c r="J1" s="1">
        <v>2020</v>
      </c>
      <c r="K1" s="1">
        <v>2021</v>
      </c>
      <c r="L1" s="1">
        <v>2022</v>
      </c>
      <c r="M1" s="1">
        <v>2023</v>
      </c>
      <c r="N1" s="1" t="s">
        <v>6</v>
      </c>
      <c r="O1" s="4" t="s">
        <v>7</v>
      </c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5.75" hidden="1" customHeight="1">
      <c r="A2" s="5">
        <v>1</v>
      </c>
      <c r="B2" s="5" t="s">
        <v>8</v>
      </c>
      <c r="C2" s="6" t="s">
        <v>9</v>
      </c>
      <c r="D2" s="7" t="s">
        <v>10</v>
      </c>
      <c r="E2" s="5" t="s">
        <v>11</v>
      </c>
      <c r="F2" s="5" t="s">
        <v>12</v>
      </c>
      <c r="G2" s="8" t="s">
        <v>13</v>
      </c>
      <c r="H2" s="8" t="s">
        <v>13</v>
      </c>
      <c r="I2" s="8" t="s">
        <v>13</v>
      </c>
      <c r="J2" s="8" t="s">
        <v>13</v>
      </c>
      <c r="K2" s="8" t="s">
        <v>13</v>
      </c>
      <c r="L2" s="8" t="s">
        <v>13</v>
      </c>
      <c r="M2" s="8" t="s">
        <v>13</v>
      </c>
      <c r="N2" s="8"/>
      <c r="O2" s="5" t="s">
        <v>14</v>
      </c>
      <c r="P2" s="5"/>
      <c r="Q2" s="5"/>
      <c r="R2" s="5"/>
      <c r="S2" s="5"/>
      <c r="T2" s="5"/>
      <c r="U2" s="5"/>
      <c r="V2" s="5"/>
      <c r="W2" s="5"/>
      <c r="X2" s="5"/>
      <c r="Y2" s="5"/>
      <c r="Z2" s="5"/>
    </row>
    <row r="3" spans="1:26" ht="15.75" hidden="1" customHeight="1">
      <c r="A3" s="9">
        <v>2</v>
      </c>
      <c r="B3" s="9" t="s">
        <v>15</v>
      </c>
      <c r="C3" s="9" t="s">
        <v>16</v>
      </c>
      <c r="D3" s="10" t="s">
        <v>17</v>
      </c>
      <c r="E3" s="5" t="s">
        <v>18</v>
      </c>
      <c r="F3" s="5" t="s">
        <v>19</v>
      </c>
      <c r="G3" s="11" t="s">
        <v>13</v>
      </c>
      <c r="H3" s="11" t="s">
        <v>13</v>
      </c>
      <c r="I3" s="11" t="s">
        <v>13</v>
      </c>
      <c r="J3" s="11" t="s">
        <v>13</v>
      </c>
      <c r="K3" s="11" t="s">
        <v>13</v>
      </c>
      <c r="L3" s="11" t="s">
        <v>13</v>
      </c>
      <c r="M3" s="11" t="s">
        <v>13</v>
      </c>
      <c r="N3" s="9" t="s">
        <v>20</v>
      </c>
      <c r="O3" s="9" t="s">
        <v>14</v>
      </c>
      <c r="P3" s="9"/>
      <c r="Q3" s="9"/>
      <c r="R3" s="9"/>
      <c r="S3" s="9"/>
      <c r="T3" s="9"/>
      <c r="U3" s="9"/>
      <c r="V3" s="9"/>
      <c r="W3" s="9"/>
      <c r="X3" s="9"/>
      <c r="Y3" s="9"/>
      <c r="Z3" s="9"/>
    </row>
    <row r="4" spans="1:26" ht="15.75" hidden="1" customHeight="1">
      <c r="A4" s="5">
        <v>3</v>
      </c>
      <c r="B4" s="5" t="s">
        <v>21</v>
      </c>
      <c r="C4" s="5" t="s">
        <v>22</v>
      </c>
      <c r="D4" s="7" t="s">
        <v>23</v>
      </c>
      <c r="E4" s="5" t="s">
        <v>24</v>
      </c>
      <c r="F4" s="5" t="s">
        <v>19</v>
      </c>
      <c r="G4" s="8" t="s">
        <v>13</v>
      </c>
      <c r="H4" s="8" t="s">
        <v>13</v>
      </c>
      <c r="I4" s="8" t="s">
        <v>13</v>
      </c>
      <c r="J4" s="8" t="s">
        <v>13</v>
      </c>
      <c r="K4" s="8" t="s">
        <v>13</v>
      </c>
      <c r="L4" s="8" t="s">
        <v>13</v>
      </c>
      <c r="M4" s="8" t="s">
        <v>13</v>
      </c>
      <c r="N4" s="5"/>
      <c r="O4" s="5" t="s">
        <v>14</v>
      </c>
      <c r="P4" s="5"/>
      <c r="Q4" s="5"/>
      <c r="R4" s="5"/>
      <c r="S4" s="5"/>
      <c r="T4" s="5"/>
      <c r="U4" s="5"/>
      <c r="V4" s="5"/>
      <c r="W4" s="5"/>
      <c r="X4" s="5"/>
      <c r="Y4" s="5"/>
      <c r="Z4" s="5"/>
    </row>
    <row r="5" spans="1:26" ht="15.75" hidden="1" customHeight="1">
      <c r="A5" s="5">
        <v>4</v>
      </c>
      <c r="B5" s="5" t="s">
        <v>25</v>
      </c>
      <c r="C5" s="5" t="s">
        <v>26</v>
      </c>
      <c r="D5" s="7" t="s">
        <v>27</v>
      </c>
      <c r="E5" s="5" t="s">
        <v>28</v>
      </c>
      <c r="F5" s="5" t="s">
        <v>12</v>
      </c>
      <c r="G5" s="8" t="s">
        <v>13</v>
      </c>
      <c r="H5" s="8" t="s">
        <v>13</v>
      </c>
      <c r="I5" s="8" t="s">
        <v>13</v>
      </c>
      <c r="J5" s="8" t="s">
        <v>13</v>
      </c>
      <c r="K5" s="8" t="s">
        <v>13</v>
      </c>
      <c r="L5" s="8" t="s">
        <v>13</v>
      </c>
      <c r="M5" s="8" t="s">
        <v>13</v>
      </c>
      <c r="N5" s="5"/>
      <c r="O5" s="5" t="s">
        <v>14</v>
      </c>
      <c r="P5" s="5"/>
      <c r="Q5" s="5"/>
      <c r="R5" s="5"/>
      <c r="S5" s="5"/>
      <c r="T5" s="5"/>
      <c r="U5" s="5"/>
      <c r="V5" s="5"/>
      <c r="W5" s="5"/>
      <c r="X5" s="5"/>
      <c r="Y5" s="5"/>
      <c r="Z5" s="5"/>
    </row>
    <row r="6" spans="1:26" ht="15.75" customHeight="1">
      <c r="A6" s="12">
        <v>5</v>
      </c>
      <c r="B6" s="12" t="s">
        <v>29</v>
      </c>
      <c r="C6" s="12" t="s">
        <v>30</v>
      </c>
      <c r="D6" s="13" t="s">
        <v>31</v>
      </c>
      <c r="E6" s="12" t="s">
        <v>32</v>
      </c>
      <c r="F6" s="12" t="s">
        <v>12</v>
      </c>
      <c r="G6" s="14" t="s">
        <v>13</v>
      </c>
      <c r="H6" s="14" t="s">
        <v>13</v>
      </c>
      <c r="I6" s="14" t="s">
        <v>13</v>
      </c>
      <c r="J6" s="14" t="s">
        <v>13</v>
      </c>
      <c r="K6" s="14" t="s">
        <v>13</v>
      </c>
      <c r="L6" s="14" t="s">
        <v>13</v>
      </c>
      <c r="M6" s="14" t="s">
        <v>13</v>
      </c>
      <c r="N6" s="12"/>
      <c r="O6" s="12" t="s">
        <v>33</v>
      </c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</row>
    <row r="7" spans="1:26" ht="15.75" hidden="1" customHeight="1">
      <c r="A7" s="5">
        <v>6</v>
      </c>
      <c r="B7" s="5" t="s">
        <v>34</v>
      </c>
      <c r="C7" s="5" t="s">
        <v>35</v>
      </c>
      <c r="D7" s="7" t="s">
        <v>36</v>
      </c>
      <c r="E7" s="5" t="s">
        <v>37</v>
      </c>
      <c r="F7" s="5" t="s">
        <v>19</v>
      </c>
      <c r="G7" s="8" t="s">
        <v>13</v>
      </c>
      <c r="H7" s="8" t="s">
        <v>13</v>
      </c>
      <c r="I7" s="8" t="s">
        <v>13</v>
      </c>
      <c r="J7" s="8" t="s">
        <v>13</v>
      </c>
      <c r="K7" s="8" t="s">
        <v>13</v>
      </c>
      <c r="L7" s="8" t="s">
        <v>13</v>
      </c>
      <c r="M7" s="8" t="s">
        <v>13</v>
      </c>
      <c r="N7" s="5"/>
      <c r="O7" s="5" t="s">
        <v>14</v>
      </c>
      <c r="P7" s="5"/>
      <c r="Q7" s="5"/>
      <c r="R7" s="5"/>
      <c r="S7" s="5"/>
      <c r="T7" s="5"/>
      <c r="U7" s="5"/>
      <c r="V7" s="5"/>
      <c r="W7" s="5"/>
      <c r="X7" s="5"/>
      <c r="Y7" s="5"/>
      <c r="Z7" s="5"/>
    </row>
    <row r="8" spans="1:26" ht="15.75" hidden="1" customHeight="1">
      <c r="A8" s="5">
        <v>7</v>
      </c>
      <c r="B8" s="5" t="s">
        <v>38</v>
      </c>
      <c r="C8" s="5" t="s">
        <v>39</v>
      </c>
      <c r="D8" s="7" t="s">
        <v>40</v>
      </c>
      <c r="E8" s="5" t="s">
        <v>41</v>
      </c>
      <c r="F8" s="5" t="s">
        <v>42</v>
      </c>
      <c r="G8" s="8" t="s">
        <v>13</v>
      </c>
      <c r="H8" s="8" t="s">
        <v>13</v>
      </c>
      <c r="I8" s="8" t="s">
        <v>13</v>
      </c>
      <c r="J8" s="8" t="s">
        <v>13</v>
      </c>
      <c r="K8" s="8" t="s">
        <v>13</v>
      </c>
      <c r="L8" s="8" t="s">
        <v>13</v>
      </c>
      <c r="M8" s="8" t="s">
        <v>13</v>
      </c>
      <c r="N8" s="5"/>
      <c r="O8" s="5" t="s">
        <v>14</v>
      </c>
      <c r="P8" s="5"/>
      <c r="Q8" s="5"/>
      <c r="R8" s="5"/>
      <c r="S8" s="5"/>
      <c r="T8" s="5"/>
      <c r="U8" s="5"/>
      <c r="V8" s="5"/>
      <c r="W8" s="5"/>
      <c r="X8" s="5"/>
      <c r="Y8" s="5"/>
      <c r="Z8" s="5"/>
    </row>
    <row r="9" spans="1:26" ht="15.75" customHeight="1">
      <c r="A9" s="12">
        <v>8</v>
      </c>
      <c r="B9" s="12" t="s">
        <v>43</v>
      </c>
      <c r="C9" s="12" t="s">
        <v>44</v>
      </c>
      <c r="D9" s="13" t="s">
        <v>45</v>
      </c>
      <c r="E9" s="12" t="s">
        <v>46</v>
      </c>
      <c r="F9" s="12" t="s">
        <v>12</v>
      </c>
      <c r="G9" s="14" t="s">
        <v>13</v>
      </c>
      <c r="H9" s="14" t="s">
        <v>13</v>
      </c>
      <c r="I9" s="14" t="s">
        <v>13</v>
      </c>
      <c r="J9" s="14" t="s">
        <v>13</v>
      </c>
      <c r="K9" s="14" t="s">
        <v>13</v>
      </c>
      <c r="L9" s="14" t="s">
        <v>13</v>
      </c>
      <c r="M9" s="14" t="s">
        <v>13</v>
      </c>
      <c r="N9" s="12"/>
      <c r="O9" s="12" t="s">
        <v>33</v>
      </c>
      <c r="P9" s="12"/>
      <c r="Q9" s="12"/>
      <c r="R9" s="12"/>
      <c r="S9" s="12"/>
      <c r="T9" s="12"/>
      <c r="U9" s="12"/>
      <c r="V9" s="12"/>
      <c r="W9" s="12"/>
      <c r="X9" s="12"/>
      <c r="Y9" s="12"/>
      <c r="Z9" s="12"/>
    </row>
    <row r="10" spans="1:26" ht="15.75" hidden="1" customHeight="1">
      <c r="A10" s="9">
        <v>9</v>
      </c>
      <c r="B10" s="9" t="s">
        <v>47</v>
      </c>
      <c r="C10" s="9" t="s">
        <v>48</v>
      </c>
      <c r="D10" s="10" t="s">
        <v>49</v>
      </c>
      <c r="E10" s="5" t="s">
        <v>50</v>
      </c>
      <c r="F10" s="5" t="s">
        <v>42</v>
      </c>
      <c r="G10" s="11" t="s">
        <v>13</v>
      </c>
      <c r="H10" s="11" t="s">
        <v>13</v>
      </c>
      <c r="I10" s="11" t="s">
        <v>13</v>
      </c>
      <c r="J10" s="11" t="s">
        <v>13</v>
      </c>
      <c r="K10" s="11" t="s">
        <v>13</v>
      </c>
      <c r="L10" s="11" t="s">
        <v>13</v>
      </c>
      <c r="M10" s="11" t="s">
        <v>13</v>
      </c>
      <c r="N10" s="9" t="s">
        <v>20</v>
      </c>
      <c r="O10" s="9" t="s">
        <v>14</v>
      </c>
      <c r="P10" s="9"/>
      <c r="Q10" s="9"/>
      <c r="R10" s="9"/>
      <c r="S10" s="9"/>
      <c r="T10" s="9"/>
      <c r="U10" s="9"/>
      <c r="V10" s="9"/>
      <c r="W10" s="9"/>
      <c r="X10" s="9"/>
      <c r="Y10" s="9"/>
      <c r="Z10" s="9"/>
    </row>
    <row r="11" spans="1:26" ht="15.75" hidden="1" customHeight="1">
      <c r="A11" s="5">
        <v>10</v>
      </c>
      <c r="B11" s="5" t="s">
        <v>51</v>
      </c>
      <c r="C11" s="5" t="s">
        <v>52</v>
      </c>
      <c r="D11" s="7" t="s">
        <v>53</v>
      </c>
      <c r="E11" s="5" t="s">
        <v>54</v>
      </c>
      <c r="F11" s="5" t="s">
        <v>42</v>
      </c>
      <c r="G11" s="8" t="s">
        <v>13</v>
      </c>
      <c r="H11" s="8" t="s">
        <v>13</v>
      </c>
      <c r="I11" s="8" t="s">
        <v>13</v>
      </c>
      <c r="J11" s="8" t="s">
        <v>13</v>
      </c>
      <c r="K11" s="8" t="s">
        <v>13</v>
      </c>
      <c r="L11" s="8" t="s">
        <v>13</v>
      </c>
      <c r="M11" s="8" t="s">
        <v>13</v>
      </c>
      <c r="N11" s="5"/>
      <c r="O11" s="5" t="s">
        <v>14</v>
      </c>
      <c r="P11" s="5"/>
      <c r="Q11" s="5"/>
      <c r="R11" s="5"/>
      <c r="S11" s="5"/>
      <c r="T11" s="5"/>
      <c r="U11" s="5"/>
      <c r="V11" s="5"/>
      <c r="W11" s="5"/>
      <c r="X11" s="5"/>
      <c r="Y11" s="5"/>
      <c r="Z11" s="5"/>
    </row>
    <row r="12" spans="1:26" ht="15.75" customHeight="1">
      <c r="A12" s="12">
        <v>11</v>
      </c>
      <c r="B12" s="12" t="s">
        <v>55</v>
      </c>
      <c r="C12" s="12" t="s">
        <v>56</v>
      </c>
      <c r="D12" s="13" t="s">
        <v>57</v>
      </c>
      <c r="E12" s="12" t="s">
        <v>58</v>
      </c>
      <c r="F12" s="12" t="s">
        <v>12</v>
      </c>
      <c r="G12" s="14" t="s">
        <v>13</v>
      </c>
      <c r="H12" s="14" t="s">
        <v>13</v>
      </c>
      <c r="I12" s="14" t="s">
        <v>13</v>
      </c>
      <c r="J12" s="14" t="s">
        <v>13</v>
      </c>
      <c r="K12" s="14" t="s">
        <v>13</v>
      </c>
      <c r="L12" s="14" t="s">
        <v>13</v>
      </c>
      <c r="M12" s="14" t="s">
        <v>13</v>
      </c>
      <c r="N12" s="12"/>
      <c r="O12" s="12" t="s">
        <v>33</v>
      </c>
      <c r="P12" s="12"/>
      <c r="Q12" s="12"/>
      <c r="R12" s="12"/>
      <c r="S12" s="12"/>
      <c r="T12" s="12"/>
      <c r="U12" s="12"/>
      <c r="V12" s="12"/>
      <c r="W12" s="12"/>
      <c r="X12" s="12"/>
      <c r="Y12" s="12"/>
      <c r="Z12" s="12"/>
    </row>
    <row r="13" spans="1:26" ht="15.75" hidden="1" customHeight="1">
      <c r="A13" s="5">
        <v>12</v>
      </c>
      <c r="B13" s="5" t="s">
        <v>59</v>
      </c>
      <c r="C13" s="5" t="s">
        <v>60</v>
      </c>
      <c r="D13" s="7" t="s">
        <v>61</v>
      </c>
      <c r="E13" s="5" t="s">
        <v>62</v>
      </c>
      <c r="F13" s="5" t="s">
        <v>42</v>
      </c>
      <c r="G13" s="8" t="s">
        <v>13</v>
      </c>
      <c r="H13" s="8" t="s">
        <v>13</v>
      </c>
      <c r="I13" s="8" t="s">
        <v>13</v>
      </c>
      <c r="J13" s="8" t="s">
        <v>13</v>
      </c>
      <c r="K13" s="8" t="s">
        <v>13</v>
      </c>
      <c r="L13" s="8" t="s">
        <v>13</v>
      </c>
      <c r="M13" s="8" t="s">
        <v>13</v>
      </c>
      <c r="N13" s="5"/>
      <c r="O13" s="5" t="s">
        <v>14</v>
      </c>
      <c r="P13" s="5"/>
      <c r="Q13" s="5"/>
      <c r="R13" s="5"/>
      <c r="S13" s="5"/>
      <c r="T13" s="5"/>
      <c r="U13" s="5"/>
      <c r="V13" s="5"/>
      <c r="W13" s="5"/>
      <c r="X13" s="5"/>
      <c r="Y13" s="5"/>
      <c r="Z13" s="5"/>
    </row>
    <row r="14" spans="1:26" ht="15.75" hidden="1" customHeight="1">
      <c r="A14" s="9">
        <v>13</v>
      </c>
      <c r="B14" s="9" t="s">
        <v>63</v>
      </c>
      <c r="C14" s="9" t="s">
        <v>64</v>
      </c>
      <c r="D14" s="10" t="s">
        <v>65</v>
      </c>
      <c r="E14" s="5" t="s">
        <v>66</v>
      </c>
      <c r="F14" s="5" t="s">
        <v>12</v>
      </c>
      <c r="G14" s="11" t="s">
        <v>13</v>
      </c>
      <c r="H14" s="11" t="s">
        <v>13</v>
      </c>
      <c r="I14" s="11" t="s">
        <v>13</v>
      </c>
      <c r="J14" s="11" t="s">
        <v>13</v>
      </c>
      <c r="K14" s="11" t="s">
        <v>13</v>
      </c>
      <c r="L14" s="11" t="s">
        <v>13</v>
      </c>
      <c r="M14" s="11" t="s">
        <v>13</v>
      </c>
      <c r="N14" s="9" t="s">
        <v>20</v>
      </c>
      <c r="O14" s="9" t="s">
        <v>14</v>
      </c>
      <c r="P14" s="9"/>
      <c r="Q14" s="9"/>
      <c r="R14" s="9"/>
      <c r="S14" s="9"/>
      <c r="T14" s="9"/>
      <c r="U14" s="9"/>
      <c r="V14" s="9"/>
      <c r="W14" s="9"/>
      <c r="X14" s="9"/>
      <c r="Y14" s="9"/>
      <c r="Z14" s="9"/>
    </row>
    <row r="15" spans="1:26" ht="15.75" hidden="1" customHeight="1">
      <c r="A15" s="9">
        <v>14</v>
      </c>
      <c r="B15" s="9" t="s">
        <v>67</v>
      </c>
      <c r="C15" s="9" t="s">
        <v>68</v>
      </c>
      <c r="D15" s="10" t="s">
        <v>69</v>
      </c>
      <c r="E15" s="5" t="s">
        <v>70</v>
      </c>
      <c r="F15" s="5" t="s">
        <v>42</v>
      </c>
      <c r="G15" s="11" t="s">
        <v>13</v>
      </c>
      <c r="H15" s="11" t="s">
        <v>13</v>
      </c>
      <c r="I15" s="11" t="s">
        <v>13</v>
      </c>
      <c r="J15" s="11" t="s">
        <v>13</v>
      </c>
      <c r="K15" s="11" t="s">
        <v>13</v>
      </c>
      <c r="L15" s="11" t="s">
        <v>13</v>
      </c>
      <c r="M15" s="11" t="s">
        <v>13</v>
      </c>
      <c r="N15" s="9" t="s">
        <v>20</v>
      </c>
      <c r="O15" s="9" t="s">
        <v>14</v>
      </c>
      <c r="P15" s="9"/>
      <c r="Q15" s="9"/>
      <c r="R15" s="9"/>
      <c r="S15" s="9"/>
      <c r="T15" s="9"/>
      <c r="U15" s="9"/>
      <c r="V15" s="9"/>
      <c r="W15" s="9"/>
      <c r="X15" s="9"/>
      <c r="Y15" s="9"/>
      <c r="Z15" s="9"/>
    </row>
    <row r="16" spans="1:26" ht="15.75" hidden="1" customHeight="1">
      <c r="A16" s="9">
        <v>15</v>
      </c>
      <c r="B16" s="9" t="s">
        <v>71</v>
      </c>
      <c r="C16" s="9" t="s">
        <v>72</v>
      </c>
      <c r="D16" s="10" t="s">
        <v>73</v>
      </c>
      <c r="E16" s="5" t="s">
        <v>74</v>
      </c>
      <c r="F16" s="5" t="s">
        <v>42</v>
      </c>
      <c r="G16" s="11" t="s">
        <v>13</v>
      </c>
      <c r="H16" s="11" t="s">
        <v>13</v>
      </c>
      <c r="I16" s="11" t="s">
        <v>13</v>
      </c>
      <c r="J16" s="11" t="s">
        <v>13</v>
      </c>
      <c r="K16" s="11" t="s">
        <v>13</v>
      </c>
      <c r="L16" s="11" t="s">
        <v>13</v>
      </c>
      <c r="M16" s="11" t="s">
        <v>13</v>
      </c>
      <c r="N16" s="9" t="s">
        <v>20</v>
      </c>
      <c r="O16" s="9" t="s">
        <v>14</v>
      </c>
      <c r="P16" s="9"/>
      <c r="Q16" s="9"/>
      <c r="R16" s="9"/>
      <c r="S16" s="9"/>
      <c r="T16" s="9"/>
      <c r="U16" s="9"/>
      <c r="V16" s="9"/>
      <c r="W16" s="9"/>
      <c r="X16" s="9"/>
      <c r="Y16" s="9"/>
      <c r="Z16" s="9"/>
    </row>
    <row r="17" spans="1:26" ht="15.75" hidden="1" customHeight="1">
      <c r="A17" s="5">
        <v>16</v>
      </c>
      <c r="B17" s="5" t="s">
        <v>75</v>
      </c>
      <c r="C17" s="5" t="s">
        <v>76</v>
      </c>
      <c r="D17" s="7" t="s">
        <v>77</v>
      </c>
      <c r="E17" s="5" t="s">
        <v>78</v>
      </c>
      <c r="F17" s="5" t="s">
        <v>19</v>
      </c>
      <c r="G17" s="8" t="s">
        <v>13</v>
      </c>
      <c r="H17" s="8" t="s">
        <v>13</v>
      </c>
      <c r="I17" s="8" t="s">
        <v>13</v>
      </c>
      <c r="J17" s="8" t="s">
        <v>13</v>
      </c>
      <c r="K17" s="8" t="s">
        <v>13</v>
      </c>
      <c r="L17" s="8" t="s">
        <v>13</v>
      </c>
      <c r="M17" s="8" t="s">
        <v>13</v>
      </c>
      <c r="N17" s="5"/>
      <c r="O17" s="5" t="s">
        <v>14</v>
      </c>
      <c r="P17" s="5"/>
      <c r="Q17" s="5"/>
      <c r="R17" s="5"/>
      <c r="S17" s="5"/>
      <c r="T17" s="5"/>
      <c r="U17" s="5"/>
      <c r="V17" s="5"/>
      <c r="W17" s="5"/>
      <c r="X17" s="5"/>
      <c r="Y17" s="5"/>
      <c r="Z17" s="5"/>
    </row>
    <row r="18" spans="1:26" ht="15.75" hidden="1" customHeight="1">
      <c r="A18" s="5">
        <v>17</v>
      </c>
      <c r="B18" s="5" t="s">
        <v>79</v>
      </c>
      <c r="C18" s="5" t="s">
        <v>80</v>
      </c>
      <c r="D18" s="7" t="s">
        <v>81</v>
      </c>
      <c r="E18" s="5" t="s">
        <v>82</v>
      </c>
      <c r="F18" s="5" t="s">
        <v>12</v>
      </c>
      <c r="G18" s="8" t="s">
        <v>13</v>
      </c>
      <c r="H18" s="8" t="s">
        <v>13</v>
      </c>
      <c r="I18" s="8" t="s">
        <v>13</v>
      </c>
      <c r="J18" s="8" t="s">
        <v>13</v>
      </c>
      <c r="K18" s="8" t="s">
        <v>13</v>
      </c>
      <c r="L18" s="8" t="s">
        <v>13</v>
      </c>
      <c r="M18" s="8" t="s">
        <v>13</v>
      </c>
      <c r="N18" s="5"/>
      <c r="O18" s="5" t="s">
        <v>14</v>
      </c>
      <c r="P18" s="5"/>
      <c r="Q18" s="5"/>
      <c r="R18" s="5"/>
      <c r="S18" s="5"/>
      <c r="T18" s="5"/>
      <c r="U18" s="5"/>
      <c r="V18" s="5"/>
      <c r="W18" s="5"/>
      <c r="X18" s="5"/>
      <c r="Y18" s="5"/>
      <c r="Z18" s="5"/>
    </row>
    <row r="19" spans="1:26" ht="15.75" hidden="1" customHeight="1">
      <c r="A19" s="5">
        <v>18</v>
      </c>
      <c r="B19" s="5" t="s">
        <v>83</v>
      </c>
      <c r="C19" s="5" t="s">
        <v>84</v>
      </c>
      <c r="D19" s="7" t="s">
        <v>85</v>
      </c>
      <c r="E19" s="5" t="s">
        <v>86</v>
      </c>
      <c r="F19" s="5" t="s">
        <v>19</v>
      </c>
      <c r="G19" s="8" t="s">
        <v>13</v>
      </c>
      <c r="H19" s="8" t="s">
        <v>13</v>
      </c>
      <c r="I19" s="8" t="s">
        <v>13</v>
      </c>
      <c r="J19" s="8" t="s">
        <v>13</v>
      </c>
      <c r="K19" s="8" t="s">
        <v>13</v>
      </c>
      <c r="L19" s="8" t="s">
        <v>13</v>
      </c>
      <c r="M19" s="8" t="s">
        <v>13</v>
      </c>
      <c r="N19" s="5"/>
      <c r="O19" s="5" t="s">
        <v>14</v>
      </c>
      <c r="P19" s="5"/>
      <c r="Q19" s="5"/>
      <c r="R19" s="5"/>
      <c r="S19" s="5"/>
      <c r="T19" s="5"/>
      <c r="U19" s="5"/>
      <c r="V19" s="5"/>
      <c r="W19" s="5"/>
      <c r="X19" s="5"/>
      <c r="Y19" s="5"/>
      <c r="Z19" s="5"/>
    </row>
    <row r="20" spans="1:26" ht="15.75" hidden="1" customHeight="1">
      <c r="A20" s="5">
        <v>19</v>
      </c>
      <c r="B20" s="5" t="s">
        <v>87</v>
      </c>
      <c r="C20" s="5" t="s">
        <v>88</v>
      </c>
      <c r="D20" s="7" t="s">
        <v>89</v>
      </c>
      <c r="E20" s="5" t="s">
        <v>90</v>
      </c>
      <c r="F20" s="5" t="s">
        <v>42</v>
      </c>
      <c r="G20" s="8" t="s">
        <v>13</v>
      </c>
      <c r="H20" s="8" t="s">
        <v>13</v>
      </c>
      <c r="I20" s="8" t="s">
        <v>13</v>
      </c>
      <c r="J20" s="8" t="s">
        <v>13</v>
      </c>
      <c r="K20" s="8" t="s">
        <v>13</v>
      </c>
      <c r="L20" s="8" t="s">
        <v>13</v>
      </c>
      <c r="M20" s="8" t="s">
        <v>13</v>
      </c>
      <c r="N20" s="5"/>
      <c r="O20" s="5" t="s">
        <v>14</v>
      </c>
      <c r="P20" s="5"/>
      <c r="Q20" s="5"/>
      <c r="R20" s="5"/>
      <c r="S20" s="5"/>
      <c r="T20" s="5"/>
      <c r="U20" s="5"/>
      <c r="V20" s="5"/>
      <c r="W20" s="5"/>
      <c r="X20" s="5"/>
      <c r="Y20" s="5"/>
      <c r="Z20" s="5"/>
    </row>
    <row r="21" spans="1:26" ht="15.75" customHeight="1">
      <c r="A21" s="12">
        <v>20</v>
      </c>
      <c r="B21" s="12" t="s">
        <v>91</v>
      </c>
      <c r="C21" s="12" t="s">
        <v>92</v>
      </c>
      <c r="D21" s="13" t="s">
        <v>93</v>
      </c>
      <c r="E21" s="12" t="s">
        <v>94</v>
      </c>
      <c r="F21" s="12" t="s">
        <v>12</v>
      </c>
      <c r="G21" s="14" t="s">
        <v>13</v>
      </c>
      <c r="H21" s="14" t="s">
        <v>13</v>
      </c>
      <c r="I21" s="14" t="s">
        <v>13</v>
      </c>
      <c r="J21" s="14" t="s">
        <v>13</v>
      </c>
      <c r="K21" s="14" t="s">
        <v>13</v>
      </c>
      <c r="L21" s="14" t="s">
        <v>13</v>
      </c>
      <c r="M21" s="14" t="s">
        <v>13</v>
      </c>
      <c r="N21" s="12"/>
      <c r="O21" s="12" t="s">
        <v>33</v>
      </c>
      <c r="P21" s="12"/>
      <c r="Q21" s="12"/>
      <c r="R21" s="12"/>
      <c r="S21" s="12"/>
      <c r="T21" s="12"/>
      <c r="U21" s="12"/>
      <c r="V21" s="12"/>
      <c r="W21" s="12"/>
      <c r="X21" s="12"/>
      <c r="Y21" s="12"/>
      <c r="Z21" s="12"/>
    </row>
    <row r="22" spans="1:26" ht="15.75" hidden="1" customHeight="1">
      <c r="A22" s="5">
        <v>21</v>
      </c>
      <c r="B22" s="5" t="s">
        <v>95</v>
      </c>
      <c r="C22" s="5" t="s">
        <v>96</v>
      </c>
      <c r="D22" s="7" t="s">
        <v>97</v>
      </c>
      <c r="E22" s="5" t="s">
        <v>98</v>
      </c>
      <c r="F22" s="5" t="s">
        <v>42</v>
      </c>
      <c r="G22" s="8" t="s">
        <v>13</v>
      </c>
      <c r="H22" s="8" t="s">
        <v>13</v>
      </c>
      <c r="I22" s="8" t="s">
        <v>13</v>
      </c>
      <c r="J22" s="8" t="s">
        <v>13</v>
      </c>
      <c r="K22" s="8" t="s">
        <v>13</v>
      </c>
      <c r="L22" s="8" t="s">
        <v>13</v>
      </c>
      <c r="M22" s="8" t="s">
        <v>13</v>
      </c>
      <c r="N22" s="5"/>
      <c r="O22" s="5" t="s">
        <v>14</v>
      </c>
      <c r="P22" s="5"/>
      <c r="Q22" s="5"/>
      <c r="R22" s="5"/>
      <c r="S22" s="5"/>
      <c r="T22" s="5"/>
      <c r="U22" s="5"/>
      <c r="V22" s="5"/>
      <c r="W22" s="5"/>
      <c r="X22" s="5"/>
      <c r="Y22" s="5"/>
      <c r="Z22" s="5"/>
    </row>
    <row r="23" spans="1:26" ht="15.75" hidden="1" customHeight="1">
      <c r="A23" s="5">
        <v>22</v>
      </c>
      <c r="B23" s="5" t="s">
        <v>99</v>
      </c>
      <c r="C23" s="5" t="s">
        <v>100</v>
      </c>
      <c r="D23" s="7" t="s">
        <v>101</v>
      </c>
      <c r="E23" s="5" t="s">
        <v>102</v>
      </c>
      <c r="F23" s="5" t="s">
        <v>42</v>
      </c>
      <c r="G23" s="8" t="s">
        <v>13</v>
      </c>
      <c r="H23" s="8" t="s">
        <v>13</v>
      </c>
      <c r="I23" s="8" t="s">
        <v>13</v>
      </c>
      <c r="J23" s="8" t="s">
        <v>13</v>
      </c>
      <c r="K23" s="8" t="s">
        <v>13</v>
      </c>
      <c r="L23" s="8" t="s">
        <v>13</v>
      </c>
      <c r="M23" s="8" t="s">
        <v>13</v>
      </c>
      <c r="N23" s="5"/>
      <c r="O23" s="5" t="s">
        <v>14</v>
      </c>
      <c r="P23" s="5"/>
      <c r="Q23" s="5"/>
      <c r="R23" s="5"/>
      <c r="S23" s="5"/>
      <c r="T23" s="5"/>
      <c r="U23" s="5"/>
      <c r="V23" s="5"/>
      <c r="W23" s="5"/>
      <c r="X23" s="5"/>
      <c r="Y23" s="5"/>
      <c r="Z23" s="5"/>
    </row>
    <row r="24" spans="1:26" ht="15.75" hidden="1" customHeight="1">
      <c r="A24" s="5">
        <v>23</v>
      </c>
      <c r="B24" s="5" t="s">
        <v>103</v>
      </c>
      <c r="C24" s="5" t="s">
        <v>104</v>
      </c>
      <c r="D24" s="7" t="s">
        <v>105</v>
      </c>
      <c r="E24" s="5" t="s">
        <v>106</v>
      </c>
      <c r="F24" s="5" t="s">
        <v>42</v>
      </c>
      <c r="G24" s="8" t="s">
        <v>13</v>
      </c>
      <c r="H24" s="8" t="s">
        <v>13</v>
      </c>
      <c r="I24" s="8" t="s">
        <v>13</v>
      </c>
      <c r="J24" s="8" t="s">
        <v>13</v>
      </c>
      <c r="K24" s="8" t="s">
        <v>13</v>
      </c>
      <c r="L24" s="8" t="s">
        <v>13</v>
      </c>
      <c r="M24" s="8" t="s">
        <v>13</v>
      </c>
      <c r="N24" s="5"/>
      <c r="O24" s="5" t="s">
        <v>14</v>
      </c>
      <c r="P24" s="5"/>
      <c r="Q24" s="5"/>
      <c r="R24" s="5"/>
      <c r="S24" s="5"/>
      <c r="T24" s="5"/>
      <c r="U24" s="5"/>
      <c r="V24" s="5"/>
      <c r="W24" s="5"/>
      <c r="X24" s="5"/>
      <c r="Y24" s="5"/>
      <c r="Z24" s="5"/>
    </row>
    <row r="25" spans="1:26" ht="15.75" hidden="1" customHeight="1">
      <c r="A25" s="5">
        <v>24</v>
      </c>
      <c r="B25" s="5" t="s">
        <v>107</v>
      </c>
      <c r="C25" s="5" t="s">
        <v>108</v>
      </c>
      <c r="D25" s="7" t="s">
        <v>109</v>
      </c>
      <c r="E25" s="5" t="s">
        <v>110</v>
      </c>
      <c r="F25" s="5" t="s">
        <v>19</v>
      </c>
      <c r="G25" s="8" t="s">
        <v>13</v>
      </c>
      <c r="H25" s="8" t="s">
        <v>13</v>
      </c>
      <c r="I25" s="8" t="s">
        <v>13</v>
      </c>
      <c r="J25" s="8" t="s">
        <v>13</v>
      </c>
      <c r="K25" s="8" t="s">
        <v>13</v>
      </c>
      <c r="L25" s="8" t="s">
        <v>13</v>
      </c>
      <c r="M25" s="8" t="s">
        <v>13</v>
      </c>
      <c r="N25" s="5"/>
      <c r="O25" s="5" t="s">
        <v>14</v>
      </c>
      <c r="P25" s="5"/>
      <c r="Q25" s="5"/>
      <c r="R25" s="5"/>
      <c r="S25" s="5"/>
      <c r="T25" s="5"/>
      <c r="U25" s="5"/>
      <c r="V25" s="5"/>
      <c r="W25" s="5"/>
      <c r="X25" s="5"/>
      <c r="Y25" s="5"/>
      <c r="Z25" s="5"/>
    </row>
    <row r="26" spans="1:26" ht="15.75" hidden="1" customHeight="1">
      <c r="A26" s="5">
        <v>25</v>
      </c>
      <c r="B26" s="5" t="s">
        <v>111</v>
      </c>
      <c r="C26" s="5" t="s">
        <v>112</v>
      </c>
      <c r="D26" s="7" t="s">
        <v>113</v>
      </c>
      <c r="E26" s="5" t="s">
        <v>114</v>
      </c>
      <c r="F26" s="5" t="s">
        <v>19</v>
      </c>
      <c r="G26" s="8" t="s">
        <v>13</v>
      </c>
      <c r="H26" s="8" t="s">
        <v>13</v>
      </c>
      <c r="I26" s="8" t="s">
        <v>13</v>
      </c>
      <c r="J26" s="8" t="s">
        <v>13</v>
      </c>
      <c r="K26" s="8" t="s">
        <v>13</v>
      </c>
      <c r="L26" s="8" t="s">
        <v>13</v>
      </c>
      <c r="M26" s="8" t="s">
        <v>13</v>
      </c>
      <c r="N26" s="5"/>
      <c r="O26" s="5" t="s">
        <v>14</v>
      </c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</row>
    <row r="27" spans="1:26" ht="15.75" hidden="1" customHeight="1">
      <c r="A27" s="9">
        <v>26</v>
      </c>
      <c r="B27" s="9" t="s">
        <v>115</v>
      </c>
      <c r="C27" s="9" t="s">
        <v>116</v>
      </c>
      <c r="D27" s="10" t="s">
        <v>117</v>
      </c>
      <c r="E27" s="5" t="s">
        <v>118</v>
      </c>
      <c r="F27" s="5" t="s">
        <v>42</v>
      </c>
      <c r="G27" s="11" t="s">
        <v>13</v>
      </c>
      <c r="H27" s="11" t="s">
        <v>13</v>
      </c>
      <c r="I27" s="11" t="s">
        <v>13</v>
      </c>
      <c r="J27" s="11" t="s">
        <v>13</v>
      </c>
      <c r="K27" s="11" t="s">
        <v>13</v>
      </c>
      <c r="L27" s="11" t="s">
        <v>13</v>
      </c>
      <c r="M27" s="11" t="s">
        <v>13</v>
      </c>
      <c r="N27" s="9" t="s">
        <v>20</v>
      </c>
      <c r="O27" s="9" t="s">
        <v>14</v>
      </c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</row>
    <row r="28" spans="1:26" ht="15.75" hidden="1" customHeight="1">
      <c r="A28" s="5">
        <v>27</v>
      </c>
      <c r="B28" s="5" t="s">
        <v>119</v>
      </c>
      <c r="C28" s="5" t="s">
        <v>120</v>
      </c>
      <c r="D28" s="7" t="s">
        <v>121</v>
      </c>
      <c r="E28" s="5" t="s">
        <v>122</v>
      </c>
      <c r="F28" s="5" t="s">
        <v>42</v>
      </c>
      <c r="G28" s="8" t="s">
        <v>13</v>
      </c>
      <c r="H28" s="8" t="s">
        <v>13</v>
      </c>
      <c r="I28" s="8" t="s">
        <v>13</v>
      </c>
      <c r="J28" s="8" t="s">
        <v>13</v>
      </c>
      <c r="K28" s="8" t="s">
        <v>13</v>
      </c>
      <c r="L28" s="8" t="s">
        <v>13</v>
      </c>
      <c r="M28" s="8" t="s">
        <v>13</v>
      </c>
      <c r="N28" s="5"/>
      <c r="O28" s="5" t="s">
        <v>14</v>
      </c>
      <c r="P28" s="5"/>
      <c r="Q28" s="5"/>
      <c r="R28" s="5"/>
      <c r="S28" s="5"/>
      <c r="T28" s="5"/>
      <c r="U28" s="5"/>
      <c r="V28" s="5"/>
      <c r="W28" s="5"/>
      <c r="X28" s="5"/>
      <c r="Y28" s="5"/>
      <c r="Z28" s="5"/>
    </row>
    <row r="29" spans="1:26" ht="15.75" hidden="1" customHeight="1">
      <c r="A29" s="5">
        <v>28</v>
      </c>
      <c r="B29" s="5" t="s">
        <v>123</v>
      </c>
      <c r="C29" s="5" t="s">
        <v>124</v>
      </c>
      <c r="D29" s="7" t="s">
        <v>125</v>
      </c>
      <c r="E29" s="5" t="s">
        <v>126</v>
      </c>
      <c r="F29" s="5" t="s">
        <v>42</v>
      </c>
      <c r="G29" s="8" t="s">
        <v>13</v>
      </c>
      <c r="H29" s="8" t="s">
        <v>13</v>
      </c>
      <c r="I29" s="8" t="s">
        <v>13</v>
      </c>
      <c r="J29" s="8" t="s">
        <v>13</v>
      </c>
      <c r="K29" s="8" t="s">
        <v>13</v>
      </c>
      <c r="L29" s="8" t="s">
        <v>13</v>
      </c>
      <c r="M29" s="8" t="s">
        <v>13</v>
      </c>
      <c r="N29" s="5"/>
      <c r="O29" s="5" t="s">
        <v>14</v>
      </c>
      <c r="P29" s="5"/>
      <c r="Q29" s="5"/>
      <c r="R29" s="5"/>
      <c r="S29" s="5"/>
      <c r="T29" s="5"/>
      <c r="U29" s="5"/>
      <c r="V29" s="5"/>
      <c r="W29" s="5"/>
      <c r="X29" s="5"/>
      <c r="Y29" s="5"/>
      <c r="Z29" s="5"/>
    </row>
    <row r="30" spans="1:26" ht="15.75" customHeight="1">
      <c r="A30" s="12">
        <v>29</v>
      </c>
      <c r="B30" s="12" t="s">
        <v>127</v>
      </c>
      <c r="C30" s="12" t="s">
        <v>128</v>
      </c>
      <c r="D30" s="13" t="s">
        <v>129</v>
      </c>
      <c r="E30" s="12" t="s">
        <v>130</v>
      </c>
      <c r="F30" s="12" t="s">
        <v>12</v>
      </c>
      <c r="G30" s="14" t="s">
        <v>13</v>
      </c>
      <c r="H30" s="14" t="s">
        <v>13</v>
      </c>
      <c r="I30" s="14" t="s">
        <v>13</v>
      </c>
      <c r="J30" s="14" t="s">
        <v>13</v>
      </c>
      <c r="K30" s="14" t="s">
        <v>13</v>
      </c>
      <c r="L30" s="14" t="s">
        <v>13</v>
      </c>
      <c r="M30" s="14" t="s">
        <v>13</v>
      </c>
      <c r="N30" s="12"/>
      <c r="O30" s="12" t="s">
        <v>33</v>
      </c>
      <c r="P30" s="12"/>
      <c r="Q30" s="12"/>
      <c r="R30" s="12"/>
      <c r="S30" s="12"/>
      <c r="T30" s="12"/>
      <c r="U30" s="12"/>
      <c r="V30" s="12"/>
      <c r="W30" s="12"/>
      <c r="X30" s="12"/>
      <c r="Y30" s="12"/>
      <c r="Z30" s="12"/>
    </row>
    <row r="31" spans="1:26" ht="15.75" customHeight="1">
      <c r="A31" s="12">
        <v>30</v>
      </c>
      <c r="B31" s="12" t="s">
        <v>131</v>
      </c>
      <c r="C31" s="12" t="s">
        <v>132</v>
      </c>
      <c r="D31" s="13" t="s">
        <v>133</v>
      </c>
      <c r="E31" s="12" t="s">
        <v>134</v>
      </c>
      <c r="F31" s="12" t="s">
        <v>42</v>
      </c>
      <c r="G31" s="14" t="s">
        <v>13</v>
      </c>
      <c r="H31" s="14" t="s">
        <v>13</v>
      </c>
      <c r="I31" s="14" t="s">
        <v>13</v>
      </c>
      <c r="J31" s="14" t="s">
        <v>13</v>
      </c>
      <c r="K31" s="14" t="s">
        <v>13</v>
      </c>
      <c r="L31" s="14" t="s">
        <v>13</v>
      </c>
      <c r="M31" s="14" t="s">
        <v>13</v>
      </c>
      <c r="N31" s="12"/>
      <c r="O31" s="12" t="s">
        <v>33</v>
      </c>
      <c r="P31" s="12"/>
      <c r="Q31" s="12"/>
      <c r="R31" s="12"/>
      <c r="S31" s="12"/>
      <c r="T31" s="12"/>
      <c r="U31" s="12"/>
      <c r="V31" s="12"/>
      <c r="W31" s="12"/>
      <c r="X31" s="12"/>
      <c r="Y31" s="12"/>
      <c r="Z31" s="12"/>
    </row>
    <row r="32" spans="1:26" ht="15.75" customHeight="1">
      <c r="A32" s="12">
        <v>31</v>
      </c>
      <c r="B32" s="12" t="s">
        <v>135</v>
      </c>
      <c r="C32" s="12" t="s">
        <v>136</v>
      </c>
      <c r="D32" s="13" t="s">
        <v>137</v>
      </c>
      <c r="E32" s="12" t="s">
        <v>138</v>
      </c>
      <c r="F32" s="12" t="s">
        <v>12</v>
      </c>
      <c r="G32" s="14" t="s">
        <v>13</v>
      </c>
      <c r="H32" s="14" t="s">
        <v>13</v>
      </c>
      <c r="I32" s="14" t="s">
        <v>13</v>
      </c>
      <c r="J32" s="14" t="s">
        <v>13</v>
      </c>
      <c r="K32" s="14" t="s">
        <v>13</v>
      </c>
      <c r="L32" s="14" t="s">
        <v>13</v>
      </c>
      <c r="M32" s="14" t="s">
        <v>13</v>
      </c>
      <c r="N32" s="12"/>
      <c r="O32" s="12" t="s">
        <v>33</v>
      </c>
      <c r="P32" s="12"/>
      <c r="Q32" s="12"/>
      <c r="R32" s="12"/>
      <c r="S32" s="12"/>
      <c r="T32" s="12"/>
      <c r="U32" s="12"/>
      <c r="V32" s="12"/>
      <c r="W32" s="12"/>
      <c r="X32" s="12"/>
      <c r="Y32" s="12"/>
      <c r="Z32" s="12"/>
    </row>
    <row r="33" spans="1:26" ht="15.75" hidden="1" customHeight="1">
      <c r="A33" s="5">
        <v>32</v>
      </c>
      <c r="B33" s="5" t="s">
        <v>139</v>
      </c>
      <c r="C33" s="5" t="s">
        <v>140</v>
      </c>
      <c r="D33" s="7" t="s">
        <v>141</v>
      </c>
      <c r="E33" s="5" t="s">
        <v>142</v>
      </c>
      <c r="F33" s="5" t="s">
        <v>42</v>
      </c>
      <c r="G33" s="8" t="s">
        <v>13</v>
      </c>
      <c r="H33" s="8" t="s">
        <v>13</v>
      </c>
      <c r="I33" s="8" t="s">
        <v>13</v>
      </c>
      <c r="J33" s="8" t="s">
        <v>13</v>
      </c>
      <c r="K33" s="8" t="s">
        <v>13</v>
      </c>
      <c r="L33" s="8" t="s">
        <v>13</v>
      </c>
      <c r="M33" s="8" t="s">
        <v>13</v>
      </c>
      <c r="N33" s="5"/>
      <c r="O33" s="5" t="s">
        <v>14</v>
      </c>
      <c r="P33" s="5"/>
      <c r="Q33" s="5"/>
      <c r="R33" s="5"/>
      <c r="S33" s="5"/>
      <c r="T33" s="5"/>
      <c r="U33" s="5"/>
      <c r="V33" s="5"/>
      <c r="W33" s="5"/>
      <c r="X33" s="5"/>
      <c r="Y33" s="5"/>
      <c r="Z33" s="5"/>
    </row>
    <row r="34" spans="1:26" ht="15.75" hidden="1" customHeight="1">
      <c r="A34" s="9">
        <v>33</v>
      </c>
      <c r="B34" s="9" t="s">
        <v>143</v>
      </c>
      <c r="C34" s="9" t="s">
        <v>144</v>
      </c>
      <c r="D34" s="10" t="s">
        <v>145</v>
      </c>
      <c r="E34" s="5" t="s">
        <v>146</v>
      </c>
      <c r="F34" s="5" t="s">
        <v>42</v>
      </c>
      <c r="G34" s="11" t="s">
        <v>13</v>
      </c>
      <c r="H34" s="11" t="s">
        <v>13</v>
      </c>
      <c r="I34" s="11" t="s">
        <v>13</v>
      </c>
      <c r="J34" s="11" t="s">
        <v>13</v>
      </c>
      <c r="K34" s="11" t="s">
        <v>13</v>
      </c>
      <c r="L34" s="11" t="s">
        <v>13</v>
      </c>
      <c r="M34" s="11" t="s">
        <v>13</v>
      </c>
      <c r="N34" s="9" t="s">
        <v>20</v>
      </c>
      <c r="O34" s="9" t="s">
        <v>14</v>
      </c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</row>
    <row r="35" spans="1:26" ht="15.75" hidden="1" customHeight="1">
      <c r="A35" s="5">
        <v>34</v>
      </c>
      <c r="B35" s="5" t="s">
        <v>147</v>
      </c>
      <c r="C35" s="5" t="s">
        <v>148</v>
      </c>
      <c r="D35" s="7" t="s">
        <v>149</v>
      </c>
      <c r="E35" s="5" t="s">
        <v>150</v>
      </c>
      <c r="F35" s="5" t="s">
        <v>42</v>
      </c>
      <c r="G35" s="8" t="s">
        <v>13</v>
      </c>
      <c r="H35" s="8" t="s">
        <v>13</v>
      </c>
      <c r="I35" s="8" t="s">
        <v>13</v>
      </c>
      <c r="J35" s="8" t="s">
        <v>13</v>
      </c>
      <c r="K35" s="8" t="s">
        <v>13</v>
      </c>
      <c r="L35" s="8" t="s">
        <v>13</v>
      </c>
      <c r="M35" s="8" t="s">
        <v>13</v>
      </c>
      <c r="N35" s="5"/>
      <c r="O35" s="5" t="s">
        <v>14</v>
      </c>
      <c r="P35" s="5"/>
      <c r="Q35" s="5"/>
      <c r="R35" s="5"/>
      <c r="S35" s="5"/>
      <c r="T35" s="5"/>
      <c r="U35" s="5"/>
      <c r="V35" s="5"/>
      <c r="W35" s="5"/>
      <c r="X35" s="5"/>
      <c r="Y35" s="5"/>
      <c r="Z35" s="5"/>
    </row>
    <row r="36" spans="1:26" ht="15.75" hidden="1" customHeight="1">
      <c r="A36" s="5">
        <v>35</v>
      </c>
      <c r="B36" s="5" t="s">
        <v>151</v>
      </c>
      <c r="C36" s="5" t="s">
        <v>152</v>
      </c>
      <c r="D36" s="7" t="s">
        <v>153</v>
      </c>
      <c r="E36" s="5" t="s">
        <v>154</v>
      </c>
      <c r="F36" s="5" t="s">
        <v>42</v>
      </c>
      <c r="G36" s="8" t="s">
        <v>13</v>
      </c>
      <c r="H36" s="8" t="s">
        <v>13</v>
      </c>
      <c r="I36" s="8" t="s">
        <v>13</v>
      </c>
      <c r="J36" s="8" t="s">
        <v>13</v>
      </c>
      <c r="K36" s="8" t="s">
        <v>13</v>
      </c>
      <c r="L36" s="8" t="s">
        <v>13</v>
      </c>
      <c r="M36" s="8" t="s">
        <v>13</v>
      </c>
      <c r="N36" s="5"/>
      <c r="O36" s="5" t="s">
        <v>14</v>
      </c>
      <c r="P36" s="5"/>
      <c r="Q36" s="5"/>
      <c r="R36" s="5"/>
      <c r="S36" s="5"/>
      <c r="T36" s="5"/>
      <c r="U36" s="5"/>
      <c r="V36" s="5"/>
      <c r="W36" s="5"/>
      <c r="X36" s="5"/>
      <c r="Y36" s="5"/>
      <c r="Z36" s="5"/>
    </row>
    <row r="37" spans="1:26" ht="15.75" hidden="1" customHeight="1">
      <c r="A37" s="5">
        <v>36</v>
      </c>
      <c r="B37" s="5" t="s">
        <v>155</v>
      </c>
      <c r="C37" s="5" t="s">
        <v>156</v>
      </c>
      <c r="D37" s="7" t="s">
        <v>157</v>
      </c>
      <c r="E37" s="5" t="s">
        <v>158</v>
      </c>
      <c r="F37" s="5" t="s">
        <v>12</v>
      </c>
      <c r="G37" s="8" t="s">
        <v>13</v>
      </c>
      <c r="H37" s="8" t="s">
        <v>13</v>
      </c>
      <c r="I37" s="8" t="s">
        <v>13</v>
      </c>
      <c r="J37" s="8" t="s">
        <v>13</v>
      </c>
      <c r="K37" s="8" t="s">
        <v>13</v>
      </c>
      <c r="L37" s="8" t="s">
        <v>13</v>
      </c>
      <c r="M37" s="8" t="s">
        <v>13</v>
      </c>
      <c r="N37" s="5"/>
      <c r="O37" s="5" t="s">
        <v>14</v>
      </c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</row>
    <row r="38" spans="1:26" ht="15.75" hidden="1" customHeight="1">
      <c r="A38" s="5">
        <v>37</v>
      </c>
      <c r="B38" s="5" t="s">
        <v>159</v>
      </c>
      <c r="C38" s="5" t="s">
        <v>160</v>
      </c>
      <c r="D38" s="7" t="s">
        <v>161</v>
      </c>
      <c r="E38" s="5" t="s">
        <v>162</v>
      </c>
      <c r="F38" s="5" t="s">
        <v>42</v>
      </c>
      <c r="G38" s="8" t="s">
        <v>13</v>
      </c>
      <c r="H38" s="8" t="s">
        <v>13</v>
      </c>
      <c r="I38" s="8" t="s">
        <v>13</v>
      </c>
      <c r="J38" s="8" t="s">
        <v>13</v>
      </c>
      <c r="K38" s="8" t="s">
        <v>13</v>
      </c>
      <c r="L38" s="8" t="s">
        <v>13</v>
      </c>
      <c r="M38" s="8" t="s">
        <v>13</v>
      </c>
      <c r="N38" s="5"/>
      <c r="O38" s="5" t="s">
        <v>14</v>
      </c>
      <c r="P38" s="5"/>
      <c r="Q38" s="5"/>
      <c r="R38" s="5"/>
      <c r="S38" s="5"/>
      <c r="T38" s="5"/>
      <c r="U38" s="5"/>
      <c r="V38" s="5"/>
      <c r="W38" s="5"/>
      <c r="X38" s="5"/>
      <c r="Y38" s="5"/>
      <c r="Z38" s="5"/>
    </row>
    <row r="39" spans="1:26" ht="15.75" hidden="1" customHeight="1">
      <c r="A39" s="5">
        <v>38</v>
      </c>
      <c r="B39" s="5" t="s">
        <v>163</v>
      </c>
      <c r="C39" s="5" t="s">
        <v>164</v>
      </c>
      <c r="D39" s="7" t="s">
        <v>165</v>
      </c>
      <c r="E39" s="5" t="s">
        <v>166</v>
      </c>
      <c r="F39" s="5" t="s">
        <v>42</v>
      </c>
      <c r="G39" s="8" t="s">
        <v>13</v>
      </c>
      <c r="H39" s="8" t="s">
        <v>13</v>
      </c>
      <c r="I39" s="8" t="s">
        <v>13</v>
      </c>
      <c r="J39" s="8" t="s">
        <v>13</v>
      </c>
      <c r="K39" s="8" t="s">
        <v>13</v>
      </c>
      <c r="L39" s="8" t="s">
        <v>13</v>
      </c>
      <c r="M39" s="8" t="s">
        <v>13</v>
      </c>
      <c r="N39" s="5"/>
      <c r="O39" s="5" t="s">
        <v>14</v>
      </c>
      <c r="P39" s="5"/>
      <c r="Q39" s="5"/>
      <c r="R39" s="5"/>
      <c r="S39" s="5"/>
      <c r="T39" s="5"/>
      <c r="U39" s="5"/>
      <c r="V39" s="5"/>
      <c r="W39" s="5"/>
      <c r="X39" s="5"/>
      <c r="Y39" s="5"/>
      <c r="Z39" s="5"/>
    </row>
    <row r="40" spans="1:26" ht="15.75" hidden="1" customHeight="1">
      <c r="A40" s="5">
        <v>39</v>
      </c>
      <c r="B40" s="5" t="s">
        <v>167</v>
      </c>
      <c r="C40" s="5" t="s">
        <v>168</v>
      </c>
      <c r="D40" s="7" t="s">
        <v>169</v>
      </c>
      <c r="E40" s="5" t="s">
        <v>170</v>
      </c>
      <c r="F40" s="5" t="s">
        <v>12</v>
      </c>
      <c r="G40" s="8" t="s">
        <v>13</v>
      </c>
      <c r="H40" s="8" t="s">
        <v>13</v>
      </c>
      <c r="I40" s="8" t="s">
        <v>13</v>
      </c>
      <c r="J40" s="8" t="s">
        <v>13</v>
      </c>
      <c r="K40" s="8" t="s">
        <v>13</v>
      </c>
      <c r="L40" s="8" t="s">
        <v>13</v>
      </c>
      <c r="M40" s="8" t="s">
        <v>13</v>
      </c>
      <c r="N40" s="5"/>
      <c r="O40" s="5" t="s">
        <v>14</v>
      </c>
      <c r="P40" s="5"/>
      <c r="Q40" s="5"/>
      <c r="R40" s="5"/>
      <c r="S40" s="5"/>
      <c r="T40" s="5"/>
      <c r="U40" s="5"/>
      <c r="V40" s="5"/>
      <c r="W40" s="5"/>
      <c r="X40" s="5"/>
      <c r="Y40" s="5"/>
      <c r="Z40" s="5"/>
    </row>
    <row r="41" spans="1:26" ht="15.75" hidden="1" customHeight="1">
      <c r="A41" s="5">
        <v>40</v>
      </c>
      <c r="B41" s="5" t="s">
        <v>171</v>
      </c>
      <c r="C41" s="5" t="s">
        <v>172</v>
      </c>
      <c r="D41" s="7" t="s">
        <v>173</v>
      </c>
      <c r="E41" s="5" t="s">
        <v>174</v>
      </c>
      <c r="F41" s="5" t="s">
        <v>42</v>
      </c>
      <c r="G41" s="8" t="s">
        <v>13</v>
      </c>
      <c r="H41" s="8" t="s">
        <v>13</v>
      </c>
      <c r="I41" s="8" t="s">
        <v>13</v>
      </c>
      <c r="J41" s="8" t="s">
        <v>13</v>
      </c>
      <c r="K41" s="8" t="s">
        <v>13</v>
      </c>
      <c r="L41" s="8" t="s">
        <v>13</v>
      </c>
      <c r="M41" s="8" t="s">
        <v>13</v>
      </c>
      <c r="N41" s="5"/>
      <c r="O41" s="5" t="s">
        <v>14</v>
      </c>
      <c r="P41" s="5"/>
      <c r="Q41" s="5"/>
      <c r="R41" s="5"/>
      <c r="S41" s="5"/>
      <c r="T41" s="5"/>
      <c r="U41" s="5"/>
      <c r="V41" s="5"/>
      <c r="W41" s="5"/>
      <c r="X41" s="5"/>
      <c r="Y41" s="5"/>
      <c r="Z41" s="5"/>
    </row>
    <row r="42" spans="1:26" ht="15.75" hidden="1" customHeight="1">
      <c r="A42" s="5">
        <v>41</v>
      </c>
      <c r="B42" s="5" t="s">
        <v>175</v>
      </c>
      <c r="C42" s="5" t="s">
        <v>176</v>
      </c>
      <c r="D42" s="7" t="s">
        <v>177</v>
      </c>
      <c r="E42" s="5" t="s">
        <v>178</v>
      </c>
      <c r="F42" s="5" t="s">
        <v>19</v>
      </c>
      <c r="G42" s="8" t="s">
        <v>13</v>
      </c>
      <c r="H42" s="8" t="s">
        <v>13</v>
      </c>
      <c r="I42" s="8" t="s">
        <v>13</v>
      </c>
      <c r="J42" s="8" t="s">
        <v>13</v>
      </c>
      <c r="K42" s="8" t="s">
        <v>13</v>
      </c>
      <c r="L42" s="8" t="s">
        <v>13</v>
      </c>
      <c r="M42" s="8" t="s">
        <v>13</v>
      </c>
      <c r="N42" s="5"/>
      <c r="O42" s="5" t="s">
        <v>14</v>
      </c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</row>
    <row r="43" spans="1:26" ht="15.75" hidden="1" customHeight="1">
      <c r="A43" s="9">
        <v>42</v>
      </c>
      <c r="B43" s="9" t="s">
        <v>179</v>
      </c>
      <c r="C43" s="9" t="s">
        <v>180</v>
      </c>
      <c r="D43" s="10" t="s">
        <v>181</v>
      </c>
      <c r="E43" s="5" t="s">
        <v>182</v>
      </c>
      <c r="F43" s="5" t="s">
        <v>12</v>
      </c>
      <c r="G43" s="11" t="s">
        <v>13</v>
      </c>
      <c r="H43" s="11" t="s">
        <v>13</v>
      </c>
      <c r="I43" s="11" t="s">
        <v>13</v>
      </c>
      <c r="J43" s="11" t="s">
        <v>13</v>
      </c>
      <c r="K43" s="11" t="s">
        <v>13</v>
      </c>
      <c r="L43" s="11" t="s">
        <v>13</v>
      </c>
      <c r="M43" s="11" t="s">
        <v>13</v>
      </c>
      <c r="N43" s="9" t="s">
        <v>20</v>
      </c>
      <c r="O43" s="9" t="s">
        <v>14</v>
      </c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</row>
    <row r="44" spans="1:26" ht="15.75" hidden="1" customHeight="1">
      <c r="A44" s="9">
        <v>43</v>
      </c>
      <c r="B44" s="9" t="s">
        <v>183</v>
      </c>
      <c r="C44" s="9" t="s">
        <v>184</v>
      </c>
      <c r="D44" s="10" t="s">
        <v>185</v>
      </c>
      <c r="E44" s="5" t="s">
        <v>186</v>
      </c>
      <c r="F44" s="5" t="s">
        <v>42</v>
      </c>
      <c r="G44" s="11" t="s">
        <v>13</v>
      </c>
      <c r="H44" s="11" t="s">
        <v>13</v>
      </c>
      <c r="I44" s="11" t="s">
        <v>13</v>
      </c>
      <c r="J44" s="11" t="s">
        <v>13</v>
      </c>
      <c r="K44" s="11" t="s">
        <v>13</v>
      </c>
      <c r="L44" s="11" t="s">
        <v>13</v>
      </c>
      <c r="M44" s="11" t="s">
        <v>13</v>
      </c>
      <c r="N44" s="9" t="s">
        <v>20</v>
      </c>
      <c r="O44" s="9" t="s">
        <v>14</v>
      </c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</row>
    <row r="45" spans="1:26" ht="15.75" hidden="1" customHeight="1">
      <c r="A45" s="9">
        <v>44</v>
      </c>
      <c r="B45" s="9" t="s">
        <v>187</v>
      </c>
      <c r="C45" s="9" t="s">
        <v>188</v>
      </c>
      <c r="D45" s="10" t="s">
        <v>189</v>
      </c>
      <c r="E45" s="5" t="s">
        <v>190</v>
      </c>
      <c r="F45" s="5" t="s">
        <v>42</v>
      </c>
      <c r="G45" s="11" t="s">
        <v>13</v>
      </c>
      <c r="H45" s="11" t="s">
        <v>13</v>
      </c>
      <c r="I45" s="11" t="s">
        <v>13</v>
      </c>
      <c r="J45" s="11" t="s">
        <v>13</v>
      </c>
      <c r="K45" s="11" t="s">
        <v>13</v>
      </c>
      <c r="L45" s="11" t="s">
        <v>13</v>
      </c>
      <c r="M45" s="11" t="s">
        <v>13</v>
      </c>
      <c r="N45" s="9" t="s">
        <v>20</v>
      </c>
      <c r="O45" s="9" t="s">
        <v>14</v>
      </c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</row>
    <row r="46" spans="1:26" ht="15.75" hidden="1" customHeight="1">
      <c r="A46" s="5">
        <v>45</v>
      </c>
      <c r="B46" s="5" t="s">
        <v>191</v>
      </c>
      <c r="C46" s="5" t="s">
        <v>192</v>
      </c>
      <c r="D46" s="7" t="s">
        <v>193</v>
      </c>
      <c r="E46" s="5" t="s">
        <v>194</v>
      </c>
      <c r="F46" s="5" t="s">
        <v>12</v>
      </c>
      <c r="G46" s="8" t="s">
        <v>13</v>
      </c>
      <c r="H46" s="8" t="s">
        <v>13</v>
      </c>
      <c r="I46" s="8" t="s">
        <v>13</v>
      </c>
      <c r="J46" s="8" t="s">
        <v>13</v>
      </c>
      <c r="K46" s="8" t="s">
        <v>13</v>
      </c>
      <c r="L46" s="8" t="s">
        <v>13</v>
      </c>
      <c r="M46" s="8" t="s">
        <v>13</v>
      </c>
      <c r="N46" s="5"/>
      <c r="O46" s="5" t="s">
        <v>14</v>
      </c>
      <c r="P46" s="5"/>
      <c r="Q46" s="5"/>
      <c r="R46" s="5"/>
      <c r="S46" s="5"/>
      <c r="T46" s="5"/>
      <c r="U46" s="5"/>
      <c r="V46" s="5"/>
      <c r="W46" s="5"/>
      <c r="X46" s="5"/>
      <c r="Y46" s="5"/>
      <c r="Z46" s="5"/>
    </row>
    <row r="47" spans="1:26" ht="15.75" customHeight="1">
      <c r="A47" s="12">
        <v>46</v>
      </c>
      <c r="B47" s="12" t="s">
        <v>195</v>
      </c>
      <c r="C47" s="12" t="s">
        <v>196</v>
      </c>
      <c r="D47" s="13" t="s">
        <v>197</v>
      </c>
      <c r="E47" s="12" t="s">
        <v>198</v>
      </c>
      <c r="F47" s="12" t="s">
        <v>12</v>
      </c>
      <c r="G47" s="14" t="s">
        <v>13</v>
      </c>
      <c r="H47" s="14" t="s">
        <v>13</v>
      </c>
      <c r="I47" s="14" t="s">
        <v>13</v>
      </c>
      <c r="J47" s="14" t="s">
        <v>13</v>
      </c>
      <c r="K47" s="14" t="s">
        <v>13</v>
      </c>
      <c r="L47" s="14" t="s">
        <v>13</v>
      </c>
      <c r="M47" s="14" t="s">
        <v>13</v>
      </c>
      <c r="N47" s="12"/>
      <c r="O47" s="12" t="s">
        <v>33</v>
      </c>
      <c r="P47" s="12"/>
      <c r="Q47" s="12"/>
      <c r="R47" s="12"/>
      <c r="S47" s="12"/>
      <c r="T47" s="12"/>
      <c r="U47" s="12"/>
      <c r="V47" s="12"/>
      <c r="W47" s="12"/>
      <c r="X47" s="12"/>
      <c r="Y47" s="12"/>
      <c r="Z47" s="12"/>
    </row>
    <row r="48" spans="1:26" ht="15.75" hidden="1" customHeight="1">
      <c r="A48" s="9">
        <v>47</v>
      </c>
      <c r="B48" s="9" t="s">
        <v>199</v>
      </c>
      <c r="C48" s="9" t="s">
        <v>200</v>
      </c>
      <c r="D48" s="10" t="s">
        <v>201</v>
      </c>
      <c r="E48" s="5" t="s">
        <v>202</v>
      </c>
      <c r="F48" s="5" t="s">
        <v>42</v>
      </c>
      <c r="G48" s="11" t="s">
        <v>13</v>
      </c>
      <c r="H48" s="11" t="s">
        <v>13</v>
      </c>
      <c r="I48" s="11" t="s">
        <v>13</v>
      </c>
      <c r="J48" s="11" t="s">
        <v>13</v>
      </c>
      <c r="K48" s="11" t="s">
        <v>13</v>
      </c>
      <c r="L48" s="11" t="s">
        <v>13</v>
      </c>
      <c r="M48" s="11" t="s">
        <v>13</v>
      </c>
      <c r="N48" s="9" t="s">
        <v>20</v>
      </c>
      <c r="O48" s="9" t="s">
        <v>14</v>
      </c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</row>
    <row r="49" spans="1:26" ht="15.75" hidden="1" customHeight="1">
      <c r="A49" s="9">
        <v>48</v>
      </c>
      <c r="B49" s="9" t="s">
        <v>203</v>
      </c>
      <c r="C49" s="9" t="s">
        <v>204</v>
      </c>
      <c r="D49" s="10" t="s">
        <v>205</v>
      </c>
      <c r="E49" s="5" t="s">
        <v>206</v>
      </c>
      <c r="F49" s="5" t="s">
        <v>19</v>
      </c>
      <c r="G49" s="11" t="s">
        <v>13</v>
      </c>
      <c r="H49" s="11" t="s">
        <v>13</v>
      </c>
      <c r="I49" s="11" t="s">
        <v>13</v>
      </c>
      <c r="J49" s="11" t="s">
        <v>13</v>
      </c>
      <c r="K49" s="11" t="s">
        <v>13</v>
      </c>
      <c r="L49" s="11" t="s">
        <v>13</v>
      </c>
      <c r="M49" s="11" t="s">
        <v>13</v>
      </c>
      <c r="N49" s="9" t="s">
        <v>20</v>
      </c>
      <c r="O49" s="9" t="s">
        <v>14</v>
      </c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</row>
    <row r="50" spans="1:26" ht="15.75" customHeight="1">
      <c r="A50" s="12">
        <v>49</v>
      </c>
      <c r="B50" s="12" t="s">
        <v>207</v>
      </c>
      <c r="C50" s="12" t="s">
        <v>208</v>
      </c>
      <c r="D50" s="13" t="s">
        <v>209</v>
      </c>
      <c r="E50" s="12" t="s">
        <v>210</v>
      </c>
      <c r="F50" s="12" t="s">
        <v>12</v>
      </c>
      <c r="G50" s="14" t="s">
        <v>13</v>
      </c>
      <c r="H50" s="14" t="s">
        <v>13</v>
      </c>
      <c r="I50" s="14" t="s">
        <v>13</v>
      </c>
      <c r="J50" s="14" t="s">
        <v>13</v>
      </c>
      <c r="K50" s="14" t="s">
        <v>13</v>
      </c>
      <c r="L50" s="14" t="s">
        <v>13</v>
      </c>
      <c r="M50" s="14" t="s">
        <v>13</v>
      </c>
      <c r="N50" s="12"/>
      <c r="O50" s="12" t="s">
        <v>33</v>
      </c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</row>
    <row r="51" spans="1:26" ht="15.75" hidden="1" customHeight="1">
      <c r="A51" s="9">
        <v>50</v>
      </c>
      <c r="B51" s="9" t="s">
        <v>211</v>
      </c>
      <c r="C51" s="9" t="s">
        <v>212</v>
      </c>
      <c r="D51" s="10" t="s">
        <v>213</v>
      </c>
      <c r="E51" s="5" t="s">
        <v>214</v>
      </c>
      <c r="F51" s="5" t="s">
        <v>42</v>
      </c>
      <c r="G51" s="11" t="s">
        <v>13</v>
      </c>
      <c r="H51" s="11" t="s">
        <v>13</v>
      </c>
      <c r="I51" s="11" t="s">
        <v>13</v>
      </c>
      <c r="J51" s="11" t="s">
        <v>13</v>
      </c>
      <c r="K51" s="11" t="s">
        <v>13</v>
      </c>
      <c r="L51" s="11" t="s">
        <v>13</v>
      </c>
      <c r="M51" s="11" t="s">
        <v>13</v>
      </c>
      <c r="N51" s="9" t="s">
        <v>20</v>
      </c>
      <c r="O51" s="9" t="s">
        <v>14</v>
      </c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</row>
    <row r="52" spans="1:26" ht="15.75" customHeight="1">
      <c r="A52" s="12">
        <v>51</v>
      </c>
      <c r="B52" s="12" t="s">
        <v>215</v>
      </c>
      <c r="C52" s="12" t="s">
        <v>216</v>
      </c>
      <c r="D52" s="13" t="s">
        <v>217</v>
      </c>
      <c r="E52" s="12" t="s">
        <v>218</v>
      </c>
      <c r="F52" s="12" t="s">
        <v>12</v>
      </c>
      <c r="G52" s="14" t="s">
        <v>13</v>
      </c>
      <c r="H52" s="14" t="s">
        <v>13</v>
      </c>
      <c r="I52" s="14" t="s">
        <v>13</v>
      </c>
      <c r="J52" s="14" t="s">
        <v>13</v>
      </c>
      <c r="K52" s="14" t="s">
        <v>13</v>
      </c>
      <c r="L52" s="14" t="s">
        <v>13</v>
      </c>
      <c r="M52" s="14" t="s">
        <v>13</v>
      </c>
      <c r="N52" s="12"/>
      <c r="O52" s="12" t="s">
        <v>33</v>
      </c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</row>
    <row r="53" spans="1:26" ht="15.75" hidden="1" customHeight="1">
      <c r="A53" s="5">
        <v>52</v>
      </c>
      <c r="B53" s="5" t="s">
        <v>219</v>
      </c>
      <c r="C53" s="5" t="s">
        <v>220</v>
      </c>
      <c r="D53" s="7" t="s">
        <v>221</v>
      </c>
      <c r="E53" s="5" t="s">
        <v>222</v>
      </c>
      <c r="F53" s="5" t="s">
        <v>42</v>
      </c>
      <c r="G53" s="8" t="s">
        <v>13</v>
      </c>
      <c r="H53" s="8" t="s">
        <v>13</v>
      </c>
      <c r="I53" s="8" t="s">
        <v>13</v>
      </c>
      <c r="J53" s="8" t="s">
        <v>13</v>
      </c>
      <c r="K53" s="8" t="s">
        <v>13</v>
      </c>
      <c r="L53" s="8" t="s">
        <v>13</v>
      </c>
      <c r="M53" s="8" t="s">
        <v>13</v>
      </c>
      <c r="N53" s="5"/>
      <c r="O53" s="5" t="s">
        <v>14</v>
      </c>
      <c r="P53" s="5"/>
      <c r="Q53" s="5"/>
      <c r="R53" s="5"/>
      <c r="S53" s="5"/>
      <c r="T53" s="5"/>
      <c r="U53" s="5"/>
      <c r="V53" s="5"/>
      <c r="W53" s="5"/>
      <c r="X53" s="5"/>
      <c r="Y53" s="5"/>
      <c r="Z53" s="5"/>
    </row>
    <row r="54" spans="1:26" ht="15.75" customHeight="1">
      <c r="A54" s="12">
        <v>53</v>
      </c>
      <c r="B54" s="12" t="s">
        <v>223</v>
      </c>
      <c r="C54" s="12" t="s">
        <v>224</v>
      </c>
      <c r="D54" s="13" t="s">
        <v>225</v>
      </c>
      <c r="E54" s="12" t="s">
        <v>226</v>
      </c>
      <c r="F54" s="12" t="s">
        <v>12</v>
      </c>
      <c r="G54" s="14" t="s">
        <v>13</v>
      </c>
      <c r="H54" s="14" t="s">
        <v>13</v>
      </c>
      <c r="I54" s="14" t="s">
        <v>13</v>
      </c>
      <c r="J54" s="14" t="s">
        <v>13</v>
      </c>
      <c r="K54" s="14" t="s">
        <v>13</v>
      </c>
      <c r="L54" s="14" t="s">
        <v>13</v>
      </c>
      <c r="M54" s="14" t="s">
        <v>13</v>
      </c>
      <c r="N54" s="12"/>
      <c r="O54" s="12" t="s">
        <v>33</v>
      </c>
      <c r="P54" s="12"/>
      <c r="Q54" s="12"/>
      <c r="R54" s="12"/>
      <c r="S54" s="12"/>
      <c r="T54" s="12"/>
      <c r="U54" s="12"/>
      <c r="V54" s="12"/>
      <c r="W54" s="12"/>
      <c r="X54" s="12"/>
      <c r="Y54" s="12"/>
      <c r="Z54" s="12"/>
    </row>
    <row r="55" spans="1:26" ht="15.75" hidden="1" customHeight="1">
      <c r="A55" s="9">
        <v>54</v>
      </c>
      <c r="B55" s="9" t="s">
        <v>227</v>
      </c>
      <c r="C55" s="9" t="s">
        <v>228</v>
      </c>
      <c r="D55" s="10" t="s">
        <v>229</v>
      </c>
      <c r="E55" s="5" t="s">
        <v>230</v>
      </c>
      <c r="F55" s="5" t="s">
        <v>42</v>
      </c>
      <c r="G55" s="11" t="s">
        <v>13</v>
      </c>
      <c r="H55" s="11" t="s">
        <v>13</v>
      </c>
      <c r="I55" s="11" t="s">
        <v>13</v>
      </c>
      <c r="J55" s="11" t="s">
        <v>13</v>
      </c>
      <c r="K55" s="11" t="s">
        <v>13</v>
      </c>
      <c r="L55" s="11" t="s">
        <v>13</v>
      </c>
      <c r="M55" s="11" t="s">
        <v>13</v>
      </c>
      <c r="N55" s="9" t="s">
        <v>20</v>
      </c>
      <c r="O55" s="9" t="s">
        <v>14</v>
      </c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</row>
    <row r="56" spans="1:26" ht="15.75" hidden="1" customHeight="1">
      <c r="A56" s="9">
        <v>55</v>
      </c>
      <c r="B56" s="9" t="s">
        <v>231</v>
      </c>
      <c r="C56" s="9" t="s">
        <v>232</v>
      </c>
      <c r="D56" s="10" t="s">
        <v>233</v>
      </c>
      <c r="E56" s="5" t="s">
        <v>234</v>
      </c>
      <c r="F56" s="5" t="s">
        <v>12</v>
      </c>
      <c r="G56" s="11" t="s">
        <v>13</v>
      </c>
      <c r="H56" s="11" t="s">
        <v>13</v>
      </c>
      <c r="I56" s="11" t="s">
        <v>13</v>
      </c>
      <c r="J56" s="11" t="s">
        <v>13</v>
      </c>
      <c r="K56" s="11" t="s">
        <v>13</v>
      </c>
      <c r="L56" s="11" t="s">
        <v>13</v>
      </c>
      <c r="M56" s="11" t="s">
        <v>13</v>
      </c>
      <c r="N56" s="9" t="s">
        <v>20</v>
      </c>
      <c r="O56" s="9" t="s">
        <v>14</v>
      </c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</row>
    <row r="57" spans="1:26" ht="15.75" hidden="1" customHeight="1">
      <c r="A57" s="5">
        <v>56</v>
      </c>
      <c r="B57" s="5" t="s">
        <v>235</v>
      </c>
      <c r="C57" s="5" t="s">
        <v>236</v>
      </c>
      <c r="D57" s="7" t="s">
        <v>237</v>
      </c>
      <c r="E57" s="5" t="s">
        <v>238</v>
      </c>
      <c r="F57" s="5" t="s">
        <v>42</v>
      </c>
      <c r="G57" s="8" t="s">
        <v>13</v>
      </c>
      <c r="H57" s="8" t="s">
        <v>13</v>
      </c>
      <c r="I57" s="8" t="s">
        <v>13</v>
      </c>
      <c r="J57" s="8" t="s">
        <v>13</v>
      </c>
      <c r="K57" s="8" t="s">
        <v>13</v>
      </c>
      <c r="L57" s="8" t="s">
        <v>13</v>
      </c>
      <c r="M57" s="8" t="s">
        <v>13</v>
      </c>
      <c r="N57" s="5"/>
      <c r="O57" s="5" t="s">
        <v>14</v>
      </c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</row>
    <row r="58" spans="1:26" ht="15.75" hidden="1" customHeight="1">
      <c r="A58" s="5">
        <v>57</v>
      </c>
      <c r="B58" s="5" t="s">
        <v>239</v>
      </c>
      <c r="C58" s="5" t="s">
        <v>240</v>
      </c>
      <c r="D58" s="7" t="s">
        <v>241</v>
      </c>
      <c r="E58" s="5" t="s">
        <v>242</v>
      </c>
      <c r="F58" s="5" t="s">
        <v>12</v>
      </c>
      <c r="G58" s="8" t="s">
        <v>13</v>
      </c>
      <c r="H58" s="8" t="s">
        <v>13</v>
      </c>
      <c r="I58" s="8" t="s">
        <v>13</v>
      </c>
      <c r="J58" s="8" t="s">
        <v>13</v>
      </c>
      <c r="K58" s="8" t="s">
        <v>13</v>
      </c>
      <c r="L58" s="8" t="s">
        <v>13</v>
      </c>
      <c r="M58" s="8" t="s">
        <v>13</v>
      </c>
      <c r="N58" s="5"/>
      <c r="O58" s="5" t="s">
        <v>14</v>
      </c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</row>
    <row r="59" spans="1:26" ht="15.75" hidden="1" customHeight="1">
      <c r="A59" s="5">
        <v>58</v>
      </c>
      <c r="B59" s="5" t="s">
        <v>243</v>
      </c>
      <c r="C59" s="5" t="s">
        <v>244</v>
      </c>
      <c r="D59" s="7" t="s">
        <v>245</v>
      </c>
      <c r="E59" s="5" t="s">
        <v>246</v>
      </c>
      <c r="F59" s="5" t="s">
        <v>42</v>
      </c>
      <c r="G59" s="8" t="s">
        <v>13</v>
      </c>
      <c r="H59" s="8" t="s">
        <v>13</v>
      </c>
      <c r="I59" s="8" t="s">
        <v>13</v>
      </c>
      <c r="J59" s="8" t="s">
        <v>13</v>
      </c>
      <c r="K59" s="8" t="s">
        <v>13</v>
      </c>
      <c r="L59" s="8" t="s">
        <v>13</v>
      </c>
      <c r="M59" s="8" t="s">
        <v>13</v>
      </c>
      <c r="N59" s="5"/>
      <c r="O59" s="5" t="s">
        <v>14</v>
      </c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</row>
    <row r="60" spans="1:26" ht="15.75" hidden="1" customHeight="1">
      <c r="A60" s="5">
        <v>59</v>
      </c>
      <c r="B60" s="5" t="s">
        <v>247</v>
      </c>
      <c r="C60" s="5" t="s">
        <v>248</v>
      </c>
      <c r="D60" s="7" t="s">
        <v>249</v>
      </c>
      <c r="E60" s="5" t="s">
        <v>250</v>
      </c>
      <c r="F60" s="5" t="s">
        <v>42</v>
      </c>
      <c r="G60" s="8" t="s">
        <v>13</v>
      </c>
      <c r="H60" s="8" t="s">
        <v>13</v>
      </c>
      <c r="I60" s="8" t="s">
        <v>13</v>
      </c>
      <c r="J60" s="8" t="s">
        <v>13</v>
      </c>
      <c r="K60" s="8" t="s">
        <v>13</v>
      </c>
      <c r="L60" s="8" t="s">
        <v>13</v>
      </c>
      <c r="M60" s="8" t="s">
        <v>13</v>
      </c>
      <c r="N60" s="5"/>
      <c r="O60" s="5" t="s">
        <v>14</v>
      </c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</row>
    <row r="61" spans="1:26" ht="15.75" hidden="1" customHeight="1">
      <c r="A61" s="5">
        <v>60</v>
      </c>
      <c r="B61" s="5" t="s">
        <v>251</v>
      </c>
      <c r="C61" s="5" t="s">
        <v>252</v>
      </c>
      <c r="D61" s="7" t="s">
        <v>253</v>
      </c>
      <c r="E61" s="5" t="s">
        <v>254</v>
      </c>
      <c r="F61" s="5" t="s">
        <v>12</v>
      </c>
      <c r="G61" s="8" t="s">
        <v>13</v>
      </c>
      <c r="H61" s="8" t="s">
        <v>13</v>
      </c>
      <c r="I61" s="8" t="s">
        <v>13</v>
      </c>
      <c r="J61" s="8" t="s">
        <v>13</v>
      </c>
      <c r="K61" s="8" t="s">
        <v>13</v>
      </c>
      <c r="L61" s="8" t="s">
        <v>13</v>
      </c>
      <c r="M61" s="8" t="s">
        <v>13</v>
      </c>
      <c r="N61" s="5"/>
      <c r="O61" s="5" t="s">
        <v>14</v>
      </c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</row>
    <row r="62" spans="1:26" ht="15.75" hidden="1" customHeight="1">
      <c r="A62" s="9">
        <v>61</v>
      </c>
      <c r="B62" s="9" t="s">
        <v>255</v>
      </c>
      <c r="C62" s="9" t="s">
        <v>256</v>
      </c>
      <c r="D62" s="10" t="s">
        <v>257</v>
      </c>
      <c r="E62" s="5" t="s">
        <v>258</v>
      </c>
      <c r="F62" s="5" t="s">
        <v>12</v>
      </c>
      <c r="G62" s="11" t="s">
        <v>13</v>
      </c>
      <c r="H62" s="11" t="s">
        <v>13</v>
      </c>
      <c r="I62" s="11" t="s">
        <v>13</v>
      </c>
      <c r="J62" s="11" t="s">
        <v>13</v>
      </c>
      <c r="K62" s="11" t="s">
        <v>13</v>
      </c>
      <c r="L62" s="11" t="s">
        <v>13</v>
      </c>
      <c r="M62" s="11" t="s">
        <v>13</v>
      </c>
      <c r="N62" s="9" t="s">
        <v>20</v>
      </c>
      <c r="O62" s="9" t="s">
        <v>14</v>
      </c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</row>
    <row r="63" spans="1:26" ht="15.75" hidden="1" customHeight="1">
      <c r="A63" s="9">
        <v>62</v>
      </c>
      <c r="B63" s="9" t="s">
        <v>259</v>
      </c>
      <c r="C63" s="9" t="s">
        <v>260</v>
      </c>
      <c r="D63" s="10" t="s">
        <v>261</v>
      </c>
      <c r="E63" s="5" t="s">
        <v>262</v>
      </c>
      <c r="F63" s="5" t="s">
        <v>12</v>
      </c>
      <c r="G63" s="11" t="s">
        <v>13</v>
      </c>
      <c r="H63" s="11" t="s">
        <v>13</v>
      </c>
      <c r="I63" s="11" t="s">
        <v>13</v>
      </c>
      <c r="J63" s="11" t="s">
        <v>13</v>
      </c>
      <c r="K63" s="11" t="s">
        <v>13</v>
      </c>
      <c r="L63" s="11" t="s">
        <v>13</v>
      </c>
      <c r="M63" s="11" t="s">
        <v>13</v>
      </c>
      <c r="N63" s="9" t="s">
        <v>20</v>
      </c>
      <c r="O63" s="9" t="s">
        <v>14</v>
      </c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</row>
    <row r="64" spans="1:26" ht="15.75" hidden="1" customHeight="1">
      <c r="A64" s="9">
        <v>63</v>
      </c>
      <c r="B64" s="9" t="s">
        <v>263</v>
      </c>
      <c r="C64" s="9" t="s">
        <v>264</v>
      </c>
      <c r="D64" s="10" t="s">
        <v>265</v>
      </c>
      <c r="E64" s="5" t="s">
        <v>266</v>
      </c>
      <c r="F64" s="5" t="s">
        <v>42</v>
      </c>
      <c r="G64" s="11" t="s">
        <v>13</v>
      </c>
      <c r="H64" s="11" t="s">
        <v>13</v>
      </c>
      <c r="I64" s="11" t="s">
        <v>13</v>
      </c>
      <c r="J64" s="11" t="s">
        <v>13</v>
      </c>
      <c r="K64" s="11" t="s">
        <v>13</v>
      </c>
      <c r="L64" s="11" t="s">
        <v>13</v>
      </c>
      <c r="M64" s="11" t="s">
        <v>13</v>
      </c>
      <c r="N64" s="9" t="s">
        <v>20</v>
      </c>
      <c r="O64" s="9" t="s">
        <v>14</v>
      </c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</row>
    <row r="65" spans="1:26" ht="15.75" hidden="1" customHeight="1">
      <c r="A65" s="9">
        <v>64</v>
      </c>
      <c r="B65" s="9" t="s">
        <v>267</v>
      </c>
      <c r="C65" s="9" t="s">
        <v>268</v>
      </c>
      <c r="D65" s="10" t="s">
        <v>269</v>
      </c>
      <c r="E65" s="5" t="s">
        <v>270</v>
      </c>
      <c r="F65" s="5" t="s">
        <v>12</v>
      </c>
      <c r="G65" s="11" t="s">
        <v>13</v>
      </c>
      <c r="H65" s="11" t="s">
        <v>13</v>
      </c>
      <c r="I65" s="11" t="s">
        <v>13</v>
      </c>
      <c r="J65" s="11" t="s">
        <v>13</v>
      </c>
      <c r="K65" s="11" t="s">
        <v>13</v>
      </c>
      <c r="L65" s="11" t="s">
        <v>13</v>
      </c>
      <c r="M65" s="11" t="s">
        <v>13</v>
      </c>
      <c r="N65" s="9" t="s">
        <v>20</v>
      </c>
      <c r="O65" s="9" t="s">
        <v>14</v>
      </c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</row>
    <row r="66" spans="1:26" ht="15.75" hidden="1" customHeight="1">
      <c r="A66" s="9">
        <v>65</v>
      </c>
      <c r="B66" s="9" t="s">
        <v>271</v>
      </c>
      <c r="C66" s="9" t="s">
        <v>272</v>
      </c>
      <c r="D66" s="10" t="s">
        <v>273</v>
      </c>
      <c r="E66" s="5" t="s">
        <v>274</v>
      </c>
      <c r="F66" s="5" t="s">
        <v>19</v>
      </c>
      <c r="G66" s="11" t="s">
        <v>13</v>
      </c>
      <c r="H66" s="11" t="s">
        <v>13</v>
      </c>
      <c r="I66" s="11" t="s">
        <v>13</v>
      </c>
      <c r="J66" s="11" t="s">
        <v>13</v>
      </c>
      <c r="K66" s="11" t="s">
        <v>13</v>
      </c>
      <c r="L66" s="11" t="s">
        <v>13</v>
      </c>
      <c r="M66" s="11" t="s">
        <v>13</v>
      </c>
      <c r="N66" s="9" t="s">
        <v>20</v>
      </c>
      <c r="O66" s="9" t="s">
        <v>14</v>
      </c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</row>
    <row r="67" spans="1:26" ht="15.75" hidden="1" customHeight="1">
      <c r="A67" s="5">
        <v>66</v>
      </c>
      <c r="B67" s="5" t="s">
        <v>275</v>
      </c>
      <c r="C67" s="5" t="s">
        <v>276</v>
      </c>
      <c r="D67" s="7" t="s">
        <v>277</v>
      </c>
      <c r="E67" s="5" t="s">
        <v>278</v>
      </c>
      <c r="F67" s="5" t="s">
        <v>42</v>
      </c>
      <c r="G67" s="8" t="s">
        <v>13</v>
      </c>
      <c r="H67" s="8" t="s">
        <v>13</v>
      </c>
      <c r="I67" s="8" t="s">
        <v>13</v>
      </c>
      <c r="J67" s="8" t="s">
        <v>13</v>
      </c>
      <c r="K67" s="8" t="s">
        <v>13</v>
      </c>
      <c r="L67" s="8" t="s">
        <v>13</v>
      </c>
      <c r="M67" s="8" t="s">
        <v>13</v>
      </c>
      <c r="N67" s="5"/>
      <c r="O67" s="5" t="s">
        <v>14</v>
      </c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</row>
    <row r="68" spans="1:26" ht="15.75" hidden="1" customHeight="1">
      <c r="A68" s="9">
        <v>67</v>
      </c>
      <c r="B68" s="9" t="s">
        <v>279</v>
      </c>
      <c r="C68" s="9" t="s">
        <v>280</v>
      </c>
      <c r="D68" s="10" t="s">
        <v>281</v>
      </c>
      <c r="E68" s="5" t="s">
        <v>282</v>
      </c>
      <c r="F68" s="5" t="s">
        <v>12</v>
      </c>
      <c r="G68" s="11" t="s">
        <v>13</v>
      </c>
      <c r="H68" s="11" t="s">
        <v>13</v>
      </c>
      <c r="I68" s="11" t="s">
        <v>13</v>
      </c>
      <c r="J68" s="11" t="s">
        <v>13</v>
      </c>
      <c r="K68" s="11" t="s">
        <v>13</v>
      </c>
      <c r="L68" s="11" t="s">
        <v>13</v>
      </c>
      <c r="M68" s="11" t="s">
        <v>13</v>
      </c>
      <c r="N68" s="9" t="s">
        <v>20</v>
      </c>
      <c r="O68" s="9" t="s">
        <v>14</v>
      </c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</row>
    <row r="69" spans="1:26" ht="15.75" hidden="1" customHeight="1">
      <c r="A69" s="9">
        <v>68</v>
      </c>
      <c r="B69" s="9" t="s">
        <v>283</v>
      </c>
      <c r="C69" s="9" t="s">
        <v>284</v>
      </c>
      <c r="D69" s="10" t="s">
        <v>97</v>
      </c>
      <c r="E69" s="5" t="s">
        <v>285</v>
      </c>
      <c r="F69" s="5" t="s">
        <v>19</v>
      </c>
      <c r="G69" s="11" t="s">
        <v>13</v>
      </c>
      <c r="H69" s="11" t="s">
        <v>13</v>
      </c>
      <c r="I69" s="11" t="s">
        <v>13</v>
      </c>
      <c r="J69" s="11" t="s">
        <v>13</v>
      </c>
      <c r="K69" s="11" t="s">
        <v>13</v>
      </c>
      <c r="L69" s="11" t="s">
        <v>13</v>
      </c>
      <c r="M69" s="11" t="s">
        <v>13</v>
      </c>
      <c r="N69" s="9" t="s">
        <v>20</v>
      </c>
      <c r="O69" s="9" t="s">
        <v>14</v>
      </c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</row>
    <row r="70" spans="1:26" ht="15.75" hidden="1" customHeight="1">
      <c r="A70" s="5">
        <v>69</v>
      </c>
      <c r="B70" s="5" t="s">
        <v>286</v>
      </c>
      <c r="C70" s="5" t="s">
        <v>287</v>
      </c>
      <c r="D70" s="7" t="s">
        <v>288</v>
      </c>
      <c r="E70" s="5" t="s">
        <v>289</v>
      </c>
      <c r="F70" s="5" t="s">
        <v>12</v>
      </c>
      <c r="G70" s="8" t="s">
        <v>13</v>
      </c>
      <c r="H70" s="8" t="s">
        <v>13</v>
      </c>
      <c r="I70" s="8" t="s">
        <v>13</v>
      </c>
      <c r="J70" s="8" t="s">
        <v>13</v>
      </c>
      <c r="K70" s="8" t="s">
        <v>13</v>
      </c>
      <c r="L70" s="8" t="s">
        <v>13</v>
      </c>
      <c r="M70" s="8" t="s">
        <v>13</v>
      </c>
      <c r="N70" s="5"/>
      <c r="O70" s="5" t="s">
        <v>14</v>
      </c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</row>
    <row r="71" spans="1:26" ht="15.75" hidden="1" customHeight="1">
      <c r="A71" s="9">
        <v>70</v>
      </c>
      <c r="B71" s="9" t="s">
        <v>290</v>
      </c>
      <c r="C71" s="9" t="s">
        <v>291</v>
      </c>
      <c r="D71" s="10" t="s">
        <v>292</v>
      </c>
      <c r="E71" s="5" t="s">
        <v>293</v>
      </c>
      <c r="F71" s="5" t="s">
        <v>12</v>
      </c>
      <c r="G71" s="11" t="s">
        <v>13</v>
      </c>
      <c r="H71" s="11" t="s">
        <v>13</v>
      </c>
      <c r="I71" s="11" t="s">
        <v>13</v>
      </c>
      <c r="J71" s="11" t="s">
        <v>13</v>
      </c>
      <c r="K71" s="11" t="s">
        <v>13</v>
      </c>
      <c r="L71" s="11" t="s">
        <v>13</v>
      </c>
      <c r="M71" s="11" t="s">
        <v>13</v>
      </c>
      <c r="N71" s="9" t="s">
        <v>20</v>
      </c>
      <c r="O71" s="9" t="s">
        <v>14</v>
      </c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</row>
    <row r="72" spans="1:26" ht="15.75" hidden="1" customHeight="1">
      <c r="A72" s="9">
        <v>71</v>
      </c>
      <c r="B72" s="9" t="s">
        <v>294</v>
      </c>
      <c r="C72" s="9" t="s">
        <v>295</v>
      </c>
      <c r="D72" s="10" t="s">
        <v>296</v>
      </c>
      <c r="E72" s="5" t="s">
        <v>297</v>
      </c>
      <c r="F72" s="5" t="s">
        <v>42</v>
      </c>
      <c r="G72" s="11" t="s">
        <v>13</v>
      </c>
      <c r="H72" s="11" t="s">
        <v>13</v>
      </c>
      <c r="I72" s="11" t="s">
        <v>13</v>
      </c>
      <c r="J72" s="11" t="s">
        <v>13</v>
      </c>
      <c r="K72" s="11" t="s">
        <v>13</v>
      </c>
      <c r="L72" s="11" t="s">
        <v>13</v>
      </c>
      <c r="M72" s="11" t="s">
        <v>13</v>
      </c>
      <c r="N72" s="9" t="s">
        <v>20</v>
      </c>
      <c r="O72" s="9" t="s">
        <v>14</v>
      </c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</row>
    <row r="73" spans="1:26" ht="15.75" customHeight="1">
      <c r="A73" s="12">
        <v>72</v>
      </c>
      <c r="B73" s="12" t="s">
        <v>298</v>
      </c>
      <c r="C73" s="12" t="s">
        <v>299</v>
      </c>
      <c r="D73" s="13" t="s">
        <v>300</v>
      </c>
      <c r="E73" s="12" t="s">
        <v>301</v>
      </c>
      <c r="F73" s="12" t="s">
        <v>19</v>
      </c>
      <c r="G73" s="14" t="s">
        <v>13</v>
      </c>
      <c r="H73" s="14" t="s">
        <v>13</v>
      </c>
      <c r="I73" s="14" t="s">
        <v>13</v>
      </c>
      <c r="J73" s="14" t="s">
        <v>13</v>
      </c>
      <c r="K73" s="14" t="s">
        <v>13</v>
      </c>
      <c r="L73" s="14" t="s">
        <v>13</v>
      </c>
      <c r="M73" s="14" t="s">
        <v>13</v>
      </c>
      <c r="N73" s="12"/>
      <c r="O73" s="12" t="s">
        <v>33</v>
      </c>
      <c r="P73" s="12"/>
      <c r="Q73" s="12"/>
      <c r="R73" s="12"/>
      <c r="S73" s="12"/>
      <c r="T73" s="12"/>
      <c r="U73" s="12"/>
      <c r="V73" s="12"/>
      <c r="W73" s="12"/>
      <c r="X73" s="12"/>
      <c r="Y73" s="12"/>
      <c r="Z73" s="12"/>
    </row>
    <row r="74" spans="1:26" ht="15.75" hidden="1" customHeight="1">
      <c r="A74" s="5">
        <v>73</v>
      </c>
      <c r="B74" s="5" t="s">
        <v>302</v>
      </c>
      <c r="C74" s="5" t="s">
        <v>303</v>
      </c>
      <c r="D74" s="7" t="s">
        <v>304</v>
      </c>
      <c r="E74" s="5" t="s">
        <v>305</v>
      </c>
      <c r="F74" s="5" t="s">
        <v>19</v>
      </c>
      <c r="G74" s="8" t="s">
        <v>13</v>
      </c>
      <c r="H74" s="8" t="s">
        <v>13</v>
      </c>
      <c r="I74" s="8" t="s">
        <v>13</v>
      </c>
      <c r="J74" s="8" t="s">
        <v>13</v>
      </c>
      <c r="K74" s="8" t="s">
        <v>13</v>
      </c>
      <c r="L74" s="8" t="s">
        <v>13</v>
      </c>
      <c r="M74" s="8" t="s">
        <v>13</v>
      </c>
      <c r="N74" s="5"/>
      <c r="O74" s="5" t="s">
        <v>14</v>
      </c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</row>
    <row r="75" spans="1:26" ht="15.75" hidden="1" customHeight="1">
      <c r="A75" s="5">
        <v>74</v>
      </c>
      <c r="B75" s="5" t="s">
        <v>306</v>
      </c>
      <c r="C75" s="5" t="s">
        <v>307</v>
      </c>
      <c r="D75" s="7" t="s">
        <v>308</v>
      </c>
      <c r="E75" s="5" t="s">
        <v>309</v>
      </c>
      <c r="F75" s="5" t="s">
        <v>19</v>
      </c>
      <c r="G75" s="8" t="s">
        <v>13</v>
      </c>
      <c r="H75" s="8" t="s">
        <v>13</v>
      </c>
      <c r="I75" s="8" t="s">
        <v>13</v>
      </c>
      <c r="J75" s="8" t="s">
        <v>13</v>
      </c>
      <c r="K75" s="8" t="s">
        <v>13</v>
      </c>
      <c r="L75" s="8" t="s">
        <v>13</v>
      </c>
      <c r="M75" s="8" t="s">
        <v>13</v>
      </c>
      <c r="N75" s="5"/>
      <c r="O75" s="5" t="s">
        <v>14</v>
      </c>
      <c r="P75" s="5"/>
      <c r="Q75" s="5"/>
      <c r="R75" s="5"/>
      <c r="S75" s="5"/>
      <c r="T75" s="5"/>
      <c r="U75" s="5"/>
      <c r="V75" s="5"/>
      <c r="W75" s="5"/>
      <c r="X75" s="5"/>
      <c r="Y75" s="5"/>
      <c r="Z75" s="5"/>
    </row>
    <row r="76" spans="1:26" ht="15.75" hidden="1" customHeight="1">
      <c r="A76" s="9">
        <v>75</v>
      </c>
      <c r="B76" s="9" t="s">
        <v>310</v>
      </c>
      <c r="C76" s="9" t="s">
        <v>311</v>
      </c>
      <c r="D76" s="10" t="s">
        <v>205</v>
      </c>
      <c r="E76" s="5" t="s">
        <v>312</v>
      </c>
      <c r="F76" s="5" t="s">
        <v>12</v>
      </c>
      <c r="G76" s="11" t="s">
        <v>13</v>
      </c>
      <c r="H76" s="11" t="s">
        <v>13</v>
      </c>
      <c r="I76" s="11" t="s">
        <v>13</v>
      </c>
      <c r="J76" s="11" t="s">
        <v>13</v>
      </c>
      <c r="K76" s="11" t="s">
        <v>13</v>
      </c>
      <c r="L76" s="11" t="s">
        <v>13</v>
      </c>
      <c r="M76" s="11" t="s">
        <v>13</v>
      </c>
      <c r="N76" s="9" t="s">
        <v>20</v>
      </c>
      <c r="O76" s="9" t="s">
        <v>14</v>
      </c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</row>
    <row r="77" spans="1:26" ht="15.75" hidden="1" customHeight="1">
      <c r="A77" s="5">
        <v>76</v>
      </c>
      <c r="B77" s="5" t="s">
        <v>313</v>
      </c>
      <c r="C77" s="5" t="s">
        <v>314</v>
      </c>
      <c r="D77" s="7" t="s">
        <v>315</v>
      </c>
      <c r="E77" s="5" t="s">
        <v>316</v>
      </c>
      <c r="F77" s="5" t="s">
        <v>42</v>
      </c>
      <c r="G77" s="8" t="s">
        <v>13</v>
      </c>
      <c r="H77" s="8" t="s">
        <v>13</v>
      </c>
      <c r="I77" s="8" t="s">
        <v>13</v>
      </c>
      <c r="J77" s="8" t="s">
        <v>13</v>
      </c>
      <c r="K77" s="8" t="s">
        <v>13</v>
      </c>
      <c r="L77" s="8" t="s">
        <v>13</v>
      </c>
      <c r="M77" s="8" t="s">
        <v>13</v>
      </c>
      <c r="N77" s="5"/>
      <c r="O77" s="5" t="s">
        <v>14</v>
      </c>
      <c r="P77" s="5"/>
      <c r="Q77" s="5"/>
      <c r="R77" s="5"/>
      <c r="S77" s="5"/>
      <c r="T77" s="5"/>
      <c r="U77" s="5"/>
      <c r="V77" s="5"/>
      <c r="W77" s="5"/>
      <c r="X77" s="5"/>
      <c r="Y77" s="5"/>
      <c r="Z77" s="5"/>
    </row>
    <row r="78" spans="1:26" ht="15.75" hidden="1" customHeight="1">
      <c r="A78" s="5">
        <v>77</v>
      </c>
      <c r="B78" s="5" t="s">
        <v>317</v>
      </c>
      <c r="C78" s="5" t="s">
        <v>318</v>
      </c>
      <c r="D78" s="7" t="s">
        <v>319</v>
      </c>
      <c r="E78" s="5" t="s">
        <v>320</v>
      </c>
      <c r="F78" s="5" t="s">
        <v>19</v>
      </c>
      <c r="G78" s="8" t="s">
        <v>13</v>
      </c>
      <c r="H78" s="8" t="s">
        <v>13</v>
      </c>
      <c r="I78" s="8" t="s">
        <v>13</v>
      </c>
      <c r="J78" s="8" t="s">
        <v>13</v>
      </c>
      <c r="K78" s="8" t="s">
        <v>13</v>
      </c>
      <c r="L78" s="8" t="s">
        <v>13</v>
      </c>
      <c r="M78" s="8" t="s">
        <v>13</v>
      </c>
      <c r="N78" s="5"/>
      <c r="O78" s="5" t="s">
        <v>14</v>
      </c>
      <c r="P78" s="5"/>
      <c r="Q78" s="5"/>
      <c r="R78" s="5"/>
      <c r="S78" s="5"/>
      <c r="T78" s="5"/>
      <c r="U78" s="5"/>
      <c r="V78" s="5"/>
      <c r="W78" s="5"/>
      <c r="X78" s="5"/>
      <c r="Y78" s="5"/>
      <c r="Z78" s="5"/>
    </row>
    <row r="79" spans="1:26" ht="15.75" hidden="1" customHeight="1">
      <c r="A79" s="5">
        <v>78</v>
      </c>
      <c r="B79" s="5" t="s">
        <v>321</v>
      </c>
      <c r="C79" s="5" t="s">
        <v>322</v>
      </c>
      <c r="D79" s="7" t="s">
        <v>323</v>
      </c>
      <c r="E79" s="5" t="s">
        <v>324</v>
      </c>
      <c r="F79" s="5" t="s">
        <v>12</v>
      </c>
      <c r="G79" s="8" t="s">
        <v>13</v>
      </c>
      <c r="H79" s="8" t="s">
        <v>13</v>
      </c>
      <c r="I79" s="8" t="s">
        <v>13</v>
      </c>
      <c r="J79" s="8" t="s">
        <v>13</v>
      </c>
      <c r="K79" s="8" t="s">
        <v>13</v>
      </c>
      <c r="L79" s="8" t="s">
        <v>13</v>
      </c>
      <c r="M79" s="8" t="s">
        <v>13</v>
      </c>
      <c r="N79" s="5"/>
      <c r="O79" s="5" t="s">
        <v>14</v>
      </c>
      <c r="P79" s="5"/>
      <c r="Q79" s="5"/>
      <c r="R79" s="5"/>
      <c r="S79" s="5"/>
      <c r="T79" s="5"/>
      <c r="U79" s="5"/>
      <c r="V79" s="5"/>
      <c r="W79" s="5"/>
      <c r="X79" s="5"/>
      <c r="Y79" s="5"/>
      <c r="Z79" s="5"/>
    </row>
    <row r="80" spans="1:26" ht="15.75" hidden="1" customHeight="1">
      <c r="A80" s="5">
        <v>79</v>
      </c>
      <c r="B80" s="5" t="s">
        <v>325</v>
      </c>
      <c r="C80" s="5" t="s">
        <v>326</v>
      </c>
      <c r="D80" s="7" t="s">
        <v>327</v>
      </c>
      <c r="E80" s="5" t="s">
        <v>328</v>
      </c>
      <c r="F80" s="5" t="s">
        <v>12</v>
      </c>
      <c r="G80" s="8" t="s">
        <v>13</v>
      </c>
      <c r="H80" s="8" t="s">
        <v>13</v>
      </c>
      <c r="I80" s="8" t="s">
        <v>13</v>
      </c>
      <c r="J80" s="8" t="s">
        <v>13</v>
      </c>
      <c r="K80" s="8" t="s">
        <v>13</v>
      </c>
      <c r="L80" s="8" t="s">
        <v>13</v>
      </c>
      <c r="M80" s="8" t="s">
        <v>13</v>
      </c>
      <c r="N80" s="5"/>
      <c r="O80" s="5" t="s">
        <v>14</v>
      </c>
      <c r="P80" s="5"/>
      <c r="Q80" s="5"/>
      <c r="R80" s="5"/>
      <c r="S80" s="5"/>
      <c r="T80" s="5"/>
      <c r="U80" s="5"/>
      <c r="V80" s="5"/>
      <c r="W80" s="5"/>
      <c r="X80" s="5"/>
      <c r="Y80" s="5"/>
      <c r="Z80" s="5"/>
    </row>
    <row r="81" spans="1:26" ht="15.75" hidden="1" customHeight="1">
      <c r="A81" s="9">
        <v>80</v>
      </c>
      <c r="B81" s="9" t="s">
        <v>329</v>
      </c>
      <c r="C81" s="9" t="s">
        <v>330</v>
      </c>
      <c r="D81" s="10" t="s">
        <v>331</v>
      </c>
      <c r="E81" s="5" t="s">
        <v>332</v>
      </c>
      <c r="F81" s="5" t="s">
        <v>12</v>
      </c>
      <c r="G81" s="11" t="s">
        <v>13</v>
      </c>
      <c r="H81" s="11" t="s">
        <v>13</v>
      </c>
      <c r="I81" s="11" t="s">
        <v>13</v>
      </c>
      <c r="J81" s="11" t="s">
        <v>13</v>
      </c>
      <c r="K81" s="11" t="s">
        <v>13</v>
      </c>
      <c r="L81" s="11" t="s">
        <v>13</v>
      </c>
      <c r="M81" s="11" t="s">
        <v>13</v>
      </c>
      <c r="N81" s="9" t="s">
        <v>20</v>
      </c>
      <c r="O81" s="9" t="s">
        <v>14</v>
      </c>
      <c r="P81" s="9"/>
      <c r="Q81" s="9"/>
      <c r="R81" s="9"/>
      <c r="S81" s="9"/>
      <c r="T81" s="9"/>
      <c r="U81" s="9"/>
      <c r="V81" s="9"/>
      <c r="W81" s="9"/>
      <c r="X81" s="9"/>
      <c r="Y81" s="9"/>
      <c r="Z81" s="9"/>
    </row>
    <row r="82" spans="1:26" ht="15.75" hidden="1" customHeight="1">
      <c r="A82" s="9">
        <v>81</v>
      </c>
      <c r="B82" s="9" t="s">
        <v>333</v>
      </c>
      <c r="C82" s="9" t="s">
        <v>334</v>
      </c>
      <c r="D82" s="10" t="s">
        <v>335</v>
      </c>
      <c r="E82" s="5" t="s">
        <v>336</v>
      </c>
      <c r="F82" s="5" t="s">
        <v>12</v>
      </c>
      <c r="G82" s="11" t="s">
        <v>13</v>
      </c>
      <c r="H82" s="11" t="s">
        <v>13</v>
      </c>
      <c r="I82" s="11" t="s">
        <v>13</v>
      </c>
      <c r="J82" s="11" t="s">
        <v>13</v>
      </c>
      <c r="K82" s="11" t="s">
        <v>13</v>
      </c>
      <c r="L82" s="11" t="s">
        <v>13</v>
      </c>
      <c r="M82" s="11" t="s">
        <v>13</v>
      </c>
      <c r="N82" s="9" t="s">
        <v>20</v>
      </c>
      <c r="O82" s="9" t="s">
        <v>14</v>
      </c>
      <c r="P82" s="9"/>
      <c r="Q82" s="9"/>
      <c r="R82" s="9"/>
      <c r="S82" s="9"/>
      <c r="T82" s="9"/>
      <c r="U82" s="9"/>
      <c r="V82" s="9"/>
      <c r="W82" s="9"/>
      <c r="X82" s="9"/>
      <c r="Y82" s="9"/>
      <c r="Z82" s="9"/>
    </row>
    <row r="83" spans="1:26" ht="15.75" hidden="1" customHeight="1">
      <c r="A83" s="5">
        <v>82</v>
      </c>
      <c r="B83" s="5" t="s">
        <v>337</v>
      </c>
      <c r="C83" s="5" t="s">
        <v>338</v>
      </c>
      <c r="D83" s="7" t="s">
        <v>339</v>
      </c>
      <c r="E83" s="5" t="s">
        <v>340</v>
      </c>
      <c r="F83" s="5" t="s">
        <v>19</v>
      </c>
      <c r="G83" s="8" t="s">
        <v>13</v>
      </c>
      <c r="H83" s="8" t="s">
        <v>13</v>
      </c>
      <c r="I83" s="8" t="s">
        <v>13</v>
      </c>
      <c r="J83" s="8" t="s">
        <v>13</v>
      </c>
      <c r="K83" s="8" t="s">
        <v>13</v>
      </c>
      <c r="L83" s="8" t="s">
        <v>13</v>
      </c>
      <c r="M83" s="8" t="s">
        <v>13</v>
      </c>
      <c r="N83" s="5"/>
      <c r="O83" s="5" t="s">
        <v>14</v>
      </c>
      <c r="P83" s="5"/>
      <c r="Q83" s="5"/>
      <c r="R83" s="5"/>
      <c r="S83" s="5"/>
      <c r="T83" s="5"/>
      <c r="U83" s="5"/>
      <c r="V83" s="5"/>
      <c r="W83" s="5"/>
      <c r="X83" s="5"/>
      <c r="Y83" s="5"/>
      <c r="Z83" s="5"/>
    </row>
    <row r="84" spans="1:26" ht="15.75" hidden="1" customHeight="1">
      <c r="A84" s="5">
        <v>83</v>
      </c>
      <c r="B84" s="5" t="s">
        <v>341</v>
      </c>
      <c r="C84" s="5" t="s">
        <v>342</v>
      </c>
      <c r="D84" s="7" t="s">
        <v>343</v>
      </c>
      <c r="E84" s="5" t="s">
        <v>344</v>
      </c>
      <c r="F84" s="5" t="s">
        <v>12</v>
      </c>
      <c r="G84" s="8" t="s">
        <v>13</v>
      </c>
      <c r="H84" s="8" t="s">
        <v>13</v>
      </c>
      <c r="I84" s="8" t="s">
        <v>13</v>
      </c>
      <c r="J84" s="8" t="s">
        <v>13</v>
      </c>
      <c r="K84" s="8" t="s">
        <v>13</v>
      </c>
      <c r="L84" s="8" t="s">
        <v>13</v>
      </c>
      <c r="M84" s="8" t="s">
        <v>13</v>
      </c>
      <c r="N84" s="5"/>
      <c r="O84" s="5" t="s">
        <v>14</v>
      </c>
      <c r="P84" s="5"/>
      <c r="Q84" s="5"/>
      <c r="R84" s="5"/>
      <c r="S84" s="5"/>
      <c r="T84" s="5"/>
      <c r="U84" s="5"/>
      <c r="V84" s="5"/>
      <c r="W84" s="5"/>
      <c r="X84" s="5"/>
      <c r="Y84" s="5"/>
      <c r="Z84" s="5"/>
    </row>
    <row r="85" spans="1:26" ht="15.75" hidden="1" customHeight="1">
      <c r="A85" s="9">
        <v>84</v>
      </c>
      <c r="B85" s="9" t="s">
        <v>345</v>
      </c>
      <c r="C85" s="9" t="s">
        <v>346</v>
      </c>
      <c r="D85" s="10" t="s">
        <v>347</v>
      </c>
      <c r="E85" s="5" t="s">
        <v>348</v>
      </c>
      <c r="F85" s="5" t="s">
        <v>42</v>
      </c>
      <c r="G85" s="11" t="s">
        <v>13</v>
      </c>
      <c r="H85" s="11" t="s">
        <v>13</v>
      </c>
      <c r="I85" s="11" t="s">
        <v>13</v>
      </c>
      <c r="J85" s="11" t="s">
        <v>13</v>
      </c>
      <c r="K85" s="11" t="s">
        <v>13</v>
      </c>
      <c r="L85" s="11" t="s">
        <v>13</v>
      </c>
      <c r="M85" s="11" t="s">
        <v>13</v>
      </c>
      <c r="N85" s="9" t="s">
        <v>20</v>
      </c>
      <c r="O85" s="9" t="s">
        <v>14</v>
      </c>
      <c r="P85" s="9"/>
      <c r="Q85" s="9"/>
      <c r="R85" s="9"/>
      <c r="S85" s="9"/>
      <c r="T85" s="9"/>
      <c r="U85" s="9"/>
      <c r="V85" s="9"/>
      <c r="W85" s="9"/>
      <c r="X85" s="9"/>
      <c r="Y85" s="9"/>
      <c r="Z85" s="9"/>
    </row>
    <row r="86" spans="1:26" ht="15.75" hidden="1" customHeight="1">
      <c r="A86" s="5">
        <v>85</v>
      </c>
      <c r="B86" s="5" t="s">
        <v>349</v>
      </c>
      <c r="C86" s="5" t="s">
        <v>350</v>
      </c>
      <c r="D86" s="7" t="s">
        <v>351</v>
      </c>
      <c r="E86" s="5" t="s">
        <v>352</v>
      </c>
      <c r="F86" s="5" t="s">
        <v>19</v>
      </c>
      <c r="G86" s="8" t="s">
        <v>13</v>
      </c>
      <c r="H86" s="8" t="s">
        <v>13</v>
      </c>
      <c r="I86" s="8" t="s">
        <v>13</v>
      </c>
      <c r="J86" s="8" t="s">
        <v>13</v>
      </c>
      <c r="K86" s="8" t="s">
        <v>13</v>
      </c>
      <c r="L86" s="8" t="s">
        <v>13</v>
      </c>
      <c r="M86" s="8" t="s">
        <v>13</v>
      </c>
      <c r="N86" s="5"/>
      <c r="O86" s="5" t="s">
        <v>14</v>
      </c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</row>
    <row r="87" spans="1:26" ht="15.75" hidden="1" customHeight="1">
      <c r="A87" s="5">
        <v>86</v>
      </c>
      <c r="B87" s="5" t="s">
        <v>353</v>
      </c>
      <c r="C87" s="5" t="s">
        <v>354</v>
      </c>
      <c r="D87" s="7" t="s">
        <v>355</v>
      </c>
      <c r="E87" s="5" t="s">
        <v>356</v>
      </c>
      <c r="F87" s="5" t="s">
        <v>19</v>
      </c>
      <c r="G87" s="8" t="s">
        <v>13</v>
      </c>
      <c r="H87" s="8" t="s">
        <v>13</v>
      </c>
      <c r="I87" s="8" t="s">
        <v>13</v>
      </c>
      <c r="J87" s="8" t="s">
        <v>13</v>
      </c>
      <c r="K87" s="8" t="s">
        <v>13</v>
      </c>
      <c r="L87" s="8" t="s">
        <v>13</v>
      </c>
      <c r="M87" s="8" t="s">
        <v>13</v>
      </c>
      <c r="N87" s="5"/>
      <c r="O87" s="5" t="s">
        <v>14</v>
      </c>
      <c r="P87" s="5"/>
      <c r="Q87" s="5"/>
      <c r="R87" s="5"/>
      <c r="S87" s="5"/>
      <c r="T87" s="5"/>
      <c r="U87" s="5"/>
      <c r="V87" s="5"/>
      <c r="W87" s="5"/>
      <c r="X87" s="5"/>
      <c r="Y87" s="5"/>
      <c r="Z87" s="5"/>
    </row>
    <row r="88" spans="1:26" ht="15.75" hidden="1" customHeight="1">
      <c r="A88" s="9">
        <v>87</v>
      </c>
      <c r="B88" s="9" t="s">
        <v>357</v>
      </c>
      <c r="C88" s="9" t="s">
        <v>358</v>
      </c>
      <c r="D88" s="10" t="s">
        <v>359</v>
      </c>
      <c r="E88" s="5" t="s">
        <v>360</v>
      </c>
      <c r="F88" s="5" t="s">
        <v>19</v>
      </c>
      <c r="G88" s="11" t="s">
        <v>13</v>
      </c>
      <c r="H88" s="11" t="s">
        <v>13</v>
      </c>
      <c r="I88" s="11" t="s">
        <v>13</v>
      </c>
      <c r="J88" s="11" t="s">
        <v>13</v>
      </c>
      <c r="K88" s="11" t="s">
        <v>13</v>
      </c>
      <c r="L88" s="11" t="s">
        <v>13</v>
      </c>
      <c r="M88" s="11" t="s">
        <v>13</v>
      </c>
      <c r="N88" s="9" t="s">
        <v>20</v>
      </c>
      <c r="O88" s="9" t="s">
        <v>14</v>
      </c>
      <c r="P88" s="9"/>
      <c r="Q88" s="9"/>
      <c r="R88" s="9"/>
      <c r="S88" s="9"/>
      <c r="T88" s="9"/>
      <c r="U88" s="9"/>
      <c r="V88" s="9"/>
      <c r="W88" s="9"/>
      <c r="X88" s="9"/>
      <c r="Y88" s="9"/>
      <c r="Z88" s="9"/>
    </row>
    <row r="89" spans="1:26" ht="15.75" hidden="1" customHeight="1">
      <c r="A89" s="9">
        <v>88</v>
      </c>
      <c r="B89" s="9" t="s">
        <v>361</v>
      </c>
      <c r="C89" s="9" t="s">
        <v>362</v>
      </c>
      <c r="D89" s="10" t="s">
        <v>363</v>
      </c>
      <c r="E89" s="5" t="s">
        <v>364</v>
      </c>
      <c r="F89" s="5" t="s">
        <v>12</v>
      </c>
      <c r="G89" s="11" t="s">
        <v>13</v>
      </c>
      <c r="H89" s="11" t="s">
        <v>13</v>
      </c>
      <c r="I89" s="11" t="s">
        <v>13</v>
      </c>
      <c r="J89" s="11" t="s">
        <v>13</v>
      </c>
      <c r="K89" s="11" t="s">
        <v>13</v>
      </c>
      <c r="L89" s="11" t="s">
        <v>13</v>
      </c>
      <c r="M89" s="11" t="s">
        <v>13</v>
      </c>
      <c r="N89" s="9" t="s">
        <v>20</v>
      </c>
      <c r="O89" s="9" t="s">
        <v>14</v>
      </c>
      <c r="P89" s="9"/>
      <c r="Q89" s="9"/>
      <c r="R89" s="9"/>
      <c r="S89" s="9"/>
      <c r="T89" s="9"/>
      <c r="U89" s="9"/>
      <c r="V89" s="9"/>
      <c r="W89" s="9"/>
      <c r="X89" s="9"/>
      <c r="Y89" s="9"/>
      <c r="Z89" s="9"/>
    </row>
    <row r="90" spans="1:26" ht="15.75" hidden="1" customHeight="1">
      <c r="A90" s="5">
        <v>89</v>
      </c>
      <c r="B90" s="5" t="s">
        <v>365</v>
      </c>
      <c r="C90" s="5" t="s">
        <v>366</v>
      </c>
      <c r="D90" s="7" t="s">
        <v>367</v>
      </c>
      <c r="E90" s="5" t="s">
        <v>368</v>
      </c>
      <c r="F90" s="5" t="s">
        <v>42</v>
      </c>
      <c r="G90" s="8" t="s">
        <v>13</v>
      </c>
      <c r="H90" s="8" t="s">
        <v>13</v>
      </c>
      <c r="I90" s="8" t="s">
        <v>13</v>
      </c>
      <c r="J90" s="8" t="s">
        <v>13</v>
      </c>
      <c r="K90" s="8" t="s">
        <v>13</v>
      </c>
      <c r="L90" s="8" t="s">
        <v>13</v>
      </c>
      <c r="M90" s="8" t="s">
        <v>13</v>
      </c>
      <c r="N90" s="5"/>
      <c r="O90" s="5" t="s">
        <v>14</v>
      </c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</row>
    <row r="91" spans="1:26" ht="15.75" customHeight="1">
      <c r="A91" s="12">
        <v>90</v>
      </c>
      <c r="B91" s="12" t="s">
        <v>369</v>
      </c>
      <c r="C91" s="12" t="s">
        <v>370</v>
      </c>
      <c r="D91" s="13" t="s">
        <v>371</v>
      </c>
      <c r="E91" s="12" t="s">
        <v>372</v>
      </c>
      <c r="F91" s="12" t="s">
        <v>12</v>
      </c>
      <c r="G91" s="14" t="s">
        <v>13</v>
      </c>
      <c r="H91" s="14" t="s">
        <v>13</v>
      </c>
      <c r="I91" s="14" t="s">
        <v>13</v>
      </c>
      <c r="J91" s="14" t="s">
        <v>13</v>
      </c>
      <c r="K91" s="14" t="s">
        <v>13</v>
      </c>
      <c r="L91" s="14" t="s">
        <v>13</v>
      </c>
      <c r="M91" s="14" t="s">
        <v>13</v>
      </c>
      <c r="N91" s="12"/>
      <c r="O91" s="12" t="s">
        <v>33</v>
      </c>
      <c r="P91" s="12"/>
      <c r="Q91" s="12"/>
      <c r="R91" s="12"/>
      <c r="S91" s="12"/>
      <c r="T91" s="12"/>
      <c r="U91" s="12"/>
      <c r="V91" s="12"/>
      <c r="W91" s="12"/>
      <c r="X91" s="12"/>
      <c r="Y91" s="12"/>
      <c r="Z91" s="12"/>
    </row>
    <row r="92" spans="1:26" ht="15.75" hidden="1" customHeight="1">
      <c r="A92" s="9">
        <v>91</v>
      </c>
      <c r="B92" s="9" t="s">
        <v>373</v>
      </c>
      <c r="C92" s="9" t="s">
        <v>374</v>
      </c>
      <c r="D92" s="10" t="s">
        <v>375</v>
      </c>
      <c r="E92" s="5" t="s">
        <v>376</v>
      </c>
      <c r="F92" s="5" t="s">
        <v>42</v>
      </c>
      <c r="G92" s="11" t="s">
        <v>13</v>
      </c>
      <c r="H92" s="11" t="s">
        <v>13</v>
      </c>
      <c r="I92" s="11" t="s">
        <v>13</v>
      </c>
      <c r="J92" s="11" t="s">
        <v>13</v>
      </c>
      <c r="K92" s="11" t="s">
        <v>13</v>
      </c>
      <c r="L92" s="11" t="s">
        <v>13</v>
      </c>
      <c r="M92" s="11" t="s">
        <v>13</v>
      </c>
      <c r="N92" s="9" t="s">
        <v>20</v>
      </c>
      <c r="O92" s="9" t="s">
        <v>14</v>
      </c>
      <c r="P92" s="9"/>
      <c r="Q92" s="9"/>
      <c r="R92" s="9"/>
      <c r="S92" s="9"/>
      <c r="T92" s="9"/>
      <c r="U92" s="9"/>
      <c r="V92" s="9"/>
      <c r="W92" s="9"/>
      <c r="X92" s="9"/>
      <c r="Y92" s="9"/>
      <c r="Z92" s="9"/>
    </row>
    <row r="93" spans="1:26" ht="15.75" customHeight="1">
      <c r="A93" s="12">
        <v>92</v>
      </c>
      <c r="B93" s="12" t="s">
        <v>377</v>
      </c>
      <c r="C93" s="12" t="s">
        <v>378</v>
      </c>
      <c r="D93" s="13" t="s">
        <v>379</v>
      </c>
      <c r="E93" s="12" t="s">
        <v>380</v>
      </c>
      <c r="F93" s="12" t="s">
        <v>19</v>
      </c>
      <c r="G93" s="14" t="s">
        <v>13</v>
      </c>
      <c r="H93" s="14" t="s">
        <v>13</v>
      </c>
      <c r="I93" s="14" t="s">
        <v>13</v>
      </c>
      <c r="J93" s="14" t="s">
        <v>13</v>
      </c>
      <c r="K93" s="14" t="s">
        <v>13</v>
      </c>
      <c r="L93" s="14" t="s">
        <v>13</v>
      </c>
      <c r="M93" s="14" t="s">
        <v>13</v>
      </c>
      <c r="N93" s="12"/>
      <c r="O93" s="12" t="s">
        <v>33</v>
      </c>
      <c r="P93" s="12"/>
      <c r="Q93" s="12"/>
      <c r="R93" s="12"/>
      <c r="S93" s="12"/>
      <c r="T93" s="12"/>
      <c r="U93" s="12"/>
      <c r="V93" s="12"/>
      <c r="W93" s="12"/>
      <c r="X93" s="12"/>
      <c r="Y93" s="12"/>
      <c r="Z93" s="12"/>
    </row>
    <row r="94" spans="1:26" ht="15.75" hidden="1" customHeight="1">
      <c r="A94" s="9">
        <v>93</v>
      </c>
      <c r="B94" s="9" t="s">
        <v>381</v>
      </c>
      <c r="C94" s="9" t="s">
        <v>382</v>
      </c>
      <c r="D94" s="10" t="s">
        <v>185</v>
      </c>
      <c r="E94" s="5" t="s">
        <v>383</v>
      </c>
      <c r="F94" s="5" t="s">
        <v>12</v>
      </c>
      <c r="G94" s="11" t="s">
        <v>13</v>
      </c>
      <c r="H94" s="11" t="s">
        <v>13</v>
      </c>
      <c r="I94" s="11" t="s">
        <v>13</v>
      </c>
      <c r="J94" s="11" t="s">
        <v>13</v>
      </c>
      <c r="K94" s="11" t="s">
        <v>13</v>
      </c>
      <c r="L94" s="11" t="s">
        <v>13</v>
      </c>
      <c r="M94" s="11" t="s">
        <v>13</v>
      </c>
      <c r="N94" s="9" t="s">
        <v>20</v>
      </c>
      <c r="O94" s="9" t="s">
        <v>14</v>
      </c>
      <c r="P94" s="9"/>
      <c r="Q94" s="9"/>
      <c r="R94" s="9"/>
      <c r="S94" s="9"/>
      <c r="T94" s="9"/>
      <c r="U94" s="9"/>
      <c r="V94" s="9"/>
      <c r="W94" s="9"/>
      <c r="X94" s="9"/>
      <c r="Y94" s="9"/>
      <c r="Z94" s="9"/>
    </row>
    <row r="95" spans="1:26" ht="15.75" hidden="1" customHeight="1">
      <c r="A95" s="9">
        <v>94</v>
      </c>
      <c r="B95" s="9" t="s">
        <v>384</v>
      </c>
      <c r="C95" s="9" t="s">
        <v>385</v>
      </c>
      <c r="D95" s="10" t="s">
        <v>386</v>
      </c>
      <c r="E95" s="5" t="s">
        <v>387</v>
      </c>
      <c r="F95" s="5" t="s">
        <v>12</v>
      </c>
      <c r="G95" s="11" t="s">
        <v>13</v>
      </c>
      <c r="H95" s="11" t="s">
        <v>13</v>
      </c>
      <c r="I95" s="11" t="s">
        <v>13</v>
      </c>
      <c r="J95" s="11" t="s">
        <v>13</v>
      </c>
      <c r="K95" s="11" t="s">
        <v>13</v>
      </c>
      <c r="L95" s="11" t="s">
        <v>13</v>
      </c>
      <c r="M95" s="11" t="s">
        <v>13</v>
      </c>
      <c r="N95" s="9" t="s">
        <v>20</v>
      </c>
      <c r="O95" s="9" t="s">
        <v>14</v>
      </c>
      <c r="P95" s="9"/>
      <c r="Q95" s="9"/>
      <c r="R95" s="9"/>
      <c r="S95" s="9"/>
      <c r="T95" s="9"/>
      <c r="U95" s="9"/>
      <c r="V95" s="9"/>
      <c r="W95" s="9"/>
      <c r="X95" s="9"/>
      <c r="Y95" s="9"/>
      <c r="Z95" s="9"/>
    </row>
    <row r="96" spans="1:26" ht="15.75" hidden="1" customHeight="1">
      <c r="A96" s="9">
        <v>95</v>
      </c>
      <c r="B96" s="9" t="s">
        <v>388</v>
      </c>
      <c r="C96" s="9" t="s">
        <v>389</v>
      </c>
      <c r="D96" s="10" t="s">
        <v>390</v>
      </c>
      <c r="E96" s="5" t="s">
        <v>391</v>
      </c>
      <c r="F96" s="5" t="s">
        <v>12</v>
      </c>
      <c r="G96" s="11" t="s">
        <v>13</v>
      </c>
      <c r="H96" s="11" t="s">
        <v>13</v>
      </c>
      <c r="I96" s="11" t="s">
        <v>13</v>
      </c>
      <c r="J96" s="11" t="s">
        <v>13</v>
      </c>
      <c r="K96" s="11" t="s">
        <v>13</v>
      </c>
      <c r="L96" s="11" t="s">
        <v>13</v>
      </c>
      <c r="M96" s="11" t="s">
        <v>13</v>
      </c>
      <c r="N96" s="9" t="s">
        <v>20</v>
      </c>
      <c r="O96" s="9" t="s">
        <v>14</v>
      </c>
      <c r="P96" s="9"/>
      <c r="Q96" s="9"/>
      <c r="R96" s="9"/>
      <c r="S96" s="9"/>
      <c r="T96" s="9"/>
      <c r="U96" s="9"/>
      <c r="V96" s="9"/>
      <c r="W96" s="9"/>
      <c r="X96" s="9"/>
      <c r="Y96" s="9"/>
      <c r="Z96" s="9"/>
    </row>
    <row r="97" spans="1:26" ht="15.75" hidden="1" customHeight="1">
      <c r="A97" s="5">
        <v>96</v>
      </c>
      <c r="B97" s="5" t="s">
        <v>392</v>
      </c>
      <c r="C97" s="5" t="s">
        <v>393</v>
      </c>
      <c r="D97" s="7" t="s">
        <v>394</v>
      </c>
      <c r="E97" s="5" t="s">
        <v>395</v>
      </c>
      <c r="F97" s="5" t="s">
        <v>42</v>
      </c>
      <c r="G97" s="8" t="s">
        <v>13</v>
      </c>
      <c r="H97" s="8" t="s">
        <v>13</v>
      </c>
      <c r="I97" s="8" t="s">
        <v>13</v>
      </c>
      <c r="J97" s="8" t="s">
        <v>13</v>
      </c>
      <c r="K97" s="8" t="s">
        <v>13</v>
      </c>
      <c r="L97" s="8" t="s">
        <v>13</v>
      </c>
      <c r="M97" s="8" t="s">
        <v>13</v>
      </c>
      <c r="N97" s="5"/>
      <c r="O97" s="5" t="s">
        <v>14</v>
      </c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</row>
    <row r="98" spans="1:26" ht="15.75" hidden="1" customHeight="1">
      <c r="A98" s="9">
        <v>97</v>
      </c>
      <c r="B98" s="9" t="s">
        <v>396</v>
      </c>
      <c r="C98" s="9" t="s">
        <v>397</v>
      </c>
      <c r="D98" s="10" t="s">
        <v>398</v>
      </c>
      <c r="E98" s="5" t="s">
        <v>399</v>
      </c>
      <c r="F98" s="5" t="s">
        <v>42</v>
      </c>
      <c r="G98" s="11" t="s">
        <v>13</v>
      </c>
      <c r="H98" s="11" t="s">
        <v>13</v>
      </c>
      <c r="I98" s="11" t="s">
        <v>13</v>
      </c>
      <c r="J98" s="11" t="s">
        <v>13</v>
      </c>
      <c r="K98" s="11" t="s">
        <v>13</v>
      </c>
      <c r="L98" s="11" t="s">
        <v>13</v>
      </c>
      <c r="M98" s="11" t="s">
        <v>13</v>
      </c>
      <c r="N98" s="9" t="s">
        <v>20</v>
      </c>
      <c r="O98" s="9" t="s">
        <v>14</v>
      </c>
      <c r="P98" s="9"/>
      <c r="Q98" s="9"/>
      <c r="R98" s="9"/>
      <c r="S98" s="9"/>
      <c r="T98" s="9"/>
      <c r="U98" s="9"/>
      <c r="V98" s="9"/>
      <c r="W98" s="9"/>
      <c r="X98" s="9"/>
      <c r="Y98" s="9"/>
      <c r="Z98" s="9"/>
    </row>
    <row r="99" spans="1:26" ht="15.75" hidden="1" customHeight="1">
      <c r="A99" s="9">
        <v>98</v>
      </c>
      <c r="B99" s="9" t="s">
        <v>400</v>
      </c>
      <c r="C99" s="9" t="s">
        <v>401</v>
      </c>
      <c r="D99" s="10" t="s">
        <v>402</v>
      </c>
      <c r="E99" s="5" t="s">
        <v>403</v>
      </c>
      <c r="F99" s="5" t="s">
        <v>42</v>
      </c>
      <c r="G99" s="11" t="s">
        <v>13</v>
      </c>
      <c r="H99" s="11" t="s">
        <v>13</v>
      </c>
      <c r="I99" s="11" t="s">
        <v>13</v>
      </c>
      <c r="J99" s="11" t="s">
        <v>13</v>
      </c>
      <c r="K99" s="11" t="s">
        <v>13</v>
      </c>
      <c r="L99" s="11" t="s">
        <v>13</v>
      </c>
      <c r="M99" s="11" t="s">
        <v>13</v>
      </c>
      <c r="N99" s="9" t="s">
        <v>20</v>
      </c>
      <c r="O99" s="9" t="s">
        <v>14</v>
      </c>
      <c r="P99" s="9"/>
      <c r="Q99" s="9"/>
      <c r="R99" s="9"/>
      <c r="S99" s="9"/>
      <c r="T99" s="9"/>
      <c r="U99" s="9"/>
      <c r="V99" s="9"/>
      <c r="W99" s="9"/>
      <c r="X99" s="9"/>
      <c r="Y99" s="9"/>
      <c r="Z99" s="9"/>
    </row>
    <row r="100" spans="1:26" ht="15.75" hidden="1" customHeight="1">
      <c r="A100" s="5">
        <v>99</v>
      </c>
      <c r="B100" s="5" t="s">
        <v>404</v>
      </c>
      <c r="C100" s="5" t="s">
        <v>405</v>
      </c>
      <c r="D100" s="7" t="s">
        <v>406</v>
      </c>
      <c r="E100" s="5" t="s">
        <v>407</v>
      </c>
      <c r="F100" s="5" t="s">
        <v>42</v>
      </c>
      <c r="G100" s="8" t="s">
        <v>13</v>
      </c>
      <c r="H100" s="8" t="s">
        <v>13</v>
      </c>
      <c r="I100" s="8" t="s">
        <v>13</v>
      </c>
      <c r="J100" s="8" t="s">
        <v>13</v>
      </c>
      <c r="K100" s="8" t="s">
        <v>13</v>
      </c>
      <c r="L100" s="8" t="s">
        <v>13</v>
      </c>
      <c r="M100" s="8" t="s">
        <v>13</v>
      </c>
      <c r="N100" s="5"/>
      <c r="O100" s="5" t="s">
        <v>14</v>
      </c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</row>
    <row r="101" spans="1:26" ht="15.75" hidden="1" customHeight="1">
      <c r="A101" s="5">
        <v>100</v>
      </c>
      <c r="B101" s="5" t="s">
        <v>408</v>
      </c>
      <c r="C101" s="5" t="s">
        <v>409</v>
      </c>
      <c r="D101" s="7" t="s">
        <v>410</v>
      </c>
      <c r="E101" s="5" t="s">
        <v>411</v>
      </c>
      <c r="F101" s="5" t="s">
        <v>12</v>
      </c>
      <c r="G101" s="8" t="s">
        <v>13</v>
      </c>
      <c r="H101" s="8" t="s">
        <v>13</v>
      </c>
      <c r="I101" s="8" t="s">
        <v>13</v>
      </c>
      <c r="J101" s="8" t="s">
        <v>13</v>
      </c>
      <c r="K101" s="8" t="s">
        <v>13</v>
      </c>
      <c r="L101" s="8" t="s">
        <v>13</v>
      </c>
      <c r="M101" s="8" t="s">
        <v>13</v>
      </c>
      <c r="N101" s="5"/>
      <c r="O101" s="5" t="s">
        <v>14</v>
      </c>
      <c r="P101" s="5"/>
      <c r="Q101" s="5"/>
      <c r="R101" s="5"/>
      <c r="S101" s="5"/>
      <c r="T101" s="5"/>
      <c r="U101" s="5"/>
      <c r="V101" s="5"/>
      <c r="W101" s="5"/>
      <c r="X101" s="5"/>
      <c r="Y101" s="5"/>
      <c r="Z101" s="5"/>
    </row>
    <row r="102" spans="1:26" ht="15.75" hidden="1" customHeight="1">
      <c r="A102" s="5">
        <v>101</v>
      </c>
      <c r="B102" s="5" t="s">
        <v>412</v>
      </c>
      <c r="C102" s="5" t="s">
        <v>413</v>
      </c>
      <c r="D102" s="7" t="s">
        <v>414</v>
      </c>
      <c r="E102" s="5" t="s">
        <v>415</v>
      </c>
      <c r="F102" s="5" t="s">
        <v>42</v>
      </c>
      <c r="G102" s="8" t="s">
        <v>13</v>
      </c>
      <c r="H102" s="8" t="s">
        <v>13</v>
      </c>
      <c r="I102" s="8" t="s">
        <v>13</v>
      </c>
      <c r="J102" s="8" t="s">
        <v>13</v>
      </c>
      <c r="K102" s="8" t="s">
        <v>13</v>
      </c>
      <c r="L102" s="8" t="s">
        <v>13</v>
      </c>
      <c r="M102" s="8" t="s">
        <v>13</v>
      </c>
      <c r="N102" s="5"/>
      <c r="O102" s="5" t="s">
        <v>14</v>
      </c>
      <c r="P102" s="5"/>
      <c r="Q102" s="5"/>
      <c r="R102" s="5"/>
      <c r="S102" s="5"/>
      <c r="T102" s="5"/>
      <c r="U102" s="5"/>
      <c r="V102" s="5"/>
      <c r="W102" s="5"/>
      <c r="X102" s="5"/>
      <c r="Y102" s="5"/>
      <c r="Z102" s="5"/>
    </row>
    <row r="103" spans="1:26" ht="15.75" customHeight="1">
      <c r="A103" s="12">
        <v>102</v>
      </c>
      <c r="B103" s="12" t="s">
        <v>416</v>
      </c>
      <c r="C103" s="12" t="s">
        <v>417</v>
      </c>
      <c r="D103" s="13" t="s">
        <v>418</v>
      </c>
      <c r="E103" s="12" t="s">
        <v>419</v>
      </c>
      <c r="F103" s="12" t="s">
        <v>12</v>
      </c>
      <c r="G103" s="14" t="s">
        <v>13</v>
      </c>
      <c r="H103" s="14" t="s">
        <v>13</v>
      </c>
      <c r="I103" s="14" t="s">
        <v>13</v>
      </c>
      <c r="J103" s="14" t="s">
        <v>13</v>
      </c>
      <c r="K103" s="14" t="s">
        <v>13</v>
      </c>
      <c r="L103" s="14" t="s">
        <v>13</v>
      </c>
      <c r="M103" s="14" t="s">
        <v>13</v>
      </c>
      <c r="N103" s="12"/>
      <c r="O103" s="12" t="s">
        <v>33</v>
      </c>
      <c r="P103" s="12"/>
      <c r="Q103" s="12"/>
      <c r="R103" s="12"/>
      <c r="S103" s="12"/>
      <c r="T103" s="12"/>
      <c r="U103" s="12"/>
      <c r="V103" s="12"/>
      <c r="W103" s="12"/>
      <c r="X103" s="12"/>
      <c r="Y103" s="12"/>
      <c r="Z103" s="12"/>
    </row>
    <row r="104" spans="1:26" ht="15.75" customHeight="1">
      <c r="A104" s="12">
        <v>103</v>
      </c>
      <c r="B104" s="12" t="s">
        <v>420</v>
      </c>
      <c r="C104" s="12" t="s">
        <v>421</v>
      </c>
      <c r="D104" s="13" t="s">
        <v>422</v>
      </c>
      <c r="E104" s="12" t="s">
        <v>423</v>
      </c>
      <c r="F104" s="12" t="s">
        <v>12</v>
      </c>
      <c r="G104" s="14" t="s">
        <v>13</v>
      </c>
      <c r="H104" s="14" t="s">
        <v>13</v>
      </c>
      <c r="I104" s="14" t="s">
        <v>13</v>
      </c>
      <c r="J104" s="14" t="s">
        <v>13</v>
      </c>
      <c r="K104" s="14" t="s">
        <v>13</v>
      </c>
      <c r="L104" s="14" t="s">
        <v>13</v>
      </c>
      <c r="M104" s="14" t="s">
        <v>13</v>
      </c>
      <c r="N104" s="12"/>
      <c r="O104" s="12" t="s">
        <v>33</v>
      </c>
      <c r="P104" s="12"/>
      <c r="Q104" s="12"/>
      <c r="R104" s="12"/>
      <c r="S104" s="12"/>
      <c r="T104" s="12"/>
      <c r="U104" s="12"/>
      <c r="V104" s="12"/>
      <c r="W104" s="12"/>
      <c r="X104" s="12"/>
      <c r="Y104" s="12"/>
      <c r="Z104" s="12"/>
    </row>
    <row r="105" spans="1:26" ht="15.75" hidden="1" customHeight="1">
      <c r="A105" s="9">
        <v>104</v>
      </c>
      <c r="B105" s="9" t="s">
        <v>424</v>
      </c>
      <c r="C105" s="9" t="s">
        <v>425</v>
      </c>
      <c r="D105" s="10" t="s">
        <v>426</v>
      </c>
      <c r="E105" s="5" t="s">
        <v>427</v>
      </c>
      <c r="F105" s="5" t="s">
        <v>12</v>
      </c>
      <c r="G105" s="11" t="s">
        <v>13</v>
      </c>
      <c r="H105" s="11" t="s">
        <v>13</v>
      </c>
      <c r="I105" s="11" t="s">
        <v>13</v>
      </c>
      <c r="J105" s="11" t="s">
        <v>13</v>
      </c>
      <c r="K105" s="11" t="s">
        <v>13</v>
      </c>
      <c r="L105" s="11" t="s">
        <v>13</v>
      </c>
      <c r="M105" s="11" t="s">
        <v>13</v>
      </c>
      <c r="N105" s="9" t="s">
        <v>20</v>
      </c>
      <c r="O105" s="9" t="s">
        <v>14</v>
      </c>
      <c r="P105" s="9"/>
      <c r="Q105" s="9"/>
      <c r="R105" s="9"/>
      <c r="S105" s="9"/>
      <c r="T105" s="9"/>
      <c r="U105" s="9"/>
      <c r="V105" s="9"/>
      <c r="W105" s="9"/>
      <c r="X105" s="9"/>
      <c r="Y105" s="9"/>
      <c r="Z105" s="9"/>
    </row>
    <row r="106" spans="1:26" ht="15.75" hidden="1" customHeight="1">
      <c r="A106" s="5">
        <v>105</v>
      </c>
      <c r="B106" s="5" t="s">
        <v>428</v>
      </c>
      <c r="C106" s="5" t="s">
        <v>429</v>
      </c>
      <c r="D106" s="7" t="s">
        <v>430</v>
      </c>
      <c r="E106" s="5" t="s">
        <v>431</v>
      </c>
      <c r="F106" s="5" t="s">
        <v>42</v>
      </c>
      <c r="G106" s="8" t="s">
        <v>13</v>
      </c>
      <c r="H106" s="8" t="s">
        <v>13</v>
      </c>
      <c r="I106" s="8" t="s">
        <v>13</v>
      </c>
      <c r="J106" s="8" t="s">
        <v>13</v>
      </c>
      <c r="K106" s="8" t="s">
        <v>13</v>
      </c>
      <c r="L106" s="8" t="s">
        <v>13</v>
      </c>
      <c r="M106" s="8" t="s">
        <v>13</v>
      </c>
      <c r="N106" s="5"/>
      <c r="O106" s="5" t="s">
        <v>14</v>
      </c>
      <c r="P106" s="5"/>
      <c r="Q106" s="5"/>
      <c r="R106" s="5"/>
      <c r="S106" s="5"/>
      <c r="T106" s="5"/>
      <c r="U106" s="5"/>
      <c r="V106" s="5"/>
      <c r="W106" s="5"/>
      <c r="X106" s="5"/>
      <c r="Y106" s="5"/>
      <c r="Z106" s="5"/>
    </row>
    <row r="107" spans="1:26" ht="15.75" hidden="1" customHeight="1">
      <c r="A107" s="9">
        <v>106</v>
      </c>
      <c r="B107" s="9" t="s">
        <v>432</v>
      </c>
      <c r="C107" s="9" t="s">
        <v>433</v>
      </c>
      <c r="D107" s="10" t="s">
        <v>434</v>
      </c>
      <c r="E107" s="5" t="s">
        <v>435</v>
      </c>
      <c r="F107" s="5" t="s">
        <v>19</v>
      </c>
      <c r="G107" s="11" t="s">
        <v>13</v>
      </c>
      <c r="H107" s="11" t="s">
        <v>13</v>
      </c>
      <c r="I107" s="11" t="s">
        <v>13</v>
      </c>
      <c r="J107" s="11" t="s">
        <v>13</v>
      </c>
      <c r="K107" s="11" t="s">
        <v>13</v>
      </c>
      <c r="L107" s="11" t="s">
        <v>13</v>
      </c>
      <c r="M107" s="11" t="s">
        <v>13</v>
      </c>
      <c r="N107" s="9" t="s">
        <v>20</v>
      </c>
      <c r="O107" s="9" t="s">
        <v>14</v>
      </c>
      <c r="P107" s="9"/>
      <c r="Q107" s="9"/>
      <c r="R107" s="9"/>
      <c r="S107" s="9"/>
      <c r="T107" s="9"/>
      <c r="U107" s="9"/>
      <c r="V107" s="9"/>
      <c r="W107" s="9"/>
      <c r="X107" s="9"/>
      <c r="Y107" s="9"/>
      <c r="Z107" s="9"/>
    </row>
    <row r="108" spans="1:26" ht="15.75" hidden="1" customHeight="1">
      <c r="A108" s="5">
        <v>107</v>
      </c>
      <c r="B108" s="5" t="s">
        <v>436</v>
      </c>
      <c r="C108" s="5" t="s">
        <v>437</v>
      </c>
      <c r="D108" s="7" t="s">
        <v>438</v>
      </c>
      <c r="E108" s="5" t="s">
        <v>439</v>
      </c>
      <c r="F108" s="5" t="s">
        <v>19</v>
      </c>
      <c r="G108" s="8" t="s">
        <v>13</v>
      </c>
      <c r="H108" s="8" t="s">
        <v>13</v>
      </c>
      <c r="I108" s="8" t="s">
        <v>13</v>
      </c>
      <c r="J108" s="8" t="s">
        <v>13</v>
      </c>
      <c r="K108" s="8" t="s">
        <v>13</v>
      </c>
      <c r="L108" s="8" t="s">
        <v>13</v>
      </c>
      <c r="M108" s="8" t="s">
        <v>13</v>
      </c>
      <c r="N108" s="5"/>
      <c r="O108" s="5" t="s">
        <v>14</v>
      </c>
      <c r="P108" s="5"/>
      <c r="Q108" s="5"/>
      <c r="R108" s="5"/>
      <c r="S108" s="5"/>
      <c r="T108" s="5"/>
      <c r="U108" s="5"/>
      <c r="V108" s="5"/>
      <c r="W108" s="5"/>
      <c r="X108" s="5"/>
      <c r="Y108" s="5"/>
      <c r="Z108" s="5"/>
    </row>
    <row r="109" spans="1:26" ht="15.75" hidden="1" customHeight="1">
      <c r="A109" s="5">
        <v>108</v>
      </c>
      <c r="B109" s="5" t="s">
        <v>440</v>
      </c>
      <c r="C109" s="5" t="s">
        <v>441</v>
      </c>
      <c r="D109" s="7" t="s">
        <v>442</v>
      </c>
      <c r="E109" s="5" t="s">
        <v>443</v>
      </c>
      <c r="F109" s="5" t="s">
        <v>19</v>
      </c>
      <c r="G109" s="8" t="s">
        <v>13</v>
      </c>
      <c r="H109" s="8" t="s">
        <v>13</v>
      </c>
      <c r="I109" s="8" t="s">
        <v>13</v>
      </c>
      <c r="J109" s="8" t="s">
        <v>13</v>
      </c>
      <c r="K109" s="8" t="s">
        <v>13</v>
      </c>
      <c r="L109" s="8" t="s">
        <v>13</v>
      </c>
      <c r="M109" s="8" t="s">
        <v>13</v>
      </c>
      <c r="N109" s="5"/>
      <c r="O109" s="5" t="s">
        <v>14</v>
      </c>
      <c r="P109" s="5"/>
      <c r="Q109" s="5"/>
      <c r="R109" s="5"/>
      <c r="S109" s="5"/>
      <c r="T109" s="5"/>
      <c r="U109" s="5"/>
      <c r="V109" s="5"/>
      <c r="W109" s="5"/>
      <c r="X109" s="5"/>
      <c r="Y109" s="5"/>
      <c r="Z109" s="5"/>
    </row>
    <row r="110" spans="1:26" ht="15.75" hidden="1" customHeight="1">
      <c r="A110" s="5">
        <v>109</v>
      </c>
      <c r="B110" s="5" t="s">
        <v>444</v>
      </c>
      <c r="C110" s="5" t="s">
        <v>445</v>
      </c>
      <c r="D110" s="7" t="s">
        <v>446</v>
      </c>
      <c r="E110" s="5" t="s">
        <v>98</v>
      </c>
      <c r="F110" s="5" t="s">
        <v>42</v>
      </c>
      <c r="G110" s="8" t="s">
        <v>13</v>
      </c>
      <c r="H110" s="8" t="s">
        <v>13</v>
      </c>
      <c r="I110" s="8" t="s">
        <v>13</v>
      </c>
      <c r="J110" s="8" t="s">
        <v>13</v>
      </c>
      <c r="K110" s="8" t="s">
        <v>13</v>
      </c>
      <c r="L110" s="8" t="s">
        <v>13</v>
      </c>
      <c r="M110" s="8" t="s">
        <v>13</v>
      </c>
      <c r="N110" s="5"/>
      <c r="O110" s="5" t="s">
        <v>14</v>
      </c>
      <c r="P110" s="5"/>
      <c r="Q110" s="5"/>
      <c r="R110" s="5"/>
      <c r="S110" s="5"/>
      <c r="T110" s="5"/>
      <c r="U110" s="5"/>
      <c r="V110" s="5"/>
      <c r="W110" s="5"/>
      <c r="X110" s="5"/>
      <c r="Y110" s="5"/>
      <c r="Z110" s="5"/>
    </row>
    <row r="111" spans="1:26" ht="15.75" hidden="1" customHeight="1">
      <c r="A111" s="9">
        <v>110</v>
      </c>
      <c r="B111" s="9" t="s">
        <v>447</v>
      </c>
      <c r="C111" s="9" t="s">
        <v>448</v>
      </c>
      <c r="D111" s="10" t="s">
        <v>449</v>
      </c>
      <c r="E111" s="5" t="s">
        <v>450</v>
      </c>
      <c r="F111" s="5" t="s">
        <v>12</v>
      </c>
      <c r="G111" s="11" t="s">
        <v>13</v>
      </c>
      <c r="H111" s="11" t="s">
        <v>13</v>
      </c>
      <c r="I111" s="11" t="s">
        <v>13</v>
      </c>
      <c r="J111" s="11" t="s">
        <v>13</v>
      </c>
      <c r="K111" s="11" t="s">
        <v>13</v>
      </c>
      <c r="L111" s="11" t="s">
        <v>13</v>
      </c>
      <c r="M111" s="11" t="s">
        <v>13</v>
      </c>
      <c r="N111" s="9" t="s">
        <v>20</v>
      </c>
      <c r="O111" s="9" t="s">
        <v>14</v>
      </c>
      <c r="P111" s="9"/>
      <c r="Q111" s="9"/>
      <c r="R111" s="9"/>
      <c r="S111" s="9"/>
      <c r="T111" s="9"/>
      <c r="U111" s="9"/>
      <c r="V111" s="9"/>
      <c r="W111" s="9"/>
      <c r="X111" s="9"/>
      <c r="Y111" s="9"/>
      <c r="Z111" s="9"/>
    </row>
    <row r="112" spans="1:26" ht="15.75" hidden="1" customHeight="1">
      <c r="A112" s="5">
        <v>111</v>
      </c>
      <c r="B112" s="5" t="s">
        <v>451</v>
      </c>
      <c r="C112" s="5" t="s">
        <v>452</v>
      </c>
      <c r="D112" s="7" t="s">
        <v>453</v>
      </c>
      <c r="E112" s="5" t="s">
        <v>454</v>
      </c>
      <c r="F112" s="5" t="s">
        <v>12</v>
      </c>
      <c r="G112" s="8" t="s">
        <v>13</v>
      </c>
      <c r="H112" s="8" t="s">
        <v>13</v>
      </c>
      <c r="I112" s="8" t="s">
        <v>13</v>
      </c>
      <c r="J112" s="8" t="s">
        <v>13</v>
      </c>
      <c r="K112" s="8" t="s">
        <v>13</v>
      </c>
      <c r="L112" s="8" t="s">
        <v>13</v>
      </c>
      <c r="M112" s="8" t="s">
        <v>13</v>
      </c>
      <c r="N112" s="5"/>
      <c r="O112" s="5" t="s">
        <v>14</v>
      </c>
      <c r="P112" s="5"/>
      <c r="Q112" s="5"/>
      <c r="R112" s="5"/>
      <c r="S112" s="5"/>
      <c r="T112" s="5"/>
      <c r="U112" s="5"/>
      <c r="V112" s="5"/>
      <c r="W112" s="5"/>
      <c r="X112" s="5"/>
      <c r="Y112" s="5"/>
      <c r="Z112" s="5"/>
    </row>
    <row r="113" spans="1:26" ht="15.75" hidden="1" customHeight="1">
      <c r="A113" s="5">
        <v>112</v>
      </c>
      <c r="B113" s="5" t="s">
        <v>455</v>
      </c>
      <c r="C113" s="5" t="s">
        <v>456</v>
      </c>
      <c r="D113" s="7" t="s">
        <v>457</v>
      </c>
      <c r="E113" s="5" t="s">
        <v>458</v>
      </c>
      <c r="F113" s="5" t="s">
        <v>12</v>
      </c>
      <c r="G113" s="8" t="s">
        <v>13</v>
      </c>
      <c r="H113" s="8" t="s">
        <v>13</v>
      </c>
      <c r="I113" s="8" t="s">
        <v>13</v>
      </c>
      <c r="J113" s="8" t="s">
        <v>13</v>
      </c>
      <c r="K113" s="8" t="s">
        <v>13</v>
      </c>
      <c r="L113" s="8" t="s">
        <v>13</v>
      </c>
      <c r="M113" s="8" t="s">
        <v>13</v>
      </c>
      <c r="N113" s="5"/>
      <c r="O113" s="5" t="s">
        <v>14</v>
      </c>
      <c r="P113" s="5"/>
      <c r="Q113" s="5"/>
      <c r="R113" s="5"/>
      <c r="S113" s="5"/>
      <c r="T113" s="5"/>
      <c r="U113" s="5"/>
      <c r="V113" s="5"/>
      <c r="W113" s="5"/>
      <c r="X113" s="5"/>
      <c r="Y113" s="5"/>
      <c r="Z113" s="5"/>
    </row>
    <row r="114" spans="1:26" ht="15.75" hidden="1" customHeight="1">
      <c r="A114" s="5">
        <v>113</v>
      </c>
      <c r="B114" s="5" t="s">
        <v>459</v>
      </c>
      <c r="C114" s="5" t="s">
        <v>460</v>
      </c>
      <c r="D114" s="7" t="s">
        <v>461</v>
      </c>
      <c r="E114" s="5" t="s">
        <v>462</v>
      </c>
      <c r="F114" s="5" t="s">
        <v>42</v>
      </c>
      <c r="G114" s="8" t="s">
        <v>13</v>
      </c>
      <c r="H114" s="8" t="s">
        <v>13</v>
      </c>
      <c r="I114" s="8" t="s">
        <v>13</v>
      </c>
      <c r="J114" s="8" t="s">
        <v>13</v>
      </c>
      <c r="K114" s="8" t="s">
        <v>13</v>
      </c>
      <c r="L114" s="8" t="s">
        <v>13</v>
      </c>
      <c r="M114" s="8" t="s">
        <v>13</v>
      </c>
      <c r="N114" s="5"/>
      <c r="O114" s="5" t="s">
        <v>14</v>
      </c>
      <c r="P114" s="5"/>
      <c r="Q114" s="5"/>
      <c r="R114" s="5"/>
      <c r="S114" s="5"/>
      <c r="T114" s="5"/>
      <c r="U114" s="5"/>
      <c r="V114" s="5"/>
      <c r="W114" s="5"/>
      <c r="X114" s="5"/>
      <c r="Y114" s="5"/>
      <c r="Z114" s="5"/>
    </row>
    <row r="115" spans="1:26" ht="15.75" customHeight="1">
      <c r="A115" s="12">
        <v>114</v>
      </c>
      <c r="B115" s="12" t="s">
        <v>463</v>
      </c>
      <c r="C115" s="12" t="s">
        <v>464</v>
      </c>
      <c r="D115" s="13" t="s">
        <v>465</v>
      </c>
      <c r="E115" s="12" t="s">
        <v>466</v>
      </c>
      <c r="F115" s="12" t="s">
        <v>12</v>
      </c>
      <c r="G115" s="14" t="s">
        <v>13</v>
      </c>
      <c r="H115" s="14" t="s">
        <v>13</v>
      </c>
      <c r="I115" s="14" t="s">
        <v>13</v>
      </c>
      <c r="J115" s="14" t="s">
        <v>13</v>
      </c>
      <c r="K115" s="14" t="s">
        <v>13</v>
      </c>
      <c r="L115" s="14" t="s">
        <v>13</v>
      </c>
      <c r="M115" s="14" t="s">
        <v>13</v>
      </c>
      <c r="N115" s="12"/>
      <c r="O115" s="12" t="s">
        <v>33</v>
      </c>
      <c r="P115" s="12"/>
      <c r="Q115" s="12"/>
      <c r="R115" s="12"/>
      <c r="S115" s="12"/>
      <c r="T115" s="12"/>
      <c r="U115" s="12"/>
      <c r="V115" s="12"/>
      <c r="W115" s="12"/>
      <c r="X115" s="12"/>
      <c r="Y115" s="12"/>
      <c r="Z115" s="12"/>
    </row>
    <row r="116" spans="1:26" ht="15.75" hidden="1" customHeight="1">
      <c r="A116" s="5">
        <v>115</v>
      </c>
      <c r="B116" s="5" t="s">
        <v>467</v>
      </c>
      <c r="C116" s="5" t="s">
        <v>468</v>
      </c>
      <c r="D116" s="7" t="s">
        <v>469</v>
      </c>
      <c r="E116" s="5" t="s">
        <v>470</v>
      </c>
      <c r="F116" s="5" t="s">
        <v>42</v>
      </c>
      <c r="G116" s="8" t="s">
        <v>13</v>
      </c>
      <c r="H116" s="8" t="s">
        <v>13</v>
      </c>
      <c r="I116" s="8" t="s">
        <v>13</v>
      </c>
      <c r="J116" s="8" t="s">
        <v>13</v>
      </c>
      <c r="K116" s="8" t="s">
        <v>13</v>
      </c>
      <c r="L116" s="8" t="s">
        <v>13</v>
      </c>
      <c r="M116" s="8" t="s">
        <v>13</v>
      </c>
      <c r="N116" s="5"/>
      <c r="O116" s="5" t="s">
        <v>14</v>
      </c>
      <c r="P116" s="5"/>
      <c r="Q116" s="5"/>
      <c r="R116" s="5"/>
      <c r="S116" s="5"/>
      <c r="T116" s="5"/>
      <c r="U116" s="5"/>
      <c r="V116" s="5"/>
      <c r="W116" s="5"/>
      <c r="X116" s="5"/>
      <c r="Y116" s="5"/>
      <c r="Z116" s="5"/>
    </row>
    <row r="117" spans="1:26" ht="15.75" hidden="1" customHeight="1">
      <c r="A117" s="9">
        <v>116</v>
      </c>
      <c r="B117" s="9" t="s">
        <v>471</v>
      </c>
      <c r="C117" s="9" t="s">
        <v>472</v>
      </c>
      <c r="D117" s="10" t="s">
        <v>473</v>
      </c>
      <c r="E117" s="5" t="s">
        <v>474</v>
      </c>
      <c r="F117" s="5" t="s">
        <v>12</v>
      </c>
      <c r="G117" s="11" t="s">
        <v>13</v>
      </c>
      <c r="H117" s="11" t="s">
        <v>13</v>
      </c>
      <c r="I117" s="11" t="s">
        <v>13</v>
      </c>
      <c r="J117" s="11" t="s">
        <v>13</v>
      </c>
      <c r="K117" s="11" t="s">
        <v>13</v>
      </c>
      <c r="L117" s="11" t="s">
        <v>13</v>
      </c>
      <c r="M117" s="11" t="s">
        <v>13</v>
      </c>
      <c r="N117" s="9" t="s">
        <v>20</v>
      </c>
      <c r="O117" s="9" t="s">
        <v>14</v>
      </c>
      <c r="P117" s="9"/>
      <c r="Q117" s="9"/>
      <c r="R117" s="9"/>
      <c r="S117" s="9"/>
      <c r="T117" s="9"/>
      <c r="U117" s="9"/>
      <c r="V117" s="9"/>
      <c r="W117" s="9"/>
      <c r="X117" s="9"/>
      <c r="Y117" s="9"/>
      <c r="Z117" s="9"/>
    </row>
    <row r="118" spans="1:26" ht="15.75" hidden="1" customHeight="1">
      <c r="A118" s="5">
        <v>117</v>
      </c>
      <c r="B118" s="5" t="s">
        <v>475</v>
      </c>
      <c r="C118" s="5" t="s">
        <v>476</v>
      </c>
      <c r="D118" s="7" t="s">
        <v>477</v>
      </c>
      <c r="E118" s="5" t="s">
        <v>478</v>
      </c>
      <c r="F118" s="5" t="s">
        <v>12</v>
      </c>
      <c r="G118" s="8" t="s">
        <v>13</v>
      </c>
      <c r="H118" s="8" t="s">
        <v>13</v>
      </c>
      <c r="I118" s="8" t="s">
        <v>13</v>
      </c>
      <c r="J118" s="8" t="s">
        <v>13</v>
      </c>
      <c r="K118" s="8" t="s">
        <v>13</v>
      </c>
      <c r="L118" s="8" t="s">
        <v>13</v>
      </c>
      <c r="M118" s="8" t="s">
        <v>13</v>
      </c>
      <c r="N118" s="5"/>
      <c r="O118" s="5" t="s">
        <v>14</v>
      </c>
      <c r="P118" s="5"/>
      <c r="Q118" s="5"/>
      <c r="R118" s="5"/>
      <c r="S118" s="5"/>
      <c r="T118" s="5"/>
      <c r="U118" s="5"/>
      <c r="V118" s="5"/>
      <c r="W118" s="5"/>
      <c r="X118" s="5"/>
      <c r="Y118" s="5"/>
      <c r="Z118" s="5"/>
    </row>
    <row r="119" spans="1:26" ht="15.75" hidden="1" customHeight="1">
      <c r="A119" s="5">
        <v>118</v>
      </c>
      <c r="B119" s="5" t="s">
        <v>479</v>
      </c>
      <c r="C119" s="5" t="s">
        <v>480</v>
      </c>
      <c r="D119" s="7" t="s">
        <v>481</v>
      </c>
      <c r="E119" s="5" t="s">
        <v>482</v>
      </c>
      <c r="F119" s="5" t="s">
        <v>12</v>
      </c>
      <c r="G119" s="8" t="s">
        <v>13</v>
      </c>
      <c r="H119" s="8" t="s">
        <v>13</v>
      </c>
      <c r="I119" s="8" t="s">
        <v>13</v>
      </c>
      <c r="J119" s="8" t="s">
        <v>13</v>
      </c>
      <c r="K119" s="8" t="s">
        <v>13</v>
      </c>
      <c r="L119" s="8" t="s">
        <v>13</v>
      </c>
      <c r="M119" s="8" t="s">
        <v>13</v>
      </c>
      <c r="N119" s="5"/>
      <c r="O119" s="5" t="s">
        <v>14</v>
      </c>
      <c r="P119" s="5"/>
      <c r="Q119" s="5"/>
      <c r="R119" s="5"/>
      <c r="S119" s="5"/>
      <c r="T119" s="5"/>
      <c r="U119" s="5"/>
      <c r="V119" s="5"/>
      <c r="W119" s="5"/>
      <c r="X119" s="5"/>
      <c r="Y119" s="5"/>
      <c r="Z119" s="5"/>
    </row>
    <row r="120" spans="1:26" ht="15.75" hidden="1" customHeight="1">
      <c r="A120" s="5">
        <v>119</v>
      </c>
      <c r="B120" s="5" t="s">
        <v>483</v>
      </c>
      <c r="C120" s="5" t="s">
        <v>484</v>
      </c>
      <c r="D120" s="7" t="s">
        <v>205</v>
      </c>
      <c r="E120" s="5" t="s">
        <v>485</v>
      </c>
      <c r="F120" s="5" t="s">
        <v>19</v>
      </c>
      <c r="G120" s="8" t="s">
        <v>13</v>
      </c>
      <c r="H120" s="8" t="s">
        <v>13</v>
      </c>
      <c r="I120" s="8" t="s">
        <v>13</v>
      </c>
      <c r="J120" s="8" t="s">
        <v>13</v>
      </c>
      <c r="K120" s="8" t="s">
        <v>13</v>
      </c>
      <c r="L120" s="8" t="s">
        <v>13</v>
      </c>
      <c r="M120" s="8" t="s">
        <v>13</v>
      </c>
      <c r="N120" s="5"/>
      <c r="O120" s="5" t="s">
        <v>14</v>
      </c>
      <c r="P120" s="5"/>
      <c r="Q120" s="5"/>
      <c r="R120" s="5"/>
      <c r="S120" s="5"/>
      <c r="T120" s="5"/>
      <c r="U120" s="5"/>
      <c r="V120" s="5"/>
      <c r="W120" s="5"/>
      <c r="X120" s="5"/>
      <c r="Y120" s="5"/>
      <c r="Z120" s="5"/>
    </row>
    <row r="121" spans="1:26" ht="15.75" hidden="1" customHeight="1">
      <c r="A121" s="5">
        <v>120</v>
      </c>
      <c r="B121" s="5" t="s">
        <v>486</v>
      </c>
      <c r="C121" s="5" t="s">
        <v>487</v>
      </c>
      <c r="D121" s="7" t="s">
        <v>488</v>
      </c>
      <c r="E121" s="5" t="s">
        <v>489</v>
      </c>
      <c r="F121" s="5" t="s">
        <v>12</v>
      </c>
      <c r="G121" s="8" t="s">
        <v>13</v>
      </c>
      <c r="H121" s="8" t="s">
        <v>13</v>
      </c>
      <c r="I121" s="8" t="s">
        <v>13</v>
      </c>
      <c r="J121" s="8" t="s">
        <v>13</v>
      </c>
      <c r="K121" s="8" t="s">
        <v>13</v>
      </c>
      <c r="L121" s="8" t="s">
        <v>13</v>
      </c>
      <c r="M121" s="8" t="s">
        <v>13</v>
      </c>
      <c r="N121" s="5"/>
      <c r="O121" s="5" t="s">
        <v>14</v>
      </c>
      <c r="P121" s="5"/>
      <c r="Q121" s="5"/>
      <c r="R121" s="5"/>
      <c r="S121" s="5"/>
      <c r="T121" s="5"/>
      <c r="U121" s="5"/>
      <c r="V121" s="5"/>
      <c r="W121" s="5"/>
      <c r="X121" s="5"/>
      <c r="Y121" s="5"/>
      <c r="Z121" s="5"/>
    </row>
    <row r="122" spans="1:26" ht="15.75" hidden="1" customHeight="1">
      <c r="A122" s="5">
        <v>121</v>
      </c>
      <c r="B122" s="5" t="s">
        <v>490</v>
      </c>
      <c r="C122" s="5" t="s">
        <v>491</v>
      </c>
      <c r="D122" s="7" t="s">
        <v>492</v>
      </c>
      <c r="E122" s="5" t="s">
        <v>493</v>
      </c>
      <c r="F122" s="5" t="s">
        <v>42</v>
      </c>
      <c r="G122" s="8" t="s">
        <v>13</v>
      </c>
      <c r="H122" s="8" t="s">
        <v>13</v>
      </c>
      <c r="I122" s="8" t="s">
        <v>13</v>
      </c>
      <c r="J122" s="8" t="s">
        <v>13</v>
      </c>
      <c r="K122" s="8" t="s">
        <v>13</v>
      </c>
      <c r="L122" s="8" t="s">
        <v>13</v>
      </c>
      <c r="M122" s="8" t="s">
        <v>13</v>
      </c>
      <c r="N122" s="5"/>
      <c r="O122" s="5" t="s">
        <v>14</v>
      </c>
      <c r="P122" s="5"/>
      <c r="Q122" s="5"/>
      <c r="R122" s="5"/>
      <c r="S122" s="5"/>
      <c r="T122" s="5"/>
      <c r="U122" s="5"/>
      <c r="V122" s="5"/>
      <c r="W122" s="5"/>
      <c r="X122" s="5"/>
      <c r="Y122" s="5"/>
      <c r="Z122" s="5"/>
    </row>
    <row r="123" spans="1:26" ht="15.75" hidden="1" customHeight="1">
      <c r="A123" s="5">
        <v>122</v>
      </c>
      <c r="B123" s="5" t="s">
        <v>494</v>
      </c>
      <c r="C123" s="5" t="s">
        <v>495</v>
      </c>
      <c r="D123" s="7" t="s">
        <v>496</v>
      </c>
      <c r="E123" s="5" t="s">
        <v>497</v>
      </c>
      <c r="F123" s="5" t="s">
        <v>42</v>
      </c>
      <c r="G123" s="8" t="s">
        <v>13</v>
      </c>
      <c r="H123" s="8" t="s">
        <v>13</v>
      </c>
      <c r="I123" s="8" t="s">
        <v>13</v>
      </c>
      <c r="J123" s="8" t="s">
        <v>13</v>
      </c>
      <c r="K123" s="8" t="s">
        <v>13</v>
      </c>
      <c r="L123" s="8" t="s">
        <v>13</v>
      </c>
      <c r="M123" s="8" t="s">
        <v>13</v>
      </c>
      <c r="N123" s="5"/>
      <c r="O123" s="5" t="s">
        <v>14</v>
      </c>
      <c r="P123" s="5"/>
      <c r="Q123" s="5"/>
      <c r="R123" s="5"/>
      <c r="S123" s="5"/>
      <c r="T123" s="5"/>
      <c r="U123" s="5"/>
      <c r="V123" s="5"/>
      <c r="W123" s="5"/>
      <c r="X123" s="5"/>
      <c r="Y123" s="5"/>
      <c r="Z123" s="5"/>
    </row>
    <row r="124" spans="1:26" ht="15.75" hidden="1" customHeight="1">
      <c r="A124" s="9">
        <v>123</v>
      </c>
      <c r="B124" s="9" t="s">
        <v>498</v>
      </c>
      <c r="C124" s="9" t="s">
        <v>499</v>
      </c>
      <c r="D124" s="10" t="s">
        <v>500</v>
      </c>
      <c r="E124" s="5" t="s">
        <v>501</v>
      </c>
      <c r="F124" s="5" t="s">
        <v>12</v>
      </c>
      <c r="G124" s="11" t="s">
        <v>13</v>
      </c>
      <c r="H124" s="11" t="s">
        <v>13</v>
      </c>
      <c r="I124" s="11" t="s">
        <v>13</v>
      </c>
      <c r="J124" s="11" t="s">
        <v>13</v>
      </c>
      <c r="K124" s="11" t="s">
        <v>13</v>
      </c>
      <c r="L124" s="11" t="s">
        <v>13</v>
      </c>
      <c r="M124" s="11" t="s">
        <v>13</v>
      </c>
      <c r="N124" s="9" t="s">
        <v>20</v>
      </c>
      <c r="O124" s="9" t="s">
        <v>14</v>
      </c>
      <c r="P124" s="9"/>
      <c r="Q124" s="9"/>
      <c r="R124" s="9"/>
      <c r="S124" s="9"/>
      <c r="T124" s="9"/>
      <c r="U124" s="9"/>
      <c r="V124" s="9"/>
      <c r="W124" s="9"/>
      <c r="X124" s="9"/>
      <c r="Y124" s="9"/>
      <c r="Z124" s="9"/>
    </row>
    <row r="125" spans="1:26" ht="15.75" hidden="1" customHeight="1">
      <c r="A125" s="5">
        <v>124</v>
      </c>
      <c r="B125" s="5" t="s">
        <v>502</v>
      </c>
      <c r="C125" s="5" t="s">
        <v>503</v>
      </c>
      <c r="D125" s="7" t="s">
        <v>504</v>
      </c>
      <c r="E125" s="5" t="s">
        <v>50</v>
      </c>
      <c r="F125" s="5" t="s">
        <v>42</v>
      </c>
      <c r="G125" s="8" t="s">
        <v>13</v>
      </c>
      <c r="H125" s="8" t="s">
        <v>13</v>
      </c>
      <c r="I125" s="8" t="s">
        <v>13</v>
      </c>
      <c r="J125" s="8" t="s">
        <v>13</v>
      </c>
      <c r="K125" s="8" t="s">
        <v>13</v>
      </c>
      <c r="L125" s="8" t="s">
        <v>13</v>
      </c>
      <c r="M125" s="8" t="s">
        <v>13</v>
      </c>
      <c r="N125" s="5"/>
      <c r="O125" s="5" t="s">
        <v>14</v>
      </c>
      <c r="P125" s="5"/>
      <c r="Q125" s="5"/>
      <c r="R125" s="5"/>
      <c r="S125" s="5"/>
      <c r="T125" s="5"/>
      <c r="U125" s="5"/>
      <c r="V125" s="5"/>
      <c r="W125" s="5"/>
      <c r="X125" s="5"/>
      <c r="Y125" s="5"/>
      <c r="Z125" s="5"/>
    </row>
    <row r="126" spans="1:26" ht="15.75" hidden="1" customHeight="1">
      <c r="A126" s="5">
        <v>125</v>
      </c>
      <c r="B126" s="5" t="s">
        <v>505</v>
      </c>
      <c r="C126" s="5" t="s">
        <v>506</v>
      </c>
      <c r="D126" s="7" t="s">
        <v>507</v>
      </c>
      <c r="E126" s="5" t="s">
        <v>508</v>
      </c>
      <c r="F126" s="5" t="s">
        <v>42</v>
      </c>
      <c r="G126" s="8" t="s">
        <v>13</v>
      </c>
      <c r="H126" s="8" t="s">
        <v>13</v>
      </c>
      <c r="I126" s="8" t="s">
        <v>13</v>
      </c>
      <c r="J126" s="8" t="s">
        <v>13</v>
      </c>
      <c r="K126" s="8" t="s">
        <v>13</v>
      </c>
      <c r="L126" s="8" t="s">
        <v>13</v>
      </c>
      <c r="M126" s="8" t="s">
        <v>13</v>
      </c>
      <c r="N126" s="5"/>
      <c r="O126" s="5" t="s">
        <v>14</v>
      </c>
      <c r="P126" s="5"/>
      <c r="Q126" s="5"/>
      <c r="R126" s="5"/>
      <c r="S126" s="5"/>
      <c r="T126" s="5"/>
      <c r="U126" s="5"/>
      <c r="V126" s="5"/>
      <c r="W126" s="5"/>
      <c r="X126" s="5"/>
      <c r="Y126" s="5"/>
      <c r="Z126" s="5"/>
    </row>
    <row r="127" spans="1:26" ht="15.75" hidden="1" customHeight="1">
      <c r="A127" s="5">
        <v>126</v>
      </c>
      <c r="B127" s="5" t="s">
        <v>509</v>
      </c>
      <c r="C127" s="5" t="s">
        <v>510</v>
      </c>
      <c r="D127" s="7" t="s">
        <v>511</v>
      </c>
      <c r="E127" s="5" t="s">
        <v>512</v>
      </c>
      <c r="F127" s="5" t="s">
        <v>42</v>
      </c>
      <c r="G127" s="8" t="s">
        <v>13</v>
      </c>
      <c r="H127" s="8" t="s">
        <v>13</v>
      </c>
      <c r="I127" s="8" t="s">
        <v>13</v>
      </c>
      <c r="J127" s="8" t="s">
        <v>13</v>
      </c>
      <c r="K127" s="8" t="s">
        <v>13</v>
      </c>
      <c r="L127" s="8" t="s">
        <v>13</v>
      </c>
      <c r="M127" s="8" t="s">
        <v>13</v>
      </c>
      <c r="N127" s="5"/>
      <c r="O127" s="5" t="s">
        <v>14</v>
      </c>
      <c r="P127" s="5"/>
      <c r="Q127" s="5"/>
      <c r="R127" s="5"/>
      <c r="S127" s="5"/>
      <c r="T127" s="5"/>
      <c r="U127" s="5"/>
      <c r="V127" s="5"/>
      <c r="W127" s="5"/>
      <c r="X127" s="5"/>
      <c r="Y127" s="5"/>
      <c r="Z127" s="5"/>
    </row>
    <row r="128" spans="1:26" ht="15.75" hidden="1" customHeight="1">
      <c r="A128" s="5">
        <v>127</v>
      </c>
      <c r="B128" s="5" t="s">
        <v>513</v>
      </c>
      <c r="C128" s="5" t="s">
        <v>514</v>
      </c>
      <c r="D128" s="7" t="s">
        <v>515</v>
      </c>
      <c r="E128" s="5" t="s">
        <v>516</v>
      </c>
      <c r="F128" s="5" t="s">
        <v>12</v>
      </c>
      <c r="G128" s="8" t="s">
        <v>13</v>
      </c>
      <c r="H128" s="8" t="s">
        <v>13</v>
      </c>
      <c r="I128" s="8" t="s">
        <v>13</v>
      </c>
      <c r="J128" s="8" t="s">
        <v>13</v>
      </c>
      <c r="K128" s="8" t="s">
        <v>13</v>
      </c>
      <c r="L128" s="8" t="s">
        <v>13</v>
      </c>
      <c r="M128" s="8" t="s">
        <v>13</v>
      </c>
      <c r="N128" s="5"/>
      <c r="O128" s="5" t="s">
        <v>14</v>
      </c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5"/>
    </row>
    <row r="129" spans="1:26" ht="15.75" hidden="1" customHeight="1">
      <c r="A129" s="5">
        <v>128</v>
      </c>
      <c r="B129" s="5" t="s">
        <v>517</v>
      </c>
      <c r="C129" s="5" t="s">
        <v>518</v>
      </c>
      <c r="D129" s="7" t="s">
        <v>519</v>
      </c>
      <c r="E129" s="5" t="s">
        <v>520</v>
      </c>
      <c r="F129" s="5" t="s">
        <v>19</v>
      </c>
      <c r="G129" s="8" t="s">
        <v>13</v>
      </c>
      <c r="H129" s="8" t="s">
        <v>13</v>
      </c>
      <c r="I129" s="8" t="s">
        <v>13</v>
      </c>
      <c r="J129" s="8" t="s">
        <v>13</v>
      </c>
      <c r="K129" s="8" t="s">
        <v>13</v>
      </c>
      <c r="L129" s="8" t="s">
        <v>13</v>
      </c>
      <c r="M129" s="8" t="s">
        <v>13</v>
      </c>
      <c r="N129" s="5"/>
      <c r="O129" s="5" t="s">
        <v>14</v>
      </c>
      <c r="P129" s="5"/>
      <c r="Q129" s="5"/>
      <c r="R129" s="5"/>
      <c r="S129" s="5"/>
      <c r="T129" s="5"/>
      <c r="U129" s="5"/>
      <c r="V129" s="5"/>
      <c r="W129" s="5"/>
      <c r="X129" s="5"/>
      <c r="Y129" s="5"/>
      <c r="Z129" s="5"/>
    </row>
    <row r="130" spans="1:26" ht="15.75" hidden="1" customHeight="1">
      <c r="A130" s="5">
        <v>129</v>
      </c>
      <c r="B130" s="5" t="s">
        <v>521</v>
      </c>
      <c r="C130" s="5" t="s">
        <v>522</v>
      </c>
      <c r="D130" s="7" t="s">
        <v>523</v>
      </c>
      <c r="E130" s="5" t="s">
        <v>524</v>
      </c>
      <c r="F130" s="5" t="s">
        <v>19</v>
      </c>
      <c r="G130" s="8" t="s">
        <v>13</v>
      </c>
      <c r="H130" s="8" t="s">
        <v>13</v>
      </c>
      <c r="I130" s="8" t="s">
        <v>13</v>
      </c>
      <c r="J130" s="8" t="s">
        <v>13</v>
      </c>
      <c r="K130" s="8" t="s">
        <v>13</v>
      </c>
      <c r="L130" s="8" t="s">
        <v>13</v>
      </c>
      <c r="M130" s="8" t="s">
        <v>13</v>
      </c>
      <c r="N130" s="5"/>
      <c r="O130" s="5" t="s">
        <v>14</v>
      </c>
      <c r="P130" s="5"/>
      <c r="Q130" s="5"/>
      <c r="R130" s="5"/>
      <c r="S130" s="5"/>
      <c r="T130" s="5"/>
      <c r="U130" s="5"/>
      <c r="V130" s="5"/>
      <c r="W130" s="5"/>
      <c r="X130" s="5"/>
      <c r="Y130" s="5"/>
      <c r="Z130" s="5"/>
    </row>
    <row r="131" spans="1:26" ht="15.75" hidden="1" customHeight="1">
      <c r="A131" s="5">
        <v>130</v>
      </c>
      <c r="B131" s="5" t="s">
        <v>525</v>
      </c>
      <c r="C131" s="5" t="s">
        <v>526</v>
      </c>
      <c r="D131" s="7" t="s">
        <v>527</v>
      </c>
      <c r="E131" s="5" t="s">
        <v>528</v>
      </c>
      <c r="F131" s="5" t="s">
        <v>19</v>
      </c>
      <c r="G131" s="8" t="s">
        <v>13</v>
      </c>
      <c r="H131" s="8" t="s">
        <v>13</v>
      </c>
      <c r="I131" s="8" t="s">
        <v>13</v>
      </c>
      <c r="J131" s="8" t="s">
        <v>13</v>
      </c>
      <c r="K131" s="8" t="s">
        <v>13</v>
      </c>
      <c r="L131" s="8" t="s">
        <v>13</v>
      </c>
      <c r="M131" s="8" t="s">
        <v>13</v>
      </c>
      <c r="N131" s="5"/>
      <c r="O131" s="5" t="s">
        <v>14</v>
      </c>
      <c r="P131" s="5"/>
      <c r="Q131" s="5"/>
      <c r="R131" s="5"/>
      <c r="S131" s="5"/>
      <c r="T131" s="5"/>
      <c r="U131" s="5"/>
      <c r="V131" s="5"/>
      <c r="W131" s="5"/>
      <c r="X131" s="5"/>
      <c r="Y131" s="5"/>
      <c r="Z131" s="5"/>
    </row>
    <row r="132" spans="1:26" ht="15.75" hidden="1" customHeight="1">
      <c r="A132" s="5">
        <v>131</v>
      </c>
      <c r="B132" s="5" t="s">
        <v>529</v>
      </c>
      <c r="C132" s="5" t="s">
        <v>530</v>
      </c>
      <c r="D132" s="7" t="s">
        <v>531</v>
      </c>
      <c r="E132" s="5" t="s">
        <v>532</v>
      </c>
      <c r="F132" s="5" t="s">
        <v>19</v>
      </c>
      <c r="G132" s="8" t="s">
        <v>13</v>
      </c>
      <c r="H132" s="8" t="s">
        <v>13</v>
      </c>
      <c r="I132" s="8" t="s">
        <v>13</v>
      </c>
      <c r="J132" s="8" t="s">
        <v>13</v>
      </c>
      <c r="K132" s="8" t="s">
        <v>13</v>
      </c>
      <c r="L132" s="8" t="s">
        <v>13</v>
      </c>
      <c r="M132" s="8" t="s">
        <v>13</v>
      </c>
      <c r="N132" s="5"/>
      <c r="O132" s="5" t="s">
        <v>14</v>
      </c>
      <c r="P132" s="5"/>
      <c r="Q132" s="5"/>
      <c r="R132" s="5"/>
      <c r="S132" s="5"/>
      <c r="T132" s="5"/>
      <c r="U132" s="5"/>
      <c r="V132" s="5"/>
      <c r="W132" s="5"/>
      <c r="X132" s="5"/>
      <c r="Y132" s="5"/>
      <c r="Z132" s="5"/>
    </row>
    <row r="133" spans="1:26" ht="15.75" customHeight="1">
      <c r="A133" s="12">
        <v>132</v>
      </c>
      <c r="B133" s="12" t="s">
        <v>533</v>
      </c>
      <c r="C133" s="12" t="s">
        <v>534</v>
      </c>
      <c r="D133" s="13" t="s">
        <v>535</v>
      </c>
      <c r="E133" s="12" t="s">
        <v>536</v>
      </c>
      <c r="F133" s="12" t="s">
        <v>12</v>
      </c>
      <c r="G133" s="14" t="s">
        <v>13</v>
      </c>
      <c r="H133" s="14" t="s">
        <v>13</v>
      </c>
      <c r="I133" s="14" t="s">
        <v>13</v>
      </c>
      <c r="J133" s="14" t="s">
        <v>13</v>
      </c>
      <c r="K133" s="14" t="s">
        <v>13</v>
      </c>
      <c r="L133" s="14" t="s">
        <v>13</v>
      </c>
      <c r="M133" s="14" t="s">
        <v>13</v>
      </c>
      <c r="N133" s="12"/>
      <c r="O133" s="12" t="s">
        <v>33</v>
      </c>
      <c r="P133" s="12"/>
      <c r="Q133" s="12"/>
      <c r="R133" s="12"/>
      <c r="S133" s="12"/>
      <c r="T133" s="12"/>
      <c r="U133" s="12"/>
      <c r="V133" s="12"/>
      <c r="W133" s="12"/>
      <c r="X133" s="12"/>
      <c r="Y133" s="12"/>
      <c r="Z133" s="12"/>
    </row>
    <row r="134" spans="1:26" ht="15.75" hidden="1" customHeight="1">
      <c r="A134" s="5">
        <v>133</v>
      </c>
      <c r="B134" s="5" t="s">
        <v>537</v>
      </c>
      <c r="C134" s="5" t="s">
        <v>538</v>
      </c>
      <c r="D134" s="7" t="s">
        <v>539</v>
      </c>
      <c r="E134" s="5" t="s">
        <v>540</v>
      </c>
      <c r="F134" s="5" t="s">
        <v>42</v>
      </c>
      <c r="G134" s="8" t="s">
        <v>13</v>
      </c>
      <c r="H134" s="8" t="s">
        <v>13</v>
      </c>
      <c r="I134" s="8" t="s">
        <v>13</v>
      </c>
      <c r="J134" s="8" t="s">
        <v>13</v>
      </c>
      <c r="K134" s="8" t="s">
        <v>13</v>
      </c>
      <c r="L134" s="8" t="s">
        <v>13</v>
      </c>
      <c r="M134" s="8" t="s">
        <v>13</v>
      </c>
      <c r="N134" s="5"/>
      <c r="O134" s="5" t="s">
        <v>14</v>
      </c>
      <c r="P134" s="5"/>
      <c r="Q134" s="5"/>
      <c r="R134" s="5"/>
      <c r="S134" s="5"/>
      <c r="T134" s="5"/>
      <c r="U134" s="5"/>
      <c r="V134" s="5"/>
      <c r="W134" s="5"/>
      <c r="X134" s="5"/>
      <c r="Y134" s="5"/>
      <c r="Z134" s="5"/>
    </row>
    <row r="135" spans="1:26" ht="15.75" hidden="1" customHeight="1">
      <c r="A135" s="5">
        <v>134</v>
      </c>
      <c r="B135" s="5" t="s">
        <v>541</v>
      </c>
      <c r="C135" s="5" t="s">
        <v>542</v>
      </c>
      <c r="D135" s="7" t="s">
        <v>543</v>
      </c>
      <c r="E135" s="5" t="s">
        <v>544</v>
      </c>
      <c r="F135" s="5" t="s">
        <v>42</v>
      </c>
      <c r="G135" s="8" t="s">
        <v>13</v>
      </c>
      <c r="H135" s="8" t="s">
        <v>13</v>
      </c>
      <c r="I135" s="8" t="s">
        <v>13</v>
      </c>
      <c r="J135" s="8" t="s">
        <v>13</v>
      </c>
      <c r="K135" s="8" t="s">
        <v>13</v>
      </c>
      <c r="L135" s="8" t="s">
        <v>13</v>
      </c>
      <c r="M135" s="8" t="s">
        <v>13</v>
      </c>
      <c r="N135" s="5"/>
      <c r="O135" s="5" t="s">
        <v>14</v>
      </c>
      <c r="P135" s="5"/>
      <c r="Q135" s="5"/>
      <c r="R135" s="5"/>
      <c r="S135" s="5"/>
      <c r="T135" s="5"/>
      <c r="U135" s="5"/>
      <c r="V135" s="5"/>
      <c r="W135" s="5"/>
      <c r="X135" s="5"/>
      <c r="Y135" s="5"/>
      <c r="Z135" s="5"/>
    </row>
    <row r="136" spans="1:26" ht="15.75" hidden="1" customHeight="1">
      <c r="A136" s="5">
        <v>135</v>
      </c>
      <c r="B136" s="5" t="s">
        <v>545</v>
      </c>
      <c r="C136" s="5" t="s">
        <v>546</v>
      </c>
      <c r="D136" s="7" t="s">
        <v>547</v>
      </c>
      <c r="E136" s="5" t="s">
        <v>548</v>
      </c>
      <c r="F136" s="5" t="s">
        <v>19</v>
      </c>
      <c r="G136" s="8" t="s">
        <v>13</v>
      </c>
      <c r="H136" s="8" t="s">
        <v>13</v>
      </c>
      <c r="I136" s="8" t="s">
        <v>13</v>
      </c>
      <c r="J136" s="8" t="s">
        <v>13</v>
      </c>
      <c r="K136" s="8" t="s">
        <v>13</v>
      </c>
      <c r="L136" s="8" t="s">
        <v>13</v>
      </c>
      <c r="M136" s="8" t="s">
        <v>13</v>
      </c>
      <c r="N136" s="5"/>
      <c r="O136" s="5" t="s">
        <v>14</v>
      </c>
      <c r="P136" s="5"/>
      <c r="Q136" s="5"/>
      <c r="R136" s="5"/>
      <c r="S136" s="5"/>
      <c r="T136" s="5"/>
      <c r="U136" s="5"/>
      <c r="V136" s="5"/>
      <c r="W136" s="5"/>
      <c r="X136" s="5"/>
      <c r="Y136" s="5"/>
      <c r="Z136" s="5"/>
    </row>
    <row r="137" spans="1:26" ht="15.75" customHeight="1">
      <c r="A137" s="12">
        <v>136</v>
      </c>
      <c r="B137" s="12" t="s">
        <v>549</v>
      </c>
      <c r="C137" s="12" t="s">
        <v>550</v>
      </c>
      <c r="D137" s="13" t="s">
        <v>551</v>
      </c>
      <c r="E137" s="12" t="s">
        <v>552</v>
      </c>
      <c r="F137" s="12" t="s">
        <v>12</v>
      </c>
      <c r="G137" s="14" t="s">
        <v>13</v>
      </c>
      <c r="H137" s="14" t="s">
        <v>13</v>
      </c>
      <c r="I137" s="14" t="s">
        <v>13</v>
      </c>
      <c r="J137" s="14" t="s">
        <v>13</v>
      </c>
      <c r="K137" s="14" t="s">
        <v>13</v>
      </c>
      <c r="L137" s="14" t="s">
        <v>13</v>
      </c>
      <c r="M137" s="14" t="s">
        <v>13</v>
      </c>
      <c r="N137" s="12"/>
      <c r="O137" s="12" t="s">
        <v>33</v>
      </c>
      <c r="P137" s="12"/>
      <c r="Q137" s="12"/>
      <c r="R137" s="12"/>
      <c r="S137" s="12"/>
      <c r="T137" s="12"/>
      <c r="U137" s="12"/>
      <c r="V137" s="12"/>
      <c r="W137" s="12"/>
      <c r="X137" s="12"/>
      <c r="Y137" s="12"/>
      <c r="Z137" s="12"/>
    </row>
    <row r="138" spans="1:26" ht="15.75" hidden="1" customHeight="1">
      <c r="A138" s="5">
        <v>137</v>
      </c>
      <c r="B138" s="5" t="s">
        <v>553</v>
      </c>
      <c r="C138" s="5" t="s">
        <v>554</v>
      </c>
      <c r="D138" s="7" t="s">
        <v>555</v>
      </c>
      <c r="E138" s="5" t="s">
        <v>556</v>
      </c>
      <c r="F138" s="5" t="s">
        <v>19</v>
      </c>
      <c r="G138" s="8" t="s">
        <v>13</v>
      </c>
      <c r="H138" s="8" t="s">
        <v>13</v>
      </c>
      <c r="I138" s="8" t="s">
        <v>13</v>
      </c>
      <c r="J138" s="8" t="s">
        <v>13</v>
      </c>
      <c r="K138" s="8" t="s">
        <v>13</v>
      </c>
      <c r="L138" s="8" t="s">
        <v>13</v>
      </c>
      <c r="M138" s="8" t="s">
        <v>13</v>
      </c>
      <c r="N138" s="5"/>
      <c r="O138" s="5" t="s">
        <v>14</v>
      </c>
      <c r="P138" s="5"/>
      <c r="Q138" s="5"/>
      <c r="R138" s="5"/>
      <c r="S138" s="5"/>
      <c r="T138" s="5"/>
      <c r="U138" s="5"/>
      <c r="V138" s="5"/>
      <c r="W138" s="5"/>
      <c r="X138" s="5"/>
      <c r="Y138" s="5"/>
      <c r="Z138" s="5"/>
    </row>
    <row r="139" spans="1:26" ht="15.75" hidden="1" customHeight="1">
      <c r="A139" s="5">
        <v>138</v>
      </c>
      <c r="B139" s="5" t="s">
        <v>557</v>
      </c>
      <c r="C139" s="5" t="s">
        <v>558</v>
      </c>
      <c r="D139" s="7" t="s">
        <v>559</v>
      </c>
      <c r="E139" s="5" t="s">
        <v>560</v>
      </c>
      <c r="F139" s="5" t="s">
        <v>42</v>
      </c>
      <c r="G139" s="8" t="s">
        <v>13</v>
      </c>
      <c r="H139" s="8" t="s">
        <v>13</v>
      </c>
      <c r="I139" s="8" t="s">
        <v>13</v>
      </c>
      <c r="J139" s="8" t="s">
        <v>13</v>
      </c>
      <c r="K139" s="8" t="s">
        <v>13</v>
      </c>
      <c r="L139" s="8" t="s">
        <v>13</v>
      </c>
      <c r="M139" s="8" t="s">
        <v>13</v>
      </c>
      <c r="N139" s="5"/>
      <c r="O139" s="5" t="s">
        <v>14</v>
      </c>
      <c r="P139" s="5"/>
      <c r="Q139" s="5"/>
      <c r="R139" s="5"/>
      <c r="S139" s="5"/>
      <c r="T139" s="5"/>
      <c r="U139" s="5"/>
      <c r="V139" s="5"/>
      <c r="W139" s="5"/>
      <c r="X139" s="5"/>
      <c r="Y139" s="5"/>
      <c r="Z139" s="5"/>
    </row>
    <row r="140" spans="1:26" ht="15.75" hidden="1" customHeight="1">
      <c r="A140" s="9">
        <v>139</v>
      </c>
      <c r="B140" s="9" t="s">
        <v>561</v>
      </c>
      <c r="C140" s="9" t="s">
        <v>562</v>
      </c>
      <c r="D140" s="10" t="s">
        <v>563</v>
      </c>
      <c r="E140" s="5" t="s">
        <v>564</v>
      </c>
      <c r="F140" s="5" t="s">
        <v>19</v>
      </c>
      <c r="G140" s="11" t="s">
        <v>13</v>
      </c>
      <c r="H140" s="11" t="s">
        <v>13</v>
      </c>
      <c r="I140" s="11" t="s">
        <v>13</v>
      </c>
      <c r="J140" s="11" t="s">
        <v>13</v>
      </c>
      <c r="K140" s="11" t="s">
        <v>13</v>
      </c>
      <c r="L140" s="11" t="s">
        <v>13</v>
      </c>
      <c r="M140" s="11" t="s">
        <v>13</v>
      </c>
      <c r="N140" s="9" t="s">
        <v>20</v>
      </c>
      <c r="O140" s="9" t="s">
        <v>14</v>
      </c>
      <c r="P140" s="9"/>
      <c r="Q140" s="9"/>
      <c r="R140" s="9"/>
      <c r="S140" s="9"/>
      <c r="T140" s="9"/>
      <c r="U140" s="9"/>
      <c r="V140" s="9"/>
      <c r="W140" s="9"/>
      <c r="X140" s="9"/>
      <c r="Y140" s="9"/>
      <c r="Z140" s="9"/>
    </row>
    <row r="141" spans="1:26" ht="15.75" customHeight="1">
      <c r="A141" s="12">
        <v>140</v>
      </c>
      <c r="B141" s="12" t="s">
        <v>565</v>
      </c>
      <c r="C141" s="12" t="s">
        <v>566</v>
      </c>
      <c r="D141" s="13" t="s">
        <v>567</v>
      </c>
      <c r="E141" s="12" t="s">
        <v>568</v>
      </c>
      <c r="F141" s="12" t="s">
        <v>12</v>
      </c>
      <c r="G141" s="14" t="s">
        <v>13</v>
      </c>
      <c r="H141" s="14" t="s">
        <v>13</v>
      </c>
      <c r="I141" s="14" t="s">
        <v>13</v>
      </c>
      <c r="J141" s="14" t="s">
        <v>13</v>
      </c>
      <c r="K141" s="14" t="s">
        <v>13</v>
      </c>
      <c r="L141" s="14" t="s">
        <v>13</v>
      </c>
      <c r="M141" s="14" t="s">
        <v>13</v>
      </c>
      <c r="N141" s="12"/>
      <c r="O141" s="12" t="s">
        <v>33</v>
      </c>
      <c r="P141" s="12"/>
      <c r="Q141" s="12"/>
      <c r="R141" s="12"/>
      <c r="S141" s="12"/>
      <c r="T141" s="12"/>
      <c r="U141" s="12"/>
      <c r="V141" s="12"/>
      <c r="W141" s="12"/>
      <c r="X141" s="12"/>
      <c r="Y141" s="12"/>
      <c r="Z141" s="12"/>
    </row>
    <row r="142" spans="1:26" ht="15.75" hidden="1" customHeight="1">
      <c r="A142" s="5">
        <v>141</v>
      </c>
      <c r="B142" s="5" t="s">
        <v>569</v>
      </c>
      <c r="C142" s="5" t="s">
        <v>570</v>
      </c>
      <c r="D142" s="7" t="s">
        <v>531</v>
      </c>
      <c r="E142" s="5" t="s">
        <v>571</v>
      </c>
      <c r="F142" s="5" t="s">
        <v>42</v>
      </c>
      <c r="G142" s="8" t="s">
        <v>13</v>
      </c>
      <c r="H142" s="8" t="s">
        <v>13</v>
      </c>
      <c r="I142" s="8" t="s">
        <v>13</v>
      </c>
      <c r="J142" s="8" t="s">
        <v>13</v>
      </c>
      <c r="K142" s="8" t="s">
        <v>13</v>
      </c>
      <c r="L142" s="8" t="s">
        <v>13</v>
      </c>
      <c r="M142" s="8" t="s">
        <v>13</v>
      </c>
      <c r="N142" s="5"/>
      <c r="O142" s="5" t="s">
        <v>14</v>
      </c>
      <c r="P142" s="5"/>
      <c r="Q142" s="5"/>
      <c r="R142" s="5"/>
      <c r="S142" s="5"/>
      <c r="T142" s="5"/>
      <c r="U142" s="5"/>
      <c r="V142" s="5"/>
      <c r="W142" s="5"/>
      <c r="X142" s="5"/>
      <c r="Y142" s="5"/>
      <c r="Z142" s="5"/>
    </row>
    <row r="143" spans="1:26" ht="15.75" hidden="1" customHeight="1">
      <c r="A143" s="5">
        <v>142</v>
      </c>
      <c r="B143" s="5" t="s">
        <v>572</v>
      </c>
      <c r="C143" s="5" t="s">
        <v>573</v>
      </c>
      <c r="D143" s="7" t="s">
        <v>574</v>
      </c>
      <c r="E143" s="5" t="s">
        <v>575</v>
      </c>
      <c r="F143" s="5" t="s">
        <v>12</v>
      </c>
      <c r="G143" s="8" t="s">
        <v>13</v>
      </c>
      <c r="H143" s="8" t="s">
        <v>13</v>
      </c>
      <c r="I143" s="8" t="s">
        <v>13</v>
      </c>
      <c r="J143" s="8" t="s">
        <v>13</v>
      </c>
      <c r="K143" s="8" t="s">
        <v>13</v>
      </c>
      <c r="L143" s="8" t="s">
        <v>13</v>
      </c>
      <c r="M143" s="8" t="s">
        <v>13</v>
      </c>
      <c r="N143" s="5"/>
      <c r="O143" s="5" t="s">
        <v>14</v>
      </c>
      <c r="P143" s="5"/>
      <c r="Q143" s="5"/>
      <c r="R143" s="5"/>
      <c r="S143" s="5"/>
      <c r="T143" s="5"/>
      <c r="U143" s="5"/>
      <c r="V143" s="5"/>
      <c r="W143" s="5"/>
      <c r="X143" s="5"/>
      <c r="Y143" s="5"/>
      <c r="Z143" s="5"/>
    </row>
    <row r="144" spans="1:26" ht="15.75" hidden="1" customHeight="1">
      <c r="A144" s="5">
        <v>143</v>
      </c>
      <c r="B144" s="5" t="s">
        <v>576</v>
      </c>
      <c r="C144" s="5" t="s">
        <v>577</v>
      </c>
      <c r="D144" s="7" t="s">
        <v>578</v>
      </c>
      <c r="E144" s="5" t="s">
        <v>579</v>
      </c>
      <c r="F144" s="5" t="s">
        <v>42</v>
      </c>
      <c r="G144" s="8" t="s">
        <v>13</v>
      </c>
      <c r="H144" s="8" t="s">
        <v>13</v>
      </c>
      <c r="I144" s="8" t="s">
        <v>13</v>
      </c>
      <c r="J144" s="8" t="s">
        <v>13</v>
      </c>
      <c r="K144" s="8" t="s">
        <v>13</v>
      </c>
      <c r="L144" s="8" t="s">
        <v>13</v>
      </c>
      <c r="M144" s="8" t="s">
        <v>13</v>
      </c>
      <c r="N144" s="5"/>
      <c r="O144" s="5" t="s">
        <v>14</v>
      </c>
      <c r="P144" s="5"/>
      <c r="Q144" s="5"/>
      <c r="R144" s="5"/>
      <c r="S144" s="5"/>
      <c r="T144" s="5"/>
      <c r="U144" s="5"/>
      <c r="V144" s="5"/>
      <c r="W144" s="5"/>
      <c r="X144" s="5"/>
      <c r="Y144" s="5"/>
      <c r="Z144" s="5"/>
    </row>
    <row r="145" spans="1:26" ht="15.75" hidden="1" customHeight="1">
      <c r="A145" s="5">
        <v>144</v>
      </c>
      <c r="B145" s="5" t="s">
        <v>580</v>
      </c>
      <c r="C145" s="5" t="s">
        <v>581</v>
      </c>
      <c r="D145" s="7" t="s">
        <v>582</v>
      </c>
      <c r="E145" s="5" t="s">
        <v>583</v>
      </c>
      <c r="F145" s="5" t="s">
        <v>12</v>
      </c>
      <c r="G145" s="8" t="s">
        <v>13</v>
      </c>
      <c r="H145" s="8" t="s">
        <v>13</v>
      </c>
      <c r="I145" s="8" t="s">
        <v>13</v>
      </c>
      <c r="J145" s="8" t="s">
        <v>13</v>
      </c>
      <c r="K145" s="8" t="s">
        <v>13</v>
      </c>
      <c r="L145" s="8" t="s">
        <v>13</v>
      </c>
      <c r="M145" s="8" t="s">
        <v>13</v>
      </c>
      <c r="N145" s="5"/>
      <c r="O145" s="5" t="s">
        <v>14</v>
      </c>
      <c r="P145" s="5"/>
      <c r="Q145" s="5"/>
      <c r="R145" s="5"/>
      <c r="S145" s="5"/>
      <c r="T145" s="5"/>
      <c r="U145" s="5"/>
      <c r="V145" s="5"/>
      <c r="W145" s="5"/>
      <c r="X145" s="5"/>
      <c r="Y145" s="5"/>
      <c r="Z145" s="5"/>
    </row>
    <row r="146" spans="1:26" ht="15.75" hidden="1" customHeight="1">
      <c r="A146" s="5">
        <v>145</v>
      </c>
      <c r="B146" s="5" t="s">
        <v>584</v>
      </c>
      <c r="C146" s="5" t="s">
        <v>585</v>
      </c>
      <c r="D146" s="7" t="s">
        <v>586</v>
      </c>
      <c r="E146" s="5" t="s">
        <v>587</v>
      </c>
      <c r="F146" s="5" t="s">
        <v>12</v>
      </c>
      <c r="G146" s="8" t="s">
        <v>13</v>
      </c>
      <c r="H146" s="8" t="s">
        <v>13</v>
      </c>
      <c r="I146" s="8" t="s">
        <v>13</v>
      </c>
      <c r="J146" s="8" t="s">
        <v>13</v>
      </c>
      <c r="K146" s="8" t="s">
        <v>13</v>
      </c>
      <c r="L146" s="8" t="s">
        <v>13</v>
      </c>
      <c r="M146" s="8" t="s">
        <v>13</v>
      </c>
      <c r="N146" s="5"/>
      <c r="O146" s="5" t="s">
        <v>14</v>
      </c>
      <c r="P146" s="5"/>
      <c r="Q146" s="5"/>
      <c r="R146" s="5"/>
      <c r="S146" s="5"/>
      <c r="T146" s="5"/>
      <c r="U146" s="5"/>
      <c r="V146" s="5"/>
      <c r="W146" s="5"/>
      <c r="X146" s="5"/>
      <c r="Y146" s="5"/>
      <c r="Z146" s="5"/>
    </row>
    <row r="147" spans="1:26" ht="15.75" hidden="1" customHeight="1">
      <c r="A147" s="9">
        <v>146</v>
      </c>
      <c r="B147" s="9" t="s">
        <v>588</v>
      </c>
      <c r="C147" s="9" t="s">
        <v>589</v>
      </c>
      <c r="D147" s="10" t="s">
        <v>590</v>
      </c>
      <c r="E147" s="5" t="s">
        <v>591</v>
      </c>
      <c r="F147" s="5" t="s">
        <v>42</v>
      </c>
      <c r="G147" s="11" t="s">
        <v>13</v>
      </c>
      <c r="H147" s="11" t="s">
        <v>13</v>
      </c>
      <c r="I147" s="11" t="s">
        <v>13</v>
      </c>
      <c r="J147" s="11" t="s">
        <v>13</v>
      </c>
      <c r="K147" s="11" t="s">
        <v>13</v>
      </c>
      <c r="L147" s="11" t="s">
        <v>13</v>
      </c>
      <c r="M147" s="11" t="s">
        <v>13</v>
      </c>
      <c r="N147" s="9" t="s">
        <v>20</v>
      </c>
      <c r="O147" s="9" t="s">
        <v>14</v>
      </c>
      <c r="P147" s="9"/>
      <c r="Q147" s="9"/>
      <c r="R147" s="9"/>
      <c r="S147" s="9"/>
      <c r="T147" s="9"/>
      <c r="U147" s="9"/>
      <c r="V147" s="9"/>
      <c r="W147" s="9"/>
      <c r="X147" s="9"/>
      <c r="Y147" s="9"/>
      <c r="Z147" s="9"/>
    </row>
    <row r="148" spans="1:26" ht="15.75" hidden="1" customHeight="1">
      <c r="A148" s="9">
        <v>147</v>
      </c>
      <c r="B148" s="9" t="s">
        <v>592</v>
      </c>
      <c r="C148" s="9" t="s">
        <v>593</v>
      </c>
      <c r="D148" s="10" t="s">
        <v>594</v>
      </c>
      <c r="E148" s="5" t="s">
        <v>595</v>
      </c>
      <c r="F148" s="5" t="s">
        <v>42</v>
      </c>
      <c r="G148" s="11" t="s">
        <v>13</v>
      </c>
      <c r="H148" s="11" t="s">
        <v>13</v>
      </c>
      <c r="I148" s="11" t="s">
        <v>13</v>
      </c>
      <c r="J148" s="11" t="s">
        <v>13</v>
      </c>
      <c r="K148" s="11" t="s">
        <v>13</v>
      </c>
      <c r="L148" s="11" t="s">
        <v>13</v>
      </c>
      <c r="M148" s="11" t="s">
        <v>13</v>
      </c>
      <c r="N148" s="9" t="s">
        <v>20</v>
      </c>
      <c r="O148" s="9" t="s">
        <v>14</v>
      </c>
      <c r="P148" s="9"/>
      <c r="Q148" s="9"/>
      <c r="R148" s="9"/>
      <c r="S148" s="9"/>
      <c r="T148" s="9"/>
      <c r="U148" s="9"/>
      <c r="V148" s="9"/>
      <c r="W148" s="9"/>
      <c r="X148" s="9"/>
      <c r="Y148" s="9"/>
      <c r="Z148" s="9"/>
    </row>
    <row r="149" spans="1:26" ht="15.75" hidden="1" customHeight="1">
      <c r="A149" s="5">
        <v>148</v>
      </c>
      <c r="B149" s="5" t="s">
        <v>596</v>
      </c>
      <c r="C149" s="5" t="s">
        <v>597</v>
      </c>
      <c r="D149" s="7" t="s">
        <v>598</v>
      </c>
      <c r="E149" s="5" t="s">
        <v>599</v>
      </c>
      <c r="F149" s="5" t="s">
        <v>12</v>
      </c>
      <c r="G149" s="8" t="s">
        <v>13</v>
      </c>
      <c r="H149" s="8" t="s">
        <v>13</v>
      </c>
      <c r="I149" s="8" t="s">
        <v>13</v>
      </c>
      <c r="J149" s="8" t="s">
        <v>13</v>
      </c>
      <c r="K149" s="8" t="s">
        <v>13</v>
      </c>
      <c r="L149" s="8" t="s">
        <v>13</v>
      </c>
      <c r="M149" s="8" t="s">
        <v>13</v>
      </c>
      <c r="N149" s="5"/>
      <c r="O149" s="5" t="s">
        <v>14</v>
      </c>
      <c r="P149" s="5"/>
      <c r="Q149" s="5"/>
      <c r="R149" s="5"/>
      <c r="S149" s="5"/>
      <c r="T149" s="5"/>
      <c r="U149" s="5"/>
      <c r="V149" s="5"/>
      <c r="W149" s="5"/>
      <c r="X149" s="5"/>
      <c r="Y149" s="5"/>
      <c r="Z149" s="5"/>
    </row>
    <row r="150" spans="1:26" ht="15.75" hidden="1" customHeight="1">
      <c r="A150" s="5">
        <v>149</v>
      </c>
      <c r="B150" s="5" t="s">
        <v>600</v>
      </c>
      <c r="C150" s="5" t="s">
        <v>601</v>
      </c>
      <c r="D150" s="7" t="s">
        <v>602</v>
      </c>
      <c r="E150" s="5" t="s">
        <v>603</v>
      </c>
      <c r="F150" s="5" t="s">
        <v>42</v>
      </c>
      <c r="G150" s="8" t="s">
        <v>13</v>
      </c>
      <c r="H150" s="8" t="s">
        <v>13</v>
      </c>
      <c r="I150" s="8" t="s">
        <v>13</v>
      </c>
      <c r="J150" s="8" t="s">
        <v>13</v>
      </c>
      <c r="K150" s="8" t="s">
        <v>13</v>
      </c>
      <c r="L150" s="8" t="s">
        <v>13</v>
      </c>
      <c r="M150" s="8" t="s">
        <v>13</v>
      </c>
      <c r="N150" s="5"/>
      <c r="O150" s="5" t="s">
        <v>14</v>
      </c>
      <c r="P150" s="5"/>
      <c r="Q150" s="5"/>
      <c r="R150" s="5"/>
      <c r="S150" s="5"/>
      <c r="T150" s="5"/>
      <c r="U150" s="5"/>
      <c r="V150" s="5"/>
      <c r="W150" s="5"/>
      <c r="X150" s="5"/>
      <c r="Y150" s="5"/>
      <c r="Z150" s="5"/>
    </row>
    <row r="151" spans="1:26" ht="15.75" hidden="1" customHeight="1">
      <c r="A151" s="5">
        <v>150</v>
      </c>
      <c r="B151" s="5" t="s">
        <v>604</v>
      </c>
      <c r="C151" s="5" t="s">
        <v>605</v>
      </c>
      <c r="D151" s="7" t="s">
        <v>606</v>
      </c>
      <c r="E151" s="5" t="s">
        <v>607</v>
      </c>
      <c r="F151" s="5" t="s">
        <v>42</v>
      </c>
      <c r="G151" s="8" t="s">
        <v>13</v>
      </c>
      <c r="H151" s="8" t="s">
        <v>13</v>
      </c>
      <c r="I151" s="8" t="s">
        <v>13</v>
      </c>
      <c r="J151" s="8" t="s">
        <v>13</v>
      </c>
      <c r="K151" s="8" t="s">
        <v>13</v>
      </c>
      <c r="L151" s="8" t="s">
        <v>13</v>
      </c>
      <c r="M151" s="8" t="s">
        <v>13</v>
      </c>
      <c r="N151" s="5"/>
      <c r="O151" s="5" t="s">
        <v>14</v>
      </c>
      <c r="P151" s="5"/>
      <c r="Q151" s="5"/>
      <c r="R151" s="5"/>
      <c r="S151" s="5"/>
      <c r="T151" s="5"/>
      <c r="U151" s="5"/>
      <c r="V151" s="5"/>
      <c r="W151" s="5"/>
      <c r="X151" s="5"/>
      <c r="Y151" s="5"/>
      <c r="Z151" s="5"/>
    </row>
    <row r="152" spans="1:26" ht="15.75" hidden="1" customHeight="1">
      <c r="A152" s="5">
        <v>151</v>
      </c>
      <c r="B152" s="5" t="s">
        <v>608</v>
      </c>
      <c r="C152" s="5" t="s">
        <v>609</v>
      </c>
      <c r="D152" s="7" t="s">
        <v>610</v>
      </c>
      <c r="E152" s="5" t="s">
        <v>611</v>
      </c>
      <c r="F152" s="5" t="s">
        <v>12</v>
      </c>
      <c r="G152" s="8" t="s">
        <v>13</v>
      </c>
      <c r="H152" s="8" t="s">
        <v>13</v>
      </c>
      <c r="I152" s="8" t="s">
        <v>13</v>
      </c>
      <c r="J152" s="8" t="s">
        <v>13</v>
      </c>
      <c r="K152" s="8" t="s">
        <v>13</v>
      </c>
      <c r="L152" s="8" t="s">
        <v>13</v>
      </c>
      <c r="M152" s="8" t="s">
        <v>13</v>
      </c>
      <c r="N152" s="5"/>
      <c r="O152" s="5" t="s">
        <v>14</v>
      </c>
      <c r="P152" s="5"/>
      <c r="Q152" s="5"/>
      <c r="R152" s="5"/>
      <c r="S152" s="5"/>
      <c r="T152" s="5"/>
      <c r="U152" s="5"/>
      <c r="V152" s="5"/>
      <c r="W152" s="5"/>
      <c r="X152" s="5"/>
      <c r="Y152" s="5"/>
      <c r="Z152" s="5"/>
    </row>
    <row r="153" spans="1:26" ht="15.75" hidden="1" customHeight="1">
      <c r="A153" s="5">
        <v>152</v>
      </c>
      <c r="B153" s="5" t="s">
        <v>612</v>
      </c>
      <c r="C153" s="5" t="s">
        <v>613</v>
      </c>
      <c r="D153" s="7" t="s">
        <v>614</v>
      </c>
      <c r="E153" s="5" t="s">
        <v>615</v>
      </c>
      <c r="F153" s="5" t="s">
        <v>12</v>
      </c>
      <c r="G153" s="8" t="s">
        <v>13</v>
      </c>
      <c r="H153" s="8" t="s">
        <v>13</v>
      </c>
      <c r="I153" s="8" t="s">
        <v>13</v>
      </c>
      <c r="J153" s="8" t="s">
        <v>13</v>
      </c>
      <c r="K153" s="8" t="s">
        <v>13</v>
      </c>
      <c r="L153" s="8" t="s">
        <v>13</v>
      </c>
      <c r="M153" s="8" t="s">
        <v>13</v>
      </c>
      <c r="N153" s="5"/>
      <c r="O153" s="5" t="s">
        <v>14</v>
      </c>
      <c r="P153" s="5"/>
      <c r="Q153" s="5"/>
      <c r="R153" s="5"/>
      <c r="S153" s="5"/>
      <c r="T153" s="5"/>
      <c r="U153" s="5"/>
      <c r="V153" s="5"/>
      <c r="W153" s="5"/>
      <c r="X153" s="5"/>
      <c r="Y153" s="5"/>
      <c r="Z153" s="5"/>
    </row>
    <row r="154" spans="1:26" ht="15.75" hidden="1" customHeight="1">
      <c r="A154" s="5">
        <v>153</v>
      </c>
      <c r="B154" s="5" t="s">
        <v>616</v>
      </c>
      <c r="C154" s="5" t="s">
        <v>617</v>
      </c>
      <c r="D154" s="7" t="s">
        <v>618</v>
      </c>
      <c r="E154" s="5" t="s">
        <v>619</v>
      </c>
      <c r="F154" s="5" t="s">
        <v>19</v>
      </c>
      <c r="G154" s="8" t="s">
        <v>13</v>
      </c>
      <c r="H154" s="8" t="s">
        <v>13</v>
      </c>
      <c r="I154" s="8" t="s">
        <v>13</v>
      </c>
      <c r="J154" s="8" t="s">
        <v>13</v>
      </c>
      <c r="K154" s="8" t="s">
        <v>13</v>
      </c>
      <c r="L154" s="8" t="s">
        <v>13</v>
      </c>
      <c r="M154" s="8" t="s">
        <v>13</v>
      </c>
      <c r="N154" s="5"/>
      <c r="O154" s="5" t="s">
        <v>14</v>
      </c>
      <c r="P154" s="5"/>
      <c r="Q154" s="5"/>
      <c r="R154" s="5"/>
      <c r="S154" s="5"/>
      <c r="T154" s="5"/>
      <c r="U154" s="5"/>
      <c r="V154" s="5"/>
      <c r="W154" s="5"/>
      <c r="X154" s="5"/>
      <c r="Y154" s="5"/>
      <c r="Z154" s="5"/>
    </row>
    <row r="155" spans="1:26" ht="15.75" customHeight="1">
      <c r="A155" s="12">
        <v>154</v>
      </c>
      <c r="B155" s="12" t="s">
        <v>620</v>
      </c>
      <c r="C155" s="12" t="s">
        <v>621</v>
      </c>
      <c r="D155" s="13" t="s">
        <v>622</v>
      </c>
      <c r="E155" s="12" t="s">
        <v>623</v>
      </c>
      <c r="F155" s="12" t="s">
        <v>42</v>
      </c>
      <c r="G155" s="14" t="s">
        <v>13</v>
      </c>
      <c r="H155" s="14" t="s">
        <v>13</v>
      </c>
      <c r="I155" s="14" t="s">
        <v>13</v>
      </c>
      <c r="J155" s="14" t="s">
        <v>13</v>
      </c>
      <c r="K155" s="14" t="s">
        <v>13</v>
      </c>
      <c r="L155" s="14" t="s">
        <v>13</v>
      </c>
      <c r="M155" s="14" t="s">
        <v>13</v>
      </c>
      <c r="N155" s="12"/>
      <c r="O155" s="12" t="s">
        <v>33</v>
      </c>
      <c r="P155" s="12"/>
      <c r="Q155" s="12"/>
      <c r="R155" s="12"/>
      <c r="S155" s="12"/>
      <c r="T155" s="12"/>
      <c r="U155" s="12"/>
      <c r="V155" s="12"/>
      <c r="W155" s="12"/>
      <c r="X155" s="12"/>
      <c r="Y155" s="12"/>
      <c r="Z155" s="12"/>
    </row>
    <row r="156" spans="1:26" ht="15.75" hidden="1" customHeight="1">
      <c r="A156" s="5">
        <v>155</v>
      </c>
      <c r="B156" s="5" t="s">
        <v>624</v>
      </c>
      <c r="C156" s="5" t="s">
        <v>625</v>
      </c>
      <c r="D156" s="7" t="s">
        <v>626</v>
      </c>
      <c r="E156" s="5" t="s">
        <v>627</v>
      </c>
      <c r="F156" s="5" t="s">
        <v>42</v>
      </c>
      <c r="G156" s="8" t="s">
        <v>13</v>
      </c>
      <c r="H156" s="8" t="s">
        <v>13</v>
      </c>
      <c r="I156" s="8" t="s">
        <v>13</v>
      </c>
      <c r="J156" s="8" t="s">
        <v>13</v>
      </c>
      <c r="K156" s="8" t="s">
        <v>13</v>
      </c>
      <c r="L156" s="8" t="s">
        <v>13</v>
      </c>
      <c r="M156" s="8" t="s">
        <v>13</v>
      </c>
      <c r="N156" s="5"/>
      <c r="O156" s="5" t="s">
        <v>14</v>
      </c>
      <c r="P156" s="5"/>
      <c r="Q156" s="5"/>
      <c r="R156" s="5"/>
      <c r="S156" s="5"/>
      <c r="T156" s="5"/>
      <c r="U156" s="5"/>
      <c r="V156" s="5"/>
      <c r="W156" s="5"/>
      <c r="X156" s="5"/>
      <c r="Y156" s="5"/>
      <c r="Z156" s="5"/>
    </row>
    <row r="157" spans="1:26" ht="15.75" hidden="1" customHeight="1">
      <c r="A157" s="5">
        <v>156</v>
      </c>
      <c r="B157" s="5" t="s">
        <v>628</v>
      </c>
      <c r="C157" s="5" t="s">
        <v>629</v>
      </c>
      <c r="D157" s="7" t="s">
        <v>630</v>
      </c>
      <c r="E157" s="5" t="s">
        <v>631</v>
      </c>
      <c r="F157" s="5" t="s">
        <v>42</v>
      </c>
      <c r="G157" s="8" t="s">
        <v>13</v>
      </c>
      <c r="H157" s="8" t="s">
        <v>13</v>
      </c>
      <c r="I157" s="8" t="s">
        <v>13</v>
      </c>
      <c r="J157" s="8" t="s">
        <v>13</v>
      </c>
      <c r="K157" s="8" t="s">
        <v>13</v>
      </c>
      <c r="L157" s="8" t="s">
        <v>13</v>
      </c>
      <c r="M157" s="8" t="s">
        <v>13</v>
      </c>
      <c r="N157" s="5"/>
      <c r="O157" s="5" t="s">
        <v>14</v>
      </c>
      <c r="P157" s="5"/>
      <c r="Q157" s="5"/>
      <c r="R157" s="5"/>
      <c r="S157" s="5"/>
      <c r="T157" s="5"/>
      <c r="U157" s="5"/>
      <c r="V157" s="5"/>
      <c r="W157" s="5"/>
      <c r="X157" s="5"/>
      <c r="Y157" s="5"/>
      <c r="Z157" s="5"/>
    </row>
    <row r="158" spans="1:26" ht="15.75" hidden="1" customHeight="1">
      <c r="A158" s="5">
        <v>157</v>
      </c>
      <c r="B158" s="5" t="s">
        <v>632</v>
      </c>
      <c r="C158" s="5" t="s">
        <v>633</v>
      </c>
      <c r="D158" s="7" t="s">
        <v>634</v>
      </c>
      <c r="E158" s="5" t="s">
        <v>635</v>
      </c>
      <c r="F158" s="5" t="s">
        <v>42</v>
      </c>
      <c r="G158" s="8" t="s">
        <v>13</v>
      </c>
      <c r="H158" s="8" t="s">
        <v>13</v>
      </c>
      <c r="I158" s="8" t="s">
        <v>13</v>
      </c>
      <c r="J158" s="8" t="s">
        <v>13</v>
      </c>
      <c r="K158" s="8" t="s">
        <v>13</v>
      </c>
      <c r="L158" s="8" t="s">
        <v>13</v>
      </c>
      <c r="M158" s="8" t="s">
        <v>13</v>
      </c>
      <c r="N158" s="5"/>
      <c r="O158" s="5" t="s">
        <v>14</v>
      </c>
      <c r="P158" s="5"/>
      <c r="Q158" s="5"/>
      <c r="R158" s="5"/>
      <c r="S158" s="5"/>
      <c r="T158" s="5"/>
      <c r="U158" s="5"/>
      <c r="V158" s="5"/>
      <c r="W158" s="5"/>
      <c r="X158" s="5"/>
      <c r="Y158" s="5"/>
      <c r="Z158" s="5"/>
    </row>
    <row r="159" spans="1:26" ht="15.75" hidden="1" customHeight="1">
      <c r="A159" s="5">
        <v>158</v>
      </c>
      <c r="B159" s="5" t="s">
        <v>636</v>
      </c>
      <c r="C159" s="5" t="s">
        <v>637</v>
      </c>
      <c r="D159" s="7" t="s">
        <v>638</v>
      </c>
      <c r="E159" s="5" t="s">
        <v>639</v>
      </c>
      <c r="F159" s="5" t="s">
        <v>12</v>
      </c>
      <c r="G159" s="8" t="s">
        <v>13</v>
      </c>
      <c r="H159" s="8" t="s">
        <v>13</v>
      </c>
      <c r="I159" s="8" t="s">
        <v>13</v>
      </c>
      <c r="J159" s="8" t="s">
        <v>13</v>
      </c>
      <c r="K159" s="8" t="s">
        <v>13</v>
      </c>
      <c r="L159" s="8" t="s">
        <v>13</v>
      </c>
      <c r="M159" s="8" t="s">
        <v>13</v>
      </c>
      <c r="N159" s="5"/>
      <c r="O159" s="5" t="s">
        <v>14</v>
      </c>
      <c r="P159" s="5"/>
      <c r="Q159" s="5"/>
      <c r="R159" s="5"/>
      <c r="S159" s="5"/>
      <c r="T159" s="5"/>
      <c r="U159" s="5"/>
      <c r="V159" s="5"/>
      <c r="W159" s="5"/>
      <c r="X159" s="5"/>
      <c r="Y159" s="5"/>
      <c r="Z159" s="5"/>
    </row>
    <row r="160" spans="1:26" ht="15.75" customHeight="1">
      <c r="A160" s="12">
        <v>159</v>
      </c>
      <c r="B160" s="12" t="s">
        <v>640</v>
      </c>
      <c r="C160" s="12" t="s">
        <v>641</v>
      </c>
      <c r="D160" s="13" t="s">
        <v>642</v>
      </c>
      <c r="E160" s="12" t="s">
        <v>643</v>
      </c>
      <c r="F160" s="12" t="s">
        <v>19</v>
      </c>
      <c r="G160" s="14" t="s">
        <v>13</v>
      </c>
      <c r="H160" s="14" t="s">
        <v>13</v>
      </c>
      <c r="I160" s="14" t="s">
        <v>13</v>
      </c>
      <c r="J160" s="14" t="s">
        <v>13</v>
      </c>
      <c r="K160" s="14" t="s">
        <v>13</v>
      </c>
      <c r="L160" s="14" t="s">
        <v>13</v>
      </c>
      <c r="M160" s="14" t="s">
        <v>13</v>
      </c>
      <c r="N160" s="12"/>
      <c r="O160" s="12" t="s">
        <v>33</v>
      </c>
      <c r="P160" s="12"/>
      <c r="Q160" s="12"/>
      <c r="R160" s="12"/>
      <c r="S160" s="12"/>
      <c r="T160" s="12"/>
      <c r="U160" s="12"/>
      <c r="V160" s="12"/>
      <c r="W160" s="12"/>
      <c r="X160" s="12"/>
      <c r="Y160" s="12"/>
      <c r="Z160" s="12"/>
    </row>
    <row r="161" spans="1:26" ht="15.75" hidden="1" customHeight="1">
      <c r="A161" s="5">
        <v>160</v>
      </c>
      <c r="B161" s="5" t="s">
        <v>644</v>
      </c>
      <c r="C161" s="5" t="s">
        <v>645</v>
      </c>
      <c r="D161" s="7" t="s">
        <v>646</v>
      </c>
      <c r="E161" s="5" t="s">
        <v>647</v>
      </c>
      <c r="F161" s="5" t="s">
        <v>42</v>
      </c>
      <c r="G161" s="8" t="s">
        <v>13</v>
      </c>
      <c r="H161" s="8" t="s">
        <v>13</v>
      </c>
      <c r="I161" s="8" t="s">
        <v>13</v>
      </c>
      <c r="J161" s="8" t="s">
        <v>13</v>
      </c>
      <c r="K161" s="8" t="s">
        <v>13</v>
      </c>
      <c r="L161" s="8" t="s">
        <v>13</v>
      </c>
      <c r="M161" s="8" t="s">
        <v>13</v>
      </c>
      <c r="N161" s="5"/>
      <c r="O161" s="5" t="s">
        <v>14</v>
      </c>
      <c r="P161" s="5"/>
      <c r="Q161" s="5"/>
      <c r="R161" s="5"/>
      <c r="S161" s="5"/>
      <c r="T161" s="5"/>
      <c r="U161" s="5"/>
      <c r="V161" s="5"/>
      <c r="W161" s="5"/>
      <c r="X161" s="5"/>
      <c r="Y161" s="5"/>
      <c r="Z161" s="5"/>
    </row>
    <row r="162" spans="1:26" ht="15.75" customHeight="1">
      <c r="A162" s="12">
        <v>161</v>
      </c>
      <c r="B162" s="12" t="s">
        <v>648</v>
      </c>
      <c r="C162" s="12" t="s">
        <v>649</v>
      </c>
      <c r="D162" s="13" t="s">
        <v>650</v>
      </c>
      <c r="E162" s="12" t="s">
        <v>651</v>
      </c>
      <c r="F162" s="12" t="s">
        <v>12</v>
      </c>
      <c r="G162" s="14" t="s">
        <v>13</v>
      </c>
      <c r="H162" s="14" t="s">
        <v>13</v>
      </c>
      <c r="I162" s="14" t="s">
        <v>13</v>
      </c>
      <c r="J162" s="14" t="s">
        <v>13</v>
      </c>
      <c r="K162" s="14" t="s">
        <v>13</v>
      </c>
      <c r="L162" s="14" t="s">
        <v>13</v>
      </c>
      <c r="M162" s="14" t="s">
        <v>13</v>
      </c>
      <c r="N162" s="12"/>
      <c r="O162" s="12" t="s">
        <v>33</v>
      </c>
      <c r="P162" s="12"/>
      <c r="Q162" s="12"/>
      <c r="R162" s="12"/>
      <c r="S162" s="12"/>
      <c r="T162" s="12"/>
      <c r="U162" s="12"/>
      <c r="V162" s="12"/>
      <c r="W162" s="12"/>
      <c r="X162" s="12"/>
      <c r="Y162" s="12"/>
      <c r="Z162" s="12"/>
    </row>
    <row r="163" spans="1:26" ht="15.75" hidden="1" customHeight="1">
      <c r="A163" s="5">
        <v>162</v>
      </c>
      <c r="B163" s="5" t="s">
        <v>652</v>
      </c>
      <c r="C163" s="5" t="s">
        <v>653</v>
      </c>
      <c r="D163" s="7" t="s">
        <v>654</v>
      </c>
      <c r="E163" s="5" t="s">
        <v>655</v>
      </c>
      <c r="F163" s="5" t="s">
        <v>12</v>
      </c>
      <c r="G163" s="8" t="s">
        <v>13</v>
      </c>
      <c r="H163" s="8" t="s">
        <v>13</v>
      </c>
      <c r="I163" s="8" t="s">
        <v>13</v>
      </c>
      <c r="J163" s="8" t="s">
        <v>13</v>
      </c>
      <c r="K163" s="8" t="s">
        <v>13</v>
      </c>
      <c r="L163" s="8" t="s">
        <v>13</v>
      </c>
      <c r="M163" s="8" t="s">
        <v>13</v>
      </c>
      <c r="N163" s="5"/>
      <c r="O163" s="5" t="s">
        <v>14</v>
      </c>
      <c r="P163" s="5"/>
      <c r="Q163" s="5"/>
      <c r="R163" s="5"/>
      <c r="S163" s="5"/>
      <c r="T163" s="5"/>
      <c r="U163" s="5"/>
      <c r="V163" s="5"/>
      <c r="W163" s="5"/>
      <c r="X163" s="5"/>
      <c r="Y163" s="5"/>
      <c r="Z163" s="5"/>
    </row>
    <row r="164" spans="1:26" ht="15.75" hidden="1" customHeight="1">
      <c r="A164" s="5">
        <v>163</v>
      </c>
      <c r="B164" s="5" t="s">
        <v>656</v>
      </c>
      <c r="C164" s="5" t="s">
        <v>657</v>
      </c>
      <c r="D164" s="7" t="s">
        <v>658</v>
      </c>
      <c r="E164" s="5" t="s">
        <v>659</v>
      </c>
      <c r="F164" s="5" t="s">
        <v>42</v>
      </c>
      <c r="G164" s="8" t="s">
        <v>13</v>
      </c>
      <c r="H164" s="8" t="s">
        <v>13</v>
      </c>
      <c r="I164" s="8" t="s">
        <v>13</v>
      </c>
      <c r="J164" s="8" t="s">
        <v>13</v>
      </c>
      <c r="K164" s="8" t="s">
        <v>13</v>
      </c>
      <c r="L164" s="8" t="s">
        <v>13</v>
      </c>
      <c r="M164" s="8" t="s">
        <v>13</v>
      </c>
      <c r="N164" s="5"/>
      <c r="O164" s="5" t="s">
        <v>14</v>
      </c>
      <c r="P164" s="5"/>
      <c r="Q164" s="5"/>
      <c r="R164" s="5"/>
      <c r="S164" s="5"/>
      <c r="T164" s="5"/>
      <c r="U164" s="5"/>
      <c r="V164" s="5"/>
      <c r="W164" s="5"/>
      <c r="X164" s="5"/>
      <c r="Y164" s="5"/>
      <c r="Z164" s="5"/>
    </row>
    <row r="165" spans="1:26" ht="15.75" customHeight="1">
      <c r="A165" s="12">
        <v>164</v>
      </c>
      <c r="B165" s="12" t="s">
        <v>660</v>
      </c>
      <c r="C165" s="12" t="s">
        <v>661</v>
      </c>
      <c r="D165" s="13" t="s">
        <v>662</v>
      </c>
      <c r="E165" s="12" t="s">
        <v>663</v>
      </c>
      <c r="F165" s="12" t="s">
        <v>12</v>
      </c>
      <c r="G165" s="14" t="s">
        <v>13</v>
      </c>
      <c r="H165" s="14" t="s">
        <v>13</v>
      </c>
      <c r="I165" s="14" t="s">
        <v>13</v>
      </c>
      <c r="J165" s="14" t="s">
        <v>13</v>
      </c>
      <c r="K165" s="14" t="s">
        <v>13</v>
      </c>
      <c r="L165" s="14" t="s">
        <v>13</v>
      </c>
      <c r="M165" s="14" t="s">
        <v>13</v>
      </c>
      <c r="N165" s="12"/>
      <c r="O165" s="12" t="s">
        <v>33</v>
      </c>
      <c r="P165" s="12"/>
      <c r="Q165" s="12"/>
      <c r="R165" s="12"/>
      <c r="S165" s="12"/>
      <c r="T165" s="12"/>
      <c r="U165" s="12"/>
      <c r="V165" s="12"/>
      <c r="W165" s="12"/>
      <c r="X165" s="12"/>
      <c r="Y165" s="12"/>
      <c r="Z165" s="12"/>
    </row>
    <row r="166" spans="1:26" ht="15.75" hidden="1" customHeight="1">
      <c r="A166" s="5">
        <v>165</v>
      </c>
      <c r="B166" s="5" t="s">
        <v>664</v>
      </c>
      <c r="C166" s="5" t="s">
        <v>665</v>
      </c>
      <c r="D166" s="7" t="s">
        <v>666</v>
      </c>
      <c r="E166" s="5" t="s">
        <v>667</v>
      </c>
      <c r="F166" s="5" t="s">
        <v>42</v>
      </c>
      <c r="G166" s="8" t="s">
        <v>13</v>
      </c>
      <c r="H166" s="8" t="s">
        <v>13</v>
      </c>
      <c r="I166" s="8" t="s">
        <v>13</v>
      </c>
      <c r="J166" s="8" t="s">
        <v>13</v>
      </c>
      <c r="K166" s="8" t="s">
        <v>13</v>
      </c>
      <c r="L166" s="8" t="s">
        <v>13</v>
      </c>
      <c r="M166" s="8" t="s">
        <v>13</v>
      </c>
      <c r="N166" s="5"/>
      <c r="O166" s="5" t="s">
        <v>14</v>
      </c>
      <c r="P166" s="5"/>
      <c r="Q166" s="5"/>
      <c r="R166" s="5"/>
      <c r="S166" s="5"/>
      <c r="T166" s="5"/>
      <c r="U166" s="5"/>
      <c r="V166" s="5"/>
      <c r="W166" s="5"/>
      <c r="X166" s="5"/>
      <c r="Y166" s="5"/>
      <c r="Z166" s="5"/>
    </row>
    <row r="167" spans="1:26" ht="15.75" hidden="1" customHeight="1">
      <c r="A167" s="5">
        <v>166</v>
      </c>
      <c r="B167" s="5" t="s">
        <v>668</v>
      </c>
      <c r="C167" s="5" t="s">
        <v>669</v>
      </c>
      <c r="D167" s="7" t="s">
        <v>670</v>
      </c>
      <c r="E167" s="5" t="s">
        <v>671</v>
      </c>
      <c r="F167" s="5" t="s">
        <v>12</v>
      </c>
      <c r="G167" s="8" t="s">
        <v>13</v>
      </c>
      <c r="H167" s="8" t="s">
        <v>13</v>
      </c>
      <c r="I167" s="8" t="s">
        <v>13</v>
      </c>
      <c r="J167" s="8" t="s">
        <v>13</v>
      </c>
      <c r="K167" s="8" t="s">
        <v>13</v>
      </c>
      <c r="L167" s="8" t="s">
        <v>13</v>
      </c>
      <c r="M167" s="8" t="s">
        <v>13</v>
      </c>
      <c r="N167" s="5"/>
      <c r="O167" s="5" t="s">
        <v>14</v>
      </c>
      <c r="P167" s="5"/>
      <c r="Q167" s="5"/>
      <c r="R167" s="5"/>
      <c r="S167" s="5"/>
      <c r="T167" s="5"/>
      <c r="U167" s="5"/>
      <c r="V167" s="5"/>
      <c r="W167" s="5"/>
      <c r="X167" s="5"/>
      <c r="Y167" s="5"/>
      <c r="Z167" s="5"/>
    </row>
    <row r="168" spans="1:26" ht="15.75" hidden="1" customHeight="1">
      <c r="A168" s="5">
        <v>167</v>
      </c>
      <c r="B168" s="5" t="s">
        <v>672</v>
      </c>
      <c r="C168" s="5" t="s">
        <v>673</v>
      </c>
      <c r="D168" s="7" t="s">
        <v>674</v>
      </c>
      <c r="E168" s="5" t="s">
        <v>675</v>
      </c>
      <c r="F168" s="5" t="s">
        <v>19</v>
      </c>
      <c r="G168" s="8" t="s">
        <v>13</v>
      </c>
      <c r="H168" s="8" t="s">
        <v>13</v>
      </c>
      <c r="I168" s="8" t="s">
        <v>13</v>
      </c>
      <c r="J168" s="8" t="s">
        <v>13</v>
      </c>
      <c r="K168" s="8" t="s">
        <v>13</v>
      </c>
      <c r="L168" s="8" t="s">
        <v>13</v>
      </c>
      <c r="M168" s="8" t="s">
        <v>13</v>
      </c>
      <c r="N168" s="5"/>
      <c r="O168" s="5" t="s">
        <v>14</v>
      </c>
      <c r="P168" s="5"/>
      <c r="Q168" s="5"/>
      <c r="R168" s="5"/>
      <c r="S168" s="5"/>
      <c r="T168" s="5"/>
      <c r="U168" s="5"/>
      <c r="V168" s="5"/>
      <c r="W168" s="5"/>
      <c r="X168" s="5"/>
      <c r="Y168" s="5"/>
      <c r="Z168" s="5"/>
    </row>
    <row r="169" spans="1:26" ht="15.75" hidden="1" customHeight="1">
      <c r="A169" s="5">
        <v>168</v>
      </c>
      <c r="B169" s="5" t="s">
        <v>676</v>
      </c>
      <c r="C169" s="5" t="s">
        <v>677</v>
      </c>
      <c r="D169" s="7" t="s">
        <v>678</v>
      </c>
      <c r="E169" s="5" t="s">
        <v>679</v>
      </c>
      <c r="F169" s="5" t="s">
        <v>19</v>
      </c>
      <c r="G169" s="8" t="s">
        <v>13</v>
      </c>
      <c r="H169" s="8" t="s">
        <v>13</v>
      </c>
      <c r="I169" s="8" t="s">
        <v>13</v>
      </c>
      <c r="J169" s="8" t="s">
        <v>13</v>
      </c>
      <c r="K169" s="8" t="s">
        <v>13</v>
      </c>
      <c r="L169" s="8" t="s">
        <v>13</v>
      </c>
      <c r="M169" s="8" t="s">
        <v>13</v>
      </c>
      <c r="N169" s="5"/>
      <c r="O169" s="5" t="s">
        <v>14</v>
      </c>
      <c r="P169" s="5"/>
      <c r="Q169" s="5"/>
      <c r="R169" s="5"/>
      <c r="S169" s="5"/>
      <c r="T169" s="5"/>
      <c r="U169" s="5"/>
      <c r="V169" s="5"/>
      <c r="W169" s="5"/>
      <c r="X169" s="5"/>
      <c r="Y169" s="5"/>
      <c r="Z169" s="5"/>
    </row>
    <row r="170" spans="1:26" ht="15.75" hidden="1" customHeight="1">
      <c r="A170" s="5">
        <v>169</v>
      </c>
      <c r="B170" s="5" t="s">
        <v>680</v>
      </c>
      <c r="C170" s="5" t="s">
        <v>681</v>
      </c>
      <c r="D170" s="7" t="s">
        <v>682</v>
      </c>
      <c r="E170" s="5" t="s">
        <v>683</v>
      </c>
      <c r="F170" s="5" t="s">
        <v>12</v>
      </c>
      <c r="G170" s="8" t="s">
        <v>13</v>
      </c>
      <c r="H170" s="8" t="s">
        <v>13</v>
      </c>
      <c r="I170" s="8" t="s">
        <v>13</v>
      </c>
      <c r="J170" s="8" t="s">
        <v>13</v>
      </c>
      <c r="K170" s="8" t="s">
        <v>13</v>
      </c>
      <c r="L170" s="8" t="s">
        <v>13</v>
      </c>
      <c r="M170" s="8" t="s">
        <v>13</v>
      </c>
      <c r="N170" s="5"/>
      <c r="O170" s="5" t="s">
        <v>14</v>
      </c>
      <c r="P170" s="5"/>
      <c r="Q170" s="5"/>
      <c r="R170" s="5"/>
      <c r="S170" s="5"/>
      <c r="T170" s="5"/>
      <c r="U170" s="5"/>
      <c r="V170" s="5"/>
      <c r="W170" s="5"/>
      <c r="X170" s="5"/>
      <c r="Y170" s="5"/>
      <c r="Z170" s="5"/>
    </row>
    <row r="171" spans="1:26" ht="15.75" hidden="1" customHeight="1">
      <c r="A171" s="5">
        <v>170</v>
      </c>
      <c r="B171" s="5" t="s">
        <v>684</v>
      </c>
      <c r="C171" s="5" t="s">
        <v>685</v>
      </c>
      <c r="D171" s="7" t="s">
        <v>686</v>
      </c>
      <c r="E171" s="5" t="s">
        <v>687</v>
      </c>
      <c r="F171" s="5" t="s">
        <v>42</v>
      </c>
      <c r="G171" s="8" t="s">
        <v>13</v>
      </c>
      <c r="H171" s="8" t="s">
        <v>13</v>
      </c>
      <c r="I171" s="8" t="s">
        <v>13</v>
      </c>
      <c r="J171" s="8" t="s">
        <v>13</v>
      </c>
      <c r="K171" s="8" t="s">
        <v>13</v>
      </c>
      <c r="L171" s="8" t="s">
        <v>13</v>
      </c>
      <c r="M171" s="8" t="s">
        <v>13</v>
      </c>
      <c r="N171" s="5"/>
      <c r="O171" s="5" t="s">
        <v>14</v>
      </c>
      <c r="P171" s="5"/>
      <c r="Q171" s="5"/>
      <c r="R171" s="5"/>
      <c r="S171" s="5"/>
      <c r="T171" s="5"/>
      <c r="U171" s="5"/>
      <c r="V171" s="5"/>
      <c r="W171" s="5"/>
      <c r="X171" s="5"/>
      <c r="Y171" s="5"/>
      <c r="Z171" s="5"/>
    </row>
    <row r="172" spans="1:26" ht="15.75" hidden="1" customHeight="1">
      <c r="A172" s="5">
        <v>171</v>
      </c>
      <c r="B172" s="5" t="s">
        <v>688</v>
      </c>
      <c r="C172" s="5" t="s">
        <v>689</v>
      </c>
      <c r="D172" s="7" t="s">
        <v>690</v>
      </c>
      <c r="E172" s="5" t="s">
        <v>691</v>
      </c>
      <c r="F172" s="5" t="s">
        <v>19</v>
      </c>
      <c r="G172" s="8" t="s">
        <v>13</v>
      </c>
      <c r="H172" s="8" t="s">
        <v>13</v>
      </c>
      <c r="I172" s="8" t="s">
        <v>13</v>
      </c>
      <c r="J172" s="8" t="s">
        <v>13</v>
      </c>
      <c r="K172" s="8" t="s">
        <v>13</v>
      </c>
      <c r="L172" s="8" t="s">
        <v>13</v>
      </c>
      <c r="M172" s="8" t="s">
        <v>13</v>
      </c>
      <c r="N172" s="5"/>
      <c r="O172" s="5" t="s">
        <v>14</v>
      </c>
      <c r="P172" s="5"/>
      <c r="Q172" s="5"/>
      <c r="R172" s="5"/>
      <c r="S172" s="5"/>
      <c r="T172" s="5"/>
      <c r="U172" s="5"/>
      <c r="V172" s="5"/>
      <c r="W172" s="5"/>
      <c r="X172" s="5"/>
      <c r="Y172" s="5"/>
      <c r="Z172" s="5"/>
    </row>
    <row r="173" spans="1:26" ht="15.75" hidden="1" customHeight="1">
      <c r="A173" s="5">
        <v>172</v>
      </c>
      <c r="B173" s="5" t="s">
        <v>692</v>
      </c>
      <c r="C173" s="5" t="s">
        <v>693</v>
      </c>
      <c r="D173" s="7" t="s">
        <v>694</v>
      </c>
      <c r="E173" s="5" t="s">
        <v>695</v>
      </c>
      <c r="F173" s="5" t="s">
        <v>19</v>
      </c>
      <c r="G173" s="8" t="s">
        <v>13</v>
      </c>
      <c r="H173" s="8" t="s">
        <v>13</v>
      </c>
      <c r="I173" s="8" t="s">
        <v>13</v>
      </c>
      <c r="J173" s="8" t="s">
        <v>13</v>
      </c>
      <c r="K173" s="8" t="s">
        <v>13</v>
      </c>
      <c r="L173" s="8" t="s">
        <v>13</v>
      </c>
      <c r="M173" s="8" t="s">
        <v>13</v>
      </c>
      <c r="N173" s="5"/>
      <c r="O173" s="5" t="s">
        <v>14</v>
      </c>
      <c r="P173" s="5"/>
      <c r="Q173" s="5"/>
      <c r="R173" s="5"/>
      <c r="S173" s="5"/>
      <c r="T173" s="5"/>
      <c r="U173" s="5"/>
      <c r="V173" s="5"/>
      <c r="W173" s="5"/>
      <c r="X173" s="5"/>
      <c r="Y173" s="5"/>
      <c r="Z173" s="5"/>
    </row>
    <row r="174" spans="1:26" ht="15.75" hidden="1" customHeight="1">
      <c r="A174" s="5">
        <v>173</v>
      </c>
      <c r="B174" s="5" t="s">
        <v>696</v>
      </c>
      <c r="C174" s="5" t="s">
        <v>697</v>
      </c>
      <c r="D174" s="7" t="s">
        <v>698</v>
      </c>
      <c r="E174" s="5" t="s">
        <v>699</v>
      </c>
      <c r="F174" s="5" t="s">
        <v>42</v>
      </c>
      <c r="G174" s="8" t="s">
        <v>13</v>
      </c>
      <c r="H174" s="8" t="s">
        <v>13</v>
      </c>
      <c r="I174" s="8" t="s">
        <v>13</v>
      </c>
      <c r="J174" s="8" t="s">
        <v>13</v>
      </c>
      <c r="K174" s="8" t="s">
        <v>13</v>
      </c>
      <c r="L174" s="8" t="s">
        <v>13</v>
      </c>
      <c r="M174" s="8" t="s">
        <v>13</v>
      </c>
      <c r="N174" s="5"/>
      <c r="O174" s="5" t="s">
        <v>14</v>
      </c>
      <c r="P174" s="5"/>
      <c r="Q174" s="5"/>
      <c r="R174" s="5"/>
      <c r="S174" s="5"/>
      <c r="T174" s="5"/>
      <c r="U174" s="5"/>
      <c r="V174" s="5"/>
      <c r="W174" s="5"/>
      <c r="X174" s="5"/>
      <c r="Y174" s="5"/>
      <c r="Z174" s="5"/>
    </row>
    <row r="175" spans="1:26" ht="15.75" hidden="1" customHeight="1">
      <c r="A175" s="5">
        <v>174</v>
      </c>
      <c r="B175" s="5" t="s">
        <v>700</v>
      </c>
      <c r="C175" s="5" t="s">
        <v>701</v>
      </c>
      <c r="D175" s="7" t="s">
        <v>702</v>
      </c>
      <c r="E175" s="5" t="s">
        <v>703</v>
      </c>
      <c r="F175" s="5" t="s">
        <v>42</v>
      </c>
      <c r="G175" s="8" t="s">
        <v>13</v>
      </c>
      <c r="H175" s="8" t="s">
        <v>13</v>
      </c>
      <c r="I175" s="8" t="s">
        <v>13</v>
      </c>
      <c r="J175" s="8" t="s">
        <v>13</v>
      </c>
      <c r="K175" s="8" t="s">
        <v>13</v>
      </c>
      <c r="L175" s="8" t="s">
        <v>13</v>
      </c>
      <c r="M175" s="8" t="s">
        <v>13</v>
      </c>
      <c r="N175" s="5"/>
      <c r="O175" s="5" t="s">
        <v>14</v>
      </c>
      <c r="P175" s="5"/>
      <c r="Q175" s="5"/>
      <c r="R175" s="5"/>
      <c r="S175" s="5"/>
      <c r="T175" s="5"/>
      <c r="U175" s="5"/>
      <c r="V175" s="5"/>
      <c r="W175" s="5"/>
      <c r="X175" s="5"/>
      <c r="Y175" s="5"/>
      <c r="Z175" s="5"/>
    </row>
    <row r="176" spans="1:26" ht="15.75" hidden="1" customHeight="1">
      <c r="A176" s="5">
        <v>175</v>
      </c>
      <c r="B176" s="5" t="s">
        <v>704</v>
      </c>
      <c r="C176" s="5" t="s">
        <v>705</v>
      </c>
      <c r="D176" s="7" t="s">
        <v>706</v>
      </c>
      <c r="E176" s="5" t="s">
        <v>707</v>
      </c>
      <c r="F176" s="5" t="s">
        <v>42</v>
      </c>
      <c r="G176" s="8" t="s">
        <v>13</v>
      </c>
      <c r="H176" s="8" t="s">
        <v>13</v>
      </c>
      <c r="I176" s="8" t="s">
        <v>13</v>
      </c>
      <c r="J176" s="8" t="s">
        <v>13</v>
      </c>
      <c r="K176" s="8" t="s">
        <v>13</v>
      </c>
      <c r="L176" s="8" t="s">
        <v>13</v>
      </c>
      <c r="M176" s="8" t="s">
        <v>13</v>
      </c>
      <c r="N176" s="5"/>
      <c r="O176" s="5" t="s">
        <v>14</v>
      </c>
      <c r="P176" s="5"/>
      <c r="Q176" s="5"/>
      <c r="R176" s="5"/>
      <c r="S176" s="5"/>
      <c r="T176" s="5"/>
      <c r="U176" s="5"/>
      <c r="V176" s="5"/>
      <c r="W176" s="5"/>
      <c r="X176" s="5"/>
      <c r="Y176" s="5"/>
      <c r="Z176" s="5"/>
    </row>
    <row r="177" spans="1:26" ht="15.75" hidden="1" customHeight="1">
      <c r="A177" s="5">
        <v>176</v>
      </c>
      <c r="B177" s="5" t="s">
        <v>708</v>
      </c>
      <c r="C177" s="5" t="s">
        <v>709</v>
      </c>
      <c r="D177" s="7" t="s">
        <v>710</v>
      </c>
      <c r="E177" s="5" t="s">
        <v>711</v>
      </c>
      <c r="F177" s="5" t="s">
        <v>19</v>
      </c>
      <c r="G177" s="8" t="s">
        <v>13</v>
      </c>
      <c r="H177" s="8" t="s">
        <v>13</v>
      </c>
      <c r="I177" s="8" t="s">
        <v>13</v>
      </c>
      <c r="J177" s="8" t="s">
        <v>13</v>
      </c>
      <c r="K177" s="8" t="s">
        <v>13</v>
      </c>
      <c r="L177" s="8" t="s">
        <v>13</v>
      </c>
      <c r="M177" s="8" t="s">
        <v>13</v>
      </c>
      <c r="N177" s="5"/>
      <c r="O177" s="5" t="s">
        <v>14</v>
      </c>
      <c r="P177" s="5"/>
      <c r="Q177" s="5"/>
      <c r="R177" s="5"/>
      <c r="S177" s="5"/>
      <c r="T177" s="5"/>
      <c r="U177" s="5"/>
      <c r="V177" s="5"/>
      <c r="W177" s="5"/>
      <c r="X177" s="5"/>
      <c r="Y177" s="5"/>
      <c r="Z177" s="5"/>
    </row>
    <row r="178" spans="1:26" ht="15.75" hidden="1" customHeight="1">
      <c r="A178" s="5">
        <v>177</v>
      </c>
      <c r="B178" s="5" t="s">
        <v>712</v>
      </c>
      <c r="C178" s="5" t="s">
        <v>713</v>
      </c>
      <c r="D178" s="7" t="s">
        <v>714</v>
      </c>
      <c r="E178" s="5" t="s">
        <v>715</v>
      </c>
      <c r="F178" s="5" t="s">
        <v>42</v>
      </c>
      <c r="G178" s="8" t="s">
        <v>13</v>
      </c>
      <c r="H178" s="8" t="s">
        <v>13</v>
      </c>
      <c r="I178" s="8" t="s">
        <v>13</v>
      </c>
      <c r="J178" s="8" t="s">
        <v>13</v>
      </c>
      <c r="K178" s="8" t="s">
        <v>13</v>
      </c>
      <c r="L178" s="8" t="s">
        <v>13</v>
      </c>
      <c r="M178" s="8" t="s">
        <v>13</v>
      </c>
      <c r="N178" s="5"/>
      <c r="O178" s="5" t="s">
        <v>14</v>
      </c>
      <c r="P178" s="5"/>
      <c r="Q178" s="5"/>
      <c r="R178" s="5"/>
      <c r="S178" s="5"/>
      <c r="T178" s="5"/>
      <c r="U178" s="5"/>
      <c r="V178" s="5"/>
      <c r="W178" s="5"/>
      <c r="X178" s="5"/>
      <c r="Y178" s="5"/>
      <c r="Z178" s="5"/>
    </row>
    <row r="179" spans="1:26" ht="15.75" hidden="1" customHeight="1">
      <c r="A179" s="5">
        <v>178</v>
      </c>
      <c r="B179" s="5" t="s">
        <v>716</v>
      </c>
      <c r="C179" s="5" t="s">
        <v>717</v>
      </c>
      <c r="D179" s="7" t="s">
        <v>718</v>
      </c>
      <c r="E179" s="5" t="s">
        <v>719</v>
      </c>
      <c r="F179" s="5" t="s">
        <v>42</v>
      </c>
      <c r="G179" s="8" t="s">
        <v>13</v>
      </c>
      <c r="H179" s="8" t="s">
        <v>13</v>
      </c>
      <c r="I179" s="8" t="s">
        <v>13</v>
      </c>
      <c r="J179" s="8" t="s">
        <v>13</v>
      </c>
      <c r="K179" s="8" t="s">
        <v>13</v>
      </c>
      <c r="L179" s="8" t="s">
        <v>13</v>
      </c>
      <c r="M179" s="8" t="s">
        <v>13</v>
      </c>
      <c r="N179" s="5"/>
      <c r="O179" s="5" t="s">
        <v>14</v>
      </c>
      <c r="P179" s="5"/>
      <c r="Q179" s="5"/>
      <c r="R179" s="5"/>
      <c r="S179" s="5"/>
      <c r="T179" s="5"/>
      <c r="U179" s="5"/>
      <c r="V179" s="5"/>
      <c r="W179" s="5"/>
      <c r="X179" s="5"/>
      <c r="Y179" s="5"/>
      <c r="Z179" s="5"/>
    </row>
    <row r="180" spans="1:26" ht="15.75" hidden="1" customHeight="1">
      <c r="A180" s="5">
        <v>179</v>
      </c>
      <c r="B180" s="5" t="s">
        <v>720</v>
      </c>
      <c r="C180" s="5" t="s">
        <v>721</v>
      </c>
      <c r="D180" s="7" t="s">
        <v>722</v>
      </c>
      <c r="E180" s="5" t="s">
        <v>723</v>
      </c>
      <c r="F180" s="5" t="s">
        <v>42</v>
      </c>
      <c r="G180" s="8" t="s">
        <v>13</v>
      </c>
      <c r="H180" s="8" t="s">
        <v>13</v>
      </c>
      <c r="I180" s="8" t="s">
        <v>13</v>
      </c>
      <c r="J180" s="8" t="s">
        <v>13</v>
      </c>
      <c r="K180" s="8" t="s">
        <v>13</v>
      </c>
      <c r="L180" s="8" t="s">
        <v>13</v>
      </c>
      <c r="M180" s="8" t="s">
        <v>13</v>
      </c>
      <c r="N180" s="5"/>
      <c r="O180" s="5" t="s">
        <v>14</v>
      </c>
      <c r="P180" s="5"/>
      <c r="Q180" s="5"/>
      <c r="R180" s="5"/>
      <c r="S180" s="5"/>
      <c r="T180" s="5"/>
      <c r="U180" s="5"/>
      <c r="V180" s="5"/>
      <c r="W180" s="5"/>
      <c r="X180" s="5"/>
      <c r="Y180" s="5"/>
      <c r="Z180" s="5"/>
    </row>
    <row r="181" spans="1:26" ht="15.75" hidden="1" customHeight="1">
      <c r="A181" s="5">
        <v>180</v>
      </c>
      <c r="B181" s="5" t="s">
        <v>724</v>
      </c>
      <c r="C181" s="5" t="s">
        <v>725</v>
      </c>
      <c r="D181" s="7" t="s">
        <v>726</v>
      </c>
      <c r="E181" s="5" t="s">
        <v>727</v>
      </c>
      <c r="F181" s="5" t="s">
        <v>12</v>
      </c>
      <c r="G181" s="8" t="s">
        <v>13</v>
      </c>
      <c r="H181" s="8" t="s">
        <v>13</v>
      </c>
      <c r="I181" s="8" t="s">
        <v>13</v>
      </c>
      <c r="J181" s="8" t="s">
        <v>13</v>
      </c>
      <c r="K181" s="8" t="s">
        <v>13</v>
      </c>
      <c r="L181" s="8" t="s">
        <v>13</v>
      </c>
      <c r="M181" s="8" t="s">
        <v>13</v>
      </c>
      <c r="N181" s="5"/>
      <c r="O181" s="5" t="s">
        <v>14</v>
      </c>
      <c r="P181" s="5"/>
      <c r="Q181" s="5"/>
      <c r="R181" s="5"/>
      <c r="S181" s="5"/>
      <c r="T181" s="5"/>
      <c r="U181" s="5"/>
      <c r="V181" s="5"/>
      <c r="W181" s="5"/>
      <c r="X181" s="5"/>
      <c r="Y181" s="5"/>
      <c r="Z181" s="5"/>
    </row>
    <row r="182" spans="1:26" ht="15.75" customHeight="1">
      <c r="A182" s="12">
        <v>181</v>
      </c>
      <c r="B182" s="12" t="s">
        <v>728</v>
      </c>
      <c r="C182" s="12" t="s">
        <v>729</v>
      </c>
      <c r="D182" s="13" t="s">
        <v>500</v>
      </c>
      <c r="E182" s="12" t="s">
        <v>730</v>
      </c>
      <c r="F182" s="12" t="s">
        <v>12</v>
      </c>
      <c r="G182" s="14" t="s">
        <v>13</v>
      </c>
      <c r="H182" s="14" t="s">
        <v>13</v>
      </c>
      <c r="I182" s="14" t="s">
        <v>13</v>
      </c>
      <c r="J182" s="14" t="s">
        <v>13</v>
      </c>
      <c r="K182" s="14" t="s">
        <v>13</v>
      </c>
      <c r="L182" s="14" t="s">
        <v>13</v>
      </c>
      <c r="M182" s="14" t="s">
        <v>13</v>
      </c>
      <c r="N182" s="12"/>
      <c r="O182" s="12" t="s">
        <v>33</v>
      </c>
      <c r="P182" s="12"/>
      <c r="Q182" s="12"/>
      <c r="R182" s="12"/>
      <c r="S182" s="12"/>
      <c r="T182" s="12"/>
      <c r="U182" s="12"/>
      <c r="V182" s="12"/>
      <c r="W182" s="12"/>
      <c r="X182" s="12"/>
      <c r="Y182" s="12"/>
      <c r="Z182" s="12"/>
    </row>
    <row r="183" spans="1:26" ht="15.75" hidden="1" customHeight="1">
      <c r="A183" s="5">
        <v>182</v>
      </c>
      <c r="B183" s="5" t="s">
        <v>731</v>
      </c>
      <c r="C183" s="5" t="s">
        <v>732</v>
      </c>
      <c r="D183" s="7" t="s">
        <v>733</v>
      </c>
      <c r="E183" s="5" t="s">
        <v>734</v>
      </c>
      <c r="F183" s="5" t="s">
        <v>19</v>
      </c>
      <c r="G183" s="8" t="s">
        <v>13</v>
      </c>
      <c r="H183" s="8" t="s">
        <v>13</v>
      </c>
      <c r="I183" s="8" t="s">
        <v>13</v>
      </c>
      <c r="J183" s="8" t="s">
        <v>13</v>
      </c>
      <c r="K183" s="8" t="s">
        <v>13</v>
      </c>
      <c r="L183" s="8" t="s">
        <v>13</v>
      </c>
      <c r="M183" s="8" t="s">
        <v>13</v>
      </c>
      <c r="N183" s="5"/>
      <c r="O183" s="5" t="s">
        <v>14</v>
      </c>
      <c r="P183" s="5"/>
      <c r="Q183" s="5"/>
      <c r="R183" s="5"/>
      <c r="S183" s="5"/>
      <c r="T183" s="5"/>
      <c r="U183" s="5"/>
      <c r="V183" s="5"/>
      <c r="W183" s="5"/>
      <c r="X183" s="5"/>
      <c r="Y183" s="5"/>
      <c r="Z183" s="5"/>
    </row>
    <row r="184" spans="1:26" ht="15.75" hidden="1" customHeight="1">
      <c r="A184" s="5">
        <v>183</v>
      </c>
      <c r="B184" s="5" t="s">
        <v>735</v>
      </c>
      <c r="C184" s="5" t="s">
        <v>736</v>
      </c>
      <c r="D184" s="7" t="s">
        <v>559</v>
      </c>
      <c r="E184" s="5" t="s">
        <v>737</v>
      </c>
      <c r="F184" s="5" t="s">
        <v>12</v>
      </c>
      <c r="G184" s="8" t="s">
        <v>13</v>
      </c>
      <c r="H184" s="8" t="s">
        <v>13</v>
      </c>
      <c r="I184" s="8" t="s">
        <v>13</v>
      </c>
      <c r="J184" s="8" t="s">
        <v>13</v>
      </c>
      <c r="K184" s="8" t="s">
        <v>13</v>
      </c>
      <c r="L184" s="8" t="s">
        <v>13</v>
      </c>
      <c r="M184" s="8" t="s">
        <v>13</v>
      </c>
      <c r="N184" s="5"/>
      <c r="O184" s="5" t="s">
        <v>14</v>
      </c>
      <c r="P184" s="5"/>
      <c r="Q184" s="5"/>
      <c r="R184" s="5"/>
      <c r="S184" s="5"/>
      <c r="T184" s="5"/>
      <c r="U184" s="5"/>
      <c r="V184" s="5"/>
      <c r="W184" s="5"/>
      <c r="X184" s="5"/>
      <c r="Y184" s="5"/>
      <c r="Z184" s="5"/>
    </row>
    <row r="185" spans="1:26" ht="15.75" hidden="1" customHeight="1">
      <c r="A185" s="5">
        <v>184</v>
      </c>
      <c r="B185" s="5" t="s">
        <v>738</v>
      </c>
      <c r="C185" s="5" t="s">
        <v>739</v>
      </c>
      <c r="D185" s="7" t="s">
        <v>113</v>
      </c>
      <c r="E185" s="5" t="s">
        <v>740</v>
      </c>
      <c r="F185" s="5" t="s">
        <v>19</v>
      </c>
      <c r="G185" s="8" t="s">
        <v>13</v>
      </c>
      <c r="H185" s="8" t="s">
        <v>13</v>
      </c>
      <c r="I185" s="8" t="s">
        <v>13</v>
      </c>
      <c r="J185" s="8" t="s">
        <v>13</v>
      </c>
      <c r="K185" s="8" t="s">
        <v>13</v>
      </c>
      <c r="L185" s="8" t="s">
        <v>13</v>
      </c>
      <c r="M185" s="8" t="s">
        <v>13</v>
      </c>
      <c r="N185" s="5"/>
      <c r="O185" s="5" t="s">
        <v>14</v>
      </c>
      <c r="P185" s="5"/>
      <c r="Q185" s="5"/>
      <c r="R185" s="5"/>
      <c r="S185" s="5"/>
      <c r="T185" s="5"/>
      <c r="U185" s="5"/>
      <c r="V185" s="5"/>
      <c r="W185" s="5"/>
      <c r="X185" s="5"/>
      <c r="Y185" s="5"/>
      <c r="Z185" s="5"/>
    </row>
    <row r="186" spans="1:26" ht="15.75" hidden="1" customHeight="1">
      <c r="A186" s="5">
        <v>185</v>
      </c>
      <c r="B186" s="5" t="s">
        <v>741</v>
      </c>
      <c r="C186" s="5" t="s">
        <v>742</v>
      </c>
      <c r="D186" s="7" t="s">
        <v>594</v>
      </c>
      <c r="E186" s="5" t="s">
        <v>743</v>
      </c>
      <c r="F186" s="5" t="s">
        <v>42</v>
      </c>
      <c r="G186" s="8" t="s">
        <v>13</v>
      </c>
      <c r="H186" s="8" t="s">
        <v>13</v>
      </c>
      <c r="I186" s="8" t="s">
        <v>13</v>
      </c>
      <c r="J186" s="8" t="s">
        <v>13</v>
      </c>
      <c r="K186" s="8" t="s">
        <v>13</v>
      </c>
      <c r="L186" s="8" t="s">
        <v>13</v>
      </c>
      <c r="M186" s="8" t="s">
        <v>13</v>
      </c>
      <c r="N186" s="5"/>
      <c r="O186" s="5" t="s">
        <v>14</v>
      </c>
      <c r="P186" s="5"/>
      <c r="Q186" s="5"/>
      <c r="R186" s="5"/>
      <c r="S186" s="5"/>
      <c r="T186" s="5"/>
      <c r="U186" s="5"/>
      <c r="V186" s="5"/>
      <c r="W186" s="5"/>
      <c r="X186" s="5"/>
      <c r="Y186" s="5"/>
      <c r="Z186" s="5"/>
    </row>
    <row r="187" spans="1:26" ht="15.75" hidden="1" customHeight="1">
      <c r="A187" s="5">
        <v>186</v>
      </c>
      <c r="B187" s="5" t="s">
        <v>744</v>
      </c>
      <c r="C187" s="5" t="s">
        <v>745</v>
      </c>
      <c r="D187" s="7" t="s">
        <v>746</v>
      </c>
      <c r="E187" s="5" t="s">
        <v>747</v>
      </c>
      <c r="F187" s="5" t="s">
        <v>42</v>
      </c>
      <c r="G187" s="8" t="s">
        <v>13</v>
      </c>
      <c r="H187" s="8" t="s">
        <v>13</v>
      </c>
      <c r="I187" s="8" t="s">
        <v>13</v>
      </c>
      <c r="J187" s="8" t="s">
        <v>13</v>
      </c>
      <c r="K187" s="8" t="s">
        <v>13</v>
      </c>
      <c r="L187" s="8" t="s">
        <v>13</v>
      </c>
      <c r="M187" s="8" t="s">
        <v>13</v>
      </c>
      <c r="N187" s="5"/>
      <c r="O187" s="5" t="s">
        <v>14</v>
      </c>
      <c r="P187" s="5"/>
      <c r="Q187" s="5"/>
      <c r="R187" s="5"/>
      <c r="S187" s="5"/>
      <c r="T187" s="5"/>
      <c r="U187" s="5"/>
      <c r="V187" s="5"/>
      <c r="W187" s="5"/>
      <c r="X187" s="5"/>
      <c r="Y187" s="5"/>
      <c r="Z187" s="5"/>
    </row>
    <row r="188" spans="1:26" ht="15.75" hidden="1" customHeight="1">
      <c r="A188" s="5">
        <v>187</v>
      </c>
      <c r="B188" s="5" t="s">
        <v>748</v>
      </c>
      <c r="C188" s="5" t="s">
        <v>749</v>
      </c>
      <c r="D188" s="7" t="s">
        <v>750</v>
      </c>
      <c r="E188" s="5" t="s">
        <v>751</v>
      </c>
      <c r="F188" s="5" t="s">
        <v>19</v>
      </c>
      <c r="G188" s="8" t="s">
        <v>13</v>
      </c>
      <c r="H188" s="8" t="s">
        <v>13</v>
      </c>
      <c r="I188" s="8" t="s">
        <v>13</v>
      </c>
      <c r="J188" s="8" t="s">
        <v>13</v>
      </c>
      <c r="K188" s="8" t="s">
        <v>13</v>
      </c>
      <c r="L188" s="8" t="s">
        <v>13</v>
      </c>
      <c r="M188" s="8" t="s">
        <v>13</v>
      </c>
      <c r="N188" s="5"/>
      <c r="O188" s="5" t="s">
        <v>14</v>
      </c>
      <c r="P188" s="5"/>
      <c r="Q188" s="5"/>
      <c r="R188" s="5"/>
      <c r="S188" s="5"/>
      <c r="T188" s="5"/>
      <c r="U188" s="5"/>
      <c r="V188" s="5"/>
      <c r="W188" s="5"/>
      <c r="X188" s="5"/>
      <c r="Y188" s="5"/>
      <c r="Z188" s="5"/>
    </row>
    <row r="189" spans="1:26" ht="15.75" hidden="1" customHeight="1">
      <c r="A189" s="5">
        <v>188</v>
      </c>
      <c r="B189" s="5" t="s">
        <v>752</v>
      </c>
      <c r="C189" s="5" t="s">
        <v>753</v>
      </c>
      <c r="D189" s="7" t="s">
        <v>754</v>
      </c>
      <c r="E189" s="5" t="s">
        <v>755</v>
      </c>
      <c r="F189" s="5" t="s">
        <v>42</v>
      </c>
      <c r="G189" s="8" t="s">
        <v>13</v>
      </c>
      <c r="H189" s="8" t="s">
        <v>13</v>
      </c>
      <c r="I189" s="8" t="s">
        <v>13</v>
      </c>
      <c r="J189" s="8" t="s">
        <v>13</v>
      </c>
      <c r="K189" s="8" t="s">
        <v>13</v>
      </c>
      <c r="L189" s="8" t="s">
        <v>13</v>
      </c>
      <c r="M189" s="8" t="s">
        <v>13</v>
      </c>
      <c r="N189" s="5"/>
      <c r="O189" s="5" t="s">
        <v>14</v>
      </c>
      <c r="P189" s="5"/>
      <c r="Q189" s="5"/>
      <c r="R189" s="5"/>
      <c r="S189" s="5"/>
      <c r="T189" s="5"/>
      <c r="U189" s="5"/>
      <c r="V189" s="5"/>
      <c r="W189" s="5"/>
      <c r="X189" s="5"/>
      <c r="Y189" s="5"/>
      <c r="Z189" s="5"/>
    </row>
    <row r="190" spans="1:26" ht="15.75" hidden="1" customHeight="1">
      <c r="A190" s="9">
        <v>189</v>
      </c>
      <c r="B190" s="9" t="s">
        <v>756</v>
      </c>
      <c r="C190" s="9" t="s">
        <v>757</v>
      </c>
      <c r="D190" s="10" t="s">
        <v>758</v>
      </c>
      <c r="E190" s="5" t="s">
        <v>759</v>
      </c>
      <c r="F190" s="5" t="s">
        <v>42</v>
      </c>
      <c r="G190" s="11" t="s">
        <v>13</v>
      </c>
      <c r="H190" s="11" t="s">
        <v>13</v>
      </c>
      <c r="I190" s="11" t="s">
        <v>13</v>
      </c>
      <c r="J190" s="11" t="s">
        <v>13</v>
      </c>
      <c r="K190" s="11" t="s">
        <v>13</v>
      </c>
      <c r="L190" s="11" t="s">
        <v>13</v>
      </c>
      <c r="M190" s="11" t="s">
        <v>13</v>
      </c>
      <c r="N190" s="9" t="s">
        <v>20</v>
      </c>
      <c r="O190" s="9" t="s">
        <v>14</v>
      </c>
      <c r="P190" s="9"/>
      <c r="Q190" s="9"/>
      <c r="R190" s="9"/>
      <c r="S190" s="9"/>
      <c r="T190" s="9"/>
      <c r="U190" s="9"/>
      <c r="V190" s="9"/>
      <c r="W190" s="9"/>
      <c r="X190" s="9"/>
      <c r="Y190" s="9"/>
      <c r="Z190" s="9"/>
    </row>
    <row r="191" spans="1:26" ht="15.75" hidden="1" customHeight="1">
      <c r="A191" s="5">
        <v>190</v>
      </c>
      <c r="B191" s="5" t="s">
        <v>760</v>
      </c>
      <c r="C191" s="5" t="s">
        <v>761</v>
      </c>
      <c r="D191" s="7" t="s">
        <v>762</v>
      </c>
      <c r="E191" s="5" t="s">
        <v>763</v>
      </c>
      <c r="F191" s="5" t="s">
        <v>42</v>
      </c>
      <c r="G191" s="8" t="s">
        <v>13</v>
      </c>
      <c r="H191" s="8" t="s">
        <v>13</v>
      </c>
      <c r="I191" s="8" t="s">
        <v>13</v>
      </c>
      <c r="J191" s="8" t="s">
        <v>13</v>
      </c>
      <c r="K191" s="8" t="s">
        <v>13</v>
      </c>
      <c r="L191" s="8" t="s">
        <v>13</v>
      </c>
      <c r="M191" s="8" t="s">
        <v>13</v>
      </c>
      <c r="N191" s="5"/>
      <c r="O191" s="5" t="s">
        <v>14</v>
      </c>
      <c r="P191" s="5"/>
      <c r="Q191" s="5"/>
      <c r="R191" s="5"/>
      <c r="S191" s="5"/>
      <c r="T191" s="5"/>
      <c r="U191" s="5"/>
      <c r="V191" s="5"/>
      <c r="W191" s="5"/>
      <c r="X191" s="5"/>
      <c r="Y191" s="5"/>
      <c r="Z191" s="5"/>
    </row>
    <row r="192" spans="1:26" ht="15.75" hidden="1" customHeight="1">
      <c r="A192" s="5">
        <v>191</v>
      </c>
      <c r="B192" s="5" t="s">
        <v>764</v>
      </c>
      <c r="C192" s="5" t="s">
        <v>765</v>
      </c>
      <c r="D192" s="7" t="s">
        <v>766</v>
      </c>
      <c r="E192" s="5" t="s">
        <v>767</v>
      </c>
      <c r="F192" s="5" t="s">
        <v>42</v>
      </c>
      <c r="G192" s="8" t="s">
        <v>13</v>
      </c>
      <c r="H192" s="8" t="s">
        <v>13</v>
      </c>
      <c r="I192" s="8" t="s">
        <v>13</v>
      </c>
      <c r="J192" s="8" t="s">
        <v>13</v>
      </c>
      <c r="K192" s="8" t="s">
        <v>13</v>
      </c>
      <c r="L192" s="8" t="s">
        <v>13</v>
      </c>
      <c r="M192" s="8" t="s">
        <v>13</v>
      </c>
      <c r="N192" s="5"/>
      <c r="O192" s="5" t="s">
        <v>14</v>
      </c>
      <c r="P192" s="5"/>
      <c r="Q192" s="5"/>
      <c r="R192" s="5"/>
      <c r="S192" s="5"/>
      <c r="T192" s="5"/>
      <c r="U192" s="5"/>
      <c r="V192" s="5"/>
      <c r="W192" s="5"/>
      <c r="X192" s="5"/>
      <c r="Y192" s="5"/>
      <c r="Z192" s="5"/>
    </row>
    <row r="193" spans="1:26" ht="15.75" hidden="1" customHeight="1">
      <c r="A193" s="5">
        <v>192</v>
      </c>
      <c r="B193" s="5" t="s">
        <v>768</v>
      </c>
      <c r="C193" s="5" t="s">
        <v>769</v>
      </c>
      <c r="D193" s="7" t="s">
        <v>770</v>
      </c>
      <c r="E193" s="5" t="s">
        <v>771</v>
      </c>
      <c r="F193" s="5" t="s">
        <v>42</v>
      </c>
      <c r="G193" s="8" t="s">
        <v>13</v>
      </c>
      <c r="H193" s="8" t="s">
        <v>13</v>
      </c>
      <c r="I193" s="8" t="s">
        <v>13</v>
      </c>
      <c r="J193" s="8" t="s">
        <v>13</v>
      </c>
      <c r="K193" s="8" t="s">
        <v>13</v>
      </c>
      <c r="L193" s="8" t="s">
        <v>13</v>
      </c>
      <c r="M193" s="8" t="s">
        <v>13</v>
      </c>
      <c r="N193" s="5"/>
      <c r="O193" s="5" t="s">
        <v>14</v>
      </c>
      <c r="P193" s="5"/>
      <c r="Q193" s="5"/>
      <c r="R193" s="5"/>
      <c r="S193" s="5"/>
      <c r="T193" s="5"/>
      <c r="U193" s="5"/>
      <c r="V193" s="5"/>
      <c r="W193" s="5"/>
      <c r="X193" s="5"/>
      <c r="Y193" s="5"/>
      <c r="Z193" s="5"/>
    </row>
    <row r="194" spans="1:26" ht="15.75" hidden="1" customHeight="1">
      <c r="A194" s="5">
        <v>193</v>
      </c>
      <c r="B194" s="5" t="s">
        <v>772</v>
      </c>
      <c r="C194" s="5" t="s">
        <v>773</v>
      </c>
      <c r="D194" s="7" t="s">
        <v>774</v>
      </c>
      <c r="E194" s="5" t="s">
        <v>775</v>
      </c>
      <c r="F194" s="5" t="s">
        <v>19</v>
      </c>
      <c r="G194" s="8" t="s">
        <v>13</v>
      </c>
      <c r="H194" s="8" t="s">
        <v>13</v>
      </c>
      <c r="I194" s="8" t="s">
        <v>13</v>
      </c>
      <c r="J194" s="8" t="s">
        <v>13</v>
      </c>
      <c r="K194" s="8" t="s">
        <v>13</v>
      </c>
      <c r="L194" s="8" t="s">
        <v>13</v>
      </c>
      <c r="M194" s="8" t="s">
        <v>13</v>
      </c>
      <c r="N194" s="5"/>
      <c r="O194" s="5" t="s">
        <v>14</v>
      </c>
      <c r="P194" s="5"/>
      <c r="Q194" s="5"/>
      <c r="R194" s="5"/>
      <c r="S194" s="5"/>
      <c r="T194" s="5"/>
      <c r="U194" s="5"/>
      <c r="V194" s="5"/>
      <c r="W194" s="5"/>
      <c r="X194" s="5"/>
      <c r="Y194" s="5"/>
      <c r="Z194" s="5"/>
    </row>
    <row r="195" spans="1:26" ht="15.75" hidden="1" customHeight="1">
      <c r="A195" s="9">
        <v>194</v>
      </c>
      <c r="B195" s="9" t="s">
        <v>776</v>
      </c>
      <c r="C195" s="9" t="s">
        <v>777</v>
      </c>
      <c r="D195" s="10" t="s">
        <v>778</v>
      </c>
      <c r="E195" s="5" t="s">
        <v>779</v>
      </c>
      <c r="F195" s="5" t="s">
        <v>42</v>
      </c>
      <c r="G195" s="11" t="s">
        <v>13</v>
      </c>
      <c r="H195" s="11" t="s">
        <v>13</v>
      </c>
      <c r="I195" s="11" t="s">
        <v>13</v>
      </c>
      <c r="J195" s="11" t="s">
        <v>13</v>
      </c>
      <c r="K195" s="11" t="s">
        <v>13</v>
      </c>
      <c r="L195" s="11" t="s">
        <v>13</v>
      </c>
      <c r="M195" s="11" t="s">
        <v>13</v>
      </c>
      <c r="N195" s="9" t="s">
        <v>20</v>
      </c>
      <c r="O195" s="9" t="s">
        <v>14</v>
      </c>
      <c r="P195" s="9"/>
      <c r="Q195" s="9"/>
      <c r="R195" s="9"/>
      <c r="S195" s="9"/>
      <c r="T195" s="9"/>
      <c r="U195" s="9"/>
      <c r="V195" s="9"/>
      <c r="W195" s="9"/>
      <c r="X195" s="9"/>
      <c r="Y195" s="9"/>
      <c r="Z195" s="9"/>
    </row>
    <row r="196" spans="1:26" ht="15.75" hidden="1" customHeight="1">
      <c r="A196" s="5">
        <v>195</v>
      </c>
      <c r="B196" s="5" t="s">
        <v>780</v>
      </c>
      <c r="C196" s="5" t="s">
        <v>781</v>
      </c>
      <c r="D196" s="7" t="s">
        <v>782</v>
      </c>
      <c r="E196" s="5" t="s">
        <v>783</v>
      </c>
      <c r="F196" s="5" t="s">
        <v>19</v>
      </c>
      <c r="G196" s="8" t="s">
        <v>13</v>
      </c>
      <c r="H196" s="8" t="s">
        <v>13</v>
      </c>
      <c r="I196" s="8" t="s">
        <v>13</v>
      </c>
      <c r="J196" s="8" t="s">
        <v>13</v>
      </c>
      <c r="K196" s="8" t="s">
        <v>13</v>
      </c>
      <c r="L196" s="8" t="s">
        <v>13</v>
      </c>
      <c r="M196" s="8" t="s">
        <v>13</v>
      </c>
      <c r="N196" s="5"/>
      <c r="O196" s="5" t="s">
        <v>14</v>
      </c>
      <c r="P196" s="5"/>
      <c r="Q196" s="5"/>
      <c r="R196" s="5"/>
      <c r="S196" s="5"/>
      <c r="T196" s="5"/>
      <c r="U196" s="5"/>
      <c r="V196" s="5"/>
      <c r="W196" s="5"/>
      <c r="X196" s="5"/>
      <c r="Y196" s="5"/>
      <c r="Z196" s="5"/>
    </row>
    <row r="197" spans="1:26" ht="15.75" customHeight="1">
      <c r="A197" s="12">
        <v>196</v>
      </c>
      <c r="B197" s="12" t="s">
        <v>784</v>
      </c>
      <c r="C197" s="12" t="s">
        <v>785</v>
      </c>
      <c r="D197" s="13" t="s">
        <v>786</v>
      </c>
      <c r="E197" s="12" t="s">
        <v>787</v>
      </c>
      <c r="F197" s="12" t="s">
        <v>42</v>
      </c>
      <c r="G197" s="14" t="s">
        <v>13</v>
      </c>
      <c r="H197" s="14" t="s">
        <v>13</v>
      </c>
      <c r="I197" s="14" t="s">
        <v>13</v>
      </c>
      <c r="J197" s="14" t="s">
        <v>13</v>
      </c>
      <c r="K197" s="14" t="s">
        <v>13</v>
      </c>
      <c r="L197" s="14" t="s">
        <v>13</v>
      </c>
      <c r="M197" s="14" t="s">
        <v>13</v>
      </c>
      <c r="N197" s="12"/>
      <c r="O197" s="12" t="s">
        <v>33</v>
      </c>
      <c r="P197" s="12"/>
      <c r="Q197" s="12"/>
      <c r="R197" s="12"/>
      <c r="S197" s="12"/>
      <c r="T197" s="12"/>
      <c r="U197" s="12"/>
      <c r="V197" s="12"/>
      <c r="W197" s="12"/>
      <c r="X197" s="12"/>
      <c r="Y197" s="12"/>
      <c r="Z197" s="12"/>
    </row>
    <row r="198" spans="1:26" ht="15.75" customHeight="1">
      <c r="A198" s="12">
        <v>197</v>
      </c>
      <c r="B198" s="12" t="s">
        <v>788</v>
      </c>
      <c r="C198" s="12" t="s">
        <v>789</v>
      </c>
      <c r="D198" s="13" t="s">
        <v>790</v>
      </c>
      <c r="E198" s="12" t="s">
        <v>791</v>
      </c>
      <c r="F198" s="12" t="s">
        <v>12</v>
      </c>
      <c r="G198" s="14" t="s">
        <v>13</v>
      </c>
      <c r="H198" s="14" t="s">
        <v>13</v>
      </c>
      <c r="I198" s="14" t="s">
        <v>13</v>
      </c>
      <c r="J198" s="14" t="s">
        <v>13</v>
      </c>
      <c r="K198" s="14" t="s">
        <v>13</v>
      </c>
      <c r="L198" s="14" t="s">
        <v>13</v>
      </c>
      <c r="M198" s="14" t="s">
        <v>13</v>
      </c>
      <c r="N198" s="12"/>
      <c r="O198" s="12" t="s">
        <v>33</v>
      </c>
      <c r="P198" s="12"/>
      <c r="Q198" s="12"/>
      <c r="R198" s="12"/>
      <c r="S198" s="12"/>
      <c r="T198" s="12"/>
      <c r="U198" s="12"/>
      <c r="V198" s="12"/>
      <c r="W198" s="12"/>
      <c r="X198" s="12"/>
      <c r="Y198" s="12"/>
      <c r="Z198" s="12"/>
    </row>
    <row r="199" spans="1:26" ht="15.75" hidden="1" customHeight="1">
      <c r="A199" s="5">
        <v>198</v>
      </c>
      <c r="B199" s="5" t="s">
        <v>792</v>
      </c>
      <c r="C199" s="5" t="s">
        <v>793</v>
      </c>
      <c r="D199" s="7" t="s">
        <v>794</v>
      </c>
      <c r="E199" s="5" t="s">
        <v>795</v>
      </c>
      <c r="F199" s="5" t="s">
        <v>42</v>
      </c>
      <c r="G199" s="8" t="s">
        <v>13</v>
      </c>
      <c r="H199" s="8" t="s">
        <v>13</v>
      </c>
      <c r="I199" s="8" t="s">
        <v>13</v>
      </c>
      <c r="J199" s="8" t="s">
        <v>13</v>
      </c>
      <c r="K199" s="8" t="s">
        <v>13</v>
      </c>
      <c r="L199" s="8" t="s">
        <v>13</v>
      </c>
      <c r="M199" s="8" t="s">
        <v>13</v>
      </c>
      <c r="N199" s="5"/>
      <c r="O199" s="5" t="s">
        <v>14</v>
      </c>
      <c r="P199" s="5"/>
      <c r="Q199" s="5"/>
      <c r="R199" s="5"/>
      <c r="S199" s="5"/>
      <c r="T199" s="5"/>
      <c r="U199" s="5"/>
      <c r="V199" s="5"/>
      <c r="W199" s="5"/>
      <c r="X199" s="5"/>
      <c r="Y199" s="5"/>
      <c r="Z199" s="5"/>
    </row>
    <row r="200" spans="1:26" ht="15.75" hidden="1" customHeight="1">
      <c r="A200" s="5">
        <v>199</v>
      </c>
      <c r="B200" s="5" t="s">
        <v>796</v>
      </c>
      <c r="C200" s="5" t="s">
        <v>797</v>
      </c>
      <c r="D200" s="7" t="s">
        <v>798</v>
      </c>
      <c r="E200" s="5" t="s">
        <v>799</v>
      </c>
      <c r="F200" s="5" t="s">
        <v>12</v>
      </c>
      <c r="G200" s="8" t="s">
        <v>13</v>
      </c>
      <c r="H200" s="8" t="s">
        <v>13</v>
      </c>
      <c r="I200" s="8" t="s">
        <v>13</v>
      </c>
      <c r="J200" s="8" t="s">
        <v>13</v>
      </c>
      <c r="K200" s="8" t="s">
        <v>13</v>
      </c>
      <c r="L200" s="8" t="s">
        <v>13</v>
      </c>
      <c r="M200" s="8" t="s">
        <v>13</v>
      </c>
      <c r="N200" s="5"/>
      <c r="O200" s="5" t="s">
        <v>14</v>
      </c>
      <c r="P200" s="5"/>
      <c r="Q200" s="5"/>
      <c r="R200" s="5"/>
      <c r="S200" s="5"/>
      <c r="T200" s="5"/>
      <c r="U200" s="5"/>
      <c r="V200" s="5"/>
      <c r="W200" s="5"/>
      <c r="X200" s="5"/>
      <c r="Y200" s="5"/>
      <c r="Z200" s="5"/>
    </row>
    <row r="201" spans="1:26" ht="15.75" hidden="1" customHeight="1">
      <c r="A201" s="5">
        <v>200</v>
      </c>
      <c r="B201" s="5" t="s">
        <v>800</v>
      </c>
      <c r="C201" s="5" t="s">
        <v>801</v>
      </c>
      <c r="D201" s="7" t="s">
        <v>802</v>
      </c>
      <c r="E201" s="5" t="s">
        <v>803</v>
      </c>
      <c r="F201" s="5" t="s">
        <v>19</v>
      </c>
      <c r="G201" s="8" t="s">
        <v>13</v>
      </c>
      <c r="H201" s="8" t="s">
        <v>13</v>
      </c>
      <c r="I201" s="8" t="s">
        <v>13</v>
      </c>
      <c r="J201" s="8" t="s">
        <v>13</v>
      </c>
      <c r="K201" s="8" t="s">
        <v>13</v>
      </c>
      <c r="L201" s="8" t="s">
        <v>13</v>
      </c>
      <c r="M201" s="8" t="s">
        <v>13</v>
      </c>
      <c r="N201" s="5"/>
      <c r="O201" s="5" t="s">
        <v>14</v>
      </c>
      <c r="P201" s="5"/>
      <c r="Q201" s="5"/>
      <c r="R201" s="5"/>
      <c r="S201" s="5"/>
      <c r="T201" s="5"/>
      <c r="U201" s="5"/>
      <c r="V201" s="5"/>
      <c r="W201" s="5"/>
      <c r="X201" s="5"/>
      <c r="Y201" s="5"/>
      <c r="Z201" s="5"/>
    </row>
    <row r="202" spans="1:26" ht="15.75" hidden="1" customHeight="1">
      <c r="A202" s="5">
        <v>201</v>
      </c>
      <c r="B202" s="5" t="s">
        <v>804</v>
      </c>
      <c r="C202" s="5" t="s">
        <v>805</v>
      </c>
      <c r="D202" s="7" t="s">
        <v>806</v>
      </c>
      <c r="E202" s="5" t="s">
        <v>807</v>
      </c>
      <c r="F202" s="5" t="s">
        <v>19</v>
      </c>
      <c r="G202" s="8" t="s">
        <v>13</v>
      </c>
      <c r="H202" s="8" t="s">
        <v>13</v>
      </c>
      <c r="I202" s="8" t="s">
        <v>13</v>
      </c>
      <c r="J202" s="8" t="s">
        <v>13</v>
      </c>
      <c r="K202" s="8" t="s">
        <v>13</v>
      </c>
      <c r="L202" s="8" t="s">
        <v>13</v>
      </c>
      <c r="M202" s="8" t="s">
        <v>13</v>
      </c>
      <c r="N202" s="5"/>
      <c r="O202" s="5" t="s">
        <v>14</v>
      </c>
      <c r="P202" s="5"/>
      <c r="Q202" s="5"/>
      <c r="R202" s="5"/>
      <c r="S202" s="5"/>
      <c r="T202" s="5"/>
      <c r="U202" s="5"/>
      <c r="V202" s="5"/>
      <c r="W202" s="5"/>
      <c r="X202" s="5"/>
      <c r="Y202" s="5"/>
      <c r="Z202" s="5"/>
    </row>
    <row r="203" spans="1:26" ht="15.75" hidden="1" customHeight="1">
      <c r="A203" s="5">
        <v>202</v>
      </c>
      <c r="B203" s="5" t="s">
        <v>808</v>
      </c>
      <c r="C203" s="5" t="s">
        <v>809</v>
      </c>
      <c r="D203" s="7" t="s">
        <v>810</v>
      </c>
      <c r="E203" s="5" t="s">
        <v>811</v>
      </c>
      <c r="F203" s="5" t="s">
        <v>12</v>
      </c>
      <c r="G203" s="8" t="s">
        <v>13</v>
      </c>
      <c r="H203" s="8" t="s">
        <v>13</v>
      </c>
      <c r="I203" s="8" t="s">
        <v>13</v>
      </c>
      <c r="J203" s="8" t="s">
        <v>13</v>
      </c>
      <c r="K203" s="8" t="s">
        <v>13</v>
      </c>
      <c r="L203" s="8" t="s">
        <v>13</v>
      </c>
      <c r="M203" s="8" t="s">
        <v>13</v>
      </c>
      <c r="N203" s="5"/>
      <c r="O203" s="5" t="s">
        <v>14</v>
      </c>
      <c r="P203" s="5"/>
      <c r="Q203" s="5"/>
      <c r="R203" s="5"/>
      <c r="S203" s="5"/>
      <c r="T203" s="5"/>
      <c r="U203" s="5"/>
      <c r="V203" s="5"/>
      <c r="W203" s="5"/>
      <c r="X203" s="5"/>
      <c r="Y203" s="5"/>
      <c r="Z203" s="5"/>
    </row>
    <row r="204" spans="1:26" ht="15.75" hidden="1" customHeight="1">
      <c r="A204" s="5">
        <v>203</v>
      </c>
      <c r="B204" s="5" t="s">
        <v>812</v>
      </c>
      <c r="C204" s="5" t="s">
        <v>813</v>
      </c>
      <c r="D204" s="7" t="s">
        <v>814</v>
      </c>
      <c r="E204" s="5" t="s">
        <v>815</v>
      </c>
      <c r="F204" s="5" t="s">
        <v>19</v>
      </c>
      <c r="G204" s="8" t="s">
        <v>13</v>
      </c>
      <c r="H204" s="8" t="s">
        <v>13</v>
      </c>
      <c r="I204" s="8" t="s">
        <v>13</v>
      </c>
      <c r="J204" s="8" t="s">
        <v>13</v>
      </c>
      <c r="K204" s="8" t="s">
        <v>13</v>
      </c>
      <c r="L204" s="8" t="s">
        <v>13</v>
      </c>
      <c r="M204" s="8" t="s">
        <v>13</v>
      </c>
      <c r="N204" s="5"/>
      <c r="O204" s="5" t="s">
        <v>14</v>
      </c>
      <c r="P204" s="5"/>
      <c r="Q204" s="5"/>
      <c r="R204" s="5"/>
      <c r="S204" s="5"/>
      <c r="T204" s="5"/>
      <c r="U204" s="5"/>
      <c r="V204" s="5"/>
      <c r="W204" s="5"/>
      <c r="X204" s="5"/>
      <c r="Y204" s="5"/>
      <c r="Z204" s="5"/>
    </row>
    <row r="205" spans="1:26" ht="15.75" hidden="1" customHeight="1">
      <c r="A205" s="5">
        <v>204</v>
      </c>
      <c r="B205" s="5" t="s">
        <v>816</v>
      </c>
      <c r="C205" s="5" t="s">
        <v>817</v>
      </c>
      <c r="D205" s="7" t="s">
        <v>69</v>
      </c>
      <c r="E205" s="5" t="s">
        <v>818</v>
      </c>
      <c r="F205" s="5" t="s">
        <v>19</v>
      </c>
      <c r="G205" s="8" t="s">
        <v>13</v>
      </c>
      <c r="H205" s="8" t="s">
        <v>13</v>
      </c>
      <c r="I205" s="8" t="s">
        <v>13</v>
      </c>
      <c r="J205" s="8" t="s">
        <v>13</v>
      </c>
      <c r="K205" s="8" t="s">
        <v>13</v>
      </c>
      <c r="L205" s="8" t="s">
        <v>13</v>
      </c>
      <c r="M205" s="8" t="s">
        <v>13</v>
      </c>
      <c r="N205" s="5"/>
      <c r="O205" s="5" t="s">
        <v>14</v>
      </c>
      <c r="P205" s="5"/>
      <c r="Q205" s="5"/>
      <c r="R205" s="5"/>
      <c r="S205" s="5"/>
      <c r="T205" s="5"/>
      <c r="U205" s="5"/>
      <c r="V205" s="5"/>
      <c r="W205" s="5"/>
      <c r="X205" s="5"/>
      <c r="Y205" s="5"/>
      <c r="Z205" s="5"/>
    </row>
    <row r="206" spans="1:26" ht="15.75" hidden="1" customHeight="1">
      <c r="A206" s="5">
        <v>205</v>
      </c>
      <c r="B206" s="5" t="s">
        <v>819</v>
      </c>
      <c r="C206" s="5" t="s">
        <v>820</v>
      </c>
      <c r="D206" s="7" t="s">
        <v>821</v>
      </c>
      <c r="E206" s="5" t="s">
        <v>822</v>
      </c>
      <c r="F206" s="5" t="s">
        <v>19</v>
      </c>
      <c r="G206" s="8" t="s">
        <v>13</v>
      </c>
      <c r="H206" s="8" t="s">
        <v>13</v>
      </c>
      <c r="I206" s="8" t="s">
        <v>13</v>
      </c>
      <c r="J206" s="8" t="s">
        <v>13</v>
      </c>
      <c r="K206" s="8" t="s">
        <v>13</v>
      </c>
      <c r="L206" s="8" t="s">
        <v>13</v>
      </c>
      <c r="M206" s="8" t="s">
        <v>13</v>
      </c>
      <c r="N206" s="5"/>
      <c r="O206" s="5" t="s">
        <v>14</v>
      </c>
      <c r="P206" s="5"/>
      <c r="Q206" s="5"/>
      <c r="R206" s="5"/>
      <c r="S206" s="5"/>
      <c r="T206" s="5"/>
      <c r="U206" s="5"/>
      <c r="V206" s="5"/>
      <c r="W206" s="5"/>
      <c r="X206" s="5"/>
      <c r="Y206" s="5"/>
      <c r="Z206" s="5"/>
    </row>
    <row r="207" spans="1:26" ht="15.75" customHeight="1">
      <c r="A207" s="12">
        <v>206</v>
      </c>
      <c r="B207" s="12" t="s">
        <v>823</v>
      </c>
      <c r="C207" s="12" t="s">
        <v>824</v>
      </c>
      <c r="D207" s="13" t="s">
        <v>825</v>
      </c>
      <c r="E207" s="12" t="s">
        <v>826</v>
      </c>
      <c r="F207" s="12" t="s">
        <v>12</v>
      </c>
      <c r="G207" s="14" t="s">
        <v>13</v>
      </c>
      <c r="H207" s="14" t="s">
        <v>13</v>
      </c>
      <c r="I207" s="14" t="s">
        <v>13</v>
      </c>
      <c r="J207" s="14" t="s">
        <v>13</v>
      </c>
      <c r="K207" s="14" t="s">
        <v>13</v>
      </c>
      <c r="L207" s="14" t="s">
        <v>13</v>
      </c>
      <c r="M207" s="14" t="s">
        <v>13</v>
      </c>
      <c r="N207" s="12"/>
      <c r="O207" s="12" t="s">
        <v>33</v>
      </c>
      <c r="P207" s="12"/>
      <c r="Q207" s="12"/>
      <c r="R207" s="12"/>
      <c r="S207" s="12"/>
      <c r="T207" s="12"/>
      <c r="U207" s="12"/>
      <c r="V207" s="12"/>
      <c r="W207" s="12"/>
      <c r="X207" s="12"/>
      <c r="Y207" s="12"/>
      <c r="Z207" s="12"/>
    </row>
    <row r="208" spans="1:26" ht="15.75" hidden="1" customHeight="1">
      <c r="A208" s="5">
        <v>207</v>
      </c>
      <c r="B208" s="5" t="s">
        <v>827</v>
      </c>
      <c r="C208" s="5" t="s">
        <v>828</v>
      </c>
      <c r="D208" s="7" t="s">
        <v>829</v>
      </c>
      <c r="E208" s="5" t="s">
        <v>830</v>
      </c>
      <c r="F208" s="5" t="s">
        <v>19</v>
      </c>
      <c r="G208" s="8" t="s">
        <v>13</v>
      </c>
      <c r="H208" s="8" t="s">
        <v>13</v>
      </c>
      <c r="I208" s="8" t="s">
        <v>13</v>
      </c>
      <c r="J208" s="8" t="s">
        <v>13</v>
      </c>
      <c r="K208" s="8" t="s">
        <v>13</v>
      </c>
      <c r="L208" s="8" t="s">
        <v>13</v>
      </c>
      <c r="M208" s="8" t="s">
        <v>13</v>
      </c>
      <c r="N208" s="5"/>
      <c r="O208" s="5" t="s">
        <v>14</v>
      </c>
      <c r="P208" s="5"/>
      <c r="Q208" s="5"/>
      <c r="R208" s="5"/>
      <c r="S208" s="5"/>
      <c r="T208" s="5"/>
      <c r="U208" s="5"/>
      <c r="V208" s="5"/>
      <c r="W208" s="5"/>
      <c r="X208" s="5"/>
      <c r="Y208" s="5"/>
      <c r="Z208" s="5"/>
    </row>
    <row r="209" spans="1:26" ht="15.75" hidden="1" customHeight="1">
      <c r="A209" s="5">
        <v>208</v>
      </c>
      <c r="B209" s="5" t="s">
        <v>831</v>
      </c>
      <c r="C209" s="5" t="s">
        <v>832</v>
      </c>
      <c r="D209" s="7" t="s">
        <v>833</v>
      </c>
      <c r="E209" s="5" t="s">
        <v>834</v>
      </c>
      <c r="F209" s="5" t="s">
        <v>42</v>
      </c>
      <c r="G209" s="8" t="s">
        <v>13</v>
      </c>
      <c r="H209" s="8" t="s">
        <v>13</v>
      </c>
      <c r="I209" s="8" t="s">
        <v>13</v>
      </c>
      <c r="J209" s="8" t="s">
        <v>13</v>
      </c>
      <c r="K209" s="8" t="s">
        <v>13</v>
      </c>
      <c r="L209" s="8" t="s">
        <v>13</v>
      </c>
      <c r="M209" s="8" t="s">
        <v>13</v>
      </c>
      <c r="N209" s="5"/>
      <c r="O209" s="5" t="s">
        <v>14</v>
      </c>
      <c r="P209" s="5"/>
      <c r="Q209" s="5"/>
      <c r="R209" s="5"/>
      <c r="S209" s="5"/>
      <c r="T209" s="5"/>
      <c r="U209" s="5"/>
      <c r="V209" s="5"/>
      <c r="W209" s="5"/>
      <c r="X209" s="5"/>
      <c r="Y209" s="5"/>
      <c r="Z209" s="5"/>
    </row>
    <row r="210" spans="1:26" ht="15.75" hidden="1" customHeight="1">
      <c r="A210" s="5">
        <v>209</v>
      </c>
      <c r="B210" s="5" t="s">
        <v>835</v>
      </c>
      <c r="C210" s="5" t="s">
        <v>836</v>
      </c>
      <c r="D210" s="7" t="s">
        <v>837</v>
      </c>
      <c r="E210" s="5" t="s">
        <v>838</v>
      </c>
      <c r="F210" s="5" t="s">
        <v>19</v>
      </c>
      <c r="G210" s="8" t="s">
        <v>13</v>
      </c>
      <c r="H210" s="8" t="s">
        <v>13</v>
      </c>
      <c r="I210" s="8" t="s">
        <v>13</v>
      </c>
      <c r="J210" s="8" t="s">
        <v>13</v>
      </c>
      <c r="K210" s="8" t="s">
        <v>13</v>
      </c>
      <c r="L210" s="8" t="s">
        <v>13</v>
      </c>
      <c r="M210" s="8" t="s">
        <v>13</v>
      </c>
      <c r="N210" s="5"/>
      <c r="O210" s="5" t="s">
        <v>14</v>
      </c>
      <c r="P210" s="5"/>
      <c r="Q210" s="5"/>
      <c r="R210" s="5"/>
      <c r="S210" s="5"/>
      <c r="T210" s="5"/>
      <c r="U210" s="5"/>
      <c r="V210" s="5"/>
      <c r="W210" s="5"/>
      <c r="X210" s="5"/>
      <c r="Y210" s="5"/>
      <c r="Z210" s="5"/>
    </row>
    <row r="211" spans="1:26" ht="15.75" hidden="1" customHeight="1">
      <c r="A211" s="5">
        <v>210</v>
      </c>
      <c r="B211" s="5" t="s">
        <v>839</v>
      </c>
      <c r="C211" s="5" t="s">
        <v>840</v>
      </c>
      <c r="D211" s="7" t="s">
        <v>841</v>
      </c>
      <c r="E211" s="5" t="s">
        <v>842</v>
      </c>
      <c r="F211" s="5" t="s">
        <v>19</v>
      </c>
      <c r="G211" s="8" t="s">
        <v>13</v>
      </c>
      <c r="H211" s="8" t="s">
        <v>13</v>
      </c>
      <c r="I211" s="8" t="s">
        <v>13</v>
      </c>
      <c r="J211" s="8" t="s">
        <v>13</v>
      </c>
      <c r="K211" s="8" t="s">
        <v>13</v>
      </c>
      <c r="L211" s="8" t="s">
        <v>13</v>
      </c>
      <c r="M211" s="8" t="s">
        <v>13</v>
      </c>
      <c r="N211" s="5"/>
      <c r="O211" s="5" t="s">
        <v>14</v>
      </c>
      <c r="P211" s="5"/>
      <c r="Q211" s="5"/>
      <c r="R211" s="5"/>
      <c r="S211" s="5"/>
      <c r="T211" s="5"/>
      <c r="U211" s="5"/>
      <c r="V211" s="5"/>
      <c r="W211" s="5"/>
      <c r="X211" s="5"/>
      <c r="Y211" s="5"/>
      <c r="Z211" s="5"/>
    </row>
    <row r="212" spans="1:26" ht="15.75" hidden="1" customHeight="1">
      <c r="A212" s="5">
        <v>211</v>
      </c>
      <c r="B212" s="5" t="s">
        <v>843</v>
      </c>
      <c r="C212" s="5" t="s">
        <v>844</v>
      </c>
      <c r="D212" s="7" t="s">
        <v>845</v>
      </c>
      <c r="E212" s="5" t="s">
        <v>846</v>
      </c>
      <c r="F212" s="5" t="s">
        <v>42</v>
      </c>
      <c r="G212" s="8" t="s">
        <v>13</v>
      </c>
      <c r="H212" s="8" t="s">
        <v>13</v>
      </c>
      <c r="I212" s="8" t="s">
        <v>13</v>
      </c>
      <c r="J212" s="8" t="s">
        <v>13</v>
      </c>
      <c r="K212" s="8" t="s">
        <v>13</v>
      </c>
      <c r="L212" s="8" t="s">
        <v>13</v>
      </c>
      <c r="M212" s="8" t="s">
        <v>13</v>
      </c>
      <c r="N212" s="5"/>
      <c r="O212" s="5" t="s">
        <v>14</v>
      </c>
      <c r="P212" s="5"/>
      <c r="Q212" s="5"/>
      <c r="R212" s="5"/>
      <c r="S212" s="5"/>
      <c r="T212" s="5"/>
      <c r="U212" s="5"/>
      <c r="V212" s="5"/>
      <c r="W212" s="5"/>
      <c r="X212" s="5"/>
      <c r="Y212" s="5"/>
      <c r="Z212" s="5"/>
    </row>
    <row r="213" spans="1:26" ht="15.75" customHeight="1">
      <c r="A213" s="12">
        <v>212</v>
      </c>
      <c r="B213" s="12" t="s">
        <v>847</v>
      </c>
      <c r="C213" s="12" t="s">
        <v>848</v>
      </c>
      <c r="D213" s="13" t="s">
        <v>849</v>
      </c>
      <c r="E213" s="12" t="s">
        <v>850</v>
      </c>
      <c r="F213" s="12" t="s">
        <v>12</v>
      </c>
      <c r="G213" s="14" t="s">
        <v>13</v>
      </c>
      <c r="H213" s="14" t="s">
        <v>13</v>
      </c>
      <c r="I213" s="14" t="s">
        <v>13</v>
      </c>
      <c r="J213" s="14" t="s">
        <v>13</v>
      </c>
      <c r="K213" s="14" t="s">
        <v>13</v>
      </c>
      <c r="L213" s="14" t="s">
        <v>13</v>
      </c>
      <c r="M213" s="14" t="s">
        <v>13</v>
      </c>
      <c r="N213" s="12"/>
      <c r="O213" s="12" t="s">
        <v>33</v>
      </c>
      <c r="P213" s="12"/>
      <c r="Q213" s="12"/>
      <c r="R213" s="12"/>
      <c r="S213" s="12"/>
      <c r="T213" s="12"/>
      <c r="U213" s="12"/>
      <c r="V213" s="12"/>
      <c r="W213" s="12"/>
      <c r="X213" s="12"/>
      <c r="Y213" s="12"/>
      <c r="Z213" s="12"/>
    </row>
    <row r="214" spans="1:26" ht="15.75" hidden="1" customHeight="1">
      <c r="A214" s="5">
        <v>213</v>
      </c>
      <c r="B214" s="5" t="s">
        <v>851</v>
      </c>
      <c r="C214" s="5" t="s">
        <v>852</v>
      </c>
      <c r="D214" s="7" t="s">
        <v>853</v>
      </c>
      <c r="E214" s="5" t="s">
        <v>854</v>
      </c>
      <c r="F214" s="5" t="s">
        <v>42</v>
      </c>
      <c r="G214" s="8" t="s">
        <v>13</v>
      </c>
      <c r="H214" s="8" t="s">
        <v>13</v>
      </c>
      <c r="I214" s="8" t="s">
        <v>13</v>
      </c>
      <c r="J214" s="8" t="s">
        <v>13</v>
      </c>
      <c r="K214" s="8" t="s">
        <v>13</v>
      </c>
      <c r="L214" s="8" t="s">
        <v>13</v>
      </c>
      <c r="M214" s="8" t="s">
        <v>13</v>
      </c>
      <c r="N214" s="5"/>
      <c r="O214" s="5" t="s">
        <v>14</v>
      </c>
      <c r="P214" s="5"/>
      <c r="Q214" s="5"/>
      <c r="R214" s="5"/>
      <c r="S214" s="5"/>
      <c r="T214" s="5"/>
      <c r="U214" s="5"/>
      <c r="V214" s="5"/>
      <c r="W214" s="5"/>
      <c r="X214" s="5"/>
      <c r="Y214" s="5"/>
      <c r="Z214" s="5"/>
    </row>
    <row r="215" spans="1:26" ht="15.75" hidden="1" customHeight="1">
      <c r="A215" s="5">
        <v>214</v>
      </c>
      <c r="B215" s="5" t="s">
        <v>855</v>
      </c>
      <c r="C215" s="5" t="s">
        <v>856</v>
      </c>
      <c r="D215" s="7" t="s">
        <v>857</v>
      </c>
      <c r="E215" s="5" t="s">
        <v>858</v>
      </c>
      <c r="F215" s="5" t="s">
        <v>12</v>
      </c>
      <c r="G215" s="8" t="s">
        <v>13</v>
      </c>
      <c r="H215" s="8" t="s">
        <v>13</v>
      </c>
      <c r="I215" s="8" t="s">
        <v>13</v>
      </c>
      <c r="J215" s="8" t="s">
        <v>13</v>
      </c>
      <c r="K215" s="8" t="s">
        <v>13</v>
      </c>
      <c r="L215" s="8" t="s">
        <v>13</v>
      </c>
      <c r="M215" s="8" t="s">
        <v>13</v>
      </c>
      <c r="N215" s="5"/>
      <c r="O215" s="5" t="s">
        <v>14</v>
      </c>
      <c r="P215" s="5"/>
      <c r="Q215" s="5"/>
      <c r="R215" s="5"/>
      <c r="S215" s="5"/>
      <c r="T215" s="5"/>
      <c r="U215" s="5"/>
      <c r="V215" s="5"/>
      <c r="W215" s="5"/>
      <c r="X215" s="5"/>
      <c r="Y215" s="5"/>
      <c r="Z215" s="5"/>
    </row>
    <row r="216" spans="1:26" ht="15.75" hidden="1" customHeight="1">
      <c r="A216" s="5">
        <v>215</v>
      </c>
      <c r="B216" s="5" t="s">
        <v>859</v>
      </c>
      <c r="C216" s="5" t="s">
        <v>860</v>
      </c>
      <c r="D216" s="7" t="s">
        <v>861</v>
      </c>
      <c r="E216" s="5" t="s">
        <v>862</v>
      </c>
      <c r="F216" s="5" t="s">
        <v>19</v>
      </c>
      <c r="G216" s="8" t="s">
        <v>13</v>
      </c>
      <c r="H216" s="8" t="s">
        <v>13</v>
      </c>
      <c r="I216" s="8" t="s">
        <v>13</v>
      </c>
      <c r="J216" s="8" t="s">
        <v>13</v>
      </c>
      <c r="K216" s="8" t="s">
        <v>13</v>
      </c>
      <c r="L216" s="8" t="s">
        <v>13</v>
      </c>
      <c r="M216" s="8" t="s">
        <v>13</v>
      </c>
      <c r="N216" s="5"/>
      <c r="O216" s="5" t="s">
        <v>14</v>
      </c>
      <c r="P216" s="5"/>
      <c r="Q216" s="5"/>
      <c r="R216" s="5"/>
      <c r="S216" s="5"/>
      <c r="T216" s="5"/>
      <c r="U216" s="5"/>
      <c r="V216" s="5"/>
      <c r="W216" s="5"/>
      <c r="X216" s="5"/>
      <c r="Y216" s="5"/>
      <c r="Z216" s="5"/>
    </row>
    <row r="217" spans="1:26" ht="15.75" hidden="1" customHeight="1">
      <c r="A217" s="5">
        <v>216</v>
      </c>
      <c r="B217" s="5" t="s">
        <v>863</v>
      </c>
      <c r="C217" s="5" t="s">
        <v>864</v>
      </c>
      <c r="D217" s="7" t="s">
        <v>865</v>
      </c>
      <c r="E217" s="5" t="s">
        <v>866</v>
      </c>
      <c r="F217" s="5" t="s">
        <v>42</v>
      </c>
      <c r="G217" s="8" t="s">
        <v>13</v>
      </c>
      <c r="H217" s="8" t="s">
        <v>13</v>
      </c>
      <c r="I217" s="8" t="s">
        <v>13</v>
      </c>
      <c r="J217" s="8" t="s">
        <v>13</v>
      </c>
      <c r="K217" s="8" t="s">
        <v>13</v>
      </c>
      <c r="L217" s="8" t="s">
        <v>13</v>
      </c>
      <c r="M217" s="8" t="s">
        <v>13</v>
      </c>
      <c r="N217" s="5"/>
      <c r="O217" s="5" t="s">
        <v>14</v>
      </c>
      <c r="P217" s="5"/>
      <c r="Q217" s="5"/>
      <c r="R217" s="5"/>
      <c r="S217" s="5"/>
      <c r="T217" s="5"/>
      <c r="U217" s="5"/>
      <c r="V217" s="5"/>
      <c r="W217" s="5"/>
      <c r="X217" s="5"/>
      <c r="Y217" s="5"/>
      <c r="Z217" s="5"/>
    </row>
    <row r="218" spans="1:26" ht="15.75" hidden="1" customHeight="1">
      <c r="A218" s="5">
        <v>217</v>
      </c>
      <c r="B218" s="5" t="s">
        <v>867</v>
      </c>
      <c r="C218" s="5" t="s">
        <v>868</v>
      </c>
      <c r="D218" s="7" t="s">
        <v>869</v>
      </c>
      <c r="E218" s="5" t="s">
        <v>870</v>
      </c>
      <c r="F218" s="5" t="s">
        <v>42</v>
      </c>
      <c r="G218" s="8" t="s">
        <v>13</v>
      </c>
      <c r="H218" s="8" t="s">
        <v>13</v>
      </c>
      <c r="I218" s="8" t="s">
        <v>13</v>
      </c>
      <c r="J218" s="8" t="s">
        <v>13</v>
      </c>
      <c r="K218" s="8" t="s">
        <v>13</v>
      </c>
      <c r="L218" s="8" t="s">
        <v>13</v>
      </c>
      <c r="M218" s="8" t="s">
        <v>13</v>
      </c>
      <c r="N218" s="5"/>
      <c r="O218" s="5" t="s">
        <v>14</v>
      </c>
      <c r="P218" s="5"/>
      <c r="Q218" s="5"/>
      <c r="R218" s="5"/>
      <c r="S218" s="5"/>
      <c r="T218" s="5"/>
      <c r="U218" s="5"/>
      <c r="V218" s="5"/>
      <c r="W218" s="5"/>
      <c r="X218" s="5"/>
      <c r="Y218" s="5"/>
      <c r="Z218" s="5"/>
    </row>
    <row r="219" spans="1:26" ht="15.75" customHeight="1">
      <c r="A219" s="12">
        <v>218</v>
      </c>
      <c r="B219" s="12" t="s">
        <v>871</v>
      </c>
      <c r="C219" s="12" t="s">
        <v>872</v>
      </c>
      <c r="D219" s="13" t="s">
        <v>292</v>
      </c>
      <c r="E219" s="12" t="s">
        <v>873</v>
      </c>
      <c r="F219" s="12" t="s">
        <v>12</v>
      </c>
      <c r="G219" s="14" t="s">
        <v>13</v>
      </c>
      <c r="H219" s="14" t="s">
        <v>13</v>
      </c>
      <c r="I219" s="14" t="s">
        <v>13</v>
      </c>
      <c r="J219" s="14" t="s">
        <v>13</v>
      </c>
      <c r="K219" s="14" t="s">
        <v>13</v>
      </c>
      <c r="L219" s="14" t="s">
        <v>13</v>
      </c>
      <c r="M219" s="14" t="s">
        <v>13</v>
      </c>
      <c r="N219" s="12"/>
      <c r="O219" s="12" t="s">
        <v>33</v>
      </c>
      <c r="P219" s="12"/>
      <c r="Q219" s="12"/>
      <c r="R219" s="12"/>
      <c r="S219" s="12"/>
      <c r="T219" s="12"/>
      <c r="U219" s="12"/>
      <c r="V219" s="12"/>
      <c r="W219" s="12"/>
      <c r="X219" s="12"/>
      <c r="Y219" s="12"/>
      <c r="Z219" s="12"/>
    </row>
    <row r="220" spans="1:26" ht="15.75" customHeight="1">
      <c r="A220" s="12">
        <v>219</v>
      </c>
      <c r="B220" s="12" t="s">
        <v>874</v>
      </c>
      <c r="C220" s="12" t="s">
        <v>875</v>
      </c>
      <c r="D220" s="13" t="s">
        <v>876</v>
      </c>
      <c r="E220" s="12" t="s">
        <v>877</v>
      </c>
      <c r="F220" s="12" t="s">
        <v>12</v>
      </c>
      <c r="G220" s="14" t="s">
        <v>13</v>
      </c>
      <c r="H220" s="14" t="s">
        <v>13</v>
      </c>
      <c r="I220" s="14" t="s">
        <v>13</v>
      </c>
      <c r="J220" s="14" t="s">
        <v>13</v>
      </c>
      <c r="K220" s="14" t="s">
        <v>13</v>
      </c>
      <c r="L220" s="14" t="s">
        <v>13</v>
      </c>
      <c r="M220" s="14" t="s">
        <v>13</v>
      </c>
      <c r="N220" s="12"/>
      <c r="O220" s="12" t="s">
        <v>33</v>
      </c>
      <c r="P220" s="12"/>
      <c r="Q220" s="12"/>
      <c r="R220" s="12"/>
      <c r="S220" s="12"/>
      <c r="T220" s="12"/>
      <c r="U220" s="12"/>
      <c r="V220" s="12"/>
      <c r="W220" s="12"/>
      <c r="X220" s="12"/>
      <c r="Y220" s="12"/>
      <c r="Z220" s="12"/>
    </row>
    <row r="221" spans="1:26" ht="15.75" hidden="1" customHeight="1">
      <c r="A221" s="5">
        <v>220</v>
      </c>
      <c r="B221" s="5" t="s">
        <v>878</v>
      </c>
      <c r="C221" s="5" t="s">
        <v>879</v>
      </c>
      <c r="D221" s="7" t="s">
        <v>880</v>
      </c>
      <c r="E221" s="5" t="s">
        <v>881</v>
      </c>
      <c r="F221" s="5" t="s">
        <v>42</v>
      </c>
      <c r="G221" s="8" t="s">
        <v>13</v>
      </c>
      <c r="H221" s="8" t="s">
        <v>13</v>
      </c>
      <c r="I221" s="8" t="s">
        <v>13</v>
      </c>
      <c r="J221" s="8" t="s">
        <v>13</v>
      </c>
      <c r="K221" s="8" t="s">
        <v>13</v>
      </c>
      <c r="L221" s="8" t="s">
        <v>13</v>
      </c>
      <c r="M221" s="8" t="s">
        <v>13</v>
      </c>
      <c r="N221" s="5"/>
      <c r="O221" s="5" t="s">
        <v>14</v>
      </c>
      <c r="P221" s="5"/>
      <c r="Q221" s="5"/>
      <c r="R221" s="5"/>
      <c r="S221" s="5"/>
      <c r="T221" s="5"/>
      <c r="U221" s="5"/>
      <c r="V221" s="5"/>
      <c r="W221" s="5"/>
      <c r="X221" s="5"/>
      <c r="Y221" s="5"/>
      <c r="Z221" s="5"/>
    </row>
    <row r="222" spans="1:26" ht="15.75" hidden="1" customHeight="1">
      <c r="A222" s="5">
        <v>221</v>
      </c>
      <c r="B222" s="5" t="s">
        <v>882</v>
      </c>
      <c r="C222" s="5" t="s">
        <v>883</v>
      </c>
      <c r="D222" s="7" t="s">
        <v>884</v>
      </c>
      <c r="E222" s="5" t="s">
        <v>885</v>
      </c>
      <c r="F222" s="5" t="s">
        <v>42</v>
      </c>
      <c r="G222" s="8" t="s">
        <v>13</v>
      </c>
      <c r="H222" s="8" t="s">
        <v>13</v>
      </c>
      <c r="I222" s="8" t="s">
        <v>13</v>
      </c>
      <c r="J222" s="8" t="s">
        <v>13</v>
      </c>
      <c r="K222" s="8" t="s">
        <v>13</v>
      </c>
      <c r="L222" s="8" t="s">
        <v>13</v>
      </c>
      <c r="M222" s="8" t="s">
        <v>13</v>
      </c>
      <c r="N222" s="5"/>
      <c r="O222" s="5" t="s">
        <v>14</v>
      </c>
      <c r="P222" s="5"/>
      <c r="Q222" s="5"/>
      <c r="R222" s="5"/>
      <c r="S222" s="5"/>
      <c r="T222" s="5"/>
      <c r="U222" s="5"/>
      <c r="V222" s="5"/>
      <c r="W222" s="5"/>
      <c r="X222" s="5"/>
      <c r="Y222" s="5"/>
      <c r="Z222" s="5"/>
    </row>
    <row r="223" spans="1:26" ht="15.75" hidden="1" customHeight="1">
      <c r="A223" s="5">
        <v>222</v>
      </c>
      <c r="B223" s="5" t="s">
        <v>886</v>
      </c>
      <c r="C223" s="5" t="s">
        <v>887</v>
      </c>
      <c r="D223" s="7" t="s">
        <v>888</v>
      </c>
      <c r="E223" s="5" t="s">
        <v>889</v>
      </c>
      <c r="F223" s="5" t="s">
        <v>42</v>
      </c>
      <c r="G223" s="8" t="s">
        <v>13</v>
      </c>
      <c r="H223" s="8" t="s">
        <v>13</v>
      </c>
      <c r="I223" s="8" t="s">
        <v>13</v>
      </c>
      <c r="J223" s="8" t="s">
        <v>13</v>
      </c>
      <c r="K223" s="8" t="s">
        <v>13</v>
      </c>
      <c r="L223" s="8" t="s">
        <v>13</v>
      </c>
      <c r="M223" s="8" t="s">
        <v>13</v>
      </c>
      <c r="N223" s="5"/>
      <c r="O223" s="5" t="s">
        <v>14</v>
      </c>
      <c r="P223" s="5"/>
      <c r="Q223" s="5"/>
      <c r="R223" s="5"/>
      <c r="S223" s="5"/>
      <c r="T223" s="5"/>
      <c r="U223" s="5"/>
      <c r="V223" s="5"/>
      <c r="W223" s="5"/>
      <c r="X223" s="5"/>
      <c r="Y223" s="5"/>
      <c r="Z223" s="5"/>
    </row>
    <row r="224" spans="1:26" ht="15.75" hidden="1" customHeight="1">
      <c r="A224" s="5">
        <v>223</v>
      </c>
      <c r="B224" s="5" t="s">
        <v>890</v>
      </c>
      <c r="C224" s="5" t="s">
        <v>891</v>
      </c>
      <c r="D224" s="7" t="s">
        <v>892</v>
      </c>
      <c r="E224" s="5" t="s">
        <v>893</v>
      </c>
      <c r="F224" s="5" t="s">
        <v>12</v>
      </c>
      <c r="G224" s="8" t="s">
        <v>13</v>
      </c>
      <c r="H224" s="8" t="s">
        <v>13</v>
      </c>
      <c r="I224" s="8" t="s">
        <v>13</v>
      </c>
      <c r="J224" s="8" t="s">
        <v>13</v>
      </c>
      <c r="K224" s="8" t="s">
        <v>13</v>
      </c>
      <c r="L224" s="8" t="s">
        <v>13</v>
      </c>
      <c r="M224" s="8" t="s">
        <v>13</v>
      </c>
      <c r="N224" s="5"/>
      <c r="O224" s="5" t="s">
        <v>14</v>
      </c>
      <c r="P224" s="5"/>
      <c r="Q224" s="5"/>
      <c r="R224" s="5"/>
      <c r="S224" s="5"/>
      <c r="T224" s="5"/>
      <c r="U224" s="5"/>
      <c r="V224" s="5"/>
      <c r="W224" s="5"/>
      <c r="X224" s="5"/>
      <c r="Y224" s="5"/>
      <c r="Z224" s="5"/>
    </row>
    <row r="225" spans="1:26" ht="15.75" customHeight="1">
      <c r="A225" s="12">
        <v>224</v>
      </c>
      <c r="B225" s="12" t="s">
        <v>894</v>
      </c>
      <c r="C225" s="12" t="s">
        <v>895</v>
      </c>
      <c r="D225" s="13" t="s">
        <v>896</v>
      </c>
      <c r="E225" s="12" t="s">
        <v>897</v>
      </c>
      <c r="F225" s="12" t="s">
        <v>12</v>
      </c>
      <c r="G225" s="14" t="s">
        <v>13</v>
      </c>
      <c r="H225" s="14" t="s">
        <v>13</v>
      </c>
      <c r="I225" s="14" t="s">
        <v>13</v>
      </c>
      <c r="J225" s="14" t="s">
        <v>13</v>
      </c>
      <c r="K225" s="14" t="s">
        <v>13</v>
      </c>
      <c r="L225" s="14" t="s">
        <v>13</v>
      </c>
      <c r="M225" s="14" t="s">
        <v>13</v>
      </c>
      <c r="N225" s="12"/>
      <c r="O225" s="12" t="s">
        <v>33</v>
      </c>
      <c r="P225" s="12"/>
      <c r="Q225" s="12"/>
      <c r="R225" s="12"/>
      <c r="S225" s="12"/>
      <c r="T225" s="12"/>
      <c r="U225" s="12"/>
      <c r="V225" s="12"/>
      <c r="W225" s="12"/>
      <c r="X225" s="12"/>
      <c r="Y225" s="12"/>
      <c r="Z225" s="12"/>
    </row>
    <row r="226" spans="1:26" ht="15.75" hidden="1" customHeight="1">
      <c r="A226" s="9">
        <v>225</v>
      </c>
      <c r="B226" s="9" t="s">
        <v>898</v>
      </c>
      <c r="C226" s="9" t="s">
        <v>899</v>
      </c>
      <c r="D226" s="10" t="s">
        <v>900</v>
      </c>
      <c r="E226" s="5" t="s">
        <v>901</v>
      </c>
      <c r="F226" s="5" t="s">
        <v>12</v>
      </c>
      <c r="G226" s="11" t="s">
        <v>13</v>
      </c>
      <c r="H226" s="11" t="s">
        <v>13</v>
      </c>
      <c r="I226" s="11" t="s">
        <v>13</v>
      </c>
      <c r="J226" s="11" t="s">
        <v>13</v>
      </c>
      <c r="K226" s="11" t="s">
        <v>13</v>
      </c>
      <c r="L226" s="11" t="s">
        <v>13</v>
      </c>
      <c r="M226" s="11" t="s">
        <v>13</v>
      </c>
      <c r="N226" s="9" t="s">
        <v>20</v>
      </c>
      <c r="O226" s="9" t="s">
        <v>14</v>
      </c>
      <c r="P226" s="9"/>
      <c r="Q226" s="9"/>
      <c r="R226" s="9"/>
      <c r="S226" s="9"/>
      <c r="T226" s="9"/>
      <c r="U226" s="9"/>
      <c r="V226" s="9"/>
      <c r="W226" s="9"/>
      <c r="X226" s="9"/>
      <c r="Y226" s="9"/>
      <c r="Z226" s="9"/>
    </row>
    <row r="227" spans="1:26" ht="15.75" hidden="1" customHeight="1">
      <c r="A227" s="5">
        <v>226</v>
      </c>
      <c r="B227" s="5" t="s">
        <v>902</v>
      </c>
      <c r="C227" s="5" t="s">
        <v>903</v>
      </c>
      <c r="D227" s="7" t="s">
        <v>904</v>
      </c>
      <c r="E227" s="5" t="s">
        <v>905</v>
      </c>
      <c r="F227" s="5" t="s">
        <v>42</v>
      </c>
      <c r="G227" s="8" t="s">
        <v>13</v>
      </c>
      <c r="H227" s="8" t="s">
        <v>13</v>
      </c>
      <c r="I227" s="8" t="s">
        <v>13</v>
      </c>
      <c r="J227" s="8" t="s">
        <v>13</v>
      </c>
      <c r="K227" s="8" t="s">
        <v>13</v>
      </c>
      <c r="L227" s="8" t="s">
        <v>13</v>
      </c>
      <c r="M227" s="8" t="s">
        <v>13</v>
      </c>
      <c r="N227" s="5"/>
      <c r="O227" s="5" t="s">
        <v>14</v>
      </c>
      <c r="P227" s="5"/>
      <c r="Q227" s="5"/>
      <c r="R227" s="5"/>
      <c r="S227" s="5"/>
      <c r="T227" s="5"/>
      <c r="U227" s="5"/>
      <c r="V227" s="5"/>
      <c r="W227" s="5"/>
      <c r="X227" s="5"/>
      <c r="Y227" s="5"/>
      <c r="Z227" s="5"/>
    </row>
    <row r="228" spans="1:26" ht="15.75" hidden="1" customHeight="1">
      <c r="A228" s="5">
        <v>227</v>
      </c>
      <c r="B228" s="5" t="s">
        <v>906</v>
      </c>
      <c r="C228" s="5" t="s">
        <v>907</v>
      </c>
      <c r="D228" s="7" t="s">
        <v>908</v>
      </c>
      <c r="E228" s="5" t="s">
        <v>909</v>
      </c>
      <c r="F228" s="5" t="s">
        <v>42</v>
      </c>
      <c r="G228" s="8" t="s">
        <v>13</v>
      </c>
      <c r="H228" s="8" t="s">
        <v>13</v>
      </c>
      <c r="I228" s="8" t="s">
        <v>13</v>
      </c>
      <c r="J228" s="8" t="s">
        <v>13</v>
      </c>
      <c r="K228" s="8" t="s">
        <v>13</v>
      </c>
      <c r="L228" s="8" t="s">
        <v>13</v>
      </c>
      <c r="M228" s="8" t="s">
        <v>13</v>
      </c>
      <c r="N228" s="5"/>
      <c r="O228" s="5" t="s">
        <v>14</v>
      </c>
      <c r="P228" s="5"/>
      <c r="Q228" s="5"/>
      <c r="R228" s="5"/>
      <c r="S228" s="5"/>
      <c r="T228" s="5"/>
      <c r="U228" s="5"/>
      <c r="V228" s="5"/>
      <c r="W228" s="5"/>
      <c r="X228" s="5"/>
      <c r="Y228" s="5"/>
      <c r="Z228" s="5"/>
    </row>
    <row r="229" spans="1:26" ht="15.75" hidden="1" customHeight="1">
      <c r="A229" s="5">
        <v>228</v>
      </c>
      <c r="B229" s="5" t="s">
        <v>910</v>
      </c>
      <c r="C229" s="5" t="s">
        <v>911</v>
      </c>
      <c r="D229" s="7" t="s">
        <v>912</v>
      </c>
      <c r="E229" s="5" t="s">
        <v>913</v>
      </c>
      <c r="F229" s="5" t="s">
        <v>19</v>
      </c>
      <c r="G229" s="8" t="s">
        <v>13</v>
      </c>
      <c r="H229" s="8" t="s">
        <v>13</v>
      </c>
      <c r="I229" s="8" t="s">
        <v>13</v>
      </c>
      <c r="J229" s="8" t="s">
        <v>13</v>
      </c>
      <c r="K229" s="8" t="s">
        <v>13</v>
      </c>
      <c r="L229" s="8" t="s">
        <v>13</v>
      </c>
      <c r="M229" s="8" t="s">
        <v>13</v>
      </c>
      <c r="N229" s="5"/>
      <c r="O229" s="5" t="s">
        <v>14</v>
      </c>
      <c r="P229" s="5"/>
      <c r="Q229" s="5"/>
      <c r="R229" s="5"/>
      <c r="S229" s="5"/>
      <c r="T229" s="5"/>
      <c r="U229" s="5"/>
      <c r="V229" s="5"/>
      <c r="W229" s="5"/>
      <c r="X229" s="5"/>
      <c r="Y229" s="5"/>
      <c r="Z229" s="5"/>
    </row>
    <row r="230" spans="1:26" ht="15.75" hidden="1" customHeight="1">
      <c r="A230" s="5">
        <v>229</v>
      </c>
      <c r="B230" s="5" t="s">
        <v>914</v>
      </c>
      <c r="C230" s="5" t="s">
        <v>915</v>
      </c>
      <c r="D230" s="7" t="s">
        <v>916</v>
      </c>
      <c r="E230" s="5" t="s">
        <v>917</v>
      </c>
      <c r="F230" s="5" t="s">
        <v>42</v>
      </c>
      <c r="G230" s="8" t="s">
        <v>13</v>
      </c>
      <c r="H230" s="8" t="s">
        <v>13</v>
      </c>
      <c r="I230" s="8" t="s">
        <v>13</v>
      </c>
      <c r="J230" s="8" t="s">
        <v>13</v>
      </c>
      <c r="K230" s="8" t="s">
        <v>13</v>
      </c>
      <c r="L230" s="8" t="s">
        <v>13</v>
      </c>
      <c r="M230" s="8" t="s">
        <v>13</v>
      </c>
      <c r="N230" s="5"/>
      <c r="O230" s="5" t="s">
        <v>14</v>
      </c>
      <c r="P230" s="5"/>
      <c r="Q230" s="5"/>
      <c r="R230" s="5"/>
      <c r="S230" s="5"/>
      <c r="T230" s="5"/>
      <c r="U230" s="5"/>
      <c r="V230" s="5"/>
      <c r="W230" s="5"/>
      <c r="X230" s="5"/>
      <c r="Y230" s="5"/>
      <c r="Z230" s="5"/>
    </row>
    <row r="231" spans="1:26" ht="15.75" customHeight="1">
      <c r="A231" s="12">
        <v>230</v>
      </c>
      <c r="B231" s="12" t="s">
        <v>918</v>
      </c>
      <c r="C231" s="12" t="s">
        <v>919</v>
      </c>
      <c r="D231" s="13" t="s">
        <v>920</v>
      </c>
      <c r="E231" s="12" t="s">
        <v>921</v>
      </c>
      <c r="F231" s="12" t="s">
        <v>12</v>
      </c>
      <c r="G231" s="14" t="s">
        <v>13</v>
      </c>
      <c r="H231" s="14" t="s">
        <v>13</v>
      </c>
      <c r="I231" s="14" t="s">
        <v>13</v>
      </c>
      <c r="J231" s="14" t="s">
        <v>13</v>
      </c>
      <c r="K231" s="14" t="s">
        <v>13</v>
      </c>
      <c r="L231" s="14" t="s">
        <v>13</v>
      </c>
      <c r="M231" s="14" t="s">
        <v>13</v>
      </c>
      <c r="N231" s="12"/>
      <c r="O231" s="12" t="s">
        <v>33</v>
      </c>
      <c r="P231" s="12"/>
      <c r="Q231" s="12"/>
      <c r="R231" s="12"/>
      <c r="S231" s="12"/>
      <c r="T231" s="12"/>
      <c r="U231" s="12"/>
      <c r="V231" s="12"/>
      <c r="W231" s="12"/>
      <c r="X231" s="12"/>
      <c r="Y231" s="12"/>
      <c r="Z231" s="12"/>
    </row>
    <row r="232" spans="1:26" ht="15.75" hidden="1" customHeight="1">
      <c r="A232" s="5">
        <v>231</v>
      </c>
      <c r="B232" s="5" t="s">
        <v>922</v>
      </c>
      <c r="C232" s="5" t="s">
        <v>923</v>
      </c>
      <c r="D232" s="7" t="s">
        <v>924</v>
      </c>
      <c r="E232" s="5" t="s">
        <v>925</v>
      </c>
      <c r="F232" s="5" t="s">
        <v>42</v>
      </c>
      <c r="G232" s="8" t="s">
        <v>13</v>
      </c>
      <c r="H232" s="8" t="s">
        <v>13</v>
      </c>
      <c r="I232" s="8" t="s">
        <v>13</v>
      </c>
      <c r="J232" s="8" t="s">
        <v>13</v>
      </c>
      <c r="K232" s="8" t="s">
        <v>13</v>
      </c>
      <c r="L232" s="8" t="s">
        <v>13</v>
      </c>
      <c r="M232" s="8" t="s">
        <v>13</v>
      </c>
      <c r="N232" s="5"/>
      <c r="O232" s="5" t="s">
        <v>14</v>
      </c>
      <c r="P232" s="5"/>
      <c r="Q232" s="5"/>
      <c r="R232" s="5"/>
      <c r="S232" s="5"/>
      <c r="T232" s="5"/>
      <c r="U232" s="5"/>
      <c r="V232" s="5"/>
      <c r="W232" s="5"/>
      <c r="X232" s="5"/>
      <c r="Y232" s="5"/>
      <c r="Z232" s="5"/>
    </row>
    <row r="233" spans="1:26" ht="15.75" customHeight="1">
      <c r="A233" s="12">
        <v>232</v>
      </c>
      <c r="B233" s="12" t="s">
        <v>926</v>
      </c>
      <c r="C233" s="12" t="s">
        <v>927</v>
      </c>
      <c r="D233" s="13" t="s">
        <v>928</v>
      </c>
      <c r="E233" s="12" t="s">
        <v>929</v>
      </c>
      <c r="F233" s="12" t="s">
        <v>12</v>
      </c>
      <c r="G233" s="14" t="s">
        <v>13</v>
      </c>
      <c r="H233" s="14" t="s">
        <v>13</v>
      </c>
      <c r="I233" s="14" t="s">
        <v>13</v>
      </c>
      <c r="J233" s="14" t="s">
        <v>13</v>
      </c>
      <c r="K233" s="14" t="s">
        <v>13</v>
      </c>
      <c r="L233" s="14" t="s">
        <v>13</v>
      </c>
      <c r="M233" s="14" t="s">
        <v>13</v>
      </c>
      <c r="N233" s="12"/>
      <c r="O233" s="12" t="s">
        <v>33</v>
      </c>
      <c r="P233" s="12"/>
      <c r="Q233" s="12"/>
      <c r="R233" s="12"/>
      <c r="S233" s="12"/>
      <c r="T233" s="12"/>
      <c r="U233" s="12"/>
      <c r="V233" s="12"/>
      <c r="W233" s="12"/>
      <c r="X233" s="12"/>
      <c r="Y233" s="12"/>
      <c r="Z233" s="12"/>
    </row>
    <row r="234" spans="1:26" ht="15.75" hidden="1" customHeight="1">
      <c r="A234" s="5">
        <v>233</v>
      </c>
      <c r="B234" s="5" t="s">
        <v>930</v>
      </c>
      <c r="C234" s="5" t="s">
        <v>931</v>
      </c>
      <c r="D234" s="7" t="s">
        <v>932</v>
      </c>
      <c r="E234" s="5" t="s">
        <v>933</v>
      </c>
      <c r="F234" s="5" t="s">
        <v>12</v>
      </c>
      <c r="G234" s="8" t="s">
        <v>13</v>
      </c>
      <c r="H234" s="8" t="s">
        <v>13</v>
      </c>
      <c r="I234" s="8" t="s">
        <v>13</v>
      </c>
      <c r="J234" s="8" t="s">
        <v>13</v>
      </c>
      <c r="K234" s="8" t="s">
        <v>13</v>
      </c>
      <c r="L234" s="8" t="s">
        <v>13</v>
      </c>
      <c r="M234" s="8" t="s">
        <v>13</v>
      </c>
      <c r="N234" s="5"/>
      <c r="O234" s="5" t="s">
        <v>14</v>
      </c>
      <c r="P234" s="5"/>
      <c r="Q234" s="5"/>
      <c r="R234" s="5"/>
      <c r="S234" s="5"/>
      <c r="T234" s="5"/>
      <c r="U234" s="5"/>
      <c r="V234" s="5"/>
      <c r="W234" s="5"/>
      <c r="X234" s="5"/>
      <c r="Y234" s="5"/>
      <c r="Z234" s="5"/>
    </row>
    <row r="235" spans="1:26" ht="15.75" hidden="1" customHeight="1">
      <c r="A235" s="5">
        <v>234</v>
      </c>
      <c r="B235" s="5" t="s">
        <v>934</v>
      </c>
      <c r="C235" s="5" t="s">
        <v>935</v>
      </c>
      <c r="D235" s="7" t="s">
        <v>936</v>
      </c>
      <c r="E235" s="5" t="s">
        <v>937</v>
      </c>
      <c r="F235" s="5" t="s">
        <v>42</v>
      </c>
      <c r="G235" s="8" t="s">
        <v>13</v>
      </c>
      <c r="H235" s="8" t="s">
        <v>13</v>
      </c>
      <c r="I235" s="8" t="s">
        <v>13</v>
      </c>
      <c r="J235" s="8" t="s">
        <v>13</v>
      </c>
      <c r="K235" s="8" t="s">
        <v>13</v>
      </c>
      <c r="L235" s="8" t="s">
        <v>13</v>
      </c>
      <c r="M235" s="8" t="s">
        <v>13</v>
      </c>
      <c r="N235" s="5"/>
      <c r="O235" s="5" t="s">
        <v>14</v>
      </c>
      <c r="P235" s="5"/>
      <c r="Q235" s="5"/>
      <c r="R235" s="5"/>
      <c r="S235" s="5"/>
      <c r="T235" s="5"/>
      <c r="U235" s="5"/>
      <c r="V235" s="5"/>
      <c r="W235" s="5"/>
      <c r="X235" s="5"/>
      <c r="Y235" s="5"/>
      <c r="Z235" s="5"/>
    </row>
    <row r="236" spans="1:26" ht="15.75" customHeight="1">
      <c r="A236" s="12">
        <v>235</v>
      </c>
      <c r="B236" s="12" t="s">
        <v>938</v>
      </c>
      <c r="C236" s="12" t="s">
        <v>939</v>
      </c>
      <c r="D236" s="13" t="s">
        <v>209</v>
      </c>
      <c r="E236" s="12" t="s">
        <v>940</v>
      </c>
      <c r="F236" s="12" t="s">
        <v>12</v>
      </c>
      <c r="G236" s="14" t="s">
        <v>13</v>
      </c>
      <c r="H236" s="14" t="s">
        <v>13</v>
      </c>
      <c r="I236" s="14" t="s">
        <v>13</v>
      </c>
      <c r="J236" s="14" t="s">
        <v>13</v>
      </c>
      <c r="K236" s="14" t="s">
        <v>13</v>
      </c>
      <c r="L236" s="14" t="s">
        <v>13</v>
      </c>
      <c r="M236" s="14" t="s">
        <v>13</v>
      </c>
      <c r="N236" s="12"/>
      <c r="O236" s="12" t="s">
        <v>33</v>
      </c>
      <c r="P236" s="12"/>
      <c r="Q236" s="12"/>
      <c r="R236" s="12"/>
      <c r="S236" s="12"/>
      <c r="T236" s="12"/>
      <c r="U236" s="12"/>
      <c r="V236" s="12"/>
      <c r="W236" s="12"/>
      <c r="X236" s="12"/>
      <c r="Y236" s="12"/>
      <c r="Z236" s="12"/>
    </row>
    <row r="237" spans="1:26" ht="15.75" hidden="1" customHeight="1">
      <c r="A237" s="5">
        <v>236</v>
      </c>
      <c r="B237" s="5" t="s">
        <v>941</v>
      </c>
      <c r="C237" s="5" t="s">
        <v>942</v>
      </c>
      <c r="D237" s="7" t="s">
        <v>943</v>
      </c>
      <c r="E237" s="5" t="s">
        <v>944</v>
      </c>
      <c r="F237" s="5" t="s">
        <v>42</v>
      </c>
      <c r="G237" s="8" t="s">
        <v>13</v>
      </c>
      <c r="H237" s="8" t="s">
        <v>13</v>
      </c>
      <c r="I237" s="8" t="s">
        <v>13</v>
      </c>
      <c r="J237" s="8" t="s">
        <v>13</v>
      </c>
      <c r="K237" s="8" t="s">
        <v>13</v>
      </c>
      <c r="L237" s="8" t="s">
        <v>13</v>
      </c>
      <c r="M237" s="8" t="s">
        <v>13</v>
      </c>
      <c r="N237" s="5"/>
      <c r="O237" s="5" t="s">
        <v>14</v>
      </c>
      <c r="P237" s="5"/>
      <c r="Q237" s="5"/>
      <c r="R237" s="5"/>
      <c r="S237" s="5"/>
      <c r="T237" s="5"/>
      <c r="U237" s="5"/>
      <c r="V237" s="5"/>
      <c r="W237" s="5"/>
      <c r="X237" s="5"/>
      <c r="Y237" s="5"/>
      <c r="Z237" s="5"/>
    </row>
    <row r="238" spans="1:26" ht="15.75" hidden="1" customHeight="1">
      <c r="A238" s="5">
        <v>237</v>
      </c>
      <c r="B238" s="5" t="s">
        <v>945</v>
      </c>
      <c r="C238" s="5" t="s">
        <v>946</v>
      </c>
      <c r="D238" s="7" t="s">
        <v>947</v>
      </c>
      <c r="E238" s="5" t="s">
        <v>948</v>
      </c>
      <c r="F238" s="5" t="s">
        <v>42</v>
      </c>
      <c r="G238" s="8" t="s">
        <v>13</v>
      </c>
      <c r="H238" s="8" t="s">
        <v>13</v>
      </c>
      <c r="I238" s="8" t="s">
        <v>13</v>
      </c>
      <c r="J238" s="8" t="s">
        <v>13</v>
      </c>
      <c r="K238" s="8" t="s">
        <v>13</v>
      </c>
      <c r="L238" s="8" t="s">
        <v>13</v>
      </c>
      <c r="M238" s="8" t="s">
        <v>13</v>
      </c>
      <c r="N238" s="5"/>
      <c r="O238" s="5" t="s">
        <v>14</v>
      </c>
      <c r="P238" s="5"/>
      <c r="Q238" s="5"/>
      <c r="R238" s="5"/>
      <c r="S238" s="5"/>
      <c r="T238" s="5"/>
      <c r="U238" s="5"/>
      <c r="V238" s="5"/>
      <c r="W238" s="5"/>
      <c r="X238" s="5"/>
      <c r="Y238" s="5"/>
      <c r="Z238" s="5"/>
    </row>
    <row r="239" spans="1:26" ht="15.75" hidden="1" customHeight="1">
      <c r="A239" s="5">
        <v>238</v>
      </c>
      <c r="B239" s="5" t="s">
        <v>949</v>
      </c>
      <c r="C239" s="5" t="s">
        <v>950</v>
      </c>
      <c r="D239" s="7" t="s">
        <v>951</v>
      </c>
      <c r="E239" s="5" t="s">
        <v>952</v>
      </c>
      <c r="F239" s="5" t="s">
        <v>42</v>
      </c>
      <c r="G239" s="8" t="s">
        <v>13</v>
      </c>
      <c r="H239" s="8" t="s">
        <v>13</v>
      </c>
      <c r="I239" s="8" t="s">
        <v>13</v>
      </c>
      <c r="J239" s="8" t="s">
        <v>13</v>
      </c>
      <c r="K239" s="8" t="s">
        <v>13</v>
      </c>
      <c r="L239" s="8" t="s">
        <v>13</v>
      </c>
      <c r="M239" s="8" t="s">
        <v>13</v>
      </c>
      <c r="N239" s="5"/>
      <c r="O239" s="5" t="s">
        <v>14</v>
      </c>
      <c r="P239" s="5"/>
      <c r="Q239" s="5"/>
      <c r="R239" s="5"/>
      <c r="S239" s="5"/>
      <c r="T239" s="5"/>
      <c r="U239" s="5"/>
      <c r="V239" s="5"/>
      <c r="W239" s="5"/>
      <c r="X239" s="5"/>
      <c r="Y239" s="5"/>
      <c r="Z239" s="5"/>
    </row>
    <row r="240" spans="1:26" ht="15.75" hidden="1" customHeight="1">
      <c r="A240" s="5">
        <v>239</v>
      </c>
      <c r="B240" s="5" t="s">
        <v>953</v>
      </c>
      <c r="C240" s="5" t="s">
        <v>954</v>
      </c>
      <c r="D240" s="7" t="s">
        <v>955</v>
      </c>
      <c r="E240" s="5" t="s">
        <v>956</v>
      </c>
      <c r="F240" s="5" t="s">
        <v>12</v>
      </c>
      <c r="G240" s="8" t="s">
        <v>13</v>
      </c>
      <c r="H240" s="8" t="s">
        <v>13</v>
      </c>
      <c r="I240" s="8" t="s">
        <v>13</v>
      </c>
      <c r="J240" s="8" t="s">
        <v>13</v>
      </c>
      <c r="K240" s="8" t="s">
        <v>13</v>
      </c>
      <c r="L240" s="8" t="s">
        <v>13</v>
      </c>
      <c r="M240" s="8" t="s">
        <v>13</v>
      </c>
      <c r="N240" s="5"/>
      <c r="O240" s="5" t="s">
        <v>14</v>
      </c>
      <c r="P240" s="5"/>
      <c r="Q240" s="5"/>
      <c r="R240" s="5"/>
      <c r="S240" s="5"/>
      <c r="T240" s="5"/>
      <c r="U240" s="5"/>
      <c r="V240" s="5"/>
      <c r="W240" s="5"/>
      <c r="X240" s="5"/>
      <c r="Y240" s="5"/>
      <c r="Z240" s="5"/>
    </row>
    <row r="241" spans="1:26" ht="15.75" hidden="1" customHeight="1">
      <c r="A241" s="5">
        <v>240</v>
      </c>
      <c r="B241" s="5" t="s">
        <v>957</v>
      </c>
      <c r="C241" s="5" t="s">
        <v>958</v>
      </c>
      <c r="D241" s="7" t="s">
        <v>959</v>
      </c>
      <c r="E241" s="5" t="s">
        <v>960</v>
      </c>
      <c r="F241" s="5" t="s">
        <v>19</v>
      </c>
      <c r="G241" s="8" t="s">
        <v>13</v>
      </c>
      <c r="H241" s="8" t="s">
        <v>13</v>
      </c>
      <c r="I241" s="8" t="s">
        <v>13</v>
      </c>
      <c r="J241" s="8" t="s">
        <v>13</v>
      </c>
      <c r="K241" s="8" t="s">
        <v>13</v>
      </c>
      <c r="L241" s="8" t="s">
        <v>13</v>
      </c>
      <c r="M241" s="8" t="s">
        <v>13</v>
      </c>
      <c r="N241" s="5"/>
      <c r="O241" s="5" t="s">
        <v>14</v>
      </c>
      <c r="P241" s="5"/>
      <c r="Q241" s="5"/>
      <c r="R241" s="5"/>
      <c r="S241" s="5"/>
      <c r="T241" s="5"/>
      <c r="U241" s="5"/>
      <c r="V241" s="5"/>
      <c r="W241" s="5"/>
      <c r="X241" s="5"/>
      <c r="Y241" s="5"/>
      <c r="Z241" s="5"/>
    </row>
    <row r="242" spans="1:26" ht="15.75" customHeight="1">
      <c r="A242" s="12">
        <v>241</v>
      </c>
      <c r="B242" s="12" t="s">
        <v>961</v>
      </c>
      <c r="C242" s="12" t="s">
        <v>962</v>
      </c>
      <c r="D242" s="13" t="s">
        <v>758</v>
      </c>
      <c r="E242" s="12" t="s">
        <v>963</v>
      </c>
      <c r="F242" s="12" t="s">
        <v>12</v>
      </c>
      <c r="G242" s="14" t="s">
        <v>13</v>
      </c>
      <c r="H242" s="14" t="s">
        <v>13</v>
      </c>
      <c r="I242" s="14" t="s">
        <v>13</v>
      </c>
      <c r="J242" s="14" t="s">
        <v>13</v>
      </c>
      <c r="K242" s="14" t="s">
        <v>13</v>
      </c>
      <c r="L242" s="14" t="s">
        <v>13</v>
      </c>
      <c r="M242" s="14" t="s">
        <v>13</v>
      </c>
      <c r="N242" s="12"/>
      <c r="O242" s="12" t="s">
        <v>33</v>
      </c>
      <c r="P242" s="12"/>
      <c r="Q242" s="12"/>
      <c r="R242" s="12"/>
      <c r="S242" s="12"/>
      <c r="T242" s="12"/>
      <c r="U242" s="12"/>
      <c r="V242" s="12"/>
      <c r="W242" s="12"/>
      <c r="X242" s="12"/>
      <c r="Y242" s="12"/>
      <c r="Z242" s="12"/>
    </row>
    <row r="243" spans="1:26" ht="15.75" hidden="1" customHeight="1">
      <c r="A243" s="5">
        <v>242</v>
      </c>
      <c r="B243" s="5" t="s">
        <v>964</v>
      </c>
      <c r="C243" s="5" t="s">
        <v>965</v>
      </c>
      <c r="D243" s="7" t="s">
        <v>966</v>
      </c>
      <c r="E243" s="5" t="s">
        <v>967</v>
      </c>
      <c r="F243" s="5" t="s">
        <v>42</v>
      </c>
      <c r="G243" s="8" t="s">
        <v>13</v>
      </c>
      <c r="H243" s="8" t="s">
        <v>13</v>
      </c>
      <c r="I243" s="8" t="s">
        <v>13</v>
      </c>
      <c r="J243" s="8" t="s">
        <v>13</v>
      </c>
      <c r="K243" s="8" t="s">
        <v>13</v>
      </c>
      <c r="L243" s="8" t="s">
        <v>13</v>
      </c>
      <c r="M243" s="8" t="s">
        <v>13</v>
      </c>
      <c r="N243" s="5"/>
      <c r="O243" s="5" t="s">
        <v>14</v>
      </c>
      <c r="P243" s="5"/>
      <c r="Q243" s="5"/>
      <c r="R243" s="5"/>
      <c r="S243" s="5"/>
      <c r="T243" s="5"/>
      <c r="U243" s="5"/>
      <c r="V243" s="5"/>
      <c r="W243" s="5"/>
      <c r="X243" s="5"/>
      <c r="Y243" s="5"/>
      <c r="Z243" s="5"/>
    </row>
    <row r="244" spans="1:26" ht="15.75" customHeight="1">
      <c r="A244" s="12">
        <v>243</v>
      </c>
      <c r="B244" s="12" t="s">
        <v>968</v>
      </c>
      <c r="C244" s="12" t="s">
        <v>969</v>
      </c>
      <c r="D244" s="13" t="s">
        <v>970</v>
      </c>
      <c r="E244" s="12" t="s">
        <v>971</v>
      </c>
      <c r="F244" s="12" t="s">
        <v>12</v>
      </c>
      <c r="G244" s="14" t="s">
        <v>13</v>
      </c>
      <c r="H244" s="14" t="s">
        <v>13</v>
      </c>
      <c r="I244" s="14" t="s">
        <v>13</v>
      </c>
      <c r="J244" s="14" t="s">
        <v>13</v>
      </c>
      <c r="K244" s="14" t="s">
        <v>13</v>
      </c>
      <c r="L244" s="14" t="s">
        <v>13</v>
      </c>
      <c r="M244" s="14" t="s">
        <v>13</v>
      </c>
      <c r="N244" s="12"/>
      <c r="O244" s="12" t="s">
        <v>33</v>
      </c>
      <c r="P244" s="12"/>
      <c r="Q244" s="12"/>
      <c r="R244" s="12"/>
      <c r="S244" s="12"/>
      <c r="T244" s="12"/>
      <c r="U244" s="12"/>
      <c r="V244" s="12"/>
      <c r="W244" s="12"/>
      <c r="X244" s="12"/>
      <c r="Y244" s="12"/>
      <c r="Z244" s="12"/>
    </row>
    <row r="245" spans="1:26" ht="15.75" hidden="1" customHeight="1">
      <c r="A245" s="5">
        <v>244</v>
      </c>
      <c r="B245" s="5" t="s">
        <v>972</v>
      </c>
      <c r="C245" s="5" t="s">
        <v>973</v>
      </c>
      <c r="D245" s="7" t="s">
        <v>974</v>
      </c>
      <c r="E245" s="5" t="s">
        <v>975</v>
      </c>
      <c r="F245" s="5" t="s">
        <v>42</v>
      </c>
      <c r="G245" s="8" t="s">
        <v>13</v>
      </c>
      <c r="H245" s="8" t="s">
        <v>13</v>
      </c>
      <c r="I245" s="8" t="s">
        <v>13</v>
      </c>
      <c r="J245" s="8" t="s">
        <v>13</v>
      </c>
      <c r="K245" s="8" t="s">
        <v>13</v>
      </c>
      <c r="L245" s="8" t="s">
        <v>13</v>
      </c>
      <c r="M245" s="8" t="s">
        <v>13</v>
      </c>
      <c r="N245" s="5"/>
      <c r="O245" s="5" t="s">
        <v>14</v>
      </c>
      <c r="P245" s="5"/>
      <c r="Q245" s="5"/>
      <c r="R245" s="5"/>
      <c r="S245" s="5"/>
      <c r="T245" s="5"/>
      <c r="U245" s="5"/>
      <c r="V245" s="5"/>
      <c r="W245" s="5"/>
      <c r="X245" s="5"/>
      <c r="Y245" s="5"/>
      <c r="Z245" s="5"/>
    </row>
    <row r="246" spans="1:26" ht="15.75" hidden="1" customHeight="1">
      <c r="A246" s="5">
        <v>245</v>
      </c>
      <c r="B246" s="5" t="s">
        <v>976</v>
      </c>
      <c r="C246" s="5" t="s">
        <v>977</v>
      </c>
      <c r="D246" s="7" t="s">
        <v>978</v>
      </c>
      <c r="E246" s="5" t="s">
        <v>979</v>
      </c>
      <c r="F246" s="5" t="s">
        <v>12</v>
      </c>
      <c r="G246" s="8" t="s">
        <v>13</v>
      </c>
      <c r="H246" s="8" t="s">
        <v>13</v>
      </c>
      <c r="I246" s="8" t="s">
        <v>13</v>
      </c>
      <c r="J246" s="8" t="s">
        <v>13</v>
      </c>
      <c r="K246" s="8" t="s">
        <v>13</v>
      </c>
      <c r="L246" s="8" t="s">
        <v>13</v>
      </c>
      <c r="M246" s="8" t="s">
        <v>13</v>
      </c>
      <c r="N246" s="5"/>
      <c r="O246" s="5" t="s">
        <v>14</v>
      </c>
      <c r="P246" s="5"/>
      <c r="Q246" s="5"/>
      <c r="R246" s="5"/>
      <c r="S246" s="5"/>
      <c r="T246" s="5"/>
      <c r="U246" s="5"/>
      <c r="V246" s="5"/>
      <c r="W246" s="5"/>
      <c r="X246" s="5"/>
      <c r="Y246" s="5"/>
      <c r="Z246" s="5"/>
    </row>
    <row r="247" spans="1:26" ht="15.75" hidden="1" customHeight="1">
      <c r="A247" s="5">
        <v>246</v>
      </c>
      <c r="B247" s="5" t="s">
        <v>980</v>
      </c>
      <c r="C247" s="5" t="s">
        <v>981</v>
      </c>
      <c r="D247" s="7" t="s">
        <v>982</v>
      </c>
      <c r="E247" s="5" t="s">
        <v>983</v>
      </c>
      <c r="F247" s="5" t="s">
        <v>42</v>
      </c>
      <c r="G247" s="8" t="s">
        <v>13</v>
      </c>
      <c r="H247" s="8" t="s">
        <v>13</v>
      </c>
      <c r="I247" s="8" t="s">
        <v>13</v>
      </c>
      <c r="J247" s="8" t="s">
        <v>13</v>
      </c>
      <c r="K247" s="8" t="s">
        <v>13</v>
      </c>
      <c r="L247" s="8" t="s">
        <v>13</v>
      </c>
      <c r="M247" s="8" t="s">
        <v>13</v>
      </c>
      <c r="N247" s="5"/>
      <c r="O247" s="5" t="s">
        <v>14</v>
      </c>
      <c r="P247" s="5"/>
      <c r="Q247" s="5"/>
      <c r="R247" s="5"/>
      <c r="S247" s="5"/>
      <c r="T247" s="5"/>
      <c r="U247" s="5"/>
      <c r="V247" s="5"/>
      <c r="W247" s="5"/>
      <c r="X247" s="5"/>
      <c r="Y247" s="5"/>
      <c r="Z247" s="5"/>
    </row>
    <row r="248" spans="1:26" ht="15.75" hidden="1" customHeight="1">
      <c r="A248" s="5">
        <v>247</v>
      </c>
      <c r="B248" s="5" t="s">
        <v>984</v>
      </c>
      <c r="C248" s="5" t="s">
        <v>985</v>
      </c>
      <c r="D248" s="7" t="s">
        <v>986</v>
      </c>
      <c r="E248" s="5" t="s">
        <v>987</v>
      </c>
      <c r="F248" s="5" t="s">
        <v>19</v>
      </c>
      <c r="G248" s="8" t="s">
        <v>13</v>
      </c>
      <c r="H248" s="8" t="s">
        <v>13</v>
      </c>
      <c r="I248" s="8" t="s">
        <v>13</v>
      </c>
      <c r="J248" s="8" t="s">
        <v>13</v>
      </c>
      <c r="K248" s="8" t="s">
        <v>13</v>
      </c>
      <c r="L248" s="8" t="s">
        <v>13</v>
      </c>
      <c r="M248" s="8" t="s">
        <v>13</v>
      </c>
      <c r="N248" s="5"/>
      <c r="O248" s="5" t="s">
        <v>14</v>
      </c>
      <c r="P248" s="5"/>
      <c r="Q248" s="5"/>
      <c r="R248" s="5"/>
      <c r="S248" s="5"/>
      <c r="T248" s="5"/>
      <c r="U248" s="5"/>
      <c r="V248" s="5"/>
      <c r="W248" s="5"/>
      <c r="X248" s="5"/>
      <c r="Y248" s="5"/>
      <c r="Z248" s="5"/>
    </row>
    <row r="249" spans="1:26" ht="15.75" hidden="1" customHeight="1">
      <c r="A249" s="5">
        <v>248</v>
      </c>
      <c r="B249" s="5" t="s">
        <v>988</v>
      </c>
      <c r="C249" s="5" t="s">
        <v>989</v>
      </c>
      <c r="D249" s="7" t="s">
        <v>990</v>
      </c>
      <c r="E249" s="5" t="s">
        <v>991</v>
      </c>
      <c r="F249" s="5" t="s">
        <v>12</v>
      </c>
      <c r="G249" s="8" t="s">
        <v>13</v>
      </c>
      <c r="H249" s="8" t="s">
        <v>13</v>
      </c>
      <c r="I249" s="8" t="s">
        <v>13</v>
      </c>
      <c r="J249" s="8" t="s">
        <v>13</v>
      </c>
      <c r="K249" s="8" t="s">
        <v>13</v>
      </c>
      <c r="L249" s="8" t="s">
        <v>13</v>
      </c>
      <c r="M249" s="8" t="s">
        <v>13</v>
      </c>
      <c r="N249" s="5"/>
      <c r="O249" s="5" t="s">
        <v>14</v>
      </c>
      <c r="P249" s="5"/>
      <c r="Q249" s="5"/>
      <c r="R249" s="5"/>
      <c r="S249" s="5"/>
      <c r="T249" s="5"/>
      <c r="U249" s="5"/>
      <c r="V249" s="5"/>
      <c r="W249" s="5"/>
      <c r="X249" s="5"/>
      <c r="Y249" s="5"/>
      <c r="Z249" s="5"/>
    </row>
    <row r="250" spans="1:26" ht="15.75" hidden="1" customHeight="1">
      <c r="A250" s="5">
        <v>249</v>
      </c>
      <c r="B250" s="5" t="s">
        <v>992</v>
      </c>
      <c r="C250" s="5" t="s">
        <v>993</v>
      </c>
      <c r="D250" s="7" t="s">
        <v>994</v>
      </c>
      <c r="E250" s="5" t="s">
        <v>623</v>
      </c>
      <c r="F250" s="5" t="s">
        <v>42</v>
      </c>
      <c r="G250" s="8" t="s">
        <v>13</v>
      </c>
      <c r="H250" s="8" t="s">
        <v>13</v>
      </c>
      <c r="I250" s="8" t="s">
        <v>13</v>
      </c>
      <c r="J250" s="8" t="s">
        <v>13</v>
      </c>
      <c r="K250" s="8" t="s">
        <v>13</v>
      </c>
      <c r="L250" s="8" t="s">
        <v>13</v>
      </c>
      <c r="M250" s="8" t="s">
        <v>13</v>
      </c>
      <c r="N250" s="5"/>
      <c r="O250" s="5" t="s">
        <v>14</v>
      </c>
      <c r="P250" s="5"/>
      <c r="Q250" s="5"/>
      <c r="R250" s="5"/>
      <c r="S250" s="5"/>
      <c r="T250" s="5"/>
      <c r="U250" s="5"/>
      <c r="V250" s="5"/>
      <c r="W250" s="5"/>
      <c r="X250" s="5"/>
      <c r="Y250" s="5"/>
      <c r="Z250" s="5"/>
    </row>
    <row r="251" spans="1:26" ht="15.75" hidden="1" customHeight="1">
      <c r="A251" s="5">
        <v>250</v>
      </c>
      <c r="B251" s="5" t="s">
        <v>995</v>
      </c>
      <c r="C251" s="5" t="s">
        <v>996</v>
      </c>
      <c r="D251" s="7" t="s">
        <v>997</v>
      </c>
      <c r="E251" s="5" t="s">
        <v>998</v>
      </c>
      <c r="F251" s="5" t="s">
        <v>42</v>
      </c>
      <c r="G251" s="8" t="s">
        <v>13</v>
      </c>
      <c r="H251" s="8" t="s">
        <v>13</v>
      </c>
      <c r="I251" s="8" t="s">
        <v>13</v>
      </c>
      <c r="J251" s="8" t="s">
        <v>13</v>
      </c>
      <c r="K251" s="8" t="s">
        <v>13</v>
      </c>
      <c r="L251" s="8" t="s">
        <v>13</v>
      </c>
      <c r="M251" s="8" t="s">
        <v>13</v>
      </c>
      <c r="N251" s="5"/>
      <c r="O251" s="5" t="s">
        <v>14</v>
      </c>
      <c r="P251" s="5"/>
      <c r="Q251" s="5"/>
      <c r="R251" s="5"/>
      <c r="S251" s="5"/>
      <c r="T251" s="5"/>
      <c r="U251" s="5"/>
      <c r="V251" s="5"/>
      <c r="W251" s="5"/>
      <c r="X251" s="5"/>
      <c r="Y251" s="5"/>
      <c r="Z251" s="5"/>
    </row>
    <row r="252" spans="1:26" ht="15.75" hidden="1" customHeight="1">
      <c r="A252" s="5">
        <v>251</v>
      </c>
      <c r="B252" s="5" t="s">
        <v>999</v>
      </c>
      <c r="C252" s="5" t="s">
        <v>1000</v>
      </c>
      <c r="D252" s="7" t="s">
        <v>1001</v>
      </c>
      <c r="E252" s="5" t="s">
        <v>1002</v>
      </c>
      <c r="F252" s="5" t="s">
        <v>19</v>
      </c>
      <c r="G252" s="8" t="s">
        <v>13</v>
      </c>
      <c r="H252" s="8" t="s">
        <v>13</v>
      </c>
      <c r="I252" s="8" t="s">
        <v>13</v>
      </c>
      <c r="J252" s="8" t="s">
        <v>13</v>
      </c>
      <c r="K252" s="8" t="s">
        <v>13</v>
      </c>
      <c r="L252" s="8" t="s">
        <v>13</v>
      </c>
      <c r="M252" s="8" t="s">
        <v>13</v>
      </c>
      <c r="N252" s="5"/>
      <c r="O252" s="5" t="s">
        <v>14</v>
      </c>
      <c r="P252" s="5"/>
      <c r="Q252" s="5"/>
      <c r="R252" s="5"/>
      <c r="S252" s="5"/>
      <c r="T252" s="5"/>
      <c r="U252" s="5"/>
      <c r="V252" s="5"/>
      <c r="W252" s="5"/>
      <c r="X252" s="5"/>
      <c r="Y252" s="5"/>
      <c r="Z252" s="5"/>
    </row>
    <row r="253" spans="1:26" ht="15.75" hidden="1" customHeight="1">
      <c r="A253" s="5">
        <v>252</v>
      </c>
      <c r="B253" s="5" t="s">
        <v>1003</v>
      </c>
      <c r="C253" s="5" t="s">
        <v>1004</v>
      </c>
      <c r="D253" s="7" t="s">
        <v>1005</v>
      </c>
      <c r="E253" s="5" t="s">
        <v>1006</v>
      </c>
      <c r="F253" s="5" t="s">
        <v>42</v>
      </c>
      <c r="G253" s="8" t="s">
        <v>13</v>
      </c>
      <c r="H253" s="8" t="s">
        <v>13</v>
      </c>
      <c r="I253" s="8" t="s">
        <v>13</v>
      </c>
      <c r="J253" s="8" t="s">
        <v>13</v>
      </c>
      <c r="K253" s="8" t="s">
        <v>13</v>
      </c>
      <c r="L253" s="8" t="s">
        <v>13</v>
      </c>
      <c r="M253" s="8" t="s">
        <v>13</v>
      </c>
      <c r="N253" s="5"/>
      <c r="O253" s="5" t="s">
        <v>14</v>
      </c>
      <c r="P253" s="5"/>
      <c r="Q253" s="5"/>
      <c r="R253" s="5"/>
      <c r="S253" s="5"/>
      <c r="T253" s="5"/>
      <c r="U253" s="5"/>
      <c r="V253" s="5"/>
      <c r="W253" s="5"/>
      <c r="X253" s="5"/>
      <c r="Y253" s="5"/>
      <c r="Z253" s="5"/>
    </row>
    <row r="254" spans="1:26" ht="15.75" hidden="1" customHeight="1">
      <c r="A254" s="5">
        <v>253</v>
      </c>
      <c r="B254" s="5" t="s">
        <v>1007</v>
      </c>
      <c r="C254" s="5" t="s">
        <v>1008</v>
      </c>
      <c r="D254" s="7" t="s">
        <v>519</v>
      </c>
      <c r="E254" s="5" t="s">
        <v>1009</v>
      </c>
      <c r="F254" s="5" t="s">
        <v>19</v>
      </c>
      <c r="G254" s="8" t="s">
        <v>13</v>
      </c>
      <c r="H254" s="8" t="s">
        <v>13</v>
      </c>
      <c r="I254" s="8" t="s">
        <v>13</v>
      </c>
      <c r="J254" s="8" t="s">
        <v>13</v>
      </c>
      <c r="K254" s="8" t="s">
        <v>13</v>
      </c>
      <c r="L254" s="8" t="s">
        <v>13</v>
      </c>
      <c r="M254" s="8" t="s">
        <v>13</v>
      </c>
      <c r="N254" s="5"/>
      <c r="O254" s="5" t="s">
        <v>14</v>
      </c>
      <c r="P254" s="5"/>
      <c r="Q254" s="5"/>
      <c r="R254" s="5"/>
      <c r="S254" s="5"/>
      <c r="T254" s="5"/>
      <c r="U254" s="5"/>
      <c r="V254" s="5"/>
      <c r="W254" s="5"/>
      <c r="X254" s="5"/>
      <c r="Y254" s="5"/>
      <c r="Z254" s="5"/>
    </row>
    <row r="255" spans="1:26" ht="15.75" hidden="1" customHeight="1">
      <c r="A255" s="5">
        <v>254</v>
      </c>
      <c r="B255" s="5" t="s">
        <v>1010</v>
      </c>
      <c r="C255" s="5" t="s">
        <v>1011</v>
      </c>
      <c r="D255" s="7" t="s">
        <v>1012</v>
      </c>
      <c r="E255" s="5" t="s">
        <v>1013</v>
      </c>
      <c r="F255" s="5" t="s">
        <v>42</v>
      </c>
      <c r="G255" s="8" t="s">
        <v>13</v>
      </c>
      <c r="H255" s="8" t="s">
        <v>13</v>
      </c>
      <c r="I255" s="8" t="s">
        <v>13</v>
      </c>
      <c r="J255" s="8" t="s">
        <v>13</v>
      </c>
      <c r="K255" s="8" t="s">
        <v>13</v>
      </c>
      <c r="L255" s="8" t="s">
        <v>13</v>
      </c>
      <c r="M255" s="8" t="s">
        <v>13</v>
      </c>
      <c r="N255" s="5"/>
      <c r="O255" s="5" t="s">
        <v>14</v>
      </c>
      <c r="P255" s="5"/>
      <c r="Q255" s="5"/>
      <c r="R255" s="5"/>
      <c r="S255" s="5"/>
      <c r="T255" s="5"/>
      <c r="U255" s="5"/>
      <c r="V255" s="5"/>
      <c r="W255" s="5"/>
      <c r="X255" s="5"/>
      <c r="Y255" s="5"/>
      <c r="Z255" s="5"/>
    </row>
    <row r="256" spans="1:26" ht="15.75" hidden="1" customHeight="1">
      <c r="A256" s="5">
        <v>255</v>
      </c>
      <c r="B256" s="5" t="s">
        <v>1014</v>
      </c>
      <c r="C256" s="5" t="s">
        <v>1015</v>
      </c>
      <c r="D256" s="7" t="s">
        <v>515</v>
      </c>
      <c r="E256" s="5" t="s">
        <v>1016</v>
      </c>
      <c r="F256" s="5" t="s">
        <v>12</v>
      </c>
      <c r="G256" s="8" t="s">
        <v>13</v>
      </c>
      <c r="H256" s="8" t="s">
        <v>13</v>
      </c>
      <c r="I256" s="8" t="s">
        <v>13</v>
      </c>
      <c r="J256" s="8" t="s">
        <v>13</v>
      </c>
      <c r="K256" s="8" t="s">
        <v>13</v>
      </c>
      <c r="L256" s="8" t="s">
        <v>13</v>
      </c>
      <c r="M256" s="8" t="s">
        <v>13</v>
      </c>
      <c r="N256" s="5"/>
      <c r="O256" s="5" t="s">
        <v>14</v>
      </c>
      <c r="P256" s="5"/>
      <c r="Q256" s="5"/>
      <c r="R256" s="5"/>
      <c r="S256" s="5"/>
      <c r="T256" s="5"/>
      <c r="U256" s="5"/>
      <c r="V256" s="5"/>
      <c r="W256" s="5"/>
      <c r="X256" s="5"/>
      <c r="Y256" s="5"/>
      <c r="Z256" s="5"/>
    </row>
    <row r="257" spans="1:26" ht="15.75" hidden="1" customHeight="1">
      <c r="A257" s="5">
        <v>256</v>
      </c>
      <c r="B257" s="5" t="s">
        <v>1017</v>
      </c>
      <c r="C257" s="5" t="s">
        <v>1018</v>
      </c>
      <c r="D257" s="7" t="s">
        <v>1019</v>
      </c>
      <c r="E257" s="5" t="s">
        <v>1020</v>
      </c>
      <c r="F257" s="5" t="s">
        <v>12</v>
      </c>
      <c r="G257" s="8" t="s">
        <v>13</v>
      </c>
      <c r="H257" s="8" t="s">
        <v>13</v>
      </c>
      <c r="I257" s="8" t="s">
        <v>13</v>
      </c>
      <c r="J257" s="8" t="s">
        <v>13</v>
      </c>
      <c r="K257" s="8" t="s">
        <v>13</v>
      </c>
      <c r="L257" s="8" t="s">
        <v>13</v>
      </c>
      <c r="M257" s="8" t="s">
        <v>13</v>
      </c>
      <c r="N257" s="5"/>
      <c r="O257" s="5" t="s">
        <v>14</v>
      </c>
      <c r="P257" s="5"/>
      <c r="Q257" s="5"/>
      <c r="R257" s="5"/>
      <c r="S257" s="5"/>
      <c r="T257" s="5"/>
      <c r="U257" s="5"/>
      <c r="V257" s="5"/>
      <c r="W257" s="5"/>
      <c r="X257" s="5"/>
      <c r="Y257" s="5"/>
      <c r="Z257" s="5"/>
    </row>
    <row r="258" spans="1:26" ht="15.75" customHeight="1">
      <c r="A258" s="12">
        <v>257</v>
      </c>
      <c r="B258" s="12" t="s">
        <v>1021</v>
      </c>
      <c r="C258" s="12" t="s">
        <v>1022</v>
      </c>
      <c r="D258" s="13" t="s">
        <v>1023</v>
      </c>
      <c r="E258" s="12" t="s">
        <v>1024</v>
      </c>
      <c r="F258" s="12" t="s">
        <v>12</v>
      </c>
      <c r="G258" s="14" t="s">
        <v>13</v>
      </c>
      <c r="H258" s="14" t="s">
        <v>13</v>
      </c>
      <c r="I258" s="14" t="s">
        <v>13</v>
      </c>
      <c r="J258" s="14" t="s">
        <v>13</v>
      </c>
      <c r="K258" s="14" t="s">
        <v>13</v>
      </c>
      <c r="L258" s="14" t="s">
        <v>13</v>
      </c>
      <c r="M258" s="14" t="s">
        <v>13</v>
      </c>
      <c r="N258" s="12"/>
      <c r="O258" s="12" t="s">
        <v>33</v>
      </c>
      <c r="P258" s="12"/>
      <c r="Q258" s="12"/>
      <c r="R258" s="12"/>
      <c r="S258" s="12"/>
      <c r="T258" s="12"/>
      <c r="U258" s="12"/>
      <c r="V258" s="12"/>
      <c r="W258" s="12"/>
      <c r="X258" s="12"/>
      <c r="Y258" s="12"/>
      <c r="Z258" s="12"/>
    </row>
    <row r="259" spans="1:26" ht="15.75" hidden="1" customHeight="1">
      <c r="A259" s="5">
        <v>258</v>
      </c>
      <c r="B259" s="5" t="s">
        <v>1025</v>
      </c>
      <c r="C259" s="5" t="s">
        <v>1026</v>
      </c>
      <c r="D259" s="7" t="s">
        <v>1027</v>
      </c>
      <c r="E259" s="5" t="s">
        <v>1028</v>
      </c>
      <c r="F259" s="5" t="s">
        <v>42</v>
      </c>
      <c r="G259" s="8" t="s">
        <v>13</v>
      </c>
      <c r="H259" s="8" t="s">
        <v>13</v>
      </c>
      <c r="I259" s="8" t="s">
        <v>13</v>
      </c>
      <c r="J259" s="8" t="s">
        <v>13</v>
      </c>
      <c r="K259" s="8" t="s">
        <v>13</v>
      </c>
      <c r="L259" s="8" t="s">
        <v>13</v>
      </c>
      <c r="M259" s="8" t="s">
        <v>13</v>
      </c>
      <c r="N259" s="5"/>
      <c r="O259" s="5" t="s">
        <v>14</v>
      </c>
      <c r="P259" s="5"/>
      <c r="Q259" s="5"/>
      <c r="R259" s="5"/>
      <c r="S259" s="5"/>
      <c r="T259" s="5"/>
      <c r="U259" s="5"/>
      <c r="V259" s="5"/>
      <c r="W259" s="5"/>
      <c r="X259" s="5"/>
      <c r="Y259" s="5"/>
      <c r="Z259" s="5"/>
    </row>
    <row r="260" spans="1:26" ht="15.75" hidden="1" customHeight="1">
      <c r="A260" s="5">
        <v>259</v>
      </c>
      <c r="B260" s="5" t="s">
        <v>1029</v>
      </c>
      <c r="C260" s="5" t="s">
        <v>1030</v>
      </c>
      <c r="D260" s="7" t="s">
        <v>1031</v>
      </c>
      <c r="E260" s="5" t="s">
        <v>1032</v>
      </c>
      <c r="F260" s="5" t="s">
        <v>19</v>
      </c>
      <c r="G260" s="8" t="s">
        <v>13</v>
      </c>
      <c r="H260" s="8" t="s">
        <v>13</v>
      </c>
      <c r="I260" s="8" t="s">
        <v>13</v>
      </c>
      <c r="J260" s="8" t="s">
        <v>13</v>
      </c>
      <c r="K260" s="8" t="s">
        <v>13</v>
      </c>
      <c r="L260" s="8" t="s">
        <v>13</v>
      </c>
      <c r="M260" s="8" t="s">
        <v>13</v>
      </c>
      <c r="N260" s="5"/>
      <c r="O260" s="5" t="s">
        <v>14</v>
      </c>
      <c r="P260" s="5"/>
      <c r="Q260" s="5"/>
      <c r="R260" s="5"/>
      <c r="S260" s="5"/>
      <c r="T260" s="5"/>
      <c r="U260" s="5"/>
      <c r="V260" s="5"/>
      <c r="W260" s="5"/>
      <c r="X260" s="5"/>
      <c r="Y260" s="5"/>
      <c r="Z260" s="5"/>
    </row>
    <row r="261" spans="1:26" ht="15.75" hidden="1" customHeight="1">
      <c r="A261" s="5">
        <v>260</v>
      </c>
      <c r="B261" s="5" t="s">
        <v>1033</v>
      </c>
      <c r="C261" s="5" t="s">
        <v>1034</v>
      </c>
      <c r="D261" s="7" t="s">
        <v>1035</v>
      </c>
      <c r="E261" s="5" t="s">
        <v>1036</v>
      </c>
      <c r="F261" s="5" t="s">
        <v>42</v>
      </c>
      <c r="G261" s="8" t="s">
        <v>13</v>
      </c>
      <c r="H261" s="8" t="s">
        <v>13</v>
      </c>
      <c r="I261" s="8" t="s">
        <v>13</v>
      </c>
      <c r="J261" s="8" t="s">
        <v>13</v>
      </c>
      <c r="K261" s="8" t="s">
        <v>13</v>
      </c>
      <c r="L261" s="8" t="s">
        <v>13</v>
      </c>
      <c r="M261" s="8" t="s">
        <v>13</v>
      </c>
      <c r="N261" s="5"/>
      <c r="O261" s="5" t="s">
        <v>14</v>
      </c>
      <c r="P261" s="5"/>
      <c r="Q261" s="5"/>
      <c r="R261" s="5"/>
      <c r="S261" s="5"/>
      <c r="T261" s="5"/>
      <c r="U261" s="5"/>
      <c r="V261" s="5"/>
      <c r="W261" s="5"/>
      <c r="X261" s="5"/>
      <c r="Y261" s="5"/>
      <c r="Z261" s="5"/>
    </row>
    <row r="262" spans="1:26" ht="15.75" hidden="1" customHeight="1">
      <c r="A262" s="5">
        <v>261</v>
      </c>
      <c r="B262" s="5" t="s">
        <v>1037</v>
      </c>
      <c r="C262" s="5" t="s">
        <v>1038</v>
      </c>
      <c r="D262" s="7" t="s">
        <v>1039</v>
      </c>
      <c r="E262" s="5" t="s">
        <v>1040</v>
      </c>
      <c r="F262" s="5" t="s">
        <v>42</v>
      </c>
      <c r="G262" s="8" t="s">
        <v>13</v>
      </c>
      <c r="H262" s="8" t="s">
        <v>13</v>
      </c>
      <c r="I262" s="8" t="s">
        <v>13</v>
      </c>
      <c r="J262" s="8" t="s">
        <v>13</v>
      </c>
      <c r="K262" s="8" t="s">
        <v>13</v>
      </c>
      <c r="L262" s="8" t="s">
        <v>13</v>
      </c>
      <c r="M262" s="8" t="s">
        <v>13</v>
      </c>
      <c r="N262" s="5"/>
      <c r="O262" s="5" t="s">
        <v>14</v>
      </c>
      <c r="P262" s="5"/>
      <c r="Q262" s="5"/>
      <c r="R262" s="5"/>
      <c r="S262" s="5"/>
      <c r="T262" s="5"/>
      <c r="U262" s="5"/>
      <c r="V262" s="5"/>
      <c r="W262" s="5"/>
      <c r="X262" s="5"/>
      <c r="Y262" s="5"/>
      <c r="Z262" s="5"/>
    </row>
    <row r="263" spans="1:26" ht="15.75" hidden="1" customHeight="1">
      <c r="A263" s="5">
        <v>262</v>
      </c>
      <c r="B263" s="5" t="s">
        <v>1041</v>
      </c>
      <c r="C263" s="5" t="s">
        <v>1042</v>
      </c>
      <c r="D263" s="7" t="s">
        <v>1043</v>
      </c>
      <c r="E263" s="5" t="s">
        <v>1044</v>
      </c>
      <c r="F263" s="5" t="s">
        <v>42</v>
      </c>
      <c r="G263" s="8" t="s">
        <v>13</v>
      </c>
      <c r="H263" s="8" t="s">
        <v>13</v>
      </c>
      <c r="I263" s="8" t="s">
        <v>13</v>
      </c>
      <c r="J263" s="8" t="s">
        <v>13</v>
      </c>
      <c r="K263" s="8" t="s">
        <v>13</v>
      </c>
      <c r="L263" s="8" t="s">
        <v>13</v>
      </c>
      <c r="M263" s="8" t="s">
        <v>13</v>
      </c>
      <c r="N263" s="5"/>
      <c r="O263" s="5" t="s">
        <v>14</v>
      </c>
      <c r="P263" s="5"/>
      <c r="Q263" s="5"/>
      <c r="R263" s="5"/>
      <c r="S263" s="5"/>
      <c r="T263" s="5"/>
      <c r="U263" s="5"/>
      <c r="V263" s="5"/>
      <c r="W263" s="5"/>
      <c r="X263" s="5"/>
      <c r="Y263" s="5"/>
      <c r="Z263" s="5"/>
    </row>
    <row r="264" spans="1:26" ht="15.75" hidden="1" customHeight="1">
      <c r="A264" s="5">
        <v>263</v>
      </c>
      <c r="B264" s="5" t="s">
        <v>1045</v>
      </c>
      <c r="C264" s="5" t="s">
        <v>1046</v>
      </c>
      <c r="D264" s="7" t="s">
        <v>1047</v>
      </c>
      <c r="E264" s="5" t="s">
        <v>1048</v>
      </c>
      <c r="F264" s="5" t="s">
        <v>19</v>
      </c>
      <c r="G264" s="8" t="s">
        <v>13</v>
      </c>
      <c r="H264" s="8" t="s">
        <v>13</v>
      </c>
      <c r="I264" s="8" t="s">
        <v>13</v>
      </c>
      <c r="J264" s="8" t="s">
        <v>13</v>
      </c>
      <c r="K264" s="8" t="s">
        <v>13</v>
      </c>
      <c r="L264" s="8" t="s">
        <v>13</v>
      </c>
      <c r="M264" s="8" t="s">
        <v>13</v>
      </c>
      <c r="N264" s="5"/>
      <c r="O264" s="5" t="s">
        <v>14</v>
      </c>
      <c r="P264" s="5"/>
      <c r="Q264" s="5"/>
      <c r="R264" s="5"/>
      <c r="S264" s="5"/>
      <c r="T264" s="5"/>
      <c r="U264" s="5"/>
      <c r="V264" s="5"/>
      <c r="W264" s="5"/>
      <c r="X264" s="5"/>
      <c r="Y264" s="5"/>
      <c r="Z264" s="5"/>
    </row>
    <row r="265" spans="1:26" ht="15.75" customHeight="1">
      <c r="A265" s="12">
        <v>264</v>
      </c>
      <c r="B265" s="12" t="s">
        <v>1049</v>
      </c>
      <c r="C265" s="12" t="s">
        <v>1050</v>
      </c>
      <c r="D265" s="13" t="s">
        <v>1051</v>
      </c>
      <c r="E265" s="12" t="s">
        <v>1052</v>
      </c>
      <c r="F265" s="12" t="s">
        <v>42</v>
      </c>
      <c r="G265" s="14" t="s">
        <v>13</v>
      </c>
      <c r="H265" s="14" t="s">
        <v>13</v>
      </c>
      <c r="I265" s="14" t="s">
        <v>13</v>
      </c>
      <c r="J265" s="14" t="s">
        <v>13</v>
      </c>
      <c r="K265" s="14" t="s">
        <v>13</v>
      </c>
      <c r="L265" s="14" t="s">
        <v>13</v>
      </c>
      <c r="M265" s="14" t="s">
        <v>13</v>
      </c>
      <c r="N265" s="12"/>
      <c r="O265" s="12" t="s">
        <v>33</v>
      </c>
      <c r="P265" s="12"/>
      <c r="Q265" s="12"/>
      <c r="R265" s="12"/>
      <c r="S265" s="12"/>
      <c r="T265" s="12"/>
      <c r="U265" s="12"/>
      <c r="V265" s="12"/>
      <c r="W265" s="12"/>
      <c r="X265" s="12"/>
      <c r="Y265" s="12"/>
      <c r="Z265" s="12"/>
    </row>
    <row r="266" spans="1:26" ht="15.75" hidden="1" customHeight="1">
      <c r="A266" s="5">
        <v>265</v>
      </c>
      <c r="B266" s="5" t="s">
        <v>1053</v>
      </c>
      <c r="C266" s="5" t="s">
        <v>1054</v>
      </c>
      <c r="D266" s="7" t="s">
        <v>1055</v>
      </c>
      <c r="E266" s="5" t="s">
        <v>1056</v>
      </c>
      <c r="F266" s="5" t="s">
        <v>19</v>
      </c>
      <c r="G266" s="8" t="s">
        <v>13</v>
      </c>
      <c r="H266" s="8" t="s">
        <v>13</v>
      </c>
      <c r="I266" s="8" t="s">
        <v>13</v>
      </c>
      <c r="J266" s="8" t="s">
        <v>13</v>
      </c>
      <c r="K266" s="8" t="s">
        <v>13</v>
      </c>
      <c r="L266" s="8" t="s">
        <v>13</v>
      </c>
      <c r="M266" s="8" t="s">
        <v>13</v>
      </c>
      <c r="N266" s="5"/>
      <c r="O266" s="5" t="s">
        <v>14</v>
      </c>
      <c r="P266" s="5"/>
      <c r="Q266" s="5"/>
      <c r="R266" s="5"/>
      <c r="S266" s="5"/>
      <c r="T266" s="5"/>
      <c r="U266" s="5"/>
      <c r="V266" s="5"/>
      <c r="W266" s="5"/>
      <c r="X266" s="5"/>
      <c r="Y266" s="5"/>
      <c r="Z266" s="5"/>
    </row>
    <row r="267" spans="1:26" ht="15.75" hidden="1" customHeight="1">
      <c r="A267" s="5">
        <v>266</v>
      </c>
      <c r="B267" s="5" t="s">
        <v>1057</v>
      </c>
      <c r="C267" s="5" t="s">
        <v>1058</v>
      </c>
      <c r="D267" s="7" t="s">
        <v>169</v>
      </c>
      <c r="E267" s="5" t="s">
        <v>1059</v>
      </c>
      <c r="F267" s="5" t="s">
        <v>19</v>
      </c>
      <c r="G267" s="8" t="s">
        <v>13</v>
      </c>
      <c r="H267" s="8" t="s">
        <v>13</v>
      </c>
      <c r="I267" s="8" t="s">
        <v>13</v>
      </c>
      <c r="J267" s="8" t="s">
        <v>13</v>
      </c>
      <c r="K267" s="8" t="s">
        <v>13</v>
      </c>
      <c r="L267" s="8" t="s">
        <v>13</v>
      </c>
      <c r="M267" s="8" t="s">
        <v>13</v>
      </c>
      <c r="N267" s="5"/>
      <c r="O267" s="5" t="s">
        <v>14</v>
      </c>
      <c r="P267" s="5"/>
      <c r="Q267" s="5"/>
      <c r="R267" s="5"/>
      <c r="S267" s="5"/>
      <c r="T267" s="5"/>
      <c r="U267" s="5"/>
      <c r="V267" s="5"/>
      <c r="W267" s="5"/>
      <c r="X267" s="5"/>
      <c r="Y267" s="5"/>
      <c r="Z267" s="5"/>
    </row>
    <row r="268" spans="1:26" ht="15.75" hidden="1" customHeight="1">
      <c r="A268" s="5">
        <v>267</v>
      </c>
      <c r="B268" s="5" t="s">
        <v>1060</v>
      </c>
      <c r="C268" s="5" t="s">
        <v>1061</v>
      </c>
      <c r="D268" s="7" t="s">
        <v>1062</v>
      </c>
      <c r="E268" s="5" t="s">
        <v>1063</v>
      </c>
      <c r="F268" s="5" t="s">
        <v>19</v>
      </c>
      <c r="G268" s="8" t="s">
        <v>13</v>
      </c>
      <c r="H268" s="8" t="s">
        <v>13</v>
      </c>
      <c r="I268" s="8" t="s">
        <v>13</v>
      </c>
      <c r="J268" s="8" t="s">
        <v>13</v>
      </c>
      <c r="K268" s="8" t="s">
        <v>13</v>
      </c>
      <c r="L268" s="8" t="s">
        <v>13</v>
      </c>
      <c r="M268" s="8" t="s">
        <v>13</v>
      </c>
      <c r="N268" s="5"/>
      <c r="O268" s="5" t="s">
        <v>14</v>
      </c>
      <c r="P268" s="5"/>
      <c r="Q268" s="5"/>
      <c r="R268" s="5"/>
      <c r="S268" s="5"/>
      <c r="T268" s="5"/>
      <c r="U268" s="5"/>
      <c r="V268" s="5"/>
      <c r="W268" s="5"/>
      <c r="X268" s="5"/>
      <c r="Y268" s="5"/>
      <c r="Z268" s="5"/>
    </row>
    <row r="269" spans="1:26" ht="15.75" hidden="1" customHeight="1">
      <c r="A269" s="5">
        <v>268</v>
      </c>
      <c r="B269" s="5" t="s">
        <v>1064</v>
      </c>
      <c r="C269" s="5" t="s">
        <v>1065</v>
      </c>
      <c r="D269" s="7" t="s">
        <v>1066</v>
      </c>
      <c r="E269" s="5" t="s">
        <v>1067</v>
      </c>
      <c r="F269" s="5" t="s">
        <v>42</v>
      </c>
      <c r="G269" s="8" t="s">
        <v>13</v>
      </c>
      <c r="H269" s="8" t="s">
        <v>13</v>
      </c>
      <c r="I269" s="8" t="s">
        <v>13</v>
      </c>
      <c r="J269" s="8" t="s">
        <v>13</v>
      </c>
      <c r="K269" s="8" t="s">
        <v>13</v>
      </c>
      <c r="L269" s="8" t="s">
        <v>13</v>
      </c>
      <c r="M269" s="8" t="s">
        <v>13</v>
      </c>
      <c r="N269" s="5"/>
      <c r="O269" s="5" t="s">
        <v>14</v>
      </c>
      <c r="P269" s="5"/>
      <c r="Q269" s="5"/>
      <c r="R269" s="5"/>
      <c r="S269" s="5"/>
      <c r="T269" s="5"/>
      <c r="U269" s="5"/>
      <c r="V269" s="5"/>
      <c r="W269" s="5"/>
      <c r="X269" s="5"/>
      <c r="Y269" s="5"/>
      <c r="Z269" s="5"/>
    </row>
    <row r="270" spans="1:26" ht="15.75" hidden="1" customHeight="1">
      <c r="A270" s="5">
        <v>269</v>
      </c>
      <c r="B270" s="5" t="s">
        <v>1068</v>
      </c>
      <c r="C270" s="5" t="s">
        <v>1069</v>
      </c>
      <c r="D270" s="7" t="s">
        <v>1070</v>
      </c>
      <c r="E270" s="5" t="s">
        <v>1071</v>
      </c>
      <c r="F270" s="5" t="s">
        <v>19</v>
      </c>
      <c r="G270" s="8" t="s">
        <v>13</v>
      </c>
      <c r="H270" s="8" t="s">
        <v>13</v>
      </c>
      <c r="I270" s="8" t="s">
        <v>13</v>
      </c>
      <c r="J270" s="8" t="s">
        <v>13</v>
      </c>
      <c r="K270" s="8" t="s">
        <v>13</v>
      </c>
      <c r="L270" s="8" t="s">
        <v>13</v>
      </c>
      <c r="M270" s="8" t="s">
        <v>13</v>
      </c>
      <c r="N270" s="5"/>
      <c r="O270" s="5" t="s">
        <v>14</v>
      </c>
      <c r="P270" s="5"/>
      <c r="Q270" s="5"/>
      <c r="R270" s="5"/>
      <c r="S270" s="5"/>
      <c r="T270" s="5"/>
      <c r="U270" s="5"/>
      <c r="V270" s="5"/>
      <c r="W270" s="5"/>
      <c r="X270" s="5"/>
      <c r="Y270" s="5"/>
      <c r="Z270" s="5"/>
    </row>
    <row r="271" spans="1:26" ht="15.75" hidden="1" customHeight="1">
      <c r="A271" s="5">
        <v>270</v>
      </c>
      <c r="B271" s="5" t="s">
        <v>1072</v>
      </c>
      <c r="C271" s="5" t="s">
        <v>1073</v>
      </c>
      <c r="D271" s="7" t="s">
        <v>1074</v>
      </c>
      <c r="E271" s="5" t="s">
        <v>1075</v>
      </c>
      <c r="F271" s="5" t="s">
        <v>42</v>
      </c>
      <c r="G271" s="8" t="s">
        <v>13</v>
      </c>
      <c r="H271" s="8" t="s">
        <v>13</v>
      </c>
      <c r="I271" s="8" t="s">
        <v>13</v>
      </c>
      <c r="J271" s="8" t="s">
        <v>13</v>
      </c>
      <c r="K271" s="8" t="s">
        <v>13</v>
      </c>
      <c r="L271" s="8" t="s">
        <v>13</v>
      </c>
      <c r="M271" s="8" t="s">
        <v>13</v>
      </c>
      <c r="N271" s="5"/>
      <c r="O271" s="5" t="s">
        <v>14</v>
      </c>
      <c r="P271" s="5"/>
      <c r="Q271" s="5"/>
      <c r="R271" s="5"/>
      <c r="S271" s="5"/>
      <c r="T271" s="5"/>
      <c r="U271" s="5"/>
      <c r="V271" s="5"/>
      <c r="W271" s="5"/>
      <c r="X271" s="5"/>
      <c r="Y271" s="5"/>
      <c r="Z271" s="5"/>
    </row>
    <row r="272" spans="1:26" ht="15.75" hidden="1" customHeight="1">
      <c r="A272" s="5">
        <v>271</v>
      </c>
      <c r="B272" s="5" t="s">
        <v>1076</v>
      </c>
      <c r="C272" s="5" t="s">
        <v>1077</v>
      </c>
      <c r="D272" s="7" t="s">
        <v>1078</v>
      </c>
      <c r="E272" s="5" t="s">
        <v>1079</v>
      </c>
      <c r="F272" s="5" t="s">
        <v>19</v>
      </c>
      <c r="G272" s="8" t="s">
        <v>13</v>
      </c>
      <c r="H272" s="8" t="s">
        <v>13</v>
      </c>
      <c r="I272" s="8" t="s">
        <v>13</v>
      </c>
      <c r="J272" s="8" t="s">
        <v>13</v>
      </c>
      <c r="K272" s="8" t="s">
        <v>13</v>
      </c>
      <c r="L272" s="8" t="s">
        <v>13</v>
      </c>
      <c r="M272" s="8" t="s">
        <v>13</v>
      </c>
      <c r="N272" s="5"/>
      <c r="O272" s="5" t="s">
        <v>14</v>
      </c>
      <c r="P272" s="5"/>
      <c r="Q272" s="5"/>
      <c r="R272" s="5"/>
      <c r="S272" s="5"/>
      <c r="T272" s="5"/>
      <c r="U272" s="5"/>
      <c r="V272" s="5"/>
      <c r="W272" s="5"/>
      <c r="X272" s="5"/>
      <c r="Y272" s="5"/>
      <c r="Z272" s="5"/>
    </row>
    <row r="273" spans="1:26" ht="15.75" hidden="1" customHeight="1">
      <c r="A273" s="5">
        <v>272</v>
      </c>
      <c r="B273" s="5" t="s">
        <v>1080</v>
      </c>
      <c r="C273" s="5" t="s">
        <v>1081</v>
      </c>
      <c r="D273" s="7" t="s">
        <v>1082</v>
      </c>
      <c r="E273" s="5" t="s">
        <v>1083</v>
      </c>
      <c r="F273" s="5" t="s">
        <v>42</v>
      </c>
      <c r="G273" s="8" t="s">
        <v>13</v>
      </c>
      <c r="H273" s="8" t="s">
        <v>13</v>
      </c>
      <c r="I273" s="8" t="s">
        <v>13</v>
      </c>
      <c r="J273" s="8" t="s">
        <v>13</v>
      </c>
      <c r="K273" s="8" t="s">
        <v>13</v>
      </c>
      <c r="L273" s="8" t="s">
        <v>13</v>
      </c>
      <c r="M273" s="8" t="s">
        <v>13</v>
      </c>
      <c r="N273" s="5"/>
      <c r="O273" s="5" t="s">
        <v>14</v>
      </c>
      <c r="P273" s="5"/>
      <c r="Q273" s="5"/>
      <c r="R273" s="5"/>
      <c r="S273" s="5"/>
      <c r="T273" s="5"/>
      <c r="U273" s="5"/>
      <c r="V273" s="5"/>
      <c r="W273" s="5"/>
      <c r="X273" s="5"/>
      <c r="Y273" s="5"/>
      <c r="Z273" s="5"/>
    </row>
    <row r="274" spans="1:26" ht="15.75" hidden="1" customHeight="1">
      <c r="A274" s="5">
        <v>273</v>
      </c>
      <c r="B274" s="5" t="s">
        <v>1084</v>
      </c>
      <c r="C274" s="5" t="s">
        <v>1085</v>
      </c>
      <c r="D274" s="7" t="s">
        <v>1086</v>
      </c>
      <c r="E274" s="5" t="s">
        <v>1087</v>
      </c>
      <c r="F274" s="5" t="s">
        <v>19</v>
      </c>
      <c r="G274" s="8" t="s">
        <v>13</v>
      </c>
      <c r="H274" s="8" t="s">
        <v>13</v>
      </c>
      <c r="I274" s="8" t="s">
        <v>13</v>
      </c>
      <c r="J274" s="8" t="s">
        <v>13</v>
      </c>
      <c r="K274" s="8" t="s">
        <v>13</v>
      </c>
      <c r="L274" s="8" t="s">
        <v>13</v>
      </c>
      <c r="M274" s="8" t="s">
        <v>13</v>
      </c>
      <c r="N274" s="5"/>
      <c r="O274" s="5" t="s">
        <v>14</v>
      </c>
      <c r="P274" s="5"/>
      <c r="Q274" s="5"/>
      <c r="R274" s="5"/>
      <c r="S274" s="5"/>
      <c r="T274" s="5"/>
      <c r="U274" s="5"/>
      <c r="V274" s="5"/>
      <c r="W274" s="5"/>
      <c r="X274" s="5"/>
      <c r="Y274" s="5"/>
      <c r="Z274" s="5"/>
    </row>
    <row r="275" spans="1:26" ht="15.75" hidden="1" customHeight="1">
      <c r="A275" s="5">
        <v>274</v>
      </c>
      <c r="B275" s="5" t="s">
        <v>1088</v>
      </c>
      <c r="C275" s="5" t="s">
        <v>1089</v>
      </c>
      <c r="D275" s="7" t="s">
        <v>1090</v>
      </c>
      <c r="E275" s="5" t="s">
        <v>1091</v>
      </c>
      <c r="F275" s="5" t="s">
        <v>42</v>
      </c>
      <c r="G275" s="8" t="s">
        <v>13</v>
      </c>
      <c r="H275" s="8" t="s">
        <v>13</v>
      </c>
      <c r="I275" s="8" t="s">
        <v>13</v>
      </c>
      <c r="J275" s="8" t="s">
        <v>13</v>
      </c>
      <c r="K275" s="8" t="s">
        <v>13</v>
      </c>
      <c r="L275" s="8" t="s">
        <v>13</v>
      </c>
      <c r="M275" s="8" t="s">
        <v>13</v>
      </c>
      <c r="N275" s="5"/>
      <c r="O275" s="5" t="s">
        <v>14</v>
      </c>
      <c r="P275" s="5"/>
      <c r="Q275" s="5"/>
      <c r="R275" s="5"/>
      <c r="S275" s="5"/>
      <c r="T275" s="5"/>
      <c r="U275" s="5"/>
      <c r="V275" s="5"/>
      <c r="W275" s="5"/>
      <c r="X275" s="5"/>
      <c r="Y275" s="5"/>
      <c r="Z275" s="5"/>
    </row>
    <row r="276" spans="1:26" ht="15.75" hidden="1" customHeight="1">
      <c r="A276" s="9">
        <v>275</v>
      </c>
      <c r="B276" s="9" t="s">
        <v>1092</v>
      </c>
      <c r="C276" s="9" t="s">
        <v>1093</v>
      </c>
      <c r="D276" s="10" t="s">
        <v>1094</v>
      </c>
      <c r="E276" s="5" t="s">
        <v>328</v>
      </c>
      <c r="F276" s="5" t="s">
        <v>42</v>
      </c>
      <c r="G276" s="11" t="s">
        <v>13</v>
      </c>
      <c r="H276" s="11" t="s">
        <v>13</v>
      </c>
      <c r="I276" s="11" t="s">
        <v>13</v>
      </c>
      <c r="J276" s="11" t="s">
        <v>13</v>
      </c>
      <c r="K276" s="11" t="s">
        <v>13</v>
      </c>
      <c r="L276" s="11" t="s">
        <v>13</v>
      </c>
      <c r="M276" s="11" t="s">
        <v>13</v>
      </c>
      <c r="N276" s="9" t="s">
        <v>20</v>
      </c>
      <c r="O276" s="9" t="s">
        <v>14</v>
      </c>
      <c r="P276" s="9"/>
      <c r="Q276" s="9"/>
      <c r="R276" s="9"/>
      <c r="S276" s="9"/>
      <c r="T276" s="9"/>
      <c r="U276" s="9"/>
      <c r="V276" s="9"/>
      <c r="W276" s="9"/>
      <c r="X276" s="9"/>
      <c r="Y276" s="9"/>
      <c r="Z276" s="9"/>
    </row>
    <row r="277" spans="1:26" ht="15.75" hidden="1" customHeight="1">
      <c r="A277" s="5">
        <v>276</v>
      </c>
      <c r="B277" s="5" t="s">
        <v>1095</v>
      </c>
      <c r="C277" s="5" t="s">
        <v>1096</v>
      </c>
      <c r="D277" s="7" t="s">
        <v>1097</v>
      </c>
      <c r="E277" s="5" t="s">
        <v>1098</v>
      </c>
      <c r="F277" s="5" t="s">
        <v>42</v>
      </c>
      <c r="G277" s="8" t="s">
        <v>13</v>
      </c>
      <c r="H277" s="8" t="s">
        <v>13</v>
      </c>
      <c r="I277" s="8" t="s">
        <v>13</v>
      </c>
      <c r="J277" s="8" t="s">
        <v>13</v>
      </c>
      <c r="K277" s="8" t="s">
        <v>13</v>
      </c>
      <c r="L277" s="8" t="s">
        <v>13</v>
      </c>
      <c r="M277" s="8" t="s">
        <v>13</v>
      </c>
      <c r="N277" s="5"/>
      <c r="O277" s="5" t="s">
        <v>14</v>
      </c>
      <c r="P277" s="5"/>
      <c r="Q277" s="5"/>
      <c r="R277" s="5"/>
      <c r="S277" s="5"/>
      <c r="T277" s="5"/>
      <c r="U277" s="5"/>
      <c r="V277" s="5"/>
      <c r="W277" s="5"/>
      <c r="X277" s="5"/>
      <c r="Y277" s="5"/>
      <c r="Z277" s="5"/>
    </row>
    <row r="278" spans="1:26" ht="15.75" customHeight="1">
      <c r="A278" s="12">
        <v>277</v>
      </c>
      <c r="B278" s="12" t="s">
        <v>1099</v>
      </c>
      <c r="C278" s="12" t="s">
        <v>1100</v>
      </c>
      <c r="D278" s="13" t="s">
        <v>1101</v>
      </c>
      <c r="E278" s="12" t="s">
        <v>1102</v>
      </c>
      <c r="F278" s="12" t="s">
        <v>12</v>
      </c>
      <c r="G278" s="14" t="s">
        <v>13</v>
      </c>
      <c r="H278" s="14" t="s">
        <v>13</v>
      </c>
      <c r="I278" s="14" t="s">
        <v>13</v>
      </c>
      <c r="J278" s="14" t="s">
        <v>13</v>
      </c>
      <c r="K278" s="14" t="s">
        <v>13</v>
      </c>
      <c r="L278" s="14" t="s">
        <v>13</v>
      </c>
      <c r="M278" s="14" t="s">
        <v>13</v>
      </c>
      <c r="N278" s="12"/>
      <c r="O278" s="12" t="s">
        <v>33</v>
      </c>
      <c r="P278" s="12"/>
      <c r="Q278" s="12"/>
      <c r="R278" s="12"/>
      <c r="S278" s="12"/>
      <c r="T278" s="12"/>
      <c r="U278" s="12"/>
      <c r="V278" s="12"/>
      <c r="W278" s="12"/>
      <c r="X278" s="12"/>
      <c r="Y278" s="12"/>
      <c r="Z278" s="12"/>
    </row>
    <row r="279" spans="1:26" ht="15.75" hidden="1" customHeight="1">
      <c r="A279" s="5">
        <v>278</v>
      </c>
      <c r="B279" s="5" t="s">
        <v>1103</v>
      </c>
      <c r="C279" s="5" t="s">
        <v>1104</v>
      </c>
      <c r="D279" s="7" t="s">
        <v>758</v>
      </c>
      <c r="E279" s="5" t="s">
        <v>1105</v>
      </c>
      <c r="F279" s="5" t="s">
        <v>42</v>
      </c>
      <c r="G279" s="8" t="s">
        <v>13</v>
      </c>
      <c r="H279" s="8" t="s">
        <v>13</v>
      </c>
      <c r="I279" s="8" t="s">
        <v>13</v>
      </c>
      <c r="J279" s="8" t="s">
        <v>13</v>
      </c>
      <c r="K279" s="8" t="s">
        <v>13</v>
      </c>
      <c r="L279" s="8" t="s">
        <v>13</v>
      </c>
      <c r="M279" s="8" t="s">
        <v>13</v>
      </c>
      <c r="N279" s="5"/>
      <c r="O279" s="5" t="s">
        <v>14</v>
      </c>
      <c r="P279" s="5"/>
      <c r="Q279" s="5"/>
      <c r="R279" s="5"/>
      <c r="S279" s="5"/>
      <c r="T279" s="5"/>
      <c r="U279" s="5"/>
      <c r="V279" s="5"/>
      <c r="W279" s="5"/>
      <c r="X279" s="5"/>
      <c r="Y279" s="5"/>
      <c r="Z279" s="5"/>
    </row>
    <row r="280" spans="1:26" ht="15.75" customHeight="1">
      <c r="A280" s="12">
        <v>279</v>
      </c>
      <c r="B280" s="12" t="s">
        <v>1106</v>
      </c>
      <c r="C280" s="12" t="s">
        <v>1107</v>
      </c>
      <c r="D280" s="13" t="s">
        <v>1108</v>
      </c>
      <c r="E280" s="12" t="s">
        <v>1109</v>
      </c>
      <c r="F280" s="12" t="s">
        <v>12</v>
      </c>
      <c r="G280" s="14" t="s">
        <v>13</v>
      </c>
      <c r="H280" s="14" t="s">
        <v>13</v>
      </c>
      <c r="I280" s="14" t="s">
        <v>13</v>
      </c>
      <c r="J280" s="14" t="s">
        <v>13</v>
      </c>
      <c r="K280" s="14" t="s">
        <v>13</v>
      </c>
      <c r="L280" s="14" t="s">
        <v>13</v>
      </c>
      <c r="M280" s="14" t="s">
        <v>13</v>
      </c>
      <c r="N280" s="12"/>
      <c r="O280" s="12" t="s">
        <v>33</v>
      </c>
      <c r="P280" s="12"/>
      <c r="Q280" s="12"/>
      <c r="R280" s="12"/>
      <c r="S280" s="12"/>
      <c r="T280" s="12"/>
      <c r="U280" s="12"/>
      <c r="V280" s="12"/>
      <c r="W280" s="12"/>
      <c r="X280" s="12"/>
      <c r="Y280" s="12"/>
      <c r="Z280" s="12"/>
    </row>
    <row r="281" spans="1:26" ht="15.75" hidden="1" customHeight="1">
      <c r="A281" s="9">
        <v>280</v>
      </c>
      <c r="B281" s="9" t="s">
        <v>1110</v>
      </c>
      <c r="C281" s="9" t="s">
        <v>1111</v>
      </c>
      <c r="D281" s="10" t="s">
        <v>551</v>
      </c>
      <c r="E281" s="5" t="s">
        <v>1112</v>
      </c>
      <c r="F281" s="5" t="s">
        <v>42</v>
      </c>
      <c r="G281" s="11" t="s">
        <v>13</v>
      </c>
      <c r="H281" s="11" t="s">
        <v>13</v>
      </c>
      <c r="I281" s="11" t="s">
        <v>13</v>
      </c>
      <c r="J281" s="11" t="s">
        <v>13</v>
      </c>
      <c r="K281" s="11" t="s">
        <v>13</v>
      </c>
      <c r="L281" s="11" t="s">
        <v>13</v>
      </c>
      <c r="M281" s="11" t="s">
        <v>13</v>
      </c>
      <c r="N281" s="9" t="s">
        <v>20</v>
      </c>
      <c r="O281" s="9" t="s">
        <v>14</v>
      </c>
      <c r="P281" s="9"/>
      <c r="Q281" s="9"/>
      <c r="R281" s="9"/>
      <c r="S281" s="9"/>
      <c r="T281" s="9"/>
      <c r="U281" s="9"/>
      <c r="V281" s="9"/>
      <c r="W281" s="9"/>
      <c r="X281" s="9"/>
      <c r="Y281" s="9"/>
      <c r="Z281" s="9"/>
    </row>
    <row r="282" spans="1:26" ht="15.75" hidden="1" customHeight="1">
      <c r="A282" s="5">
        <v>281</v>
      </c>
      <c r="B282" s="5" t="s">
        <v>1113</v>
      </c>
      <c r="C282" s="5" t="s">
        <v>1114</v>
      </c>
      <c r="D282" s="7" t="s">
        <v>1115</v>
      </c>
      <c r="E282" s="5" t="s">
        <v>1116</v>
      </c>
      <c r="F282" s="5" t="s">
        <v>42</v>
      </c>
      <c r="G282" s="8" t="s">
        <v>13</v>
      </c>
      <c r="H282" s="8" t="s">
        <v>13</v>
      </c>
      <c r="I282" s="8" t="s">
        <v>13</v>
      </c>
      <c r="J282" s="8" t="s">
        <v>13</v>
      </c>
      <c r="K282" s="8" t="s">
        <v>13</v>
      </c>
      <c r="L282" s="8" t="s">
        <v>13</v>
      </c>
      <c r="M282" s="8" t="s">
        <v>13</v>
      </c>
      <c r="N282" s="5"/>
      <c r="O282" s="5" t="s">
        <v>14</v>
      </c>
      <c r="P282" s="5"/>
      <c r="Q282" s="5"/>
      <c r="R282" s="5"/>
      <c r="S282" s="5"/>
      <c r="T282" s="5"/>
      <c r="U282" s="5"/>
      <c r="V282" s="5"/>
      <c r="W282" s="5"/>
      <c r="X282" s="5"/>
      <c r="Y282" s="5"/>
      <c r="Z282" s="5"/>
    </row>
    <row r="283" spans="1:26" ht="15.75" hidden="1" customHeight="1">
      <c r="A283" s="5">
        <v>282</v>
      </c>
      <c r="B283" s="5" t="s">
        <v>1117</v>
      </c>
      <c r="C283" s="5" t="s">
        <v>1118</v>
      </c>
      <c r="D283" s="7" t="s">
        <v>1119</v>
      </c>
      <c r="E283" s="5" t="s">
        <v>1120</v>
      </c>
      <c r="F283" s="5" t="s">
        <v>12</v>
      </c>
      <c r="G283" s="8" t="s">
        <v>13</v>
      </c>
      <c r="H283" s="8" t="s">
        <v>13</v>
      </c>
      <c r="I283" s="8" t="s">
        <v>13</v>
      </c>
      <c r="J283" s="8" t="s">
        <v>13</v>
      </c>
      <c r="K283" s="8" t="s">
        <v>13</v>
      </c>
      <c r="L283" s="8" t="s">
        <v>13</v>
      </c>
      <c r="M283" s="8" t="s">
        <v>13</v>
      </c>
      <c r="N283" s="5"/>
      <c r="O283" s="5" t="s">
        <v>14</v>
      </c>
      <c r="P283" s="5"/>
      <c r="Q283" s="5"/>
      <c r="R283" s="5"/>
      <c r="S283" s="5"/>
      <c r="T283" s="5"/>
      <c r="U283" s="5"/>
      <c r="V283" s="5"/>
      <c r="W283" s="5"/>
      <c r="X283" s="5"/>
      <c r="Y283" s="5"/>
      <c r="Z283" s="5"/>
    </row>
    <row r="284" spans="1:26" ht="15.75" hidden="1" customHeight="1">
      <c r="A284" s="5">
        <v>283</v>
      </c>
      <c r="B284" s="5" t="s">
        <v>1121</v>
      </c>
      <c r="C284" s="5" t="s">
        <v>1122</v>
      </c>
      <c r="D284" s="7" t="s">
        <v>1123</v>
      </c>
      <c r="E284" s="5" t="s">
        <v>1124</v>
      </c>
      <c r="F284" s="5" t="s">
        <v>12</v>
      </c>
      <c r="G284" s="8" t="s">
        <v>13</v>
      </c>
      <c r="H284" s="8" t="s">
        <v>13</v>
      </c>
      <c r="I284" s="8" t="s">
        <v>13</v>
      </c>
      <c r="J284" s="8" t="s">
        <v>13</v>
      </c>
      <c r="K284" s="8" t="s">
        <v>13</v>
      </c>
      <c r="L284" s="8" t="s">
        <v>13</v>
      </c>
      <c r="M284" s="8" t="s">
        <v>13</v>
      </c>
      <c r="N284" s="5"/>
      <c r="O284" s="5" t="s">
        <v>14</v>
      </c>
      <c r="P284" s="5"/>
      <c r="Q284" s="5"/>
      <c r="R284" s="5"/>
      <c r="S284" s="5"/>
      <c r="T284" s="5"/>
      <c r="U284" s="5"/>
      <c r="V284" s="5"/>
      <c r="W284" s="5"/>
      <c r="X284" s="5"/>
      <c r="Y284" s="5"/>
      <c r="Z284" s="5"/>
    </row>
    <row r="285" spans="1:26" ht="15.75" hidden="1" customHeight="1">
      <c r="A285" s="5">
        <v>284</v>
      </c>
      <c r="B285" s="5" t="s">
        <v>1125</v>
      </c>
      <c r="C285" s="5" t="s">
        <v>1126</v>
      </c>
      <c r="D285" s="7" t="s">
        <v>1127</v>
      </c>
      <c r="E285" s="5" t="s">
        <v>1128</v>
      </c>
      <c r="F285" s="5" t="s">
        <v>19</v>
      </c>
      <c r="G285" s="8" t="s">
        <v>13</v>
      </c>
      <c r="H285" s="8" t="s">
        <v>13</v>
      </c>
      <c r="I285" s="8" t="s">
        <v>13</v>
      </c>
      <c r="J285" s="8" t="s">
        <v>13</v>
      </c>
      <c r="K285" s="8" t="s">
        <v>13</v>
      </c>
      <c r="L285" s="8" t="s">
        <v>13</v>
      </c>
      <c r="M285" s="8" t="s">
        <v>13</v>
      </c>
      <c r="N285" s="5"/>
      <c r="O285" s="5" t="s">
        <v>14</v>
      </c>
      <c r="P285" s="5"/>
      <c r="Q285" s="5"/>
      <c r="R285" s="5"/>
      <c r="S285" s="5"/>
      <c r="T285" s="5"/>
      <c r="U285" s="5"/>
      <c r="V285" s="5"/>
      <c r="W285" s="5"/>
      <c r="X285" s="5"/>
      <c r="Y285" s="5"/>
      <c r="Z285" s="5"/>
    </row>
    <row r="286" spans="1:26" ht="15.75" hidden="1" customHeight="1">
      <c r="A286" s="5">
        <v>285</v>
      </c>
      <c r="B286" s="5" t="s">
        <v>1129</v>
      </c>
      <c r="C286" s="5" t="s">
        <v>1130</v>
      </c>
      <c r="D286" s="7" t="s">
        <v>1131</v>
      </c>
      <c r="E286" s="5" t="s">
        <v>1132</v>
      </c>
      <c r="F286" s="5" t="s">
        <v>12</v>
      </c>
      <c r="G286" s="8" t="s">
        <v>13</v>
      </c>
      <c r="H286" s="8" t="s">
        <v>13</v>
      </c>
      <c r="I286" s="8" t="s">
        <v>13</v>
      </c>
      <c r="J286" s="8" t="s">
        <v>13</v>
      </c>
      <c r="K286" s="8" t="s">
        <v>13</v>
      </c>
      <c r="L286" s="8" t="s">
        <v>13</v>
      </c>
      <c r="M286" s="8" t="s">
        <v>13</v>
      </c>
      <c r="N286" s="5"/>
      <c r="O286" s="5" t="s">
        <v>14</v>
      </c>
      <c r="P286" s="5"/>
      <c r="Q286" s="5"/>
      <c r="R286" s="5"/>
      <c r="S286" s="5"/>
      <c r="T286" s="5"/>
      <c r="U286" s="5"/>
      <c r="V286" s="5"/>
      <c r="W286" s="5"/>
      <c r="X286" s="5"/>
      <c r="Y286" s="5"/>
      <c r="Z286" s="5"/>
    </row>
    <row r="287" spans="1:26" ht="15.75" hidden="1" customHeight="1">
      <c r="A287" s="5">
        <v>286</v>
      </c>
      <c r="B287" s="5" t="s">
        <v>1133</v>
      </c>
      <c r="C287" s="5" t="s">
        <v>1134</v>
      </c>
      <c r="D287" s="7" t="s">
        <v>1135</v>
      </c>
      <c r="E287" s="5" t="s">
        <v>1136</v>
      </c>
      <c r="F287" s="5" t="s">
        <v>19</v>
      </c>
      <c r="G287" s="8" t="s">
        <v>13</v>
      </c>
      <c r="H287" s="8" t="s">
        <v>13</v>
      </c>
      <c r="I287" s="8" t="s">
        <v>13</v>
      </c>
      <c r="J287" s="8" t="s">
        <v>13</v>
      </c>
      <c r="K287" s="8" t="s">
        <v>13</v>
      </c>
      <c r="L287" s="8" t="s">
        <v>13</v>
      </c>
      <c r="M287" s="8" t="s">
        <v>13</v>
      </c>
      <c r="N287" s="5"/>
      <c r="O287" s="5" t="s">
        <v>14</v>
      </c>
      <c r="P287" s="5"/>
      <c r="Q287" s="5"/>
      <c r="R287" s="5"/>
      <c r="S287" s="5"/>
      <c r="T287" s="5"/>
      <c r="U287" s="5"/>
      <c r="V287" s="5"/>
      <c r="W287" s="5"/>
      <c r="X287" s="5"/>
      <c r="Y287" s="5"/>
      <c r="Z287" s="5"/>
    </row>
    <row r="288" spans="1:26" ht="15.75" customHeight="1">
      <c r="A288" s="12">
        <v>287</v>
      </c>
      <c r="B288" s="12" t="s">
        <v>1137</v>
      </c>
      <c r="C288" s="12" t="s">
        <v>1138</v>
      </c>
      <c r="D288" s="13" t="s">
        <v>1139</v>
      </c>
      <c r="E288" s="12" t="s">
        <v>1140</v>
      </c>
      <c r="F288" s="12" t="s">
        <v>12</v>
      </c>
      <c r="G288" s="14" t="s">
        <v>13</v>
      </c>
      <c r="H288" s="14" t="s">
        <v>13</v>
      </c>
      <c r="I288" s="14" t="s">
        <v>13</v>
      </c>
      <c r="J288" s="14" t="s">
        <v>13</v>
      </c>
      <c r="K288" s="14" t="s">
        <v>13</v>
      </c>
      <c r="L288" s="14" t="s">
        <v>13</v>
      </c>
      <c r="M288" s="14" t="s">
        <v>13</v>
      </c>
      <c r="N288" s="12"/>
      <c r="O288" s="12" t="s">
        <v>33</v>
      </c>
      <c r="P288" s="12"/>
      <c r="Q288" s="12"/>
      <c r="R288" s="12"/>
      <c r="S288" s="12"/>
      <c r="T288" s="12"/>
      <c r="U288" s="12"/>
      <c r="V288" s="12"/>
      <c r="W288" s="12"/>
      <c r="X288" s="12"/>
      <c r="Y288" s="12"/>
      <c r="Z288" s="12"/>
    </row>
    <row r="289" spans="1:26" ht="15.75" hidden="1" customHeight="1">
      <c r="A289" s="5">
        <v>288</v>
      </c>
      <c r="B289" s="5" t="s">
        <v>1141</v>
      </c>
      <c r="C289" s="5" t="s">
        <v>1142</v>
      </c>
      <c r="D289" s="7" t="s">
        <v>1143</v>
      </c>
      <c r="E289" s="5" t="s">
        <v>1144</v>
      </c>
      <c r="F289" s="5" t="s">
        <v>42</v>
      </c>
      <c r="G289" s="8" t="s">
        <v>13</v>
      </c>
      <c r="H289" s="8" t="s">
        <v>13</v>
      </c>
      <c r="I289" s="8" t="s">
        <v>13</v>
      </c>
      <c r="J289" s="8" t="s">
        <v>13</v>
      </c>
      <c r="K289" s="8" t="s">
        <v>13</v>
      </c>
      <c r="L289" s="8" t="s">
        <v>13</v>
      </c>
      <c r="M289" s="8" t="s">
        <v>13</v>
      </c>
      <c r="N289" s="5"/>
      <c r="O289" s="5" t="s">
        <v>14</v>
      </c>
      <c r="P289" s="5"/>
      <c r="Q289" s="5"/>
      <c r="R289" s="5"/>
      <c r="S289" s="5"/>
      <c r="T289" s="5"/>
      <c r="U289" s="5"/>
      <c r="V289" s="5"/>
      <c r="W289" s="5"/>
      <c r="X289" s="5"/>
      <c r="Y289" s="5"/>
      <c r="Z289" s="5"/>
    </row>
    <row r="290" spans="1:26" ht="15.75" hidden="1" customHeight="1">
      <c r="A290" s="9">
        <v>289</v>
      </c>
      <c r="B290" s="9" t="s">
        <v>1145</v>
      </c>
      <c r="C290" s="9" t="s">
        <v>1146</v>
      </c>
      <c r="D290" s="10" t="s">
        <v>1147</v>
      </c>
      <c r="E290" s="5" t="s">
        <v>1148</v>
      </c>
      <c r="F290" s="5" t="s">
        <v>12</v>
      </c>
      <c r="G290" s="11" t="s">
        <v>13</v>
      </c>
      <c r="H290" s="11" t="s">
        <v>13</v>
      </c>
      <c r="I290" s="11" t="s">
        <v>13</v>
      </c>
      <c r="J290" s="11" t="s">
        <v>13</v>
      </c>
      <c r="K290" s="11" t="s">
        <v>13</v>
      </c>
      <c r="L290" s="11" t="s">
        <v>13</v>
      </c>
      <c r="M290" s="11" t="s">
        <v>13</v>
      </c>
      <c r="N290" s="9" t="s">
        <v>20</v>
      </c>
      <c r="O290" s="9" t="s">
        <v>14</v>
      </c>
      <c r="P290" s="9"/>
      <c r="Q290" s="9"/>
      <c r="R290" s="9"/>
      <c r="S290" s="9"/>
      <c r="T290" s="9"/>
      <c r="U290" s="9"/>
      <c r="V290" s="9"/>
      <c r="W290" s="9"/>
      <c r="X290" s="9"/>
      <c r="Y290" s="9"/>
      <c r="Z290" s="9"/>
    </row>
    <row r="291" spans="1:26" ht="15.75" hidden="1" customHeight="1">
      <c r="A291" s="5">
        <v>290</v>
      </c>
      <c r="B291" s="5" t="s">
        <v>1149</v>
      </c>
      <c r="C291" s="5" t="s">
        <v>1150</v>
      </c>
      <c r="D291" s="7" t="s">
        <v>1151</v>
      </c>
      <c r="E291" s="5" t="s">
        <v>1152</v>
      </c>
      <c r="F291" s="5" t="s">
        <v>42</v>
      </c>
      <c r="G291" s="8" t="s">
        <v>13</v>
      </c>
      <c r="H291" s="8" t="s">
        <v>13</v>
      </c>
      <c r="I291" s="8" t="s">
        <v>13</v>
      </c>
      <c r="J291" s="8" t="s">
        <v>13</v>
      </c>
      <c r="K291" s="8" t="s">
        <v>13</v>
      </c>
      <c r="L291" s="8" t="s">
        <v>13</v>
      </c>
      <c r="M291" s="8" t="s">
        <v>13</v>
      </c>
      <c r="N291" s="5"/>
      <c r="O291" s="5" t="s">
        <v>14</v>
      </c>
      <c r="P291" s="5"/>
      <c r="Q291" s="5"/>
      <c r="R291" s="5"/>
      <c r="S291" s="5"/>
      <c r="T291" s="5"/>
      <c r="U291" s="5"/>
      <c r="V291" s="5"/>
      <c r="W291" s="5"/>
      <c r="X291" s="5"/>
      <c r="Y291" s="5"/>
      <c r="Z291" s="5"/>
    </row>
    <row r="292" spans="1:26" ht="15.75" hidden="1" customHeight="1">
      <c r="A292" s="5">
        <v>291</v>
      </c>
      <c r="B292" s="5" t="s">
        <v>1153</v>
      </c>
      <c r="C292" s="5" t="s">
        <v>1154</v>
      </c>
      <c r="D292" s="7" t="s">
        <v>1155</v>
      </c>
      <c r="E292" s="5" t="s">
        <v>1156</v>
      </c>
      <c r="F292" s="5" t="s">
        <v>12</v>
      </c>
      <c r="G292" s="8" t="s">
        <v>13</v>
      </c>
      <c r="H292" s="8" t="s">
        <v>13</v>
      </c>
      <c r="I292" s="8" t="s">
        <v>13</v>
      </c>
      <c r="J292" s="8" t="s">
        <v>13</v>
      </c>
      <c r="K292" s="8" t="s">
        <v>13</v>
      </c>
      <c r="L292" s="8" t="s">
        <v>13</v>
      </c>
      <c r="M292" s="8" t="s">
        <v>13</v>
      </c>
      <c r="N292" s="5"/>
      <c r="O292" s="5" t="s">
        <v>14</v>
      </c>
      <c r="P292" s="5"/>
      <c r="Q292" s="5"/>
      <c r="R292" s="5"/>
      <c r="S292" s="5"/>
      <c r="T292" s="5"/>
      <c r="U292" s="5"/>
      <c r="V292" s="5"/>
      <c r="W292" s="5"/>
      <c r="X292" s="5"/>
      <c r="Y292" s="5"/>
      <c r="Z292" s="5"/>
    </row>
    <row r="293" spans="1:26" ht="15.75" hidden="1" customHeight="1">
      <c r="A293" s="5">
        <v>292</v>
      </c>
      <c r="B293" s="5" t="s">
        <v>1157</v>
      </c>
      <c r="C293" s="5" t="s">
        <v>1158</v>
      </c>
      <c r="D293" s="7" t="s">
        <v>1159</v>
      </c>
      <c r="E293" s="5" t="s">
        <v>1160</v>
      </c>
      <c r="F293" s="5" t="s">
        <v>42</v>
      </c>
      <c r="G293" s="8" t="s">
        <v>13</v>
      </c>
      <c r="H293" s="8" t="s">
        <v>13</v>
      </c>
      <c r="I293" s="8" t="s">
        <v>13</v>
      </c>
      <c r="J293" s="8" t="s">
        <v>13</v>
      </c>
      <c r="K293" s="8" t="s">
        <v>13</v>
      </c>
      <c r="L293" s="8" t="s">
        <v>13</v>
      </c>
      <c r="M293" s="8" t="s">
        <v>13</v>
      </c>
      <c r="N293" s="5"/>
      <c r="O293" s="5" t="s">
        <v>14</v>
      </c>
      <c r="P293" s="5"/>
      <c r="Q293" s="5"/>
      <c r="R293" s="5"/>
      <c r="S293" s="5"/>
      <c r="T293" s="5"/>
      <c r="U293" s="5"/>
      <c r="V293" s="5"/>
      <c r="W293" s="5"/>
      <c r="X293" s="5"/>
      <c r="Y293" s="5"/>
      <c r="Z293" s="5"/>
    </row>
    <row r="294" spans="1:26" ht="15.75" hidden="1" customHeight="1">
      <c r="A294" s="9">
        <v>293</v>
      </c>
      <c r="B294" s="9" t="s">
        <v>1161</v>
      </c>
      <c r="C294" s="9" t="s">
        <v>1162</v>
      </c>
      <c r="D294" s="10" t="s">
        <v>1163</v>
      </c>
      <c r="E294" s="5" t="s">
        <v>1164</v>
      </c>
      <c r="F294" s="5" t="s">
        <v>12</v>
      </c>
      <c r="G294" s="11" t="s">
        <v>13</v>
      </c>
      <c r="H294" s="11" t="s">
        <v>13</v>
      </c>
      <c r="I294" s="11" t="s">
        <v>13</v>
      </c>
      <c r="J294" s="11" t="s">
        <v>13</v>
      </c>
      <c r="K294" s="11" t="s">
        <v>13</v>
      </c>
      <c r="L294" s="11" t="s">
        <v>13</v>
      </c>
      <c r="M294" s="11" t="s">
        <v>13</v>
      </c>
      <c r="N294" s="9" t="s">
        <v>20</v>
      </c>
      <c r="O294" s="9" t="s">
        <v>14</v>
      </c>
      <c r="P294" s="9"/>
      <c r="Q294" s="9"/>
      <c r="R294" s="9"/>
      <c r="S294" s="9"/>
      <c r="T294" s="9"/>
      <c r="U294" s="9"/>
      <c r="V294" s="9"/>
      <c r="W294" s="9"/>
      <c r="X294" s="9"/>
      <c r="Y294" s="9"/>
      <c r="Z294" s="9"/>
    </row>
    <row r="295" spans="1:26" ht="15.75" hidden="1" customHeight="1">
      <c r="A295" s="5">
        <v>294</v>
      </c>
      <c r="B295" s="5" t="s">
        <v>1165</v>
      </c>
      <c r="C295" s="5" t="s">
        <v>1166</v>
      </c>
      <c r="D295" s="7" t="s">
        <v>1167</v>
      </c>
      <c r="E295" s="5" t="s">
        <v>1168</v>
      </c>
      <c r="F295" s="5" t="s">
        <v>19</v>
      </c>
      <c r="G295" s="8" t="s">
        <v>13</v>
      </c>
      <c r="H295" s="8" t="s">
        <v>13</v>
      </c>
      <c r="I295" s="8" t="s">
        <v>13</v>
      </c>
      <c r="J295" s="8" t="s">
        <v>13</v>
      </c>
      <c r="K295" s="8" t="s">
        <v>13</v>
      </c>
      <c r="L295" s="8" t="s">
        <v>13</v>
      </c>
      <c r="M295" s="8" t="s">
        <v>13</v>
      </c>
      <c r="N295" s="5"/>
      <c r="O295" s="5" t="s">
        <v>14</v>
      </c>
      <c r="P295" s="5"/>
      <c r="Q295" s="5"/>
      <c r="R295" s="5"/>
      <c r="S295" s="5"/>
      <c r="T295" s="5"/>
      <c r="U295" s="5"/>
      <c r="V295" s="5"/>
      <c r="W295" s="5"/>
      <c r="X295" s="5"/>
      <c r="Y295" s="5"/>
      <c r="Z295" s="5"/>
    </row>
    <row r="296" spans="1:26" ht="15.75" customHeight="1">
      <c r="A296" s="12">
        <v>295</v>
      </c>
      <c r="B296" s="12" t="s">
        <v>1169</v>
      </c>
      <c r="C296" s="12" t="s">
        <v>1170</v>
      </c>
      <c r="D296" s="13" t="s">
        <v>1171</v>
      </c>
      <c r="E296" s="12" t="s">
        <v>1172</v>
      </c>
      <c r="F296" s="12" t="s">
        <v>12</v>
      </c>
      <c r="G296" s="14" t="s">
        <v>13</v>
      </c>
      <c r="H296" s="14" t="s">
        <v>13</v>
      </c>
      <c r="I296" s="14" t="s">
        <v>13</v>
      </c>
      <c r="J296" s="14" t="s">
        <v>13</v>
      </c>
      <c r="K296" s="14" t="s">
        <v>13</v>
      </c>
      <c r="L296" s="14" t="s">
        <v>13</v>
      </c>
      <c r="M296" s="14" t="s">
        <v>13</v>
      </c>
      <c r="N296" s="12"/>
      <c r="O296" s="12" t="s">
        <v>33</v>
      </c>
      <c r="P296" s="12"/>
      <c r="Q296" s="12"/>
      <c r="R296" s="12"/>
      <c r="S296" s="12"/>
      <c r="T296" s="12"/>
      <c r="U296" s="12"/>
      <c r="V296" s="12"/>
      <c r="W296" s="12"/>
      <c r="X296" s="12"/>
      <c r="Y296" s="12"/>
      <c r="Z296" s="12"/>
    </row>
    <row r="297" spans="1:26" ht="15.75" hidden="1" customHeight="1">
      <c r="A297" s="5">
        <v>296</v>
      </c>
      <c r="B297" s="5" t="s">
        <v>1173</v>
      </c>
      <c r="C297" s="5" t="s">
        <v>1174</v>
      </c>
      <c r="D297" s="7" t="s">
        <v>1175</v>
      </c>
      <c r="E297" s="5" t="s">
        <v>1176</v>
      </c>
      <c r="F297" s="5" t="s">
        <v>42</v>
      </c>
      <c r="G297" s="8" t="s">
        <v>13</v>
      </c>
      <c r="H297" s="8" t="s">
        <v>13</v>
      </c>
      <c r="I297" s="8" t="s">
        <v>13</v>
      </c>
      <c r="J297" s="8" t="s">
        <v>13</v>
      </c>
      <c r="K297" s="8" t="s">
        <v>13</v>
      </c>
      <c r="L297" s="8" t="s">
        <v>13</v>
      </c>
      <c r="M297" s="8" t="s">
        <v>13</v>
      </c>
      <c r="N297" s="5"/>
      <c r="O297" s="5" t="s">
        <v>14</v>
      </c>
      <c r="P297" s="5"/>
      <c r="Q297" s="5"/>
      <c r="R297" s="5"/>
      <c r="S297" s="5"/>
      <c r="T297" s="5"/>
      <c r="U297" s="5"/>
      <c r="V297" s="5"/>
      <c r="W297" s="5"/>
      <c r="X297" s="5"/>
      <c r="Y297" s="5"/>
      <c r="Z297" s="5"/>
    </row>
    <row r="298" spans="1:26" ht="15.75" hidden="1" customHeight="1">
      <c r="A298" s="5">
        <v>297</v>
      </c>
      <c r="B298" s="5" t="s">
        <v>1177</v>
      </c>
      <c r="C298" s="5" t="s">
        <v>1178</v>
      </c>
      <c r="D298" s="7" t="s">
        <v>1179</v>
      </c>
      <c r="E298" s="5" t="s">
        <v>1180</v>
      </c>
      <c r="F298" s="5" t="s">
        <v>19</v>
      </c>
      <c r="G298" s="8" t="s">
        <v>13</v>
      </c>
      <c r="H298" s="8" t="s">
        <v>13</v>
      </c>
      <c r="I298" s="8" t="s">
        <v>13</v>
      </c>
      <c r="J298" s="8" t="s">
        <v>13</v>
      </c>
      <c r="K298" s="8" t="s">
        <v>13</v>
      </c>
      <c r="L298" s="8" t="s">
        <v>13</v>
      </c>
      <c r="M298" s="8" t="s">
        <v>13</v>
      </c>
      <c r="N298" s="5"/>
      <c r="O298" s="5" t="s">
        <v>14</v>
      </c>
      <c r="P298" s="5"/>
      <c r="Q298" s="5"/>
      <c r="R298" s="5"/>
      <c r="S298" s="5"/>
      <c r="T298" s="5"/>
      <c r="U298" s="5"/>
      <c r="V298" s="5"/>
      <c r="W298" s="5"/>
      <c r="X298" s="5"/>
      <c r="Y298" s="5"/>
      <c r="Z298" s="5"/>
    </row>
    <row r="299" spans="1:26" ht="15.75" customHeight="1">
      <c r="A299" s="12">
        <v>298</v>
      </c>
      <c r="B299" s="12" t="s">
        <v>1181</v>
      </c>
      <c r="C299" s="12" t="s">
        <v>1182</v>
      </c>
      <c r="D299" s="13" t="s">
        <v>1183</v>
      </c>
      <c r="E299" s="12" t="s">
        <v>1184</v>
      </c>
      <c r="F299" s="12" t="s">
        <v>12</v>
      </c>
      <c r="G299" s="14" t="s">
        <v>13</v>
      </c>
      <c r="H299" s="14" t="s">
        <v>13</v>
      </c>
      <c r="I299" s="14" t="s">
        <v>13</v>
      </c>
      <c r="J299" s="14" t="s">
        <v>13</v>
      </c>
      <c r="K299" s="14" t="s">
        <v>13</v>
      </c>
      <c r="L299" s="14" t="s">
        <v>13</v>
      </c>
      <c r="M299" s="14" t="s">
        <v>13</v>
      </c>
      <c r="N299" s="12"/>
      <c r="O299" s="12" t="s">
        <v>33</v>
      </c>
      <c r="P299" s="12"/>
      <c r="Q299" s="12"/>
      <c r="R299" s="12"/>
      <c r="S299" s="12"/>
      <c r="T299" s="12"/>
      <c r="U299" s="12"/>
      <c r="V299" s="12"/>
      <c r="W299" s="12"/>
      <c r="X299" s="12"/>
      <c r="Y299" s="12"/>
      <c r="Z299" s="12"/>
    </row>
    <row r="300" spans="1:26" ht="15.75" hidden="1" customHeight="1">
      <c r="A300" s="9">
        <v>299</v>
      </c>
      <c r="B300" s="9" t="s">
        <v>1185</v>
      </c>
      <c r="C300" s="9" t="s">
        <v>1186</v>
      </c>
      <c r="D300" s="10" t="s">
        <v>1187</v>
      </c>
      <c r="E300" s="5" t="s">
        <v>1188</v>
      </c>
      <c r="F300" s="5" t="s">
        <v>12</v>
      </c>
      <c r="G300" s="11" t="s">
        <v>13</v>
      </c>
      <c r="H300" s="11" t="s">
        <v>13</v>
      </c>
      <c r="I300" s="11" t="s">
        <v>13</v>
      </c>
      <c r="J300" s="11" t="s">
        <v>13</v>
      </c>
      <c r="K300" s="11" t="s">
        <v>13</v>
      </c>
      <c r="L300" s="11" t="s">
        <v>13</v>
      </c>
      <c r="M300" s="11" t="s">
        <v>13</v>
      </c>
      <c r="N300" s="9" t="s">
        <v>20</v>
      </c>
      <c r="O300" s="9" t="s">
        <v>14</v>
      </c>
      <c r="P300" s="9"/>
      <c r="Q300" s="9"/>
      <c r="R300" s="9"/>
      <c r="S300" s="9"/>
      <c r="T300" s="9"/>
      <c r="U300" s="9"/>
      <c r="V300" s="9"/>
      <c r="W300" s="9"/>
      <c r="X300" s="9"/>
      <c r="Y300" s="9"/>
      <c r="Z300" s="9"/>
    </row>
    <row r="301" spans="1:26" ht="15.75" hidden="1" customHeight="1">
      <c r="A301" s="5">
        <v>300</v>
      </c>
      <c r="B301" s="5" t="s">
        <v>1189</v>
      </c>
      <c r="C301" s="5" t="s">
        <v>1190</v>
      </c>
      <c r="D301" s="7" t="s">
        <v>1191</v>
      </c>
      <c r="E301" s="5" t="s">
        <v>1192</v>
      </c>
      <c r="F301" s="5" t="s">
        <v>42</v>
      </c>
      <c r="G301" s="8" t="s">
        <v>13</v>
      </c>
      <c r="H301" s="8" t="s">
        <v>13</v>
      </c>
      <c r="I301" s="8" t="s">
        <v>13</v>
      </c>
      <c r="J301" s="8" t="s">
        <v>13</v>
      </c>
      <c r="K301" s="8" t="s">
        <v>13</v>
      </c>
      <c r="L301" s="8" t="s">
        <v>13</v>
      </c>
      <c r="M301" s="8" t="s">
        <v>13</v>
      </c>
      <c r="N301" s="5"/>
      <c r="O301" s="5" t="s">
        <v>14</v>
      </c>
      <c r="P301" s="5"/>
      <c r="Q301" s="5"/>
      <c r="R301" s="5"/>
      <c r="S301" s="5"/>
      <c r="T301" s="5"/>
      <c r="U301" s="5"/>
      <c r="V301" s="5"/>
      <c r="W301" s="5"/>
      <c r="X301" s="5"/>
      <c r="Y301" s="5"/>
      <c r="Z301" s="5"/>
    </row>
    <row r="302" spans="1:26" ht="15.75" hidden="1" customHeight="1">
      <c r="A302" s="5">
        <v>301</v>
      </c>
      <c r="B302" s="5" t="s">
        <v>1193</v>
      </c>
      <c r="C302" s="5" t="s">
        <v>1194</v>
      </c>
      <c r="D302" s="7" t="s">
        <v>446</v>
      </c>
      <c r="E302" s="5" t="s">
        <v>1195</v>
      </c>
      <c r="F302" s="5" t="s">
        <v>19</v>
      </c>
      <c r="G302" s="8" t="s">
        <v>13</v>
      </c>
      <c r="H302" s="8" t="s">
        <v>13</v>
      </c>
      <c r="I302" s="8" t="s">
        <v>13</v>
      </c>
      <c r="J302" s="8" t="s">
        <v>13</v>
      </c>
      <c r="K302" s="8" t="s">
        <v>13</v>
      </c>
      <c r="L302" s="8" t="s">
        <v>13</v>
      </c>
      <c r="M302" s="8" t="s">
        <v>13</v>
      </c>
      <c r="N302" s="5"/>
      <c r="O302" s="5" t="s">
        <v>14</v>
      </c>
      <c r="P302" s="5"/>
      <c r="Q302" s="5"/>
      <c r="R302" s="5"/>
      <c r="S302" s="5"/>
      <c r="T302" s="5"/>
      <c r="U302" s="5"/>
      <c r="V302" s="5"/>
      <c r="W302" s="5"/>
      <c r="X302" s="5"/>
      <c r="Y302" s="5"/>
      <c r="Z302" s="5"/>
    </row>
    <row r="303" spans="1:26" ht="15.75" hidden="1" customHeight="1">
      <c r="A303" s="9">
        <v>302</v>
      </c>
      <c r="B303" s="9" t="s">
        <v>1196</v>
      </c>
      <c r="C303" s="9" t="s">
        <v>1197</v>
      </c>
      <c r="D303" s="10" t="s">
        <v>1198</v>
      </c>
      <c r="E303" s="5" t="s">
        <v>1020</v>
      </c>
      <c r="F303" s="5" t="s">
        <v>42</v>
      </c>
      <c r="G303" s="11" t="s">
        <v>13</v>
      </c>
      <c r="H303" s="11" t="s">
        <v>13</v>
      </c>
      <c r="I303" s="11" t="s">
        <v>13</v>
      </c>
      <c r="J303" s="11" t="s">
        <v>13</v>
      </c>
      <c r="K303" s="11" t="s">
        <v>13</v>
      </c>
      <c r="L303" s="11" t="s">
        <v>13</v>
      </c>
      <c r="M303" s="11" t="s">
        <v>13</v>
      </c>
      <c r="N303" s="9" t="s">
        <v>20</v>
      </c>
      <c r="O303" s="9" t="s">
        <v>14</v>
      </c>
      <c r="P303" s="9"/>
      <c r="Q303" s="9"/>
      <c r="R303" s="9"/>
      <c r="S303" s="9"/>
      <c r="T303" s="9"/>
      <c r="U303" s="9"/>
      <c r="V303" s="9"/>
      <c r="W303" s="9"/>
      <c r="X303" s="9"/>
      <c r="Y303" s="9"/>
      <c r="Z303" s="9"/>
    </row>
    <row r="304" spans="1:26" ht="15.75" hidden="1" customHeight="1">
      <c r="A304" s="5">
        <v>303</v>
      </c>
      <c r="B304" s="5" t="s">
        <v>1199</v>
      </c>
      <c r="C304" s="5" t="s">
        <v>1200</v>
      </c>
      <c r="D304" s="7" t="s">
        <v>1201</v>
      </c>
      <c r="E304" s="5" t="s">
        <v>1202</v>
      </c>
      <c r="F304" s="5" t="s">
        <v>19</v>
      </c>
      <c r="G304" s="8" t="s">
        <v>13</v>
      </c>
      <c r="H304" s="8" t="s">
        <v>13</v>
      </c>
      <c r="I304" s="8" t="s">
        <v>13</v>
      </c>
      <c r="J304" s="8" t="s">
        <v>13</v>
      </c>
      <c r="K304" s="8" t="s">
        <v>13</v>
      </c>
      <c r="L304" s="8" t="s">
        <v>13</v>
      </c>
      <c r="M304" s="8" t="s">
        <v>13</v>
      </c>
      <c r="N304" s="5"/>
      <c r="O304" s="5" t="s">
        <v>14</v>
      </c>
      <c r="P304" s="5"/>
      <c r="Q304" s="5"/>
      <c r="R304" s="5"/>
      <c r="S304" s="5"/>
      <c r="T304" s="5"/>
      <c r="U304" s="5"/>
      <c r="V304" s="5"/>
      <c r="W304" s="5"/>
      <c r="X304" s="5"/>
      <c r="Y304" s="5"/>
      <c r="Z304" s="5"/>
    </row>
    <row r="305" spans="1:26" ht="15.75" hidden="1" customHeight="1">
      <c r="A305" s="5">
        <v>304</v>
      </c>
      <c r="B305" s="5" t="s">
        <v>1203</v>
      </c>
      <c r="C305" s="5" t="s">
        <v>1204</v>
      </c>
      <c r="D305" s="7" t="s">
        <v>402</v>
      </c>
      <c r="E305" s="5" t="s">
        <v>1205</v>
      </c>
      <c r="F305" s="5" t="s">
        <v>19</v>
      </c>
      <c r="G305" s="8" t="s">
        <v>13</v>
      </c>
      <c r="H305" s="8" t="s">
        <v>13</v>
      </c>
      <c r="I305" s="8" t="s">
        <v>13</v>
      </c>
      <c r="J305" s="8" t="s">
        <v>13</v>
      </c>
      <c r="K305" s="8" t="s">
        <v>13</v>
      </c>
      <c r="L305" s="8" t="s">
        <v>13</v>
      </c>
      <c r="M305" s="8" t="s">
        <v>13</v>
      </c>
      <c r="N305" s="5"/>
      <c r="O305" s="5" t="s">
        <v>14</v>
      </c>
      <c r="P305" s="5"/>
      <c r="Q305" s="5"/>
      <c r="R305" s="5"/>
      <c r="S305" s="5"/>
      <c r="T305" s="5"/>
      <c r="U305" s="5"/>
      <c r="V305" s="5"/>
      <c r="W305" s="5"/>
      <c r="X305" s="5"/>
      <c r="Y305" s="5"/>
      <c r="Z305" s="5"/>
    </row>
    <row r="306" spans="1:26" ht="15.75" hidden="1" customHeight="1">
      <c r="A306" s="5">
        <v>305</v>
      </c>
      <c r="B306" s="5" t="s">
        <v>1206</v>
      </c>
      <c r="C306" s="5" t="s">
        <v>1207</v>
      </c>
      <c r="D306" s="7" t="s">
        <v>1208</v>
      </c>
      <c r="E306" s="5" t="s">
        <v>1209</v>
      </c>
      <c r="F306" s="5" t="s">
        <v>42</v>
      </c>
      <c r="G306" s="8" t="s">
        <v>13</v>
      </c>
      <c r="H306" s="8" t="s">
        <v>13</v>
      </c>
      <c r="I306" s="8" t="s">
        <v>13</v>
      </c>
      <c r="J306" s="8" t="s">
        <v>13</v>
      </c>
      <c r="K306" s="8" t="s">
        <v>13</v>
      </c>
      <c r="L306" s="8" t="s">
        <v>13</v>
      </c>
      <c r="M306" s="8" t="s">
        <v>13</v>
      </c>
      <c r="N306" s="5"/>
      <c r="O306" s="5" t="s">
        <v>14</v>
      </c>
      <c r="P306" s="5"/>
      <c r="Q306" s="5"/>
      <c r="R306" s="5"/>
      <c r="S306" s="5"/>
      <c r="T306" s="5"/>
      <c r="U306" s="5"/>
      <c r="V306" s="5"/>
      <c r="W306" s="5"/>
      <c r="X306" s="5"/>
      <c r="Y306" s="5"/>
      <c r="Z306" s="5"/>
    </row>
    <row r="307" spans="1:26" ht="15.75" hidden="1" customHeight="1">
      <c r="A307" s="5">
        <v>306</v>
      </c>
      <c r="B307" s="5" t="s">
        <v>1210</v>
      </c>
      <c r="C307" s="5" t="s">
        <v>1211</v>
      </c>
      <c r="D307" s="7" t="s">
        <v>1212</v>
      </c>
      <c r="E307" s="5" t="s">
        <v>1213</v>
      </c>
      <c r="F307" s="5" t="s">
        <v>12</v>
      </c>
      <c r="G307" s="8" t="s">
        <v>13</v>
      </c>
      <c r="H307" s="8" t="s">
        <v>13</v>
      </c>
      <c r="I307" s="8" t="s">
        <v>13</v>
      </c>
      <c r="J307" s="8" t="s">
        <v>13</v>
      </c>
      <c r="K307" s="8" t="s">
        <v>13</v>
      </c>
      <c r="L307" s="8" t="s">
        <v>13</v>
      </c>
      <c r="M307" s="8" t="s">
        <v>13</v>
      </c>
      <c r="N307" s="5"/>
      <c r="O307" s="5" t="s">
        <v>14</v>
      </c>
      <c r="P307" s="5"/>
      <c r="Q307" s="5"/>
      <c r="R307" s="5"/>
      <c r="S307" s="5"/>
      <c r="T307" s="5"/>
      <c r="U307" s="5"/>
      <c r="V307" s="5"/>
      <c r="W307" s="5"/>
      <c r="X307" s="5"/>
      <c r="Y307" s="5"/>
      <c r="Z307" s="5"/>
    </row>
    <row r="308" spans="1:26" ht="15.75" customHeight="1">
      <c r="A308" s="12">
        <v>307</v>
      </c>
      <c r="B308" s="12" t="s">
        <v>1214</v>
      </c>
      <c r="C308" s="12" t="s">
        <v>1215</v>
      </c>
      <c r="D308" s="13" t="s">
        <v>1216</v>
      </c>
      <c r="E308" s="12" t="s">
        <v>1217</v>
      </c>
      <c r="F308" s="12" t="s">
        <v>12</v>
      </c>
      <c r="G308" s="14" t="s">
        <v>13</v>
      </c>
      <c r="H308" s="14" t="s">
        <v>13</v>
      </c>
      <c r="I308" s="14" t="s">
        <v>13</v>
      </c>
      <c r="J308" s="14" t="s">
        <v>13</v>
      </c>
      <c r="K308" s="14" t="s">
        <v>13</v>
      </c>
      <c r="L308" s="14" t="s">
        <v>13</v>
      </c>
      <c r="M308" s="14" t="s">
        <v>13</v>
      </c>
      <c r="N308" s="12"/>
      <c r="O308" s="12" t="s">
        <v>33</v>
      </c>
      <c r="P308" s="12"/>
      <c r="Q308" s="12"/>
      <c r="R308" s="12"/>
      <c r="S308" s="12"/>
      <c r="T308" s="12"/>
      <c r="U308" s="12"/>
      <c r="V308" s="12"/>
      <c r="W308" s="12"/>
      <c r="X308" s="12"/>
      <c r="Y308" s="12"/>
      <c r="Z308" s="12"/>
    </row>
    <row r="309" spans="1:26" ht="15.75" hidden="1" customHeight="1">
      <c r="A309" s="5">
        <v>308</v>
      </c>
      <c r="B309" s="5" t="s">
        <v>1218</v>
      </c>
      <c r="C309" s="5" t="s">
        <v>1219</v>
      </c>
      <c r="D309" s="7" t="s">
        <v>1220</v>
      </c>
      <c r="E309" s="5" t="s">
        <v>1221</v>
      </c>
      <c r="F309" s="5" t="s">
        <v>19</v>
      </c>
      <c r="G309" s="8" t="s">
        <v>13</v>
      </c>
      <c r="H309" s="8" t="s">
        <v>13</v>
      </c>
      <c r="I309" s="8" t="s">
        <v>13</v>
      </c>
      <c r="J309" s="8" t="s">
        <v>13</v>
      </c>
      <c r="K309" s="8" t="s">
        <v>13</v>
      </c>
      <c r="L309" s="8" t="s">
        <v>13</v>
      </c>
      <c r="M309" s="8" t="s">
        <v>13</v>
      </c>
      <c r="N309" s="5"/>
      <c r="O309" s="5" t="s">
        <v>14</v>
      </c>
      <c r="P309" s="5"/>
      <c r="Q309" s="5"/>
      <c r="R309" s="5"/>
      <c r="S309" s="5"/>
      <c r="T309" s="5"/>
      <c r="U309" s="5"/>
      <c r="V309" s="5"/>
      <c r="W309" s="5"/>
      <c r="X309" s="5"/>
      <c r="Y309" s="5"/>
      <c r="Z309" s="5"/>
    </row>
    <row r="310" spans="1:26" ht="15.75" hidden="1" customHeight="1">
      <c r="A310" s="5">
        <v>309</v>
      </c>
      <c r="B310" s="5" t="s">
        <v>1222</v>
      </c>
      <c r="C310" s="5" t="s">
        <v>1223</v>
      </c>
      <c r="D310" s="7" t="s">
        <v>1224</v>
      </c>
      <c r="E310" s="5" t="s">
        <v>1225</v>
      </c>
      <c r="F310" s="5" t="s">
        <v>42</v>
      </c>
      <c r="G310" s="8" t="s">
        <v>13</v>
      </c>
      <c r="H310" s="8" t="s">
        <v>13</v>
      </c>
      <c r="I310" s="8" t="s">
        <v>13</v>
      </c>
      <c r="J310" s="8" t="s">
        <v>13</v>
      </c>
      <c r="K310" s="8" t="s">
        <v>13</v>
      </c>
      <c r="L310" s="8" t="s">
        <v>13</v>
      </c>
      <c r="M310" s="8" t="s">
        <v>13</v>
      </c>
      <c r="N310" s="5"/>
      <c r="O310" s="5" t="s">
        <v>14</v>
      </c>
      <c r="P310" s="5"/>
      <c r="Q310" s="5"/>
      <c r="R310" s="5"/>
      <c r="S310" s="5"/>
      <c r="T310" s="5"/>
      <c r="U310" s="5"/>
      <c r="V310" s="5"/>
      <c r="W310" s="5"/>
      <c r="X310" s="5"/>
      <c r="Y310" s="5"/>
      <c r="Z310" s="5"/>
    </row>
    <row r="311" spans="1:26" ht="15.75" hidden="1" customHeight="1">
      <c r="A311" s="5">
        <v>310</v>
      </c>
      <c r="B311" s="5" t="s">
        <v>1226</v>
      </c>
      <c r="C311" s="5" t="s">
        <v>1227</v>
      </c>
      <c r="D311" s="7" t="s">
        <v>1228</v>
      </c>
      <c r="E311" s="5" t="s">
        <v>1229</v>
      </c>
      <c r="F311" s="5" t="s">
        <v>42</v>
      </c>
      <c r="G311" s="8" t="s">
        <v>13</v>
      </c>
      <c r="H311" s="8" t="s">
        <v>13</v>
      </c>
      <c r="I311" s="8" t="s">
        <v>13</v>
      </c>
      <c r="J311" s="8" t="s">
        <v>13</v>
      </c>
      <c r="K311" s="8" t="s">
        <v>13</v>
      </c>
      <c r="L311" s="8" t="s">
        <v>13</v>
      </c>
      <c r="M311" s="8" t="s">
        <v>13</v>
      </c>
      <c r="N311" s="5"/>
      <c r="O311" s="5" t="s">
        <v>14</v>
      </c>
      <c r="P311" s="5"/>
      <c r="Q311" s="5"/>
      <c r="R311" s="5"/>
      <c r="S311" s="5"/>
      <c r="T311" s="5"/>
      <c r="U311" s="5"/>
      <c r="V311" s="5"/>
      <c r="W311" s="5"/>
      <c r="X311" s="5"/>
      <c r="Y311" s="5"/>
      <c r="Z311" s="5"/>
    </row>
    <row r="312" spans="1:26" ht="15.75" hidden="1" customHeight="1">
      <c r="A312" s="5">
        <v>311</v>
      </c>
      <c r="B312" s="5" t="s">
        <v>1230</v>
      </c>
      <c r="C312" s="5" t="s">
        <v>1231</v>
      </c>
      <c r="D312" s="7" t="s">
        <v>1232</v>
      </c>
      <c r="E312" s="5" t="s">
        <v>1233</v>
      </c>
      <c r="F312" s="5" t="s">
        <v>12</v>
      </c>
      <c r="G312" s="8" t="s">
        <v>13</v>
      </c>
      <c r="H312" s="8" t="s">
        <v>13</v>
      </c>
      <c r="I312" s="8" t="s">
        <v>13</v>
      </c>
      <c r="J312" s="8" t="s">
        <v>13</v>
      </c>
      <c r="K312" s="8" t="s">
        <v>13</v>
      </c>
      <c r="L312" s="8" t="s">
        <v>13</v>
      </c>
      <c r="M312" s="8" t="s">
        <v>13</v>
      </c>
      <c r="N312" s="5"/>
      <c r="O312" s="5" t="s">
        <v>14</v>
      </c>
      <c r="P312" s="5"/>
      <c r="Q312" s="5"/>
      <c r="R312" s="5"/>
      <c r="S312" s="5"/>
      <c r="T312" s="5"/>
      <c r="U312" s="5"/>
      <c r="V312" s="5"/>
      <c r="W312" s="5"/>
      <c r="X312" s="5"/>
      <c r="Y312" s="5"/>
      <c r="Z312" s="5"/>
    </row>
    <row r="313" spans="1:26" ht="15.75" hidden="1" customHeight="1">
      <c r="A313" s="5">
        <v>312</v>
      </c>
      <c r="B313" s="5" t="s">
        <v>1234</v>
      </c>
      <c r="C313" s="5" t="s">
        <v>1235</v>
      </c>
      <c r="D313" s="7" t="s">
        <v>1236</v>
      </c>
      <c r="E313" s="5" t="s">
        <v>1237</v>
      </c>
      <c r="F313" s="5" t="s">
        <v>12</v>
      </c>
      <c r="G313" s="8" t="s">
        <v>13</v>
      </c>
      <c r="H313" s="8" t="s">
        <v>13</v>
      </c>
      <c r="I313" s="8" t="s">
        <v>13</v>
      </c>
      <c r="J313" s="8" t="s">
        <v>13</v>
      </c>
      <c r="K313" s="8" t="s">
        <v>13</v>
      </c>
      <c r="L313" s="8" t="s">
        <v>13</v>
      </c>
      <c r="M313" s="8" t="s">
        <v>13</v>
      </c>
      <c r="N313" s="5"/>
      <c r="O313" s="5" t="s">
        <v>14</v>
      </c>
      <c r="P313" s="5"/>
      <c r="Q313" s="5"/>
      <c r="R313" s="5"/>
      <c r="S313" s="5"/>
      <c r="T313" s="5"/>
      <c r="U313" s="5"/>
      <c r="V313" s="5"/>
      <c r="W313" s="5"/>
      <c r="X313" s="5"/>
      <c r="Y313" s="5"/>
      <c r="Z313" s="5"/>
    </row>
    <row r="314" spans="1:26" ht="15.75" hidden="1" customHeight="1">
      <c r="A314" s="5">
        <v>313</v>
      </c>
      <c r="B314" s="5" t="s">
        <v>1238</v>
      </c>
      <c r="C314" s="5" t="s">
        <v>1239</v>
      </c>
      <c r="D314" s="7" t="s">
        <v>414</v>
      </c>
      <c r="E314" s="5" t="s">
        <v>1240</v>
      </c>
      <c r="F314" s="5" t="s">
        <v>12</v>
      </c>
      <c r="G314" s="8" t="s">
        <v>13</v>
      </c>
      <c r="H314" s="8" t="s">
        <v>13</v>
      </c>
      <c r="I314" s="8" t="s">
        <v>13</v>
      </c>
      <c r="J314" s="8" t="s">
        <v>13</v>
      </c>
      <c r="K314" s="8" t="s">
        <v>13</v>
      </c>
      <c r="L314" s="8" t="s">
        <v>13</v>
      </c>
      <c r="M314" s="8" t="s">
        <v>13</v>
      </c>
      <c r="N314" s="5"/>
      <c r="O314" s="5" t="s">
        <v>14</v>
      </c>
      <c r="P314" s="5"/>
      <c r="Q314" s="5"/>
      <c r="R314" s="5"/>
      <c r="S314" s="5"/>
      <c r="T314" s="5"/>
      <c r="U314" s="5"/>
      <c r="V314" s="5"/>
      <c r="W314" s="5"/>
      <c r="X314" s="5"/>
      <c r="Y314" s="5"/>
      <c r="Z314" s="5"/>
    </row>
    <row r="315" spans="1:26" ht="15.75" hidden="1" customHeight="1">
      <c r="A315" s="5">
        <v>314</v>
      </c>
      <c r="B315" s="5" t="s">
        <v>1241</v>
      </c>
      <c r="C315" s="5" t="s">
        <v>1242</v>
      </c>
      <c r="D315" s="7" t="s">
        <v>1243</v>
      </c>
      <c r="E315" s="5" t="s">
        <v>1244</v>
      </c>
      <c r="F315" s="5" t="s">
        <v>42</v>
      </c>
      <c r="G315" s="8" t="s">
        <v>13</v>
      </c>
      <c r="H315" s="8" t="s">
        <v>13</v>
      </c>
      <c r="I315" s="8" t="s">
        <v>13</v>
      </c>
      <c r="J315" s="8" t="s">
        <v>13</v>
      </c>
      <c r="K315" s="8" t="s">
        <v>13</v>
      </c>
      <c r="L315" s="8" t="s">
        <v>13</v>
      </c>
      <c r="M315" s="8" t="s">
        <v>13</v>
      </c>
      <c r="N315" s="5"/>
      <c r="O315" s="5" t="s">
        <v>14</v>
      </c>
      <c r="P315" s="5"/>
      <c r="Q315" s="5"/>
      <c r="R315" s="5"/>
      <c r="S315" s="5"/>
      <c r="T315" s="5"/>
      <c r="U315" s="5"/>
      <c r="V315" s="5"/>
      <c r="W315" s="5"/>
      <c r="X315" s="5"/>
      <c r="Y315" s="5"/>
      <c r="Z315" s="5"/>
    </row>
    <row r="316" spans="1:26" ht="15.75" hidden="1" customHeight="1">
      <c r="A316" s="5">
        <v>315</v>
      </c>
      <c r="B316" s="5" t="s">
        <v>1245</v>
      </c>
      <c r="C316" s="5" t="s">
        <v>1246</v>
      </c>
      <c r="D316" s="7" t="s">
        <v>1247</v>
      </c>
      <c r="E316" s="5" t="s">
        <v>1248</v>
      </c>
      <c r="F316" s="5" t="s">
        <v>12</v>
      </c>
      <c r="G316" s="8" t="s">
        <v>13</v>
      </c>
      <c r="H316" s="8" t="s">
        <v>13</v>
      </c>
      <c r="I316" s="8" t="s">
        <v>13</v>
      </c>
      <c r="J316" s="8" t="s">
        <v>13</v>
      </c>
      <c r="K316" s="8" t="s">
        <v>13</v>
      </c>
      <c r="L316" s="8" t="s">
        <v>13</v>
      </c>
      <c r="M316" s="8" t="s">
        <v>13</v>
      </c>
      <c r="N316" s="5"/>
      <c r="O316" s="5" t="s">
        <v>14</v>
      </c>
      <c r="P316" s="5"/>
      <c r="Q316" s="5"/>
      <c r="R316" s="5"/>
      <c r="S316" s="5"/>
      <c r="T316" s="5"/>
      <c r="U316" s="5"/>
      <c r="V316" s="5"/>
      <c r="W316" s="5"/>
      <c r="X316" s="5"/>
      <c r="Y316" s="5"/>
      <c r="Z316" s="5"/>
    </row>
    <row r="317" spans="1:26" ht="15.75" customHeight="1">
      <c r="A317" s="12">
        <v>316</v>
      </c>
      <c r="B317" s="12" t="s">
        <v>1249</v>
      </c>
      <c r="C317" s="12" t="s">
        <v>1250</v>
      </c>
      <c r="D317" s="13" t="s">
        <v>1251</v>
      </c>
      <c r="E317" s="12" t="s">
        <v>1252</v>
      </c>
      <c r="F317" s="12" t="s">
        <v>12</v>
      </c>
      <c r="G317" s="14" t="s">
        <v>13</v>
      </c>
      <c r="H317" s="14" t="s">
        <v>13</v>
      </c>
      <c r="I317" s="14" t="s">
        <v>13</v>
      </c>
      <c r="J317" s="14" t="s">
        <v>13</v>
      </c>
      <c r="K317" s="14" t="s">
        <v>13</v>
      </c>
      <c r="L317" s="14" t="s">
        <v>13</v>
      </c>
      <c r="M317" s="14" t="s">
        <v>13</v>
      </c>
      <c r="N317" s="12"/>
      <c r="O317" s="12" t="s">
        <v>33</v>
      </c>
      <c r="P317" s="12"/>
      <c r="Q317" s="12"/>
      <c r="R317" s="12"/>
      <c r="S317" s="12"/>
      <c r="T317" s="12"/>
      <c r="U317" s="12"/>
      <c r="V317" s="12"/>
      <c r="W317" s="12"/>
      <c r="X317" s="12"/>
      <c r="Y317" s="12"/>
      <c r="Z317" s="12"/>
    </row>
    <row r="318" spans="1:26" ht="15.75" hidden="1" customHeight="1">
      <c r="A318" s="5">
        <v>317</v>
      </c>
      <c r="B318" s="5" t="s">
        <v>1253</v>
      </c>
      <c r="C318" s="5" t="s">
        <v>1254</v>
      </c>
      <c r="D318" s="7" t="s">
        <v>1255</v>
      </c>
      <c r="E318" s="5" t="s">
        <v>1256</v>
      </c>
      <c r="F318" s="5" t="s">
        <v>12</v>
      </c>
      <c r="G318" s="8" t="s">
        <v>13</v>
      </c>
      <c r="H318" s="8" t="s">
        <v>13</v>
      </c>
      <c r="I318" s="8" t="s">
        <v>13</v>
      </c>
      <c r="J318" s="8" t="s">
        <v>13</v>
      </c>
      <c r="K318" s="8" t="s">
        <v>13</v>
      </c>
      <c r="L318" s="8" t="s">
        <v>13</v>
      </c>
      <c r="M318" s="8" t="s">
        <v>13</v>
      </c>
      <c r="N318" s="5"/>
      <c r="O318" s="5" t="s">
        <v>14</v>
      </c>
      <c r="P318" s="5"/>
      <c r="Q318" s="5"/>
      <c r="R318" s="5"/>
      <c r="S318" s="5"/>
      <c r="T318" s="5"/>
      <c r="U318" s="5"/>
      <c r="V318" s="5"/>
      <c r="W318" s="5"/>
      <c r="X318" s="5"/>
      <c r="Y318" s="5"/>
      <c r="Z318" s="5"/>
    </row>
    <row r="319" spans="1:26" ht="15.75" hidden="1" customHeight="1">
      <c r="A319" s="5">
        <v>318</v>
      </c>
      <c r="B319" s="5" t="s">
        <v>1257</v>
      </c>
      <c r="C319" s="5" t="s">
        <v>1258</v>
      </c>
      <c r="D319" s="7" t="s">
        <v>1259</v>
      </c>
      <c r="E319" s="5" t="s">
        <v>1260</v>
      </c>
      <c r="F319" s="5" t="s">
        <v>42</v>
      </c>
      <c r="G319" s="8" t="s">
        <v>13</v>
      </c>
      <c r="H319" s="8" t="s">
        <v>13</v>
      </c>
      <c r="I319" s="8" t="s">
        <v>13</v>
      </c>
      <c r="J319" s="8" t="s">
        <v>13</v>
      </c>
      <c r="K319" s="8" t="s">
        <v>13</v>
      </c>
      <c r="L319" s="8" t="s">
        <v>13</v>
      </c>
      <c r="M319" s="8" t="s">
        <v>13</v>
      </c>
      <c r="N319" s="5"/>
      <c r="O319" s="5" t="s">
        <v>14</v>
      </c>
      <c r="P319" s="5"/>
      <c r="Q319" s="5"/>
      <c r="R319" s="5"/>
      <c r="S319" s="5"/>
      <c r="T319" s="5"/>
      <c r="U319" s="5"/>
      <c r="V319" s="5"/>
      <c r="W319" s="5"/>
      <c r="X319" s="5"/>
      <c r="Y319" s="5"/>
      <c r="Z319" s="5"/>
    </row>
    <row r="320" spans="1:26" ht="15.75" hidden="1" customHeight="1">
      <c r="A320" s="5">
        <v>319</v>
      </c>
      <c r="B320" s="5" t="s">
        <v>1261</v>
      </c>
      <c r="C320" s="5" t="s">
        <v>1262</v>
      </c>
      <c r="D320" s="7" t="s">
        <v>1263</v>
      </c>
      <c r="E320" s="5" t="s">
        <v>1264</v>
      </c>
      <c r="F320" s="5" t="s">
        <v>42</v>
      </c>
      <c r="G320" s="8" t="s">
        <v>13</v>
      </c>
      <c r="H320" s="8" t="s">
        <v>13</v>
      </c>
      <c r="I320" s="8" t="s">
        <v>13</v>
      </c>
      <c r="J320" s="8" t="s">
        <v>13</v>
      </c>
      <c r="K320" s="8" t="s">
        <v>13</v>
      </c>
      <c r="L320" s="8" t="s">
        <v>13</v>
      </c>
      <c r="M320" s="8" t="s">
        <v>13</v>
      </c>
      <c r="N320" s="5"/>
      <c r="O320" s="5" t="s">
        <v>14</v>
      </c>
      <c r="P320" s="5"/>
      <c r="Q320" s="5"/>
      <c r="R320" s="5"/>
      <c r="S320" s="5"/>
      <c r="T320" s="5"/>
      <c r="U320" s="5"/>
      <c r="V320" s="5"/>
      <c r="W320" s="5"/>
      <c r="X320" s="5"/>
      <c r="Y320" s="5"/>
      <c r="Z320" s="5"/>
    </row>
    <row r="321" spans="1:26" ht="15.75" hidden="1" customHeight="1">
      <c r="A321" s="9">
        <v>320</v>
      </c>
      <c r="B321" s="9" t="s">
        <v>1265</v>
      </c>
      <c r="C321" s="9" t="s">
        <v>1266</v>
      </c>
      <c r="D321" s="10" t="s">
        <v>1267</v>
      </c>
      <c r="E321" s="5" t="s">
        <v>1268</v>
      </c>
      <c r="F321" s="5" t="s">
        <v>12</v>
      </c>
      <c r="G321" s="11" t="s">
        <v>13</v>
      </c>
      <c r="H321" s="11" t="s">
        <v>13</v>
      </c>
      <c r="I321" s="11" t="s">
        <v>13</v>
      </c>
      <c r="J321" s="11" t="s">
        <v>13</v>
      </c>
      <c r="K321" s="11" t="s">
        <v>13</v>
      </c>
      <c r="L321" s="11" t="s">
        <v>13</v>
      </c>
      <c r="M321" s="11" t="s">
        <v>13</v>
      </c>
      <c r="N321" s="9" t="s">
        <v>20</v>
      </c>
      <c r="O321" s="9" t="s">
        <v>14</v>
      </c>
      <c r="P321" s="9"/>
      <c r="Q321" s="9"/>
      <c r="R321" s="9"/>
      <c r="S321" s="9"/>
      <c r="T321" s="9"/>
      <c r="U321" s="9"/>
      <c r="V321" s="9"/>
      <c r="W321" s="9"/>
      <c r="X321" s="9"/>
      <c r="Y321" s="9"/>
      <c r="Z321" s="9"/>
    </row>
    <row r="322" spans="1:26" ht="15.75" hidden="1" customHeight="1">
      <c r="A322" s="5">
        <v>321</v>
      </c>
      <c r="B322" s="5" t="s">
        <v>1269</v>
      </c>
      <c r="C322" s="5" t="s">
        <v>1270</v>
      </c>
      <c r="D322" s="7" t="s">
        <v>1271</v>
      </c>
      <c r="E322" s="5" t="s">
        <v>1272</v>
      </c>
      <c r="F322" s="5" t="s">
        <v>42</v>
      </c>
      <c r="G322" s="8" t="s">
        <v>13</v>
      </c>
      <c r="H322" s="8" t="s">
        <v>13</v>
      </c>
      <c r="I322" s="8" t="s">
        <v>13</v>
      </c>
      <c r="J322" s="8" t="s">
        <v>13</v>
      </c>
      <c r="K322" s="8" t="s">
        <v>13</v>
      </c>
      <c r="L322" s="8" t="s">
        <v>13</v>
      </c>
      <c r="M322" s="8" t="s">
        <v>13</v>
      </c>
      <c r="N322" s="5"/>
      <c r="O322" s="5" t="s">
        <v>14</v>
      </c>
      <c r="P322" s="5"/>
      <c r="Q322" s="5"/>
      <c r="R322" s="5"/>
      <c r="S322" s="5"/>
      <c r="T322" s="5"/>
      <c r="U322" s="5"/>
      <c r="V322" s="5"/>
      <c r="W322" s="5"/>
      <c r="X322" s="5"/>
      <c r="Y322" s="5"/>
      <c r="Z322" s="5"/>
    </row>
    <row r="323" spans="1:26" ht="15.75" hidden="1" customHeight="1">
      <c r="A323" s="5">
        <v>322</v>
      </c>
      <c r="B323" s="5" t="s">
        <v>1273</v>
      </c>
      <c r="C323" s="5" t="s">
        <v>1274</v>
      </c>
      <c r="D323" s="7" t="s">
        <v>1275</v>
      </c>
      <c r="E323" s="5" t="s">
        <v>1276</v>
      </c>
      <c r="F323" s="5" t="s">
        <v>12</v>
      </c>
      <c r="G323" s="8" t="s">
        <v>13</v>
      </c>
      <c r="H323" s="8" t="s">
        <v>13</v>
      </c>
      <c r="I323" s="8" t="s">
        <v>13</v>
      </c>
      <c r="J323" s="8" t="s">
        <v>13</v>
      </c>
      <c r="K323" s="8" t="s">
        <v>13</v>
      </c>
      <c r="L323" s="8" t="s">
        <v>13</v>
      </c>
      <c r="M323" s="8" t="s">
        <v>13</v>
      </c>
      <c r="N323" s="5"/>
      <c r="O323" s="5" t="s">
        <v>14</v>
      </c>
      <c r="P323" s="5"/>
      <c r="Q323" s="5"/>
      <c r="R323" s="5"/>
      <c r="S323" s="5"/>
      <c r="T323" s="5"/>
      <c r="U323" s="5"/>
      <c r="V323" s="5"/>
      <c r="W323" s="5"/>
      <c r="X323" s="5"/>
      <c r="Y323" s="5"/>
      <c r="Z323" s="5"/>
    </row>
    <row r="324" spans="1:26" ht="15.75" hidden="1" customHeight="1">
      <c r="A324" s="5">
        <v>323</v>
      </c>
      <c r="B324" s="5" t="s">
        <v>1277</v>
      </c>
      <c r="C324" s="5" t="s">
        <v>1278</v>
      </c>
      <c r="D324" s="7" t="s">
        <v>1279</v>
      </c>
      <c r="E324" s="5" t="s">
        <v>1280</v>
      </c>
      <c r="F324" s="5" t="s">
        <v>19</v>
      </c>
      <c r="G324" s="8" t="s">
        <v>13</v>
      </c>
      <c r="H324" s="8" t="s">
        <v>13</v>
      </c>
      <c r="I324" s="8" t="s">
        <v>13</v>
      </c>
      <c r="J324" s="8" t="s">
        <v>13</v>
      </c>
      <c r="K324" s="8" t="s">
        <v>13</v>
      </c>
      <c r="L324" s="8" t="s">
        <v>13</v>
      </c>
      <c r="M324" s="8" t="s">
        <v>13</v>
      </c>
      <c r="N324" s="5"/>
      <c r="O324" s="5" t="s">
        <v>14</v>
      </c>
      <c r="P324" s="5"/>
      <c r="Q324" s="5"/>
      <c r="R324" s="5"/>
      <c r="S324" s="5"/>
      <c r="T324" s="5"/>
      <c r="U324" s="5"/>
      <c r="V324" s="5"/>
      <c r="W324" s="5"/>
      <c r="X324" s="5"/>
      <c r="Y324" s="5"/>
      <c r="Z324" s="5"/>
    </row>
    <row r="325" spans="1:26" ht="15.75" hidden="1" customHeight="1">
      <c r="A325" s="5">
        <v>324</v>
      </c>
      <c r="B325" s="5" t="s">
        <v>1281</v>
      </c>
      <c r="C325" s="5" t="s">
        <v>1282</v>
      </c>
      <c r="D325" s="7" t="s">
        <v>1283</v>
      </c>
      <c r="E325" s="5" t="s">
        <v>1284</v>
      </c>
      <c r="F325" s="5" t="s">
        <v>12</v>
      </c>
      <c r="G325" s="8" t="s">
        <v>13</v>
      </c>
      <c r="H325" s="8" t="s">
        <v>13</v>
      </c>
      <c r="I325" s="8" t="s">
        <v>13</v>
      </c>
      <c r="J325" s="8" t="s">
        <v>13</v>
      </c>
      <c r="K325" s="8" t="s">
        <v>13</v>
      </c>
      <c r="L325" s="8" t="s">
        <v>13</v>
      </c>
      <c r="M325" s="8" t="s">
        <v>13</v>
      </c>
      <c r="N325" s="5"/>
      <c r="O325" s="5" t="s">
        <v>14</v>
      </c>
      <c r="P325" s="5"/>
      <c r="Q325" s="5"/>
      <c r="R325" s="5"/>
      <c r="S325" s="5"/>
      <c r="T325" s="5"/>
      <c r="U325" s="5"/>
      <c r="V325" s="5"/>
      <c r="W325" s="5"/>
      <c r="X325" s="5"/>
      <c r="Y325" s="5"/>
      <c r="Z325" s="5"/>
    </row>
    <row r="326" spans="1:26" ht="15.75" hidden="1" customHeight="1">
      <c r="A326" s="5">
        <v>325</v>
      </c>
      <c r="B326" s="5" t="s">
        <v>1285</v>
      </c>
      <c r="C326" s="5" t="s">
        <v>1286</v>
      </c>
      <c r="D326" s="7" t="s">
        <v>1287</v>
      </c>
      <c r="E326" s="5" t="s">
        <v>1288</v>
      </c>
      <c r="F326" s="5" t="s">
        <v>19</v>
      </c>
      <c r="G326" s="8" t="s">
        <v>13</v>
      </c>
      <c r="H326" s="8" t="s">
        <v>13</v>
      </c>
      <c r="I326" s="8" t="s">
        <v>13</v>
      </c>
      <c r="J326" s="8" t="s">
        <v>13</v>
      </c>
      <c r="K326" s="8" t="s">
        <v>13</v>
      </c>
      <c r="L326" s="8" t="s">
        <v>13</v>
      </c>
      <c r="M326" s="8" t="s">
        <v>13</v>
      </c>
      <c r="N326" s="5"/>
      <c r="O326" s="5" t="s">
        <v>14</v>
      </c>
      <c r="P326" s="5"/>
      <c r="Q326" s="5"/>
      <c r="R326" s="5"/>
      <c r="S326" s="5"/>
      <c r="T326" s="5"/>
      <c r="U326" s="5"/>
      <c r="V326" s="5"/>
      <c r="W326" s="5"/>
      <c r="X326" s="5"/>
      <c r="Y326" s="5"/>
      <c r="Z326" s="5"/>
    </row>
    <row r="327" spans="1:26" ht="15.75" hidden="1" customHeight="1">
      <c r="A327" s="5">
        <v>326</v>
      </c>
      <c r="B327" s="5" t="s">
        <v>1289</v>
      </c>
      <c r="C327" s="5" t="s">
        <v>1290</v>
      </c>
      <c r="D327" s="7" t="s">
        <v>1291</v>
      </c>
      <c r="E327" s="5" t="s">
        <v>1292</v>
      </c>
      <c r="F327" s="5" t="s">
        <v>12</v>
      </c>
      <c r="G327" s="8" t="s">
        <v>13</v>
      </c>
      <c r="H327" s="8" t="s">
        <v>13</v>
      </c>
      <c r="I327" s="8" t="s">
        <v>13</v>
      </c>
      <c r="J327" s="8" t="s">
        <v>13</v>
      </c>
      <c r="K327" s="8" t="s">
        <v>13</v>
      </c>
      <c r="L327" s="8" t="s">
        <v>13</v>
      </c>
      <c r="M327" s="8" t="s">
        <v>13</v>
      </c>
      <c r="N327" s="5"/>
      <c r="O327" s="5" t="s">
        <v>14</v>
      </c>
      <c r="P327" s="5"/>
      <c r="Q327" s="5"/>
      <c r="R327" s="5"/>
      <c r="S327" s="5"/>
      <c r="T327" s="5"/>
      <c r="U327" s="5"/>
      <c r="V327" s="5"/>
      <c r="W327" s="5"/>
      <c r="X327" s="5"/>
      <c r="Y327" s="5"/>
      <c r="Z327" s="5"/>
    </row>
    <row r="328" spans="1:26" ht="15.75" customHeight="1">
      <c r="A328" s="12">
        <v>327</v>
      </c>
      <c r="B328" s="12" t="s">
        <v>1293</v>
      </c>
      <c r="C328" s="12" t="s">
        <v>1294</v>
      </c>
      <c r="D328" s="13" t="s">
        <v>1295</v>
      </c>
      <c r="E328" s="12" t="s">
        <v>1296</v>
      </c>
      <c r="F328" s="12" t="s">
        <v>12</v>
      </c>
      <c r="G328" s="14" t="s">
        <v>13</v>
      </c>
      <c r="H328" s="14" t="s">
        <v>13</v>
      </c>
      <c r="I328" s="14" t="s">
        <v>13</v>
      </c>
      <c r="J328" s="14" t="s">
        <v>13</v>
      </c>
      <c r="K328" s="14" t="s">
        <v>13</v>
      </c>
      <c r="L328" s="14" t="s">
        <v>13</v>
      </c>
      <c r="M328" s="14" t="s">
        <v>13</v>
      </c>
      <c r="N328" s="12"/>
      <c r="O328" s="12" t="s">
        <v>33</v>
      </c>
      <c r="P328" s="12"/>
      <c r="Q328" s="12"/>
      <c r="R328" s="12"/>
      <c r="S328" s="12"/>
      <c r="T328" s="12"/>
      <c r="U328" s="12"/>
      <c r="V328" s="12"/>
      <c r="W328" s="12"/>
      <c r="X328" s="12"/>
      <c r="Y328" s="12"/>
      <c r="Z328" s="12"/>
    </row>
    <row r="329" spans="1:26" ht="15.75" hidden="1" customHeight="1">
      <c r="A329" s="5">
        <v>328</v>
      </c>
      <c r="B329" s="5" t="s">
        <v>1297</v>
      </c>
      <c r="C329" s="5" t="s">
        <v>1298</v>
      </c>
      <c r="D329" s="7" t="s">
        <v>1299</v>
      </c>
      <c r="E329" s="5" t="s">
        <v>1300</v>
      </c>
      <c r="F329" s="5" t="s">
        <v>19</v>
      </c>
      <c r="G329" s="8" t="s">
        <v>13</v>
      </c>
      <c r="H329" s="8" t="s">
        <v>13</v>
      </c>
      <c r="I329" s="8" t="s">
        <v>13</v>
      </c>
      <c r="J329" s="8" t="s">
        <v>13</v>
      </c>
      <c r="K329" s="8" t="s">
        <v>13</v>
      </c>
      <c r="L329" s="8" t="s">
        <v>13</v>
      </c>
      <c r="M329" s="8" t="s">
        <v>13</v>
      </c>
      <c r="N329" s="5"/>
      <c r="O329" s="5" t="s">
        <v>14</v>
      </c>
      <c r="P329" s="5"/>
      <c r="Q329" s="5"/>
      <c r="R329" s="5"/>
      <c r="S329" s="5"/>
      <c r="T329" s="5"/>
      <c r="U329" s="5"/>
      <c r="V329" s="5"/>
      <c r="W329" s="5"/>
      <c r="X329" s="5"/>
      <c r="Y329" s="5"/>
      <c r="Z329" s="5"/>
    </row>
    <row r="330" spans="1:26" ht="15.75" hidden="1" customHeight="1">
      <c r="A330" s="5">
        <v>329</v>
      </c>
      <c r="B330" s="5" t="s">
        <v>1301</v>
      </c>
      <c r="C330" s="5" t="s">
        <v>1302</v>
      </c>
      <c r="D330" s="7" t="s">
        <v>1303</v>
      </c>
      <c r="E330" s="5" t="s">
        <v>1304</v>
      </c>
      <c r="F330" s="5" t="s">
        <v>19</v>
      </c>
      <c r="G330" s="8" t="s">
        <v>13</v>
      </c>
      <c r="H330" s="8" t="s">
        <v>13</v>
      </c>
      <c r="I330" s="8" t="s">
        <v>13</v>
      </c>
      <c r="J330" s="8" t="s">
        <v>13</v>
      </c>
      <c r="K330" s="8" t="s">
        <v>13</v>
      </c>
      <c r="L330" s="8" t="s">
        <v>13</v>
      </c>
      <c r="M330" s="8" t="s">
        <v>13</v>
      </c>
      <c r="N330" s="5"/>
      <c r="O330" s="5" t="s">
        <v>14</v>
      </c>
      <c r="P330" s="5"/>
      <c r="Q330" s="5"/>
      <c r="R330" s="5"/>
      <c r="S330" s="5"/>
      <c r="T330" s="5"/>
      <c r="U330" s="5"/>
      <c r="V330" s="5"/>
      <c r="W330" s="5"/>
      <c r="X330" s="5"/>
      <c r="Y330" s="5"/>
      <c r="Z330" s="5"/>
    </row>
    <row r="331" spans="1:26" ht="15.75" hidden="1" customHeight="1">
      <c r="A331" s="5">
        <v>330</v>
      </c>
      <c r="B331" s="5" t="s">
        <v>1305</v>
      </c>
      <c r="C331" s="5" t="s">
        <v>1306</v>
      </c>
      <c r="D331" s="7" t="s">
        <v>1307</v>
      </c>
      <c r="E331" s="5" t="s">
        <v>1308</v>
      </c>
      <c r="F331" s="5" t="s">
        <v>42</v>
      </c>
      <c r="G331" s="8" t="s">
        <v>13</v>
      </c>
      <c r="H331" s="8" t="s">
        <v>13</v>
      </c>
      <c r="I331" s="8" t="s">
        <v>13</v>
      </c>
      <c r="J331" s="8" t="s">
        <v>13</v>
      </c>
      <c r="K331" s="8" t="s">
        <v>13</v>
      </c>
      <c r="L331" s="8" t="s">
        <v>13</v>
      </c>
      <c r="M331" s="8" t="s">
        <v>13</v>
      </c>
      <c r="N331" s="5"/>
      <c r="O331" s="5" t="s">
        <v>14</v>
      </c>
      <c r="P331" s="5"/>
      <c r="Q331" s="5"/>
      <c r="R331" s="5"/>
      <c r="S331" s="5"/>
      <c r="T331" s="5"/>
      <c r="U331" s="5"/>
      <c r="V331" s="5"/>
      <c r="W331" s="5"/>
      <c r="X331" s="5"/>
      <c r="Y331" s="5"/>
      <c r="Z331" s="5"/>
    </row>
    <row r="332" spans="1:26" ht="15.75" hidden="1" customHeight="1">
      <c r="A332" s="5">
        <v>331</v>
      </c>
      <c r="B332" s="5" t="s">
        <v>1309</v>
      </c>
      <c r="C332" s="5" t="s">
        <v>1310</v>
      </c>
      <c r="D332" s="7" t="s">
        <v>1311</v>
      </c>
      <c r="E332" s="5" t="s">
        <v>1312</v>
      </c>
      <c r="F332" s="5" t="s">
        <v>42</v>
      </c>
      <c r="G332" s="8" t="s">
        <v>13</v>
      </c>
      <c r="H332" s="8" t="s">
        <v>13</v>
      </c>
      <c r="I332" s="8" t="s">
        <v>13</v>
      </c>
      <c r="J332" s="8" t="s">
        <v>13</v>
      </c>
      <c r="K332" s="8" t="s">
        <v>13</v>
      </c>
      <c r="L332" s="8" t="s">
        <v>13</v>
      </c>
      <c r="M332" s="8" t="s">
        <v>13</v>
      </c>
      <c r="N332" s="5"/>
      <c r="O332" s="5" t="s">
        <v>14</v>
      </c>
      <c r="P332" s="5"/>
      <c r="Q332" s="5"/>
      <c r="R332" s="5"/>
      <c r="S332" s="5"/>
      <c r="T332" s="5"/>
      <c r="U332" s="5"/>
      <c r="V332" s="5"/>
      <c r="W332" s="5"/>
      <c r="X332" s="5"/>
      <c r="Y332" s="5"/>
      <c r="Z332" s="5"/>
    </row>
    <row r="333" spans="1:26" ht="15.75" hidden="1" customHeight="1">
      <c r="A333" s="5">
        <v>332</v>
      </c>
      <c r="B333" s="5" t="s">
        <v>1313</v>
      </c>
      <c r="C333" s="5" t="s">
        <v>1314</v>
      </c>
      <c r="D333" s="7" t="s">
        <v>1315</v>
      </c>
      <c r="E333" s="5" t="s">
        <v>1316</v>
      </c>
      <c r="F333" s="5" t="s">
        <v>19</v>
      </c>
      <c r="G333" s="8" t="s">
        <v>13</v>
      </c>
      <c r="H333" s="8" t="s">
        <v>13</v>
      </c>
      <c r="I333" s="8" t="s">
        <v>13</v>
      </c>
      <c r="J333" s="8" t="s">
        <v>13</v>
      </c>
      <c r="K333" s="8" t="s">
        <v>13</v>
      </c>
      <c r="L333" s="8" t="s">
        <v>13</v>
      </c>
      <c r="M333" s="8" t="s">
        <v>13</v>
      </c>
      <c r="N333" s="5"/>
      <c r="O333" s="5" t="s">
        <v>14</v>
      </c>
      <c r="P333" s="5"/>
      <c r="Q333" s="5"/>
      <c r="R333" s="5"/>
      <c r="S333" s="5"/>
      <c r="T333" s="5"/>
      <c r="U333" s="5"/>
      <c r="V333" s="5"/>
      <c r="W333" s="5"/>
      <c r="X333" s="5"/>
      <c r="Y333" s="5"/>
      <c r="Z333" s="5"/>
    </row>
    <row r="334" spans="1:26" ht="15.75" hidden="1" customHeight="1">
      <c r="A334" s="5">
        <v>333</v>
      </c>
      <c r="B334" s="5" t="s">
        <v>1317</v>
      </c>
      <c r="C334" s="5" t="s">
        <v>1318</v>
      </c>
      <c r="D334" s="7" t="s">
        <v>1319</v>
      </c>
      <c r="E334" s="5" t="s">
        <v>1320</v>
      </c>
      <c r="F334" s="5" t="s">
        <v>42</v>
      </c>
      <c r="G334" s="8" t="s">
        <v>13</v>
      </c>
      <c r="H334" s="8" t="s">
        <v>13</v>
      </c>
      <c r="I334" s="8" t="s">
        <v>13</v>
      </c>
      <c r="J334" s="8" t="s">
        <v>13</v>
      </c>
      <c r="K334" s="8" t="s">
        <v>13</v>
      </c>
      <c r="L334" s="8" t="s">
        <v>13</v>
      </c>
      <c r="M334" s="8" t="s">
        <v>13</v>
      </c>
      <c r="N334" s="5"/>
      <c r="O334" s="5" t="s">
        <v>14</v>
      </c>
      <c r="P334" s="5"/>
      <c r="Q334" s="5"/>
      <c r="R334" s="5"/>
      <c r="S334" s="5"/>
      <c r="T334" s="5"/>
      <c r="U334" s="5"/>
      <c r="V334" s="5"/>
      <c r="W334" s="5"/>
      <c r="X334" s="5"/>
      <c r="Y334" s="5"/>
      <c r="Z334" s="5"/>
    </row>
    <row r="335" spans="1:26" ht="15.75" hidden="1" customHeight="1">
      <c r="A335" s="9">
        <v>334</v>
      </c>
      <c r="B335" s="9" t="s">
        <v>1321</v>
      </c>
      <c r="C335" s="9" t="s">
        <v>1322</v>
      </c>
      <c r="D335" s="10" t="s">
        <v>1323</v>
      </c>
      <c r="E335" s="5" t="s">
        <v>1324</v>
      </c>
      <c r="F335" s="5" t="s">
        <v>12</v>
      </c>
      <c r="G335" s="11" t="s">
        <v>13</v>
      </c>
      <c r="H335" s="11" t="s">
        <v>13</v>
      </c>
      <c r="I335" s="11" t="s">
        <v>13</v>
      </c>
      <c r="J335" s="11" t="s">
        <v>13</v>
      </c>
      <c r="K335" s="11" t="s">
        <v>13</v>
      </c>
      <c r="L335" s="11" t="s">
        <v>13</v>
      </c>
      <c r="M335" s="11" t="s">
        <v>13</v>
      </c>
      <c r="N335" s="9" t="s">
        <v>20</v>
      </c>
      <c r="O335" s="9" t="s">
        <v>14</v>
      </c>
      <c r="P335" s="9"/>
      <c r="Q335" s="9"/>
      <c r="R335" s="9"/>
      <c r="S335" s="9"/>
      <c r="T335" s="9"/>
      <c r="U335" s="9"/>
      <c r="V335" s="9"/>
      <c r="W335" s="9"/>
      <c r="X335" s="9"/>
      <c r="Y335" s="9"/>
      <c r="Z335" s="9"/>
    </row>
    <row r="336" spans="1:26" ht="15.75" hidden="1" customHeight="1">
      <c r="A336" s="9">
        <v>335</v>
      </c>
      <c r="B336" s="9" t="s">
        <v>1325</v>
      </c>
      <c r="C336" s="9" t="s">
        <v>1326</v>
      </c>
      <c r="D336" s="10" t="s">
        <v>1327</v>
      </c>
      <c r="E336" s="5" t="s">
        <v>1328</v>
      </c>
      <c r="F336" s="5" t="s">
        <v>42</v>
      </c>
      <c r="G336" s="11" t="s">
        <v>13</v>
      </c>
      <c r="H336" s="11" t="s">
        <v>13</v>
      </c>
      <c r="I336" s="11" t="s">
        <v>13</v>
      </c>
      <c r="J336" s="11" t="s">
        <v>13</v>
      </c>
      <c r="K336" s="11" t="s">
        <v>13</v>
      </c>
      <c r="L336" s="11" t="s">
        <v>13</v>
      </c>
      <c r="M336" s="11" t="s">
        <v>13</v>
      </c>
      <c r="N336" s="9" t="s">
        <v>20</v>
      </c>
      <c r="O336" s="9" t="s">
        <v>14</v>
      </c>
      <c r="P336" s="9"/>
      <c r="Q336" s="9"/>
      <c r="R336" s="9"/>
      <c r="S336" s="9"/>
      <c r="T336" s="9"/>
      <c r="U336" s="9"/>
      <c r="V336" s="9"/>
      <c r="W336" s="9"/>
      <c r="X336" s="9"/>
      <c r="Y336" s="9"/>
      <c r="Z336" s="9"/>
    </row>
    <row r="337" spans="1:26" ht="15.75" hidden="1" customHeight="1">
      <c r="A337" s="5">
        <v>336</v>
      </c>
      <c r="B337" s="5" t="s">
        <v>1329</v>
      </c>
      <c r="C337" s="5" t="s">
        <v>1330</v>
      </c>
      <c r="D337" s="7" t="s">
        <v>1331</v>
      </c>
      <c r="E337" s="5" t="s">
        <v>1332</v>
      </c>
      <c r="F337" s="5" t="s">
        <v>42</v>
      </c>
      <c r="G337" s="8" t="s">
        <v>13</v>
      </c>
      <c r="H337" s="8" t="s">
        <v>13</v>
      </c>
      <c r="I337" s="8" t="s">
        <v>13</v>
      </c>
      <c r="J337" s="8" t="s">
        <v>13</v>
      </c>
      <c r="K337" s="8" t="s">
        <v>13</v>
      </c>
      <c r="L337" s="8" t="s">
        <v>13</v>
      </c>
      <c r="M337" s="8" t="s">
        <v>13</v>
      </c>
      <c r="N337" s="5"/>
      <c r="O337" s="5" t="s">
        <v>14</v>
      </c>
      <c r="P337" s="5"/>
      <c r="Q337" s="5"/>
      <c r="R337" s="5"/>
      <c r="S337" s="5"/>
      <c r="T337" s="5"/>
      <c r="U337" s="5"/>
      <c r="V337" s="5"/>
      <c r="W337" s="5"/>
      <c r="X337" s="5"/>
      <c r="Y337" s="5"/>
      <c r="Z337" s="5"/>
    </row>
    <row r="338" spans="1:26" ht="15.75" hidden="1" customHeight="1">
      <c r="A338" s="9">
        <v>337</v>
      </c>
      <c r="B338" s="9" t="s">
        <v>1333</v>
      </c>
      <c r="C338" s="9" t="s">
        <v>1334</v>
      </c>
      <c r="D338" s="10" t="s">
        <v>1335</v>
      </c>
      <c r="E338" s="5" t="s">
        <v>1336</v>
      </c>
      <c r="F338" s="5" t="s">
        <v>19</v>
      </c>
      <c r="G338" s="11" t="s">
        <v>13</v>
      </c>
      <c r="H338" s="11" t="s">
        <v>13</v>
      </c>
      <c r="I338" s="11" t="s">
        <v>13</v>
      </c>
      <c r="J338" s="11" t="s">
        <v>13</v>
      </c>
      <c r="K338" s="11" t="s">
        <v>13</v>
      </c>
      <c r="L338" s="11" t="s">
        <v>13</v>
      </c>
      <c r="M338" s="11" t="s">
        <v>13</v>
      </c>
      <c r="N338" s="9" t="s">
        <v>20</v>
      </c>
      <c r="O338" s="9" t="s">
        <v>14</v>
      </c>
      <c r="P338" s="9"/>
      <c r="Q338" s="9"/>
      <c r="R338" s="9"/>
      <c r="S338" s="9"/>
      <c r="T338" s="9"/>
      <c r="U338" s="9"/>
      <c r="V338" s="9"/>
      <c r="W338" s="9"/>
      <c r="X338" s="9"/>
      <c r="Y338" s="9"/>
      <c r="Z338" s="9"/>
    </row>
    <row r="339" spans="1:26" ht="15.75" hidden="1" customHeight="1">
      <c r="A339" s="5">
        <v>338</v>
      </c>
      <c r="B339" s="5" t="s">
        <v>1337</v>
      </c>
      <c r="C339" s="5" t="s">
        <v>1338</v>
      </c>
      <c r="D339" s="7" t="s">
        <v>1339</v>
      </c>
      <c r="E339" s="5" t="s">
        <v>1340</v>
      </c>
      <c r="F339" s="5" t="s">
        <v>42</v>
      </c>
      <c r="G339" s="8" t="s">
        <v>13</v>
      </c>
      <c r="H339" s="8" t="s">
        <v>13</v>
      </c>
      <c r="I339" s="8" t="s">
        <v>13</v>
      </c>
      <c r="J339" s="8" t="s">
        <v>13</v>
      </c>
      <c r="K339" s="8" t="s">
        <v>13</v>
      </c>
      <c r="L339" s="8" t="s">
        <v>13</v>
      </c>
      <c r="M339" s="8" t="s">
        <v>13</v>
      </c>
      <c r="N339" s="5"/>
      <c r="O339" s="5" t="s">
        <v>14</v>
      </c>
      <c r="P339" s="5"/>
      <c r="Q339" s="5"/>
      <c r="R339" s="5"/>
      <c r="S339" s="5"/>
      <c r="T339" s="5"/>
      <c r="U339" s="5"/>
      <c r="V339" s="5"/>
      <c r="W339" s="5"/>
      <c r="X339" s="5"/>
      <c r="Y339" s="5"/>
      <c r="Z339" s="5"/>
    </row>
    <row r="340" spans="1:26" ht="15.75" hidden="1" customHeight="1">
      <c r="A340" s="5">
        <v>339</v>
      </c>
      <c r="B340" s="5" t="s">
        <v>1341</v>
      </c>
      <c r="C340" s="5" t="s">
        <v>1342</v>
      </c>
      <c r="D340" s="7" t="s">
        <v>1343</v>
      </c>
      <c r="E340" s="5" t="s">
        <v>1344</v>
      </c>
      <c r="F340" s="5" t="s">
        <v>19</v>
      </c>
      <c r="G340" s="8" t="s">
        <v>13</v>
      </c>
      <c r="H340" s="8" t="s">
        <v>13</v>
      </c>
      <c r="I340" s="8" t="s">
        <v>13</v>
      </c>
      <c r="J340" s="8" t="s">
        <v>13</v>
      </c>
      <c r="K340" s="8" t="s">
        <v>13</v>
      </c>
      <c r="L340" s="8" t="s">
        <v>13</v>
      </c>
      <c r="M340" s="8" t="s">
        <v>13</v>
      </c>
      <c r="N340" s="5"/>
      <c r="O340" s="5" t="s">
        <v>14</v>
      </c>
      <c r="P340" s="5"/>
      <c r="Q340" s="5"/>
      <c r="R340" s="5"/>
      <c r="S340" s="5"/>
      <c r="T340" s="5"/>
      <c r="U340" s="5"/>
      <c r="V340" s="5"/>
      <c r="W340" s="5"/>
      <c r="X340" s="5"/>
      <c r="Y340" s="5"/>
      <c r="Z340" s="5"/>
    </row>
    <row r="341" spans="1:26" ht="15.75" hidden="1" customHeight="1">
      <c r="A341" s="9">
        <v>340</v>
      </c>
      <c r="B341" s="9" t="s">
        <v>1345</v>
      </c>
      <c r="C341" s="9" t="s">
        <v>1346</v>
      </c>
      <c r="D341" s="10" t="s">
        <v>1347</v>
      </c>
      <c r="E341" s="5" t="s">
        <v>1348</v>
      </c>
      <c r="F341" s="5" t="s">
        <v>19</v>
      </c>
      <c r="G341" s="11" t="s">
        <v>13</v>
      </c>
      <c r="H341" s="11" t="s">
        <v>13</v>
      </c>
      <c r="I341" s="11" t="s">
        <v>13</v>
      </c>
      <c r="J341" s="11" t="s">
        <v>13</v>
      </c>
      <c r="K341" s="11" t="s">
        <v>13</v>
      </c>
      <c r="L341" s="11" t="s">
        <v>13</v>
      </c>
      <c r="M341" s="11" t="s">
        <v>13</v>
      </c>
      <c r="N341" s="9" t="s">
        <v>20</v>
      </c>
      <c r="O341" s="9" t="s">
        <v>14</v>
      </c>
      <c r="P341" s="9"/>
      <c r="Q341" s="9"/>
      <c r="R341" s="9"/>
      <c r="S341" s="9"/>
      <c r="T341" s="9"/>
      <c r="U341" s="9"/>
      <c r="V341" s="9"/>
      <c r="W341" s="9"/>
      <c r="X341" s="9"/>
      <c r="Y341" s="9"/>
      <c r="Z341" s="9"/>
    </row>
    <row r="342" spans="1:26" ht="15.75" hidden="1" customHeight="1">
      <c r="A342" s="9">
        <v>341</v>
      </c>
      <c r="B342" s="9" t="s">
        <v>1349</v>
      </c>
      <c r="C342" s="9" t="s">
        <v>1350</v>
      </c>
      <c r="D342" s="10" t="s">
        <v>1351</v>
      </c>
      <c r="E342" s="5" t="s">
        <v>1352</v>
      </c>
      <c r="F342" s="5" t="s">
        <v>42</v>
      </c>
      <c r="G342" s="11" t="s">
        <v>13</v>
      </c>
      <c r="H342" s="11" t="s">
        <v>13</v>
      </c>
      <c r="I342" s="11" t="s">
        <v>13</v>
      </c>
      <c r="J342" s="11" t="s">
        <v>13</v>
      </c>
      <c r="K342" s="11" t="s">
        <v>13</v>
      </c>
      <c r="L342" s="11" t="s">
        <v>13</v>
      </c>
      <c r="M342" s="11" t="s">
        <v>13</v>
      </c>
      <c r="N342" s="9" t="s">
        <v>20</v>
      </c>
      <c r="O342" s="9" t="s">
        <v>14</v>
      </c>
      <c r="P342" s="9"/>
      <c r="Q342" s="9"/>
      <c r="R342" s="9"/>
      <c r="S342" s="9"/>
      <c r="T342" s="9"/>
      <c r="U342" s="9"/>
      <c r="V342" s="9"/>
      <c r="W342" s="9"/>
      <c r="X342" s="9"/>
      <c r="Y342" s="9"/>
      <c r="Z342" s="9"/>
    </row>
    <row r="343" spans="1:26" ht="15.75" hidden="1" customHeight="1">
      <c r="A343" s="5">
        <v>342</v>
      </c>
      <c r="B343" s="5" t="s">
        <v>1353</v>
      </c>
      <c r="C343" s="5" t="s">
        <v>1354</v>
      </c>
      <c r="D343" s="7" t="s">
        <v>1355</v>
      </c>
      <c r="E343" s="5" t="s">
        <v>1356</v>
      </c>
      <c r="F343" s="5" t="s">
        <v>12</v>
      </c>
      <c r="G343" s="8" t="s">
        <v>13</v>
      </c>
      <c r="H343" s="8" t="s">
        <v>13</v>
      </c>
      <c r="I343" s="8" t="s">
        <v>13</v>
      </c>
      <c r="J343" s="8" t="s">
        <v>13</v>
      </c>
      <c r="K343" s="8" t="s">
        <v>13</v>
      </c>
      <c r="L343" s="8" t="s">
        <v>13</v>
      </c>
      <c r="M343" s="8" t="s">
        <v>13</v>
      </c>
      <c r="N343" s="5"/>
      <c r="O343" s="5" t="s">
        <v>14</v>
      </c>
      <c r="P343" s="5"/>
      <c r="Q343" s="5"/>
      <c r="R343" s="5"/>
      <c r="S343" s="5"/>
      <c r="T343" s="5"/>
      <c r="U343" s="5"/>
      <c r="V343" s="5"/>
      <c r="W343" s="5"/>
      <c r="X343" s="5"/>
      <c r="Y343" s="5"/>
      <c r="Z343" s="5"/>
    </row>
    <row r="344" spans="1:26" ht="15.75" hidden="1" customHeight="1">
      <c r="A344" s="9">
        <v>343</v>
      </c>
      <c r="B344" s="9" t="s">
        <v>1357</v>
      </c>
      <c r="C344" s="9" t="s">
        <v>1358</v>
      </c>
      <c r="D344" s="10" t="s">
        <v>257</v>
      </c>
      <c r="E344" s="5" t="s">
        <v>98</v>
      </c>
      <c r="F344" s="5" t="s">
        <v>12</v>
      </c>
      <c r="G344" s="11" t="s">
        <v>13</v>
      </c>
      <c r="H344" s="11" t="s">
        <v>13</v>
      </c>
      <c r="I344" s="11" t="s">
        <v>13</v>
      </c>
      <c r="J344" s="11" t="s">
        <v>13</v>
      </c>
      <c r="K344" s="11" t="s">
        <v>13</v>
      </c>
      <c r="L344" s="11" t="s">
        <v>13</v>
      </c>
      <c r="M344" s="11" t="s">
        <v>13</v>
      </c>
      <c r="N344" s="9" t="s">
        <v>20</v>
      </c>
      <c r="O344" s="9" t="s">
        <v>14</v>
      </c>
      <c r="P344" s="9"/>
      <c r="Q344" s="9"/>
      <c r="R344" s="9"/>
      <c r="S344" s="9"/>
      <c r="T344" s="9"/>
      <c r="U344" s="9"/>
      <c r="V344" s="9"/>
      <c r="W344" s="9"/>
      <c r="X344" s="9"/>
      <c r="Y344" s="9"/>
      <c r="Z344" s="9"/>
    </row>
    <row r="345" spans="1:26" ht="15.75" hidden="1" customHeight="1">
      <c r="A345" s="5">
        <v>344</v>
      </c>
      <c r="B345" s="5" t="s">
        <v>1359</v>
      </c>
      <c r="C345" s="5" t="s">
        <v>1360</v>
      </c>
      <c r="D345" s="7" t="s">
        <v>1361</v>
      </c>
      <c r="E345" s="5" t="s">
        <v>1362</v>
      </c>
      <c r="F345" s="5" t="s">
        <v>19</v>
      </c>
      <c r="G345" s="8" t="s">
        <v>13</v>
      </c>
      <c r="H345" s="8" t="s">
        <v>13</v>
      </c>
      <c r="I345" s="8" t="s">
        <v>13</v>
      </c>
      <c r="J345" s="8" t="s">
        <v>13</v>
      </c>
      <c r="K345" s="8" t="s">
        <v>13</v>
      </c>
      <c r="L345" s="8" t="s">
        <v>13</v>
      </c>
      <c r="M345" s="8" t="s">
        <v>13</v>
      </c>
      <c r="N345" s="5"/>
      <c r="O345" s="5" t="s">
        <v>14</v>
      </c>
      <c r="P345" s="5"/>
      <c r="Q345" s="5"/>
      <c r="R345" s="5"/>
      <c r="S345" s="5"/>
      <c r="T345" s="5"/>
      <c r="U345" s="5"/>
      <c r="V345" s="5"/>
      <c r="W345" s="5"/>
      <c r="X345" s="5"/>
      <c r="Y345" s="5"/>
      <c r="Z345" s="5"/>
    </row>
    <row r="346" spans="1:26" ht="15.75" hidden="1" customHeight="1">
      <c r="A346" s="5">
        <v>345</v>
      </c>
      <c r="B346" s="5" t="s">
        <v>1363</v>
      </c>
      <c r="C346" s="5" t="s">
        <v>1364</v>
      </c>
      <c r="D346" s="7" t="s">
        <v>1365</v>
      </c>
      <c r="E346" s="5" t="s">
        <v>1366</v>
      </c>
      <c r="F346" s="5" t="s">
        <v>42</v>
      </c>
      <c r="G346" s="8" t="s">
        <v>13</v>
      </c>
      <c r="H346" s="8" t="s">
        <v>13</v>
      </c>
      <c r="I346" s="8" t="s">
        <v>13</v>
      </c>
      <c r="J346" s="8" t="s">
        <v>13</v>
      </c>
      <c r="K346" s="8" t="s">
        <v>13</v>
      </c>
      <c r="L346" s="8" t="s">
        <v>13</v>
      </c>
      <c r="M346" s="8" t="s">
        <v>13</v>
      </c>
      <c r="N346" s="5"/>
      <c r="O346" s="5" t="s">
        <v>14</v>
      </c>
      <c r="P346" s="5"/>
      <c r="Q346" s="5"/>
      <c r="R346" s="5"/>
      <c r="S346" s="5"/>
      <c r="T346" s="5"/>
      <c r="U346" s="5"/>
      <c r="V346" s="5"/>
      <c r="W346" s="5"/>
      <c r="X346" s="5"/>
      <c r="Y346" s="5"/>
      <c r="Z346" s="5"/>
    </row>
    <row r="347" spans="1:26" ht="15.75" hidden="1" customHeight="1">
      <c r="A347" s="9">
        <v>346</v>
      </c>
      <c r="B347" s="9" t="s">
        <v>1367</v>
      </c>
      <c r="C347" s="9" t="s">
        <v>1368</v>
      </c>
      <c r="D347" s="10" t="s">
        <v>1369</v>
      </c>
      <c r="E347" s="5" t="s">
        <v>1370</v>
      </c>
      <c r="F347" s="5" t="s">
        <v>42</v>
      </c>
      <c r="G347" s="11" t="s">
        <v>13</v>
      </c>
      <c r="H347" s="11" t="s">
        <v>13</v>
      </c>
      <c r="I347" s="11" t="s">
        <v>13</v>
      </c>
      <c r="J347" s="11" t="s">
        <v>13</v>
      </c>
      <c r="K347" s="11" t="s">
        <v>13</v>
      </c>
      <c r="L347" s="11" t="s">
        <v>13</v>
      </c>
      <c r="M347" s="11" t="s">
        <v>13</v>
      </c>
      <c r="N347" s="9" t="s">
        <v>20</v>
      </c>
      <c r="O347" s="9" t="s">
        <v>14</v>
      </c>
      <c r="P347" s="9"/>
      <c r="Q347" s="9"/>
      <c r="R347" s="9"/>
      <c r="S347" s="9"/>
      <c r="T347" s="9"/>
      <c r="U347" s="9"/>
      <c r="V347" s="9"/>
      <c r="W347" s="9"/>
      <c r="X347" s="9"/>
      <c r="Y347" s="9"/>
      <c r="Z347" s="9"/>
    </row>
    <row r="348" spans="1:26" ht="15.75" customHeight="1">
      <c r="A348" s="12">
        <v>347</v>
      </c>
      <c r="B348" s="12" t="s">
        <v>1371</v>
      </c>
      <c r="C348" s="12" t="s">
        <v>1372</v>
      </c>
      <c r="D348" s="13" t="s">
        <v>1373</v>
      </c>
      <c r="E348" s="12" t="s">
        <v>1374</v>
      </c>
      <c r="F348" s="12" t="s">
        <v>12</v>
      </c>
      <c r="G348" s="14" t="s">
        <v>13</v>
      </c>
      <c r="H348" s="14" t="s">
        <v>13</v>
      </c>
      <c r="I348" s="14" t="s">
        <v>13</v>
      </c>
      <c r="J348" s="14" t="s">
        <v>13</v>
      </c>
      <c r="K348" s="14" t="s">
        <v>13</v>
      </c>
      <c r="L348" s="14" t="s">
        <v>13</v>
      </c>
      <c r="M348" s="14" t="s">
        <v>13</v>
      </c>
      <c r="N348" s="12"/>
      <c r="O348" s="12" t="s">
        <v>33</v>
      </c>
      <c r="P348" s="12"/>
      <c r="Q348" s="12"/>
      <c r="R348" s="12"/>
      <c r="S348" s="12"/>
      <c r="T348" s="12"/>
      <c r="U348" s="12"/>
      <c r="V348" s="12"/>
      <c r="W348" s="12"/>
      <c r="X348" s="12"/>
      <c r="Y348" s="12"/>
      <c r="Z348" s="12"/>
    </row>
    <row r="349" spans="1:26" ht="15.75" hidden="1" customHeight="1">
      <c r="A349" s="5">
        <v>348</v>
      </c>
      <c r="B349" s="5" t="s">
        <v>1375</v>
      </c>
      <c r="C349" s="5" t="s">
        <v>1376</v>
      </c>
      <c r="D349" s="7" t="s">
        <v>1377</v>
      </c>
      <c r="E349" s="5" t="s">
        <v>1378</v>
      </c>
      <c r="F349" s="5" t="s">
        <v>42</v>
      </c>
      <c r="G349" s="8" t="s">
        <v>13</v>
      </c>
      <c r="H349" s="8" t="s">
        <v>13</v>
      </c>
      <c r="I349" s="8" t="s">
        <v>13</v>
      </c>
      <c r="J349" s="8" t="s">
        <v>13</v>
      </c>
      <c r="K349" s="8" t="s">
        <v>13</v>
      </c>
      <c r="L349" s="8" t="s">
        <v>13</v>
      </c>
      <c r="M349" s="8" t="s">
        <v>13</v>
      </c>
      <c r="N349" s="5"/>
      <c r="O349" s="5" t="s">
        <v>14</v>
      </c>
      <c r="P349" s="5"/>
      <c r="Q349" s="5"/>
      <c r="R349" s="5"/>
      <c r="S349" s="5"/>
      <c r="T349" s="5"/>
      <c r="U349" s="5"/>
      <c r="V349" s="5"/>
      <c r="W349" s="5"/>
      <c r="X349" s="5"/>
      <c r="Y349" s="5"/>
      <c r="Z349" s="5"/>
    </row>
    <row r="350" spans="1:26" ht="15.75" hidden="1" customHeight="1">
      <c r="A350" s="5">
        <v>349</v>
      </c>
      <c r="B350" s="5" t="s">
        <v>1379</v>
      </c>
      <c r="C350" s="5" t="s">
        <v>1380</v>
      </c>
      <c r="D350" s="7" t="s">
        <v>1381</v>
      </c>
      <c r="E350" s="5" t="s">
        <v>1382</v>
      </c>
      <c r="F350" s="5" t="s">
        <v>42</v>
      </c>
      <c r="G350" s="8" t="s">
        <v>13</v>
      </c>
      <c r="H350" s="8" t="s">
        <v>13</v>
      </c>
      <c r="I350" s="8" t="s">
        <v>13</v>
      </c>
      <c r="J350" s="8" t="s">
        <v>13</v>
      </c>
      <c r="K350" s="8" t="s">
        <v>13</v>
      </c>
      <c r="L350" s="8" t="s">
        <v>13</v>
      </c>
      <c r="M350" s="8" t="s">
        <v>13</v>
      </c>
      <c r="N350" s="5"/>
      <c r="O350" s="5" t="s">
        <v>14</v>
      </c>
      <c r="P350" s="5"/>
      <c r="Q350" s="5"/>
      <c r="R350" s="5"/>
      <c r="S350" s="5"/>
      <c r="T350" s="5"/>
      <c r="U350" s="5"/>
      <c r="V350" s="5"/>
      <c r="W350" s="5"/>
      <c r="X350" s="5"/>
      <c r="Y350" s="5"/>
      <c r="Z350" s="5"/>
    </row>
    <row r="351" spans="1:26" ht="15.75" hidden="1" customHeight="1">
      <c r="A351" s="5">
        <v>350</v>
      </c>
      <c r="B351" s="5" t="s">
        <v>1383</v>
      </c>
      <c r="C351" s="5" t="s">
        <v>1384</v>
      </c>
      <c r="D351" s="7" t="s">
        <v>1385</v>
      </c>
      <c r="E351" s="5" t="s">
        <v>1386</v>
      </c>
      <c r="F351" s="5" t="s">
        <v>42</v>
      </c>
      <c r="G351" s="8" t="s">
        <v>13</v>
      </c>
      <c r="H351" s="8" t="s">
        <v>13</v>
      </c>
      <c r="I351" s="8" t="s">
        <v>13</v>
      </c>
      <c r="J351" s="8" t="s">
        <v>13</v>
      </c>
      <c r="K351" s="8" t="s">
        <v>13</v>
      </c>
      <c r="L351" s="8" t="s">
        <v>13</v>
      </c>
      <c r="M351" s="8" t="s">
        <v>13</v>
      </c>
      <c r="N351" s="5"/>
      <c r="O351" s="5" t="s">
        <v>14</v>
      </c>
      <c r="P351" s="5"/>
      <c r="Q351" s="5"/>
      <c r="R351" s="5"/>
      <c r="S351" s="5"/>
      <c r="T351" s="5"/>
      <c r="U351" s="5"/>
      <c r="V351" s="5"/>
      <c r="W351" s="5"/>
      <c r="X351" s="5"/>
      <c r="Y351" s="5"/>
      <c r="Z351" s="5"/>
    </row>
    <row r="352" spans="1:26" ht="15.75" hidden="1" customHeight="1">
      <c r="A352" s="5">
        <v>351</v>
      </c>
      <c r="B352" s="5" t="s">
        <v>1387</v>
      </c>
      <c r="C352" s="5" t="s">
        <v>1388</v>
      </c>
      <c r="D352" s="7" t="s">
        <v>1389</v>
      </c>
      <c r="E352" s="5" t="s">
        <v>1390</v>
      </c>
      <c r="F352" s="5" t="s">
        <v>42</v>
      </c>
      <c r="G352" s="8" t="s">
        <v>13</v>
      </c>
      <c r="H352" s="8" t="s">
        <v>13</v>
      </c>
      <c r="I352" s="8" t="s">
        <v>13</v>
      </c>
      <c r="J352" s="8" t="s">
        <v>13</v>
      </c>
      <c r="K352" s="8" t="s">
        <v>13</v>
      </c>
      <c r="L352" s="8" t="s">
        <v>13</v>
      </c>
      <c r="M352" s="8" t="s">
        <v>13</v>
      </c>
      <c r="N352" s="5"/>
      <c r="O352" s="5" t="s">
        <v>14</v>
      </c>
      <c r="P352" s="5"/>
      <c r="Q352" s="5"/>
      <c r="R352" s="5"/>
      <c r="S352" s="5"/>
      <c r="T352" s="5"/>
      <c r="U352" s="5"/>
      <c r="V352" s="5"/>
      <c r="W352" s="5"/>
      <c r="X352" s="5"/>
      <c r="Y352" s="5"/>
      <c r="Z352" s="5"/>
    </row>
    <row r="353" spans="1:26" ht="15.75" hidden="1" customHeight="1">
      <c r="A353" s="9">
        <v>352</v>
      </c>
      <c r="B353" s="9" t="s">
        <v>1391</v>
      </c>
      <c r="C353" s="9" t="s">
        <v>1392</v>
      </c>
      <c r="D353" s="10" t="s">
        <v>1393</v>
      </c>
      <c r="E353" s="5" t="s">
        <v>1394</v>
      </c>
      <c r="F353" s="5" t="s">
        <v>19</v>
      </c>
      <c r="G353" s="11" t="s">
        <v>13</v>
      </c>
      <c r="H353" s="11" t="s">
        <v>13</v>
      </c>
      <c r="I353" s="11" t="s">
        <v>13</v>
      </c>
      <c r="J353" s="11" t="s">
        <v>13</v>
      </c>
      <c r="K353" s="11" t="s">
        <v>13</v>
      </c>
      <c r="L353" s="11" t="s">
        <v>13</v>
      </c>
      <c r="M353" s="11" t="s">
        <v>13</v>
      </c>
      <c r="N353" s="9" t="s">
        <v>20</v>
      </c>
      <c r="O353" s="9" t="s">
        <v>14</v>
      </c>
      <c r="P353" s="9"/>
      <c r="Q353" s="9"/>
      <c r="R353" s="9"/>
      <c r="S353" s="9"/>
      <c r="T353" s="9"/>
      <c r="U353" s="9"/>
      <c r="V353" s="9"/>
      <c r="W353" s="9"/>
      <c r="X353" s="9"/>
      <c r="Y353" s="9"/>
      <c r="Z353" s="9"/>
    </row>
    <row r="354" spans="1:26" ht="15.75" hidden="1" customHeight="1">
      <c r="A354" s="5">
        <v>353</v>
      </c>
      <c r="B354" s="5" t="s">
        <v>1395</v>
      </c>
      <c r="C354" s="5" t="s">
        <v>1396</v>
      </c>
      <c r="D354" s="7" t="s">
        <v>1397</v>
      </c>
      <c r="E354" s="5" t="s">
        <v>1398</v>
      </c>
      <c r="F354" s="5" t="s">
        <v>19</v>
      </c>
      <c r="G354" s="8" t="s">
        <v>13</v>
      </c>
      <c r="H354" s="8" t="s">
        <v>13</v>
      </c>
      <c r="I354" s="8" t="s">
        <v>13</v>
      </c>
      <c r="J354" s="8" t="s">
        <v>13</v>
      </c>
      <c r="K354" s="8" t="s">
        <v>13</v>
      </c>
      <c r="L354" s="8" t="s">
        <v>13</v>
      </c>
      <c r="M354" s="8" t="s">
        <v>13</v>
      </c>
      <c r="N354" s="5"/>
      <c r="O354" s="5" t="s">
        <v>14</v>
      </c>
      <c r="P354" s="5"/>
      <c r="Q354" s="5"/>
      <c r="R354" s="5"/>
      <c r="S354" s="5"/>
      <c r="T354" s="5"/>
      <c r="U354" s="5"/>
      <c r="V354" s="5"/>
      <c r="W354" s="5"/>
      <c r="X354" s="5"/>
      <c r="Y354" s="5"/>
      <c r="Z354" s="5"/>
    </row>
    <row r="355" spans="1:26" ht="15.75" hidden="1" customHeight="1">
      <c r="A355" s="9">
        <v>354</v>
      </c>
      <c r="B355" s="9" t="s">
        <v>1399</v>
      </c>
      <c r="C355" s="9" t="s">
        <v>1400</v>
      </c>
      <c r="D355" s="10" t="s">
        <v>1401</v>
      </c>
      <c r="E355" s="5" t="s">
        <v>1402</v>
      </c>
      <c r="F355" s="5" t="s">
        <v>12</v>
      </c>
      <c r="G355" s="11" t="s">
        <v>13</v>
      </c>
      <c r="H355" s="11" t="s">
        <v>13</v>
      </c>
      <c r="I355" s="11" t="s">
        <v>13</v>
      </c>
      <c r="J355" s="11" t="s">
        <v>13</v>
      </c>
      <c r="K355" s="11" t="s">
        <v>13</v>
      </c>
      <c r="L355" s="11" t="s">
        <v>13</v>
      </c>
      <c r="M355" s="11" t="s">
        <v>13</v>
      </c>
      <c r="N355" s="9" t="s">
        <v>20</v>
      </c>
      <c r="O355" s="9" t="s">
        <v>14</v>
      </c>
      <c r="P355" s="9"/>
      <c r="Q355" s="9"/>
      <c r="R355" s="9"/>
      <c r="S355" s="9"/>
      <c r="T355" s="9"/>
      <c r="U355" s="9"/>
      <c r="V355" s="9"/>
      <c r="W355" s="9"/>
      <c r="X355" s="9"/>
      <c r="Y355" s="9"/>
      <c r="Z355" s="9"/>
    </row>
    <row r="356" spans="1:26" ht="15.75" hidden="1" customHeight="1">
      <c r="A356" s="9">
        <v>355</v>
      </c>
      <c r="B356" s="9" t="s">
        <v>1403</v>
      </c>
      <c r="C356" s="9" t="s">
        <v>1404</v>
      </c>
      <c r="D356" s="10" t="s">
        <v>1405</v>
      </c>
      <c r="E356" s="5" t="s">
        <v>1406</v>
      </c>
      <c r="F356" s="5" t="s">
        <v>42</v>
      </c>
      <c r="G356" s="11" t="s">
        <v>13</v>
      </c>
      <c r="H356" s="11" t="s">
        <v>13</v>
      </c>
      <c r="I356" s="11" t="s">
        <v>13</v>
      </c>
      <c r="J356" s="11" t="s">
        <v>13</v>
      </c>
      <c r="K356" s="11" t="s">
        <v>13</v>
      </c>
      <c r="L356" s="11" t="s">
        <v>13</v>
      </c>
      <c r="M356" s="11" t="s">
        <v>13</v>
      </c>
      <c r="N356" s="9" t="s">
        <v>20</v>
      </c>
      <c r="O356" s="9" t="s">
        <v>14</v>
      </c>
      <c r="P356" s="9"/>
      <c r="Q356" s="9"/>
      <c r="R356" s="9"/>
      <c r="S356" s="9"/>
      <c r="T356" s="9"/>
      <c r="U356" s="9"/>
      <c r="V356" s="9"/>
      <c r="W356" s="9"/>
      <c r="X356" s="9"/>
      <c r="Y356" s="9"/>
      <c r="Z356" s="9"/>
    </row>
    <row r="357" spans="1:26" ht="15.75" hidden="1" customHeight="1">
      <c r="A357" s="9">
        <v>356</v>
      </c>
      <c r="B357" s="9" t="s">
        <v>1407</v>
      </c>
      <c r="C357" s="9" t="s">
        <v>1408</v>
      </c>
      <c r="D357" s="10" t="s">
        <v>1409</v>
      </c>
      <c r="E357" s="5" t="s">
        <v>1410</v>
      </c>
      <c r="F357" s="5" t="s">
        <v>12</v>
      </c>
      <c r="G357" s="11" t="s">
        <v>13</v>
      </c>
      <c r="H357" s="11" t="s">
        <v>13</v>
      </c>
      <c r="I357" s="11" t="s">
        <v>13</v>
      </c>
      <c r="J357" s="11" t="s">
        <v>13</v>
      </c>
      <c r="K357" s="11" t="s">
        <v>13</v>
      </c>
      <c r="L357" s="11" t="s">
        <v>13</v>
      </c>
      <c r="M357" s="11" t="s">
        <v>13</v>
      </c>
      <c r="N357" s="9" t="s">
        <v>20</v>
      </c>
      <c r="O357" s="9" t="s">
        <v>14</v>
      </c>
      <c r="P357" s="9"/>
      <c r="Q357" s="9"/>
      <c r="R357" s="9"/>
      <c r="S357" s="9"/>
      <c r="T357" s="9"/>
      <c r="U357" s="9"/>
      <c r="V357" s="9"/>
      <c r="W357" s="9"/>
      <c r="X357" s="9"/>
      <c r="Y357" s="9"/>
      <c r="Z357" s="9"/>
    </row>
    <row r="358" spans="1:26" ht="15.75" hidden="1" customHeight="1">
      <c r="A358" s="9">
        <v>357</v>
      </c>
      <c r="B358" s="9" t="s">
        <v>1411</v>
      </c>
      <c r="C358" s="9" t="s">
        <v>1412</v>
      </c>
      <c r="D358" s="10" t="s">
        <v>1413</v>
      </c>
      <c r="E358" s="5" t="s">
        <v>1414</v>
      </c>
      <c r="F358" s="5" t="s">
        <v>12</v>
      </c>
      <c r="G358" s="11" t="s">
        <v>13</v>
      </c>
      <c r="H358" s="11" t="s">
        <v>13</v>
      </c>
      <c r="I358" s="11" t="s">
        <v>13</v>
      </c>
      <c r="J358" s="11" t="s">
        <v>13</v>
      </c>
      <c r="K358" s="11" t="s">
        <v>13</v>
      </c>
      <c r="L358" s="11" t="s">
        <v>13</v>
      </c>
      <c r="M358" s="11" t="s">
        <v>13</v>
      </c>
      <c r="N358" s="9" t="s">
        <v>20</v>
      </c>
      <c r="O358" s="9" t="s">
        <v>14</v>
      </c>
      <c r="P358" s="9"/>
      <c r="Q358" s="9"/>
      <c r="R358" s="9"/>
      <c r="S358" s="9"/>
      <c r="T358" s="9"/>
      <c r="U358" s="9"/>
      <c r="V358" s="9"/>
      <c r="W358" s="9"/>
      <c r="X358" s="9"/>
      <c r="Y358" s="9"/>
      <c r="Z358" s="9"/>
    </row>
    <row r="359" spans="1:26" ht="15.75" hidden="1" customHeight="1">
      <c r="A359" s="5">
        <v>358</v>
      </c>
      <c r="B359" s="5" t="s">
        <v>1415</v>
      </c>
      <c r="C359" s="5" t="s">
        <v>1416</v>
      </c>
      <c r="D359" s="7" t="s">
        <v>1417</v>
      </c>
      <c r="E359" s="5" t="s">
        <v>1418</v>
      </c>
      <c r="F359" s="5" t="s">
        <v>42</v>
      </c>
      <c r="G359" s="8" t="s">
        <v>13</v>
      </c>
      <c r="H359" s="8" t="s">
        <v>13</v>
      </c>
      <c r="I359" s="8" t="s">
        <v>13</v>
      </c>
      <c r="J359" s="8" t="s">
        <v>13</v>
      </c>
      <c r="K359" s="8" t="s">
        <v>13</v>
      </c>
      <c r="L359" s="8" t="s">
        <v>13</v>
      </c>
      <c r="M359" s="8" t="s">
        <v>13</v>
      </c>
      <c r="N359" s="5"/>
      <c r="O359" s="5" t="s">
        <v>14</v>
      </c>
      <c r="P359" s="5"/>
      <c r="Q359" s="5"/>
      <c r="R359" s="5"/>
      <c r="S359" s="5"/>
      <c r="T359" s="5"/>
      <c r="U359" s="5"/>
      <c r="V359" s="5"/>
      <c r="W359" s="5"/>
      <c r="X359" s="5"/>
      <c r="Y359" s="5"/>
      <c r="Z359" s="5"/>
    </row>
    <row r="360" spans="1:26" ht="15.75" hidden="1" customHeight="1">
      <c r="A360" s="5">
        <v>359</v>
      </c>
      <c r="B360" s="5" t="s">
        <v>1419</v>
      </c>
      <c r="C360" s="5" t="s">
        <v>1420</v>
      </c>
      <c r="D360" s="7" t="s">
        <v>1421</v>
      </c>
      <c r="E360" s="5" t="s">
        <v>1422</v>
      </c>
      <c r="F360" s="5" t="s">
        <v>19</v>
      </c>
      <c r="G360" s="8" t="s">
        <v>13</v>
      </c>
      <c r="H360" s="8" t="s">
        <v>13</v>
      </c>
      <c r="I360" s="8" t="s">
        <v>13</v>
      </c>
      <c r="J360" s="8" t="s">
        <v>13</v>
      </c>
      <c r="K360" s="8" t="s">
        <v>13</v>
      </c>
      <c r="L360" s="8" t="s">
        <v>13</v>
      </c>
      <c r="M360" s="8" t="s">
        <v>13</v>
      </c>
      <c r="N360" s="5"/>
      <c r="O360" s="5" t="s">
        <v>14</v>
      </c>
      <c r="P360" s="5"/>
      <c r="Q360" s="5"/>
      <c r="R360" s="5"/>
      <c r="S360" s="5"/>
      <c r="T360" s="5"/>
      <c r="U360" s="5"/>
      <c r="V360" s="5"/>
      <c r="W360" s="5"/>
      <c r="X360" s="5"/>
      <c r="Y360" s="5"/>
      <c r="Z360" s="5"/>
    </row>
    <row r="361" spans="1:26" ht="15.75" hidden="1" customHeight="1">
      <c r="A361" s="9">
        <v>360</v>
      </c>
      <c r="B361" s="9" t="s">
        <v>1423</v>
      </c>
      <c r="C361" s="9" t="s">
        <v>1424</v>
      </c>
      <c r="D361" s="10" t="s">
        <v>1425</v>
      </c>
      <c r="E361" s="5" t="s">
        <v>1426</v>
      </c>
      <c r="F361" s="5" t="s">
        <v>19</v>
      </c>
      <c r="G361" s="11" t="s">
        <v>13</v>
      </c>
      <c r="H361" s="11" t="s">
        <v>13</v>
      </c>
      <c r="I361" s="11" t="s">
        <v>13</v>
      </c>
      <c r="J361" s="11" t="s">
        <v>13</v>
      </c>
      <c r="K361" s="11" t="s">
        <v>13</v>
      </c>
      <c r="L361" s="11" t="s">
        <v>13</v>
      </c>
      <c r="M361" s="11" t="s">
        <v>13</v>
      </c>
      <c r="N361" s="9" t="s">
        <v>20</v>
      </c>
      <c r="O361" s="9" t="s">
        <v>14</v>
      </c>
      <c r="P361" s="9"/>
      <c r="Q361" s="9"/>
      <c r="R361" s="9"/>
      <c r="S361" s="9"/>
      <c r="T361" s="9"/>
      <c r="U361" s="9"/>
      <c r="V361" s="9"/>
      <c r="W361" s="9"/>
      <c r="X361" s="9"/>
      <c r="Y361" s="9"/>
      <c r="Z361" s="9"/>
    </row>
    <row r="362" spans="1:26" ht="15.75" hidden="1" customHeight="1">
      <c r="A362" s="5">
        <v>361</v>
      </c>
      <c r="B362" s="5" t="s">
        <v>1427</v>
      </c>
      <c r="C362" s="5" t="s">
        <v>1428</v>
      </c>
      <c r="D362" s="7" t="s">
        <v>1429</v>
      </c>
      <c r="E362" s="5" t="s">
        <v>1430</v>
      </c>
      <c r="F362" s="5" t="s">
        <v>19</v>
      </c>
      <c r="G362" s="8" t="s">
        <v>13</v>
      </c>
      <c r="H362" s="8" t="s">
        <v>13</v>
      </c>
      <c r="I362" s="8" t="s">
        <v>13</v>
      </c>
      <c r="J362" s="8" t="s">
        <v>13</v>
      </c>
      <c r="K362" s="8" t="s">
        <v>13</v>
      </c>
      <c r="L362" s="8" t="s">
        <v>13</v>
      </c>
      <c r="M362" s="8" t="s">
        <v>13</v>
      </c>
      <c r="N362" s="5"/>
      <c r="O362" s="5" t="s">
        <v>14</v>
      </c>
      <c r="P362" s="5"/>
      <c r="Q362" s="5"/>
      <c r="R362" s="5"/>
      <c r="S362" s="5"/>
      <c r="T362" s="5"/>
      <c r="U362" s="5"/>
      <c r="V362" s="5"/>
      <c r="W362" s="5"/>
      <c r="X362" s="5"/>
      <c r="Y362" s="5"/>
      <c r="Z362" s="5"/>
    </row>
    <row r="363" spans="1:26" ht="15.75" hidden="1" customHeight="1">
      <c r="A363" s="5">
        <v>362</v>
      </c>
      <c r="B363" s="5" t="s">
        <v>1431</v>
      </c>
      <c r="C363" s="5" t="s">
        <v>1432</v>
      </c>
      <c r="D363" s="7" t="s">
        <v>105</v>
      </c>
      <c r="E363" s="5" t="s">
        <v>1433</v>
      </c>
      <c r="F363" s="5" t="s">
        <v>19</v>
      </c>
      <c r="G363" s="8" t="s">
        <v>13</v>
      </c>
      <c r="H363" s="8" t="s">
        <v>13</v>
      </c>
      <c r="I363" s="8" t="s">
        <v>13</v>
      </c>
      <c r="J363" s="8" t="s">
        <v>13</v>
      </c>
      <c r="K363" s="8" t="s">
        <v>13</v>
      </c>
      <c r="L363" s="8" t="s">
        <v>13</v>
      </c>
      <c r="M363" s="8" t="s">
        <v>13</v>
      </c>
      <c r="N363" s="5"/>
      <c r="O363" s="5" t="s">
        <v>14</v>
      </c>
      <c r="P363" s="5"/>
      <c r="Q363" s="5"/>
      <c r="R363" s="5"/>
      <c r="S363" s="5"/>
      <c r="T363" s="5"/>
      <c r="U363" s="5"/>
      <c r="V363" s="5"/>
      <c r="W363" s="5"/>
      <c r="X363" s="5"/>
      <c r="Y363" s="5"/>
      <c r="Z363" s="5"/>
    </row>
    <row r="364" spans="1:26" ht="15.75" hidden="1" customHeight="1">
      <c r="A364" s="5">
        <v>363</v>
      </c>
      <c r="B364" s="5" t="s">
        <v>1434</v>
      </c>
      <c r="C364" s="5" t="s">
        <v>1435</v>
      </c>
      <c r="D364" s="7" t="s">
        <v>1436</v>
      </c>
      <c r="E364" s="5" t="s">
        <v>1437</v>
      </c>
      <c r="F364" s="5" t="s">
        <v>42</v>
      </c>
      <c r="G364" s="8" t="s">
        <v>13</v>
      </c>
      <c r="H364" s="8" t="s">
        <v>13</v>
      </c>
      <c r="I364" s="8" t="s">
        <v>13</v>
      </c>
      <c r="J364" s="8" t="s">
        <v>13</v>
      </c>
      <c r="K364" s="8" t="s">
        <v>13</v>
      </c>
      <c r="L364" s="8" t="s">
        <v>13</v>
      </c>
      <c r="M364" s="8" t="s">
        <v>13</v>
      </c>
      <c r="N364" s="5"/>
      <c r="O364" s="5" t="s">
        <v>14</v>
      </c>
      <c r="P364" s="5"/>
      <c r="Q364" s="5"/>
      <c r="R364" s="5"/>
      <c r="S364" s="5"/>
      <c r="T364" s="5"/>
      <c r="U364" s="5"/>
      <c r="V364" s="5"/>
      <c r="W364" s="5"/>
      <c r="X364" s="5"/>
      <c r="Y364" s="5"/>
      <c r="Z364" s="5"/>
    </row>
    <row r="365" spans="1:26" ht="15.75" hidden="1" customHeight="1">
      <c r="A365" s="5">
        <v>364</v>
      </c>
      <c r="B365" s="5" t="s">
        <v>1438</v>
      </c>
      <c r="C365" s="5" t="s">
        <v>1439</v>
      </c>
      <c r="D365" s="7" t="s">
        <v>1440</v>
      </c>
      <c r="E365" s="5" t="s">
        <v>1441</v>
      </c>
      <c r="F365" s="5" t="s">
        <v>42</v>
      </c>
      <c r="G365" s="8" t="s">
        <v>13</v>
      </c>
      <c r="H365" s="8" t="s">
        <v>13</v>
      </c>
      <c r="I365" s="8" t="s">
        <v>13</v>
      </c>
      <c r="J365" s="8" t="s">
        <v>13</v>
      </c>
      <c r="K365" s="8" t="s">
        <v>13</v>
      </c>
      <c r="L365" s="8" t="s">
        <v>13</v>
      </c>
      <c r="M365" s="8" t="s">
        <v>13</v>
      </c>
      <c r="N365" s="5"/>
      <c r="O365" s="5" t="s">
        <v>14</v>
      </c>
      <c r="P365" s="5"/>
      <c r="Q365" s="5"/>
      <c r="R365" s="5"/>
      <c r="S365" s="5"/>
      <c r="T365" s="5"/>
      <c r="U365" s="5"/>
      <c r="V365" s="5"/>
      <c r="W365" s="5"/>
      <c r="X365" s="5"/>
      <c r="Y365" s="5"/>
      <c r="Z365" s="5"/>
    </row>
    <row r="366" spans="1:26" ht="15.75" hidden="1" customHeight="1">
      <c r="A366" s="5">
        <v>365</v>
      </c>
      <c r="B366" s="5" t="s">
        <v>1442</v>
      </c>
      <c r="C366" s="5" t="s">
        <v>1443</v>
      </c>
      <c r="D366" s="7" t="s">
        <v>1444</v>
      </c>
      <c r="E366" s="5" t="s">
        <v>1445</v>
      </c>
      <c r="F366" s="5" t="s">
        <v>19</v>
      </c>
      <c r="G366" s="8" t="s">
        <v>13</v>
      </c>
      <c r="H366" s="8" t="s">
        <v>13</v>
      </c>
      <c r="I366" s="8" t="s">
        <v>13</v>
      </c>
      <c r="J366" s="8" t="s">
        <v>13</v>
      </c>
      <c r="K366" s="8" t="s">
        <v>13</v>
      </c>
      <c r="L366" s="8" t="s">
        <v>13</v>
      </c>
      <c r="M366" s="8" t="s">
        <v>13</v>
      </c>
      <c r="N366" s="5"/>
      <c r="O366" s="5" t="s">
        <v>14</v>
      </c>
      <c r="P366" s="5"/>
      <c r="Q366" s="5"/>
      <c r="R366" s="5"/>
      <c r="S366" s="5"/>
      <c r="T366" s="5"/>
      <c r="U366" s="5"/>
      <c r="V366" s="5"/>
      <c r="W366" s="5"/>
      <c r="X366" s="5"/>
      <c r="Y366" s="5"/>
      <c r="Z366" s="5"/>
    </row>
    <row r="367" spans="1:26" ht="15.75" customHeight="1">
      <c r="A367" s="12">
        <v>366</v>
      </c>
      <c r="B367" s="12" t="s">
        <v>1446</v>
      </c>
      <c r="C367" s="12" t="s">
        <v>1447</v>
      </c>
      <c r="D367" s="13" t="s">
        <v>1448</v>
      </c>
      <c r="E367" s="12" t="s">
        <v>1449</v>
      </c>
      <c r="F367" s="12" t="s">
        <v>12</v>
      </c>
      <c r="G367" s="14" t="s">
        <v>13</v>
      </c>
      <c r="H367" s="14" t="s">
        <v>13</v>
      </c>
      <c r="I367" s="14" t="s">
        <v>13</v>
      </c>
      <c r="J367" s="14" t="s">
        <v>13</v>
      </c>
      <c r="K367" s="14" t="s">
        <v>13</v>
      </c>
      <c r="L367" s="14" t="s">
        <v>13</v>
      </c>
      <c r="M367" s="14" t="s">
        <v>13</v>
      </c>
      <c r="N367" s="12"/>
      <c r="O367" s="12" t="s">
        <v>33</v>
      </c>
      <c r="P367" s="12"/>
      <c r="Q367" s="12"/>
      <c r="R367" s="12"/>
      <c r="S367" s="12"/>
      <c r="T367" s="12"/>
      <c r="U367" s="12"/>
      <c r="V367" s="12"/>
      <c r="W367" s="12"/>
      <c r="X367" s="12"/>
      <c r="Y367" s="12"/>
      <c r="Z367" s="12"/>
    </row>
    <row r="368" spans="1:26" ht="15.75" hidden="1" customHeight="1">
      <c r="A368" s="5">
        <v>367</v>
      </c>
      <c r="B368" s="5" t="s">
        <v>1450</v>
      </c>
      <c r="C368" s="5" t="s">
        <v>1451</v>
      </c>
      <c r="D368" s="7" t="s">
        <v>101</v>
      </c>
      <c r="E368" s="5" t="s">
        <v>1452</v>
      </c>
      <c r="F368" s="5" t="s">
        <v>42</v>
      </c>
      <c r="G368" s="8" t="s">
        <v>13</v>
      </c>
      <c r="H368" s="8" t="s">
        <v>13</v>
      </c>
      <c r="I368" s="8" t="s">
        <v>13</v>
      </c>
      <c r="J368" s="8" t="s">
        <v>13</v>
      </c>
      <c r="K368" s="8" t="s">
        <v>13</v>
      </c>
      <c r="L368" s="8" t="s">
        <v>13</v>
      </c>
      <c r="M368" s="8" t="s">
        <v>13</v>
      </c>
      <c r="N368" s="5"/>
      <c r="O368" s="5" t="s">
        <v>14</v>
      </c>
      <c r="P368" s="5"/>
      <c r="Q368" s="5"/>
      <c r="R368" s="5"/>
      <c r="S368" s="5"/>
      <c r="T368" s="5"/>
      <c r="U368" s="5"/>
      <c r="V368" s="5"/>
      <c r="W368" s="5"/>
      <c r="X368" s="5"/>
      <c r="Y368" s="5"/>
      <c r="Z368" s="5"/>
    </row>
    <row r="369" spans="1:26" ht="15.75" customHeight="1">
      <c r="A369" s="12">
        <v>368</v>
      </c>
      <c r="B369" s="12" t="s">
        <v>1453</v>
      </c>
      <c r="C369" s="12" t="s">
        <v>1454</v>
      </c>
      <c r="D369" s="13" t="s">
        <v>1455</v>
      </c>
      <c r="E369" s="12" t="s">
        <v>1456</v>
      </c>
      <c r="F369" s="12" t="s">
        <v>12</v>
      </c>
      <c r="G369" s="14" t="s">
        <v>13</v>
      </c>
      <c r="H369" s="14" t="s">
        <v>13</v>
      </c>
      <c r="I369" s="14" t="s">
        <v>13</v>
      </c>
      <c r="J369" s="14" t="s">
        <v>13</v>
      </c>
      <c r="K369" s="14" t="s">
        <v>13</v>
      </c>
      <c r="L369" s="14" t="s">
        <v>13</v>
      </c>
      <c r="M369" s="14" t="s">
        <v>13</v>
      </c>
      <c r="N369" s="12"/>
      <c r="O369" s="12" t="s">
        <v>33</v>
      </c>
      <c r="P369" s="12"/>
      <c r="Q369" s="12"/>
      <c r="R369" s="12"/>
      <c r="S369" s="12"/>
      <c r="T369" s="12"/>
      <c r="U369" s="12"/>
      <c r="V369" s="12"/>
      <c r="W369" s="12"/>
      <c r="X369" s="12"/>
      <c r="Y369" s="12"/>
      <c r="Z369" s="12"/>
    </row>
    <row r="370" spans="1:26" ht="15.75" hidden="1" customHeight="1">
      <c r="A370" s="5">
        <v>369</v>
      </c>
      <c r="B370" s="5" t="s">
        <v>1457</v>
      </c>
      <c r="C370" s="5" t="s">
        <v>1458</v>
      </c>
      <c r="D370" s="7" t="s">
        <v>1459</v>
      </c>
      <c r="E370" s="5" t="s">
        <v>1460</v>
      </c>
      <c r="F370" s="5" t="s">
        <v>12</v>
      </c>
      <c r="G370" s="8" t="s">
        <v>13</v>
      </c>
      <c r="H370" s="8" t="s">
        <v>13</v>
      </c>
      <c r="I370" s="8" t="s">
        <v>13</v>
      </c>
      <c r="J370" s="8" t="s">
        <v>13</v>
      </c>
      <c r="K370" s="8" t="s">
        <v>13</v>
      </c>
      <c r="L370" s="8" t="s">
        <v>13</v>
      </c>
      <c r="M370" s="8" t="s">
        <v>13</v>
      </c>
      <c r="N370" s="5"/>
      <c r="O370" s="5" t="s">
        <v>14</v>
      </c>
      <c r="P370" s="5"/>
      <c r="Q370" s="5"/>
      <c r="R370" s="5"/>
      <c r="S370" s="5"/>
      <c r="T370" s="5"/>
      <c r="U370" s="5"/>
      <c r="V370" s="5"/>
      <c r="W370" s="5"/>
      <c r="X370" s="5"/>
      <c r="Y370" s="5"/>
      <c r="Z370" s="5"/>
    </row>
    <row r="371" spans="1:26" ht="15.75" hidden="1" customHeight="1">
      <c r="A371" s="5">
        <v>370</v>
      </c>
      <c r="B371" s="5" t="s">
        <v>1461</v>
      </c>
      <c r="C371" s="5" t="s">
        <v>1462</v>
      </c>
      <c r="D371" s="7" t="s">
        <v>1463</v>
      </c>
      <c r="E371" s="5" t="s">
        <v>1464</v>
      </c>
      <c r="F371" s="5" t="s">
        <v>42</v>
      </c>
      <c r="G371" s="8" t="s">
        <v>13</v>
      </c>
      <c r="H371" s="8" t="s">
        <v>13</v>
      </c>
      <c r="I371" s="8" t="s">
        <v>13</v>
      </c>
      <c r="J371" s="8" t="s">
        <v>13</v>
      </c>
      <c r="K371" s="8" t="s">
        <v>13</v>
      </c>
      <c r="L371" s="8" t="s">
        <v>13</v>
      </c>
      <c r="M371" s="8" t="s">
        <v>13</v>
      </c>
      <c r="N371" s="5"/>
      <c r="O371" s="5" t="s">
        <v>14</v>
      </c>
      <c r="P371" s="5"/>
      <c r="Q371" s="5"/>
      <c r="R371" s="5"/>
      <c r="S371" s="5"/>
      <c r="T371" s="5"/>
      <c r="U371" s="5"/>
      <c r="V371" s="5"/>
      <c r="W371" s="5"/>
      <c r="X371" s="5"/>
      <c r="Y371" s="5"/>
      <c r="Z371" s="5"/>
    </row>
    <row r="372" spans="1:26" ht="15.75" hidden="1" customHeight="1">
      <c r="A372" s="5">
        <v>371</v>
      </c>
      <c r="B372" s="5" t="s">
        <v>1465</v>
      </c>
      <c r="C372" s="5" t="s">
        <v>1466</v>
      </c>
      <c r="D372" s="7" t="s">
        <v>1467</v>
      </c>
      <c r="E372" s="5" t="s">
        <v>1468</v>
      </c>
      <c r="F372" s="5" t="s">
        <v>42</v>
      </c>
      <c r="G372" s="8" t="s">
        <v>13</v>
      </c>
      <c r="H372" s="8" t="s">
        <v>13</v>
      </c>
      <c r="I372" s="8" t="s">
        <v>13</v>
      </c>
      <c r="J372" s="8" t="s">
        <v>13</v>
      </c>
      <c r="K372" s="8" t="s">
        <v>13</v>
      </c>
      <c r="L372" s="8" t="s">
        <v>13</v>
      </c>
      <c r="M372" s="8" t="s">
        <v>13</v>
      </c>
      <c r="N372" s="5"/>
      <c r="O372" s="5" t="s">
        <v>14</v>
      </c>
      <c r="P372" s="5"/>
      <c r="Q372" s="5"/>
      <c r="R372" s="5"/>
      <c r="S372" s="5"/>
      <c r="T372" s="5"/>
      <c r="U372" s="5"/>
      <c r="V372" s="5"/>
      <c r="W372" s="5"/>
      <c r="X372" s="5"/>
      <c r="Y372" s="5"/>
      <c r="Z372" s="5"/>
    </row>
    <row r="373" spans="1:26" ht="15.75" hidden="1" customHeight="1">
      <c r="A373" s="5">
        <v>372</v>
      </c>
      <c r="B373" s="5" t="s">
        <v>1469</v>
      </c>
      <c r="C373" s="5" t="s">
        <v>1470</v>
      </c>
      <c r="D373" s="7" t="s">
        <v>1471</v>
      </c>
      <c r="E373" s="5" t="s">
        <v>1472</v>
      </c>
      <c r="F373" s="5" t="s">
        <v>42</v>
      </c>
      <c r="G373" s="8" t="s">
        <v>13</v>
      </c>
      <c r="H373" s="8" t="s">
        <v>13</v>
      </c>
      <c r="I373" s="8" t="s">
        <v>13</v>
      </c>
      <c r="J373" s="8" t="s">
        <v>13</v>
      </c>
      <c r="K373" s="8" t="s">
        <v>13</v>
      </c>
      <c r="L373" s="8" t="s">
        <v>13</v>
      </c>
      <c r="M373" s="8" t="s">
        <v>13</v>
      </c>
      <c r="N373" s="5"/>
      <c r="O373" s="5" t="s">
        <v>14</v>
      </c>
      <c r="P373" s="5"/>
      <c r="Q373" s="5"/>
      <c r="R373" s="5"/>
      <c r="S373" s="5"/>
      <c r="T373" s="5"/>
      <c r="U373" s="5"/>
      <c r="V373" s="5"/>
      <c r="W373" s="5"/>
      <c r="X373" s="5"/>
      <c r="Y373" s="5"/>
      <c r="Z373" s="5"/>
    </row>
    <row r="374" spans="1:26" ht="15.75" customHeight="1">
      <c r="A374" s="12">
        <v>373</v>
      </c>
      <c r="B374" s="12" t="s">
        <v>1473</v>
      </c>
      <c r="C374" s="12" t="s">
        <v>1474</v>
      </c>
      <c r="D374" s="13" t="s">
        <v>1108</v>
      </c>
      <c r="E374" s="12" t="s">
        <v>1475</v>
      </c>
      <c r="F374" s="12" t="s">
        <v>12</v>
      </c>
      <c r="G374" s="14" t="s">
        <v>13</v>
      </c>
      <c r="H374" s="14" t="s">
        <v>13</v>
      </c>
      <c r="I374" s="14" t="s">
        <v>13</v>
      </c>
      <c r="J374" s="14" t="s">
        <v>13</v>
      </c>
      <c r="K374" s="14" t="s">
        <v>13</v>
      </c>
      <c r="L374" s="14" t="s">
        <v>13</v>
      </c>
      <c r="M374" s="14" t="s">
        <v>13</v>
      </c>
      <c r="N374" s="12"/>
      <c r="O374" s="12" t="s">
        <v>33</v>
      </c>
      <c r="P374" s="12"/>
      <c r="Q374" s="12"/>
      <c r="R374" s="12"/>
      <c r="S374" s="12"/>
      <c r="T374" s="12"/>
      <c r="U374" s="12"/>
      <c r="V374" s="12"/>
      <c r="W374" s="12"/>
      <c r="X374" s="12"/>
      <c r="Y374" s="12"/>
      <c r="Z374" s="12"/>
    </row>
    <row r="375" spans="1:26" ht="15.75" hidden="1" customHeight="1">
      <c r="A375" s="5">
        <v>374</v>
      </c>
      <c r="B375" s="5" t="s">
        <v>1476</v>
      </c>
      <c r="C375" s="5" t="s">
        <v>1477</v>
      </c>
      <c r="D375" s="7" t="s">
        <v>1478</v>
      </c>
      <c r="E375" s="5" t="s">
        <v>1479</v>
      </c>
      <c r="F375" s="5" t="s">
        <v>42</v>
      </c>
      <c r="G375" s="8" t="s">
        <v>13</v>
      </c>
      <c r="H375" s="8" t="s">
        <v>13</v>
      </c>
      <c r="I375" s="8" t="s">
        <v>13</v>
      </c>
      <c r="J375" s="8" t="s">
        <v>13</v>
      </c>
      <c r="K375" s="8" t="s">
        <v>13</v>
      </c>
      <c r="L375" s="8" t="s">
        <v>13</v>
      </c>
      <c r="M375" s="8" t="s">
        <v>13</v>
      </c>
      <c r="N375" s="5"/>
      <c r="O375" s="5" t="s">
        <v>14</v>
      </c>
      <c r="P375" s="5"/>
      <c r="Q375" s="5"/>
      <c r="R375" s="5"/>
      <c r="S375" s="5"/>
      <c r="T375" s="5"/>
      <c r="U375" s="5"/>
      <c r="V375" s="5"/>
      <c r="W375" s="5"/>
      <c r="X375" s="5"/>
      <c r="Y375" s="5"/>
      <c r="Z375" s="5"/>
    </row>
    <row r="376" spans="1:26" ht="15.75" hidden="1" customHeight="1">
      <c r="A376" s="5">
        <v>375</v>
      </c>
      <c r="B376" s="5" t="s">
        <v>1480</v>
      </c>
      <c r="C376" s="5" t="s">
        <v>1481</v>
      </c>
      <c r="D376" s="7" t="s">
        <v>1482</v>
      </c>
      <c r="E376" s="5" t="s">
        <v>1483</v>
      </c>
      <c r="F376" s="5" t="s">
        <v>12</v>
      </c>
      <c r="G376" s="8" t="s">
        <v>13</v>
      </c>
      <c r="H376" s="8" t="s">
        <v>13</v>
      </c>
      <c r="I376" s="8" t="s">
        <v>13</v>
      </c>
      <c r="J376" s="8" t="s">
        <v>13</v>
      </c>
      <c r="K376" s="8" t="s">
        <v>13</v>
      </c>
      <c r="L376" s="8" t="s">
        <v>13</v>
      </c>
      <c r="M376" s="8" t="s">
        <v>13</v>
      </c>
      <c r="N376" s="5"/>
      <c r="O376" s="5" t="s">
        <v>14</v>
      </c>
      <c r="P376" s="5"/>
      <c r="Q376" s="5"/>
      <c r="R376" s="5"/>
      <c r="S376" s="5"/>
      <c r="T376" s="5"/>
      <c r="U376" s="5"/>
      <c r="V376" s="5"/>
      <c r="W376" s="5"/>
      <c r="X376" s="5"/>
      <c r="Y376" s="5"/>
      <c r="Z376" s="5"/>
    </row>
    <row r="377" spans="1:26" ht="15.75" customHeight="1">
      <c r="A377" s="12">
        <v>376</v>
      </c>
      <c r="B377" s="12" t="s">
        <v>1484</v>
      </c>
      <c r="C377" s="12" t="s">
        <v>1485</v>
      </c>
      <c r="D377" s="13" t="s">
        <v>1486</v>
      </c>
      <c r="E377" s="12" t="s">
        <v>1487</v>
      </c>
      <c r="F377" s="12" t="s">
        <v>12</v>
      </c>
      <c r="G377" s="14" t="s">
        <v>13</v>
      </c>
      <c r="H377" s="14" t="s">
        <v>13</v>
      </c>
      <c r="I377" s="14" t="s">
        <v>13</v>
      </c>
      <c r="J377" s="14" t="s">
        <v>13</v>
      </c>
      <c r="K377" s="14" t="s">
        <v>13</v>
      </c>
      <c r="L377" s="14" t="s">
        <v>13</v>
      </c>
      <c r="M377" s="14" t="s">
        <v>13</v>
      </c>
      <c r="N377" s="12"/>
      <c r="O377" s="12" t="s">
        <v>33</v>
      </c>
      <c r="P377" s="12"/>
      <c r="Q377" s="12"/>
      <c r="R377" s="12"/>
      <c r="S377" s="12"/>
      <c r="T377" s="12"/>
      <c r="U377" s="12"/>
      <c r="V377" s="12"/>
      <c r="W377" s="12"/>
      <c r="X377" s="12"/>
      <c r="Y377" s="12"/>
      <c r="Z377" s="12"/>
    </row>
    <row r="378" spans="1:26" ht="15.75" hidden="1" customHeight="1">
      <c r="A378" s="5">
        <v>377</v>
      </c>
      <c r="B378" s="5" t="s">
        <v>1488</v>
      </c>
      <c r="C378" s="5" t="s">
        <v>1489</v>
      </c>
      <c r="D378" s="7" t="s">
        <v>1490</v>
      </c>
      <c r="E378" s="5" t="s">
        <v>1491</v>
      </c>
      <c r="F378" s="5" t="s">
        <v>42</v>
      </c>
      <c r="G378" s="8" t="s">
        <v>13</v>
      </c>
      <c r="H378" s="8" t="s">
        <v>13</v>
      </c>
      <c r="I378" s="8" t="s">
        <v>13</v>
      </c>
      <c r="J378" s="8" t="s">
        <v>13</v>
      </c>
      <c r="K378" s="8" t="s">
        <v>13</v>
      </c>
      <c r="L378" s="8" t="s">
        <v>13</v>
      </c>
      <c r="M378" s="8" t="s">
        <v>13</v>
      </c>
      <c r="N378" s="5"/>
      <c r="O378" s="5" t="s">
        <v>14</v>
      </c>
      <c r="P378" s="5"/>
      <c r="Q378" s="5"/>
      <c r="R378" s="5"/>
      <c r="S378" s="5"/>
      <c r="T378" s="5"/>
      <c r="U378" s="5"/>
      <c r="V378" s="5"/>
      <c r="W378" s="5"/>
      <c r="X378" s="5"/>
      <c r="Y378" s="5"/>
      <c r="Z378" s="5"/>
    </row>
    <row r="379" spans="1:26" ht="15.75" hidden="1" customHeight="1">
      <c r="A379" s="5">
        <v>378</v>
      </c>
      <c r="B379" s="5" t="s">
        <v>1492</v>
      </c>
      <c r="C379" s="5" t="s">
        <v>1493</v>
      </c>
      <c r="D379" s="7" t="s">
        <v>1494</v>
      </c>
      <c r="E379" s="5" t="s">
        <v>1495</v>
      </c>
      <c r="F379" s="5" t="s">
        <v>19</v>
      </c>
      <c r="G379" s="8" t="s">
        <v>13</v>
      </c>
      <c r="H379" s="8" t="s">
        <v>13</v>
      </c>
      <c r="I379" s="8" t="s">
        <v>13</v>
      </c>
      <c r="J379" s="8" t="s">
        <v>13</v>
      </c>
      <c r="K379" s="8" t="s">
        <v>13</v>
      </c>
      <c r="L379" s="8" t="s">
        <v>13</v>
      </c>
      <c r="M379" s="8" t="s">
        <v>13</v>
      </c>
      <c r="N379" s="5"/>
      <c r="O379" s="5" t="s">
        <v>14</v>
      </c>
      <c r="P379" s="5"/>
      <c r="Q379" s="5"/>
      <c r="R379" s="5"/>
      <c r="S379" s="5"/>
      <c r="T379" s="5"/>
      <c r="U379" s="5"/>
      <c r="V379" s="5"/>
      <c r="W379" s="5"/>
      <c r="X379" s="5"/>
      <c r="Y379" s="5"/>
      <c r="Z379" s="5"/>
    </row>
    <row r="380" spans="1:26" ht="15.75" hidden="1" customHeight="1">
      <c r="A380" s="5">
        <v>379</v>
      </c>
      <c r="B380" s="5" t="s">
        <v>1496</v>
      </c>
      <c r="C380" s="5" t="s">
        <v>1497</v>
      </c>
      <c r="D380" s="7" t="s">
        <v>1498</v>
      </c>
      <c r="E380" s="5" t="s">
        <v>1499</v>
      </c>
      <c r="F380" s="5" t="s">
        <v>42</v>
      </c>
      <c r="G380" s="8" t="s">
        <v>13</v>
      </c>
      <c r="H380" s="8" t="s">
        <v>13</v>
      </c>
      <c r="I380" s="8" t="s">
        <v>13</v>
      </c>
      <c r="J380" s="8" t="s">
        <v>13</v>
      </c>
      <c r="K380" s="8" t="s">
        <v>13</v>
      </c>
      <c r="L380" s="8" t="s">
        <v>13</v>
      </c>
      <c r="M380" s="8" t="s">
        <v>13</v>
      </c>
      <c r="N380" s="5"/>
      <c r="O380" s="5" t="s">
        <v>14</v>
      </c>
      <c r="P380" s="5"/>
      <c r="Q380" s="5"/>
      <c r="R380" s="5"/>
      <c r="S380" s="5"/>
      <c r="T380" s="5"/>
      <c r="U380" s="5"/>
      <c r="V380" s="5"/>
      <c r="W380" s="5"/>
      <c r="X380" s="5"/>
      <c r="Y380" s="5"/>
      <c r="Z380" s="5"/>
    </row>
    <row r="381" spans="1:26" ht="15.75" hidden="1" customHeight="1">
      <c r="A381" s="9">
        <v>380</v>
      </c>
      <c r="B381" s="9" t="s">
        <v>1500</v>
      </c>
      <c r="C381" s="9" t="s">
        <v>1501</v>
      </c>
      <c r="D381" s="10" t="s">
        <v>1502</v>
      </c>
      <c r="E381" s="5" t="s">
        <v>238</v>
      </c>
      <c r="F381" s="5" t="s">
        <v>42</v>
      </c>
      <c r="G381" s="11" t="s">
        <v>13</v>
      </c>
      <c r="H381" s="11" t="s">
        <v>13</v>
      </c>
      <c r="I381" s="11" t="s">
        <v>13</v>
      </c>
      <c r="J381" s="11" t="s">
        <v>13</v>
      </c>
      <c r="K381" s="11" t="s">
        <v>13</v>
      </c>
      <c r="L381" s="11" t="s">
        <v>13</v>
      </c>
      <c r="M381" s="11" t="s">
        <v>13</v>
      </c>
      <c r="N381" s="9" t="s">
        <v>20</v>
      </c>
      <c r="O381" s="9" t="s">
        <v>14</v>
      </c>
      <c r="P381" s="9"/>
      <c r="Q381" s="9"/>
      <c r="R381" s="9"/>
      <c r="S381" s="9"/>
      <c r="T381" s="9"/>
      <c r="U381" s="9"/>
      <c r="V381" s="9"/>
      <c r="W381" s="9"/>
      <c r="X381" s="9"/>
      <c r="Y381" s="9"/>
      <c r="Z381" s="9"/>
    </row>
    <row r="382" spans="1:26" ht="15.75" hidden="1" customHeight="1">
      <c r="A382" s="5">
        <v>381</v>
      </c>
      <c r="B382" s="5" t="s">
        <v>1503</v>
      </c>
      <c r="C382" s="5" t="s">
        <v>1504</v>
      </c>
      <c r="D382" s="7" t="s">
        <v>1505</v>
      </c>
      <c r="E382" s="5" t="s">
        <v>1506</v>
      </c>
      <c r="F382" s="5" t="s">
        <v>19</v>
      </c>
      <c r="G382" s="8" t="s">
        <v>13</v>
      </c>
      <c r="H382" s="8" t="s">
        <v>13</v>
      </c>
      <c r="I382" s="8" t="s">
        <v>13</v>
      </c>
      <c r="J382" s="8" t="s">
        <v>13</v>
      </c>
      <c r="K382" s="8" t="s">
        <v>13</v>
      </c>
      <c r="L382" s="8" t="s">
        <v>13</v>
      </c>
      <c r="M382" s="8" t="s">
        <v>13</v>
      </c>
      <c r="N382" s="5"/>
      <c r="O382" s="5" t="s">
        <v>14</v>
      </c>
      <c r="P382" s="5"/>
      <c r="Q382" s="5"/>
      <c r="R382" s="5"/>
      <c r="S382" s="5"/>
      <c r="T382" s="5"/>
      <c r="U382" s="5"/>
      <c r="V382" s="5"/>
      <c r="W382" s="5"/>
      <c r="X382" s="5"/>
      <c r="Y382" s="5"/>
      <c r="Z382" s="5"/>
    </row>
    <row r="383" spans="1:26" ht="15.75" hidden="1" customHeight="1">
      <c r="A383" s="5">
        <v>382</v>
      </c>
      <c r="B383" s="5" t="s">
        <v>1507</v>
      </c>
      <c r="C383" s="5" t="s">
        <v>1508</v>
      </c>
      <c r="D383" s="7" t="s">
        <v>1509</v>
      </c>
      <c r="E383" s="5" t="s">
        <v>1510</v>
      </c>
      <c r="F383" s="5" t="s">
        <v>42</v>
      </c>
      <c r="G383" s="8" t="s">
        <v>13</v>
      </c>
      <c r="H383" s="8" t="s">
        <v>13</v>
      </c>
      <c r="I383" s="8" t="s">
        <v>13</v>
      </c>
      <c r="J383" s="8" t="s">
        <v>13</v>
      </c>
      <c r="K383" s="8" t="s">
        <v>13</v>
      </c>
      <c r="L383" s="8" t="s">
        <v>13</v>
      </c>
      <c r="M383" s="8" t="s">
        <v>13</v>
      </c>
      <c r="N383" s="5"/>
      <c r="O383" s="5" t="s">
        <v>14</v>
      </c>
      <c r="P383" s="5"/>
      <c r="Q383" s="5"/>
      <c r="R383" s="5"/>
      <c r="S383" s="5"/>
      <c r="T383" s="5"/>
      <c r="U383" s="5"/>
      <c r="V383" s="5"/>
      <c r="W383" s="5"/>
      <c r="X383" s="5"/>
      <c r="Y383" s="5"/>
      <c r="Z383" s="5"/>
    </row>
    <row r="384" spans="1:26" ht="15.75" hidden="1" customHeight="1">
      <c r="A384" s="5">
        <v>383</v>
      </c>
      <c r="B384" s="5" t="s">
        <v>1511</v>
      </c>
      <c r="C384" s="5" t="s">
        <v>1512</v>
      </c>
      <c r="D384" s="7" t="s">
        <v>1513</v>
      </c>
      <c r="E384" s="5" t="s">
        <v>1514</v>
      </c>
      <c r="F384" s="5" t="s">
        <v>19</v>
      </c>
      <c r="G384" s="8" t="s">
        <v>13</v>
      </c>
      <c r="H384" s="8" t="s">
        <v>13</v>
      </c>
      <c r="I384" s="8" t="s">
        <v>13</v>
      </c>
      <c r="J384" s="8" t="s">
        <v>13</v>
      </c>
      <c r="K384" s="8" t="s">
        <v>13</v>
      </c>
      <c r="L384" s="8" t="s">
        <v>13</v>
      </c>
      <c r="M384" s="8" t="s">
        <v>13</v>
      </c>
      <c r="N384" s="5"/>
      <c r="O384" s="5" t="s">
        <v>14</v>
      </c>
      <c r="P384" s="5"/>
      <c r="Q384" s="5"/>
      <c r="R384" s="5"/>
      <c r="S384" s="5"/>
      <c r="T384" s="5"/>
      <c r="U384" s="5"/>
      <c r="V384" s="5"/>
      <c r="W384" s="5"/>
      <c r="X384" s="5"/>
      <c r="Y384" s="5"/>
      <c r="Z384" s="5"/>
    </row>
    <row r="385" spans="1:26" ht="15.75" hidden="1" customHeight="1">
      <c r="A385" s="5">
        <v>384</v>
      </c>
      <c r="B385" s="5" t="s">
        <v>1515</v>
      </c>
      <c r="C385" s="5" t="s">
        <v>1516</v>
      </c>
      <c r="D385" s="7" t="s">
        <v>1517</v>
      </c>
      <c r="E385" s="5" t="s">
        <v>1518</v>
      </c>
      <c r="F385" s="5" t="s">
        <v>19</v>
      </c>
      <c r="G385" s="8" t="s">
        <v>13</v>
      </c>
      <c r="H385" s="8" t="s">
        <v>13</v>
      </c>
      <c r="I385" s="8" t="s">
        <v>13</v>
      </c>
      <c r="J385" s="8" t="s">
        <v>13</v>
      </c>
      <c r="K385" s="8" t="s">
        <v>13</v>
      </c>
      <c r="L385" s="8" t="s">
        <v>13</v>
      </c>
      <c r="M385" s="8" t="s">
        <v>13</v>
      </c>
      <c r="N385" s="5"/>
      <c r="O385" s="5" t="s">
        <v>14</v>
      </c>
      <c r="P385" s="5"/>
      <c r="Q385" s="5"/>
      <c r="R385" s="5"/>
      <c r="S385" s="5"/>
      <c r="T385" s="5"/>
      <c r="U385" s="5"/>
      <c r="V385" s="5"/>
      <c r="W385" s="5"/>
      <c r="X385" s="5"/>
      <c r="Y385" s="5"/>
      <c r="Z385" s="5"/>
    </row>
    <row r="386" spans="1:26" ht="15.75" hidden="1" customHeight="1">
      <c r="A386" s="5">
        <v>385</v>
      </c>
      <c r="B386" s="5" t="s">
        <v>1519</v>
      </c>
      <c r="C386" s="5" t="s">
        <v>1520</v>
      </c>
      <c r="D386" s="7" t="s">
        <v>1521</v>
      </c>
      <c r="E386" s="5" t="s">
        <v>1522</v>
      </c>
      <c r="F386" s="5" t="s">
        <v>42</v>
      </c>
      <c r="G386" s="8" t="s">
        <v>13</v>
      </c>
      <c r="H386" s="8" t="s">
        <v>13</v>
      </c>
      <c r="I386" s="8" t="s">
        <v>13</v>
      </c>
      <c r="J386" s="8" t="s">
        <v>13</v>
      </c>
      <c r="K386" s="8" t="s">
        <v>13</v>
      </c>
      <c r="L386" s="8" t="s">
        <v>13</v>
      </c>
      <c r="M386" s="8" t="s">
        <v>13</v>
      </c>
      <c r="N386" s="5"/>
      <c r="O386" s="5" t="s">
        <v>14</v>
      </c>
      <c r="P386" s="5"/>
      <c r="Q386" s="5"/>
      <c r="R386" s="5"/>
      <c r="S386" s="5"/>
      <c r="T386" s="5"/>
      <c r="U386" s="5"/>
      <c r="V386" s="5"/>
      <c r="W386" s="5"/>
      <c r="X386" s="5"/>
      <c r="Y386" s="5"/>
      <c r="Z386" s="5"/>
    </row>
    <row r="387" spans="1:26" ht="15.75" hidden="1" customHeight="1">
      <c r="A387" s="5">
        <v>386</v>
      </c>
      <c r="B387" s="5" t="s">
        <v>1523</v>
      </c>
      <c r="C387" s="5" t="s">
        <v>1524</v>
      </c>
      <c r="D387" s="7" t="s">
        <v>1525</v>
      </c>
      <c r="E387" s="5" t="s">
        <v>1526</v>
      </c>
      <c r="F387" s="5" t="s">
        <v>42</v>
      </c>
      <c r="G387" s="8" t="s">
        <v>13</v>
      </c>
      <c r="H387" s="8" t="s">
        <v>13</v>
      </c>
      <c r="I387" s="8" t="s">
        <v>13</v>
      </c>
      <c r="J387" s="8" t="s">
        <v>13</v>
      </c>
      <c r="K387" s="8" t="s">
        <v>13</v>
      </c>
      <c r="L387" s="8" t="s">
        <v>13</v>
      </c>
      <c r="M387" s="8" t="s">
        <v>13</v>
      </c>
      <c r="N387" s="5"/>
      <c r="O387" s="5" t="s">
        <v>14</v>
      </c>
      <c r="P387" s="5"/>
      <c r="Q387" s="5"/>
      <c r="R387" s="5"/>
      <c r="S387" s="5"/>
      <c r="T387" s="5"/>
      <c r="U387" s="5"/>
      <c r="V387" s="5"/>
      <c r="W387" s="5"/>
      <c r="X387" s="5"/>
      <c r="Y387" s="5"/>
      <c r="Z387" s="5"/>
    </row>
    <row r="388" spans="1:26" ht="15.75" hidden="1" customHeight="1">
      <c r="A388" s="5">
        <v>387</v>
      </c>
      <c r="B388" s="5" t="s">
        <v>1527</v>
      </c>
      <c r="C388" s="5" t="s">
        <v>1528</v>
      </c>
      <c r="D388" s="7" t="s">
        <v>1529</v>
      </c>
      <c r="E388" s="5" t="s">
        <v>1530</v>
      </c>
      <c r="F388" s="5" t="s">
        <v>42</v>
      </c>
      <c r="G388" s="8" t="s">
        <v>13</v>
      </c>
      <c r="H388" s="8" t="s">
        <v>13</v>
      </c>
      <c r="I388" s="8" t="s">
        <v>13</v>
      </c>
      <c r="J388" s="8" t="s">
        <v>13</v>
      </c>
      <c r="K388" s="8" t="s">
        <v>13</v>
      </c>
      <c r="L388" s="8" t="s">
        <v>13</v>
      </c>
      <c r="M388" s="8" t="s">
        <v>13</v>
      </c>
      <c r="N388" s="5"/>
      <c r="O388" s="5" t="s">
        <v>14</v>
      </c>
      <c r="P388" s="5"/>
      <c r="Q388" s="5"/>
      <c r="R388" s="5"/>
      <c r="S388" s="5"/>
      <c r="T388" s="5"/>
      <c r="U388" s="5"/>
      <c r="V388" s="5"/>
      <c r="W388" s="5"/>
      <c r="X388" s="5"/>
      <c r="Y388" s="5"/>
      <c r="Z388" s="5"/>
    </row>
    <row r="389" spans="1:26" ht="15.75" hidden="1" customHeight="1">
      <c r="A389" s="5">
        <v>388</v>
      </c>
      <c r="B389" s="5" t="s">
        <v>1531</v>
      </c>
      <c r="C389" s="5" t="s">
        <v>1532</v>
      </c>
      <c r="D389" s="7" t="s">
        <v>1533</v>
      </c>
      <c r="E389" s="5" t="s">
        <v>1534</v>
      </c>
      <c r="F389" s="5" t="s">
        <v>12</v>
      </c>
      <c r="G389" s="8" t="s">
        <v>13</v>
      </c>
      <c r="H389" s="8" t="s">
        <v>13</v>
      </c>
      <c r="I389" s="8" t="s">
        <v>13</v>
      </c>
      <c r="J389" s="8" t="s">
        <v>13</v>
      </c>
      <c r="K389" s="8" t="s">
        <v>13</v>
      </c>
      <c r="L389" s="8" t="s">
        <v>13</v>
      </c>
      <c r="M389" s="8" t="s">
        <v>13</v>
      </c>
      <c r="N389" s="5"/>
      <c r="O389" s="5" t="s">
        <v>14</v>
      </c>
      <c r="P389" s="5"/>
      <c r="Q389" s="5"/>
      <c r="R389" s="5"/>
      <c r="S389" s="5"/>
      <c r="T389" s="5"/>
      <c r="U389" s="5"/>
      <c r="V389" s="5"/>
      <c r="W389" s="5"/>
      <c r="X389" s="5"/>
      <c r="Y389" s="5"/>
      <c r="Z389" s="5"/>
    </row>
    <row r="390" spans="1:26" ht="15.75" hidden="1" customHeight="1">
      <c r="A390" s="5">
        <v>389</v>
      </c>
      <c r="B390" s="5" t="s">
        <v>1535</v>
      </c>
      <c r="C390" s="5" t="s">
        <v>1536</v>
      </c>
      <c r="D390" s="7" t="s">
        <v>1537</v>
      </c>
      <c r="E390" s="5" t="s">
        <v>1538</v>
      </c>
      <c r="F390" s="5" t="s">
        <v>42</v>
      </c>
      <c r="G390" s="8" t="s">
        <v>13</v>
      </c>
      <c r="H390" s="8" t="s">
        <v>13</v>
      </c>
      <c r="I390" s="8" t="s">
        <v>13</v>
      </c>
      <c r="J390" s="8" t="s">
        <v>13</v>
      </c>
      <c r="K390" s="8" t="s">
        <v>13</v>
      </c>
      <c r="L390" s="8" t="s">
        <v>13</v>
      </c>
      <c r="M390" s="8" t="s">
        <v>13</v>
      </c>
      <c r="N390" s="5"/>
      <c r="O390" s="5" t="s">
        <v>14</v>
      </c>
      <c r="P390" s="5"/>
      <c r="Q390" s="5"/>
      <c r="R390" s="5"/>
      <c r="S390" s="5"/>
      <c r="T390" s="5"/>
      <c r="U390" s="5"/>
      <c r="V390" s="5"/>
      <c r="W390" s="5"/>
      <c r="X390" s="5"/>
      <c r="Y390" s="5"/>
      <c r="Z390" s="5"/>
    </row>
    <row r="391" spans="1:26" ht="15.75" customHeight="1">
      <c r="A391" s="12">
        <v>390</v>
      </c>
      <c r="B391" s="12" t="s">
        <v>1539</v>
      </c>
      <c r="C391" s="12" t="s">
        <v>1540</v>
      </c>
      <c r="D391" s="13" t="s">
        <v>1541</v>
      </c>
      <c r="E391" s="12" t="s">
        <v>1542</v>
      </c>
      <c r="F391" s="12" t="s">
        <v>12</v>
      </c>
      <c r="G391" s="14" t="s">
        <v>13</v>
      </c>
      <c r="H391" s="14" t="s">
        <v>13</v>
      </c>
      <c r="I391" s="14" t="s">
        <v>13</v>
      </c>
      <c r="J391" s="14" t="s">
        <v>13</v>
      </c>
      <c r="K391" s="14" t="s">
        <v>13</v>
      </c>
      <c r="L391" s="14" t="s">
        <v>13</v>
      </c>
      <c r="M391" s="14" t="s">
        <v>13</v>
      </c>
      <c r="N391" s="12"/>
      <c r="O391" s="12" t="s">
        <v>33</v>
      </c>
      <c r="P391" s="12"/>
      <c r="Q391" s="12"/>
      <c r="R391" s="12"/>
      <c r="S391" s="12"/>
      <c r="T391" s="12"/>
      <c r="U391" s="12"/>
      <c r="V391" s="12"/>
      <c r="W391" s="12"/>
      <c r="X391" s="12"/>
      <c r="Y391" s="12"/>
      <c r="Z391" s="12"/>
    </row>
    <row r="392" spans="1:26" ht="15.75" hidden="1" customHeight="1">
      <c r="A392" s="5">
        <v>391</v>
      </c>
      <c r="B392" s="5" t="s">
        <v>1543</v>
      </c>
      <c r="C392" s="5" t="s">
        <v>1544</v>
      </c>
      <c r="D392" s="7" t="s">
        <v>1545</v>
      </c>
      <c r="E392" s="5" t="s">
        <v>1546</v>
      </c>
      <c r="F392" s="5" t="s">
        <v>19</v>
      </c>
      <c r="G392" s="8" t="s">
        <v>13</v>
      </c>
      <c r="H392" s="8" t="s">
        <v>13</v>
      </c>
      <c r="I392" s="8" t="s">
        <v>13</v>
      </c>
      <c r="J392" s="8" t="s">
        <v>13</v>
      </c>
      <c r="K392" s="8" t="s">
        <v>13</v>
      </c>
      <c r="L392" s="8" t="s">
        <v>13</v>
      </c>
      <c r="M392" s="8" t="s">
        <v>13</v>
      </c>
      <c r="N392" s="5"/>
      <c r="O392" s="5" t="s">
        <v>14</v>
      </c>
      <c r="P392" s="5"/>
      <c r="Q392" s="5"/>
      <c r="R392" s="5"/>
      <c r="S392" s="5"/>
      <c r="T392" s="5"/>
      <c r="U392" s="5"/>
      <c r="V392" s="5"/>
      <c r="W392" s="5"/>
      <c r="X392" s="5"/>
      <c r="Y392" s="5"/>
      <c r="Z392" s="5"/>
    </row>
    <row r="393" spans="1:26" ht="15.75" hidden="1" customHeight="1">
      <c r="A393" s="5">
        <v>392</v>
      </c>
      <c r="B393" s="5" t="s">
        <v>1547</v>
      </c>
      <c r="C393" s="5" t="s">
        <v>1548</v>
      </c>
      <c r="D393" s="7" t="s">
        <v>101</v>
      </c>
      <c r="E393" s="5" t="s">
        <v>1549</v>
      </c>
      <c r="F393" s="5" t="s">
        <v>19</v>
      </c>
      <c r="G393" s="8" t="s">
        <v>13</v>
      </c>
      <c r="H393" s="8" t="s">
        <v>13</v>
      </c>
      <c r="I393" s="8" t="s">
        <v>13</v>
      </c>
      <c r="J393" s="8" t="s">
        <v>13</v>
      </c>
      <c r="K393" s="8" t="s">
        <v>13</v>
      </c>
      <c r="L393" s="8" t="s">
        <v>13</v>
      </c>
      <c r="M393" s="8" t="s">
        <v>13</v>
      </c>
      <c r="N393" s="5"/>
      <c r="O393" s="5" t="s">
        <v>14</v>
      </c>
      <c r="P393" s="5"/>
      <c r="Q393" s="5"/>
      <c r="R393" s="5"/>
      <c r="S393" s="5"/>
      <c r="T393" s="5"/>
      <c r="U393" s="5"/>
      <c r="V393" s="5"/>
      <c r="W393" s="5"/>
      <c r="X393" s="5"/>
      <c r="Y393" s="5"/>
      <c r="Z393" s="5"/>
    </row>
    <row r="394" spans="1:26" ht="15.75" hidden="1" customHeight="1">
      <c r="A394" s="5">
        <v>393</v>
      </c>
      <c r="B394" s="5" t="s">
        <v>1550</v>
      </c>
      <c r="C394" s="5" t="s">
        <v>1551</v>
      </c>
      <c r="D394" s="7" t="s">
        <v>1552</v>
      </c>
      <c r="E394" s="5" t="s">
        <v>1553</v>
      </c>
      <c r="F394" s="5" t="s">
        <v>42</v>
      </c>
      <c r="G394" s="8" t="s">
        <v>13</v>
      </c>
      <c r="H394" s="8" t="s">
        <v>13</v>
      </c>
      <c r="I394" s="8" t="s">
        <v>13</v>
      </c>
      <c r="J394" s="8" t="s">
        <v>13</v>
      </c>
      <c r="K394" s="8" t="s">
        <v>13</v>
      </c>
      <c r="L394" s="8" t="s">
        <v>13</v>
      </c>
      <c r="M394" s="8" t="s">
        <v>13</v>
      </c>
      <c r="N394" s="5"/>
      <c r="O394" s="5" t="s">
        <v>14</v>
      </c>
      <c r="P394" s="5"/>
      <c r="Q394" s="5"/>
      <c r="R394" s="5"/>
      <c r="S394" s="5"/>
      <c r="T394" s="5"/>
      <c r="U394" s="5"/>
      <c r="V394" s="5"/>
      <c r="W394" s="5"/>
      <c r="X394" s="5"/>
      <c r="Y394" s="5"/>
      <c r="Z394" s="5"/>
    </row>
    <row r="395" spans="1:26" ht="15.75" hidden="1" customHeight="1">
      <c r="A395" s="9">
        <v>394</v>
      </c>
      <c r="B395" s="9" t="s">
        <v>1554</v>
      </c>
      <c r="C395" s="9" t="s">
        <v>1555</v>
      </c>
      <c r="D395" s="10" t="s">
        <v>1556</v>
      </c>
      <c r="E395" s="5" t="s">
        <v>1557</v>
      </c>
      <c r="F395" s="5" t="s">
        <v>42</v>
      </c>
      <c r="G395" s="11" t="s">
        <v>13</v>
      </c>
      <c r="H395" s="11" t="s">
        <v>13</v>
      </c>
      <c r="I395" s="11" t="s">
        <v>13</v>
      </c>
      <c r="J395" s="11" t="s">
        <v>13</v>
      </c>
      <c r="K395" s="11" t="s">
        <v>13</v>
      </c>
      <c r="L395" s="11" t="s">
        <v>13</v>
      </c>
      <c r="M395" s="11" t="s">
        <v>13</v>
      </c>
      <c r="N395" s="9" t="s">
        <v>20</v>
      </c>
      <c r="O395" s="9" t="s">
        <v>14</v>
      </c>
      <c r="P395" s="9"/>
      <c r="Q395" s="9"/>
      <c r="R395" s="9"/>
      <c r="S395" s="9"/>
      <c r="T395" s="9"/>
      <c r="U395" s="9"/>
      <c r="V395" s="9"/>
      <c r="W395" s="9"/>
      <c r="X395" s="9"/>
      <c r="Y395" s="9"/>
      <c r="Z395" s="9"/>
    </row>
    <row r="396" spans="1:26" ht="15.75" hidden="1" customHeight="1">
      <c r="A396" s="5">
        <v>395</v>
      </c>
      <c r="B396" s="5" t="s">
        <v>1558</v>
      </c>
      <c r="C396" s="5" t="s">
        <v>1559</v>
      </c>
      <c r="D396" s="7" t="s">
        <v>1560</v>
      </c>
      <c r="E396" s="5" t="s">
        <v>1561</v>
      </c>
      <c r="F396" s="5" t="s">
        <v>12</v>
      </c>
      <c r="G396" s="8" t="s">
        <v>13</v>
      </c>
      <c r="H396" s="8" t="s">
        <v>13</v>
      </c>
      <c r="I396" s="8" t="s">
        <v>13</v>
      </c>
      <c r="J396" s="8" t="s">
        <v>13</v>
      </c>
      <c r="K396" s="8" t="s">
        <v>13</v>
      </c>
      <c r="L396" s="8" t="s">
        <v>13</v>
      </c>
      <c r="M396" s="8" t="s">
        <v>13</v>
      </c>
      <c r="N396" s="5"/>
      <c r="O396" s="5" t="s">
        <v>14</v>
      </c>
      <c r="P396" s="5"/>
      <c r="Q396" s="5"/>
      <c r="R396" s="5"/>
      <c r="S396" s="5"/>
      <c r="T396" s="5"/>
      <c r="U396" s="5"/>
      <c r="V396" s="5"/>
      <c r="W396" s="5"/>
      <c r="X396" s="5"/>
      <c r="Y396" s="5"/>
      <c r="Z396" s="5"/>
    </row>
    <row r="397" spans="1:26" ht="15.75" hidden="1" customHeight="1">
      <c r="A397" s="5">
        <v>396</v>
      </c>
      <c r="B397" s="5" t="s">
        <v>1562</v>
      </c>
      <c r="C397" s="5" t="s">
        <v>1563</v>
      </c>
      <c r="D397" s="7" t="s">
        <v>559</v>
      </c>
      <c r="E397" s="5" t="s">
        <v>1564</v>
      </c>
      <c r="F397" s="5" t="s">
        <v>42</v>
      </c>
      <c r="G397" s="8" t="s">
        <v>13</v>
      </c>
      <c r="H397" s="8" t="s">
        <v>13</v>
      </c>
      <c r="I397" s="8" t="s">
        <v>13</v>
      </c>
      <c r="J397" s="8" t="s">
        <v>13</v>
      </c>
      <c r="K397" s="8" t="s">
        <v>13</v>
      </c>
      <c r="L397" s="8" t="s">
        <v>13</v>
      </c>
      <c r="M397" s="8" t="s">
        <v>13</v>
      </c>
      <c r="N397" s="5"/>
      <c r="O397" s="5" t="s">
        <v>14</v>
      </c>
      <c r="P397" s="5"/>
      <c r="Q397" s="5"/>
      <c r="R397" s="5"/>
      <c r="S397" s="5"/>
      <c r="T397" s="5"/>
      <c r="U397" s="5"/>
      <c r="V397" s="5"/>
      <c r="W397" s="5"/>
      <c r="X397" s="5"/>
      <c r="Y397" s="5"/>
      <c r="Z397" s="5"/>
    </row>
    <row r="398" spans="1:26" ht="15.75" hidden="1" customHeight="1">
      <c r="A398" s="5">
        <v>397</v>
      </c>
      <c r="B398" s="5" t="s">
        <v>1565</v>
      </c>
      <c r="C398" s="5" t="s">
        <v>1566</v>
      </c>
      <c r="D398" s="7" t="s">
        <v>1567</v>
      </c>
      <c r="E398" s="5" t="s">
        <v>1568</v>
      </c>
      <c r="F398" s="5" t="s">
        <v>12</v>
      </c>
      <c r="G398" s="8" t="s">
        <v>13</v>
      </c>
      <c r="H398" s="8" t="s">
        <v>13</v>
      </c>
      <c r="I398" s="8" t="s">
        <v>13</v>
      </c>
      <c r="J398" s="8" t="s">
        <v>13</v>
      </c>
      <c r="K398" s="8" t="s">
        <v>13</v>
      </c>
      <c r="L398" s="8" t="s">
        <v>13</v>
      </c>
      <c r="M398" s="8" t="s">
        <v>13</v>
      </c>
      <c r="N398" s="5"/>
      <c r="O398" s="5" t="s">
        <v>14</v>
      </c>
      <c r="P398" s="5"/>
      <c r="Q398" s="5"/>
      <c r="R398" s="5"/>
      <c r="S398" s="5"/>
      <c r="T398" s="5"/>
      <c r="U398" s="5"/>
      <c r="V398" s="5"/>
      <c r="W398" s="5"/>
      <c r="X398" s="5"/>
      <c r="Y398" s="5"/>
      <c r="Z398" s="5"/>
    </row>
    <row r="399" spans="1:26" ht="15.75" customHeight="1">
      <c r="A399" s="12">
        <v>398</v>
      </c>
      <c r="B399" s="12" t="s">
        <v>1569</v>
      </c>
      <c r="C399" s="12" t="s">
        <v>1570</v>
      </c>
      <c r="D399" s="13" t="s">
        <v>1571</v>
      </c>
      <c r="E399" s="12" t="s">
        <v>1572</v>
      </c>
      <c r="F399" s="12" t="s">
        <v>12</v>
      </c>
      <c r="G399" s="14" t="s">
        <v>13</v>
      </c>
      <c r="H399" s="14" t="s">
        <v>13</v>
      </c>
      <c r="I399" s="14" t="s">
        <v>13</v>
      </c>
      <c r="J399" s="14" t="s">
        <v>13</v>
      </c>
      <c r="K399" s="14" t="s">
        <v>13</v>
      </c>
      <c r="L399" s="14" t="s">
        <v>13</v>
      </c>
      <c r="M399" s="14" t="s">
        <v>13</v>
      </c>
      <c r="N399" s="12"/>
      <c r="O399" s="12" t="s">
        <v>33</v>
      </c>
      <c r="P399" s="12"/>
      <c r="Q399" s="12"/>
      <c r="R399" s="12"/>
      <c r="S399" s="12"/>
      <c r="T399" s="12"/>
      <c r="U399" s="12"/>
      <c r="V399" s="12"/>
      <c r="W399" s="12"/>
      <c r="X399" s="12"/>
      <c r="Y399" s="12"/>
      <c r="Z399" s="12"/>
    </row>
    <row r="400" spans="1:26" ht="15.75" hidden="1" customHeight="1">
      <c r="A400" s="5">
        <v>399</v>
      </c>
      <c r="B400" s="5" t="s">
        <v>1573</v>
      </c>
      <c r="C400" s="5" t="s">
        <v>1574</v>
      </c>
      <c r="D400" s="7" t="s">
        <v>1575</v>
      </c>
      <c r="E400" s="5" t="s">
        <v>1576</v>
      </c>
      <c r="F400" s="5" t="s">
        <v>19</v>
      </c>
      <c r="G400" s="8" t="s">
        <v>13</v>
      </c>
      <c r="H400" s="8" t="s">
        <v>13</v>
      </c>
      <c r="I400" s="8" t="s">
        <v>13</v>
      </c>
      <c r="J400" s="8" t="s">
        <v>13</v>
      </c>
      <c r="K400" s="8" t="s">
        <v>13</v>
      </c>
      <c r="L400" s="8" t="s">
        <v>13</v>
      </c>
      <c r="M400" s="8" t="s">
        <v>13</v>
      </c>
      <c r="N400" s="5"/>
      <c r="O400" s="5" t="s">
        <v>14</v>
      </c>
      <c r="P400" s="5"/>
      <c r="Q400" s="5"/>
      <c r="R400" s="5"/>
      <c r="S400" s="5"/>
      <c r="T400" s="5"/>
      <c r="U400" s="5"/>
      <c r="V400" s="5"/>
      <c r="W400" s="5"/>
      <c r="X400" s="5"/>
      <c r="Y400" s="5"/>
      <c r="Z400" s="5"/>
    </row>
    <row r="401" spans="1:26" ht="15.75" hidden="1" customHeight="1">
      <c r="A401" s="5">
        <v>400</v>
      </c>
      <c r="B401" s="5" t="s">
        <v>1577</v>
      </c>
      <c r="C401" s="5" t="s">
        <v>1578</v>
      </c>
      <c r="D401" s="7" t="s">
        <v>1579</v>
      </c>
      <c r="E401" s="5" t="s">
        <v>1580</v>
      </c>
      <c r="F401" s="5" t="s">
        <v>12</v>
      </c>
      <c r="G401" s="8" t="s">
        <v>13</v>
      </c>
      <c r="H401" s="8" t="s">
        <v>13</v>
      </c>
      <c r="I401" s="8" t="s">
        <v>13</v>
      </c>
      <c r="J401" s="8" t="s">
        <v>13</v>
      </c>
      <c r="K401" s="8" t="s">
        <v>13</v>
      </c>
      <c r="L401" s="8" t="s">
        <v>13</v>
      </c>
      <c r="M401" s="8" t="s">
        <v>13</v>
      </c>
      <c r="N401" s="5"/>
      <c r="O401" s="5" t="s">
        <v>14</v>
      </c>
      <c r="P401" s="5"/>
      <c r="Q401" s="5"/>
      <c r="R401" s="5"/>
      <c r="S401" s="5"/>
      <c r="T401" s="5"/>
      <c r="U401" s="5"/>
      <c r="V401" s="5"/>
      <c r="W401" s="5"/>
      <c r="X401" s="5"/>
      <c r="Y401" s="5"/>
      <c r="Z401" s="5"/>
    </row>
    <row r="402" spans="1:26" ht="15.75" hidden="1" customHeight="1">
      <c r="A402" s="5">
        <v>401</v>
      </c>
      <c r="B402" s="5" t="s">
        <v>1581</v>
      </c>
      <c r="C402" s="5" t="s">
        <v>1582</v>
      </c>
      <c r="D402" s="7" t="s">
        <v>1583</v>
      </c>
      <c r="E402" s="5" t="s">
        <v>1584</v>
      </c>
      <c r="F402" s="5" t="s">
        <v>19</v>
      </c>
      <c r="G402" s="8" t="s">
        <v>13</v>
      </c>
      <c r="H402" s="8" t="s">
        <v>13</v>
      </c>
      <c r="I402" s="8" t="s">
        <v>13</v>
      </c>
      <c r="J402" s="8" t="s">
        <v>13</v>
      </c>
      <c r="K402" s="8" t="s">
        <v>13</v>
      </c>
      <c r="L402" s="8" t="s">
        <v>13</v>
      </c>
      <c r="M402" s="8" t="s">
        <v>13</v>
      </c>
      <c r="N402" s="5"/>
      <c r="O402" s="5" t="s">
        <v>14</v>
      </c>
      <c r="P402" s="5"/>
      <c r="Q402" s="5"/>
      <c r="R402" s="5"/>
      <c r="S402" s="5"/>
      <c r="T402" s="5"/>
      <c r="U402" s="5"/>
      <c r="V402" s="5"/>
      <c r="W402" s="5"/>
      <c r="X402" s="5"/>
      <c r="Y402" s="5"/>
      <c r="Z402" s="5"/>
    </row>
    <row r="403" spans="1:26" ht="15.75" hidden="1" customHeight="1">
      <c r="A403" s="5">
        <v>402</v>
      </c>
      <c r="B403" s="5" t="s">
        <v>1585</v>
      </c>
      <c r="C403" s="5" t="s">
        <v>1586</v>
      </c>
      <c r="D403" s="7" t="s">
        <v>1587</v>
      </c>
      <c r="E403" s="5" t="s">
        <v>1588</v>
      </c>
      <c r="F403" s="5" t="s">
        <v>42</v>
      </c>
      <c r="G403" s="8" t="s">
        <v>13</v>
      </c>
      <c r="H403" s="8" t="s">
        <v>13</v>
      </c>
      <c r="I403" s="8" t="s">
        <v>13</v>
      </c>
      <c r="J403" s="8" t="s">
        <v>13</v>
      </c>
      <c r="K403" s="8" t="s">
        <v>13</v>
      </c>
      <c r="L403" s="8" t="s">
        <v>13</v>
      </c>
      <c r="M403" s="8" t="s">
        <v>13</v>
      </c>
      <c r="N403" s="5"/>
      <c r="O403" s="5" t="s">
        <v>14</v>
      </c>
      <c r="P403" s="5"/>
      <c r="Q403" s="5"/>
      <c r="R403" s="5"/>
      <c r="S403" s="5"/>
      <c r="T403" s="5"/>
      <c r="U403" s="5"/>
      <c r="V403" s="5"/>
      <c r="W403" s="5"/>
      <c r="X403" s="5"/>
      <c r="Y403" s="5"/>
      <c r="Z403" s="5"/>
    </row>
    <row r="404" spans="1:26" ht="15.75" hidden="1" customHeight="1">
      <c r="A404" s="5">
        <v>403</v>
      </c>
      <c r="B404" s="5" t="s">
        <v>1589</v>
      </c>
      <c r="C404" s="5" t="s">
        <v>1590</v>
      </c>
      <c r="D404" s="7" t="s">
        <v>1591</v>
      </c>
      <c r="E404" s="5" t="s">
        <v>1592</v>
      </c>
      <c r="F404" s="5" t="s">
        <v>42</v>
      </c>
      <c r="G404" s="8" t="s">
        <v>13</v>
      </c>
      <c r="H404" s="8" t="s">
        <v>13</v>
      </c>
      <c r="I404" s="8" t="s">
        <v>13</v>
      </c>
      <c r="J404" s="8" t="s">
        <v>13</v>
      </c>
      <c r="K404" s="8" t="s">
        <v>13</v>
      </c>
      <c r="L404" s="8" t="s">
        <v>13</v>
      </c>
      <c r="M404" s="8" t="s">
        <v>13</v>
      </c>
      <c r="N404" s="5"/>
      <c r="O404" s="5" t="s">
        <v>14</v>
      </c>
      <c r="P404" s="5"/>
      <c r="Q404" s="5"/>
      <c r="R404" s="5"/>
      <c r="S404" s="5"/>
      <c r="T404" s="5"/>
      <c r="U404" s="5"/>
      <c r="V404" s="5"/>
      <c r="W404" s="5"/>
      <c r="X404" s="5"/>
      <c r="Y404" s="5"/>
      <c r="Z404" s="5"/>
    </row>
    <row r="405" spans="1:26" ht="15.75" hidden="1" customHeight="1">
      <c r="A405" s="5">
        <v>404</v>
      </c>
      <c r="B405" s="5" t="s">
        <v>1593</v>
      </c>
      <c r="C405" s="5" t="s">
        <v>1594</v>
      </c>
      <c r="D405" s="7" t="s">
        <v>746</v>
      </c>
      <c r="E405" s="5" t="s">
        <v>1595</v>
      </c>
      <c r="F405" s="5" t="s">
        <v>19</v>
      </c>
      <c r="G405" s="8" t="s">
        <v>13</v>
      </c>
      <c r="H405" s="8" t="s">
        <v>13</v>
      </c>
      <c r="I405" s="8" t="s">
        <v>13</v>
      </c>
      <c r="J405" s="8" t="s">
        <v>13</v>
      </c>
      <c r="K405" s="8" t="s">
        <v>13</v>
      </c>
      <c r="L405" s="8" t="s">
        <v>13</v>
      </c>
      <c r="M405" s="8" t="s">
        <v>13</v>
      </c>
      <c r="N405" s="5"/>
      <c r="O405" s="5" t="s">
        <v>14</v>
      </c>
      <c r="P405" s="5"/>
      <c r="Q405" s="5"/>
      <c r="R405" s="5"/>
      <c r="S405" s="5"/>
      <c r="T405" s="5"/>
      <c r="U405" s="5"/>
      <c r="V405" s="5"/>
      <c r="W405" s="5"/>
      <c r="X405" s="5"/>
      <c r="Y405" s="5"/>
      <c r="Z405" s="5"/>
    </row>
    <row r="406" spans="1:26" ht="15.75" customHeight="1">
      <c r="A406" s="12">
        <v>405</v>
      </c>
      <c r="B406" s="12" t="s">
        <v>1596</v>
      </c>
      <c r="C406" s="12" t="s">
        <v>1597</v>
      </c>
      <c r="D406" s="13" t="s">
        <v>1598</v>
      </c>
      <c r="E406" s="12" t="s">
        <v>1599</v>
      </c>
      <c r="F406" s="12" t="s">
        <v>42</v>
      </c>
      <c r="G406" s="14" t="s">
        <v>13</v>
      </c>
      <c r="H406" s="14" t="s">
        <v>13</v>
      </c>
      <c r="I406" s="14" t="s">
        <v>13</v>
      </c>
      <c r="J406" s="14" t="s">
        <v>13</v>
      </c>
      <c r="K406" s="14" t="s">
        <v>13</v>
      </c>
      <c r="L406" s="14" t="s">
        <v>13</v>
      </c>
      <c r="M406" s="14" t="s">
        <v>13</v>
      </c>
      <c r="N406" s="12"/>
      <c r="O406" s="12" t="s">
        <v>33</v>
      </c>
      <c r="P406" s="12"/>
      <c r="Q406" s="12"/>
      <c r="R406" s="12"/>
      <c r="S406" s="12"/>
      <c r="T406" s="12"/>
      <c r="U406" s="12"/>
      <c r="V406" s="12"/>
      <c r="W406" s="12"/>
      <c r="X406" s="12"/>
      <c r="Y406" s="12"/>
      <c r="Z406" s="12"/>
    </row>
    <row r="407" spans="1:26" ht="15.75" hidden="1" customHeight="1">
      <c r="A407" s="5">
        <v>406</v>
      </c>
      <c r="B407" s="5" t="s">
        <v>1600</v>
      </c>
      <c r="C407" s="5" t="s">
        <v>1601</v>
      </c>
      <c r="D407" s="7" t="s">
        <v>1602</v>
      </c>
      <c r="E407" s="5" t="s">
        <v>1603</v>
      </c>
      <c r="F407" s="5" t="s">
        <v>12</v>
      </c>
      <c r="G407" s="8" t="s">
        <v>13</v>
      </c>
      <c r="H407" s="8" t="s">
        <v>13</v>
      </c>
      <c r="I407" s="8" t="s">
        <v>13</v>
      </c>
      <c r="J407" s="8" t="s">
        <v>13</v>
      </c>
      <c r="K407" s="8" t="s">
        <v>13</v>
      </c>
      <c r="L407" s="8" t="s">
        <v>13</v>
      </c>
      <c r="M407" s="8" t="s">
        <v>13</v>
      </c>
      <c r="N407" s="5"/>
      <c r="O407" s="5" t="s">
        <v>14</v>
      </c>
      <c r="P407" s="5"/>
      <c r="Q407" s="5"/>
      <c r="R407" s="5"/>
      <c r="S407" s="5"/>
      <c r="T407" s="5"/>
      <c r="U407" s="5"/>
      <c r="V407" s="5"/>
      <c r="W407" s="5"/>
      <c r="X407" s="5"/>
      <c r="Y407" s="5"/>
      <c r="Z407" s="5"/>
    </row>
    <row r="408" spans="1:26" ht="15.75" customHeight="1">
      <c r="A408" s="12">
        <v>407</v>
      </c>
      <c r="B408" s="12" t="s">
        <v>1604</v>
      </c>
      <c r="C408" s="12" t="s">
        <v>1605</v>
      </c>
      <c r="D408" s="13" t="s">
        <v>1606</v>
      </c>
      <c r="E408" s="12" t="s">
        <v>1607</v>
      </c>
      <c r="F408" s="12" t="s">
        <v>19</v>
      </c>
      <c r="G408" s="14" t="s">
        <v>13</v>
      </c>
      <c r="H408" s="14" t="s">
        <v>13</v>
      </c>
      <c r="I408" s="14" t="s">
        <v>13</v>
      </c>
      <c r="J408" s="14" t="s">
        <v>13</v>
      </c>
      <c r="K408" s="14" t="s">
        <v>13</v>
      </c>
      <c r="L408" s="14" t="s">
        <v>13</v>
      </c>
      <c r="M408" s="14" t="s">
        <v>13</v>
      </c>
      <c r="N408" s="12"/>
      <c r="O408" s="12" t="s">
        <v>33</v>
      </c>
      <c r="P408" s="12"/>
      <c r="Q408" s="12"/>
      <c r="R408" s="12"/>
      <c r="S408" s="12"/>
      <c r="T408" s="12"/>
      <c r="U408" s="12"/>
      <c r="V408" s="12"/>
      <c r="W408" s="12"/>
      <c r="X408" s="12"/>
      <c r="Y408" s="12"/>
      <c r="Z408" s="12"/>
    </row>
    <row r="409" spans="1:26" ht="15.75" hidden="1" customHeight="1">
      <c r="A409" s="5">
        <v>408</v>
      </c>
      <c r="B409" s="5" t="s">
        <v>1608</v>
      </c>
      <c r="C409" s="5" t="s">
        <v>1609</v>
      </c>
      <c r="D409" s="7" t="s">
        <v>1610</v>
      </c>
      <c r="E409" s="5" t="s">
        <v>1611</v>
      </c>
      <c r="F409" s="5" t="s">
        <v>42</v>
      </c>
      <c r="G409" s="8" t="s">
        <v>13</v>
      </c>
      <c r="H409" s="8" t="s">
        <v>13</v>
      </c>
      <c r="I409" s="8" t="s">
        <v>13</v>
      </c>
      <c r="J409" s="8" t="s">
        <v>13</v>
      </c>
      <c r="K409" s="8" t="s">
        <v>13</v>
      </c>
      <c r="L409" s="8" t="s">
        <v>13</v>
      </c>
      <c r="M409" s="8" t="s">
        <v>13</v>
      </c>
      <c r="N409" s="5"/>
      <c r="O409" s="5" t="s">
        <v>14</v>
      </c>
      <c r="P409" s="5"/>
      <c r="Q409" s="5"/>
      <c r="R409" s="5"/>
      <c r="S409" s="5"/>
      <c r="T409" s="5"/>
      <c r="U409" s="5"/>
      <c r="V409" s="5"/>
      <c r="W409" s="5"/>
      <c r="X409" s="5"/>
      <c r="Y409" s="5"/>
      <c r="Z409" s="5"/>
    </row>
    <row r="410" spans="1:26" ht="15.75" hidden="1" customHeight="1">
      <c r="A410" s="5">
        <v>409</v>
      </c>
      <c r="B410" s="5" t="s">
        <v>1612</v>
      </c>
      <c r="C410" s="5" t="s">
        <v>1613</v>
      </c>
      <c r="D410" s="7" t="s">
        <v>1614</v>
      </c>
      <c r="E410" s="5" t="s">
        <v>1615</v>
      </c>
      <c r="F410" s="5" t="s">
        <v>12</v>
      </c>
      <c r="G410" s="8" t="s">
        <v>13</v>
      </c>
      <c r="H410" s="8" t="s">
        <v>13</v>
      </c>
      <c r="I410" s="8" t="s">
        <v>13</v>
      </c>
      <c r="J410" s="8" t="s">
        <v>13</v>
      </c>
      <c r="K410" s="8" t="s">
        <v>13</v>
      </c>
      <c r="L410" s="8" t="s">
        <v>13</v>
      </c>
      <c r="M410" s="8" t="s">
        <v>13</v>
      </c>
      <c r="N410" s="5"/>
      <c r="O410" s="5" t="s">
        <v>14</v>
      </c>
      <c r="P410" s="5"/>
      <c r="Q410" s="5"/>
      <c r="R410" s="5"/>
      <c r="S410" s="5"/>
      <c r="T410" s="5"/>
      <c r="U410" s="5"/>
      <c r="V410" s="5"/>
      <c r="W410" s="5"/>
      <c r="X410" s="5"/>
      <c r="Y410" s="5"/>
      <c r="Z410" s="5"/>
    </row>
    <row r="411" spans="1:26" ht="15.75" hidden="1" customHeight="1">
      <c r="A411" s="5">
        <v>410</v>
      </c>
      <c r="B411" s="5" t="s">
        <v>1616</v>
      </c>
      <c r="C411" s="5" t="s">
        <v>1617</v>
      </c>
      <c r="D411" s="7" t="s">
        <v>1618</v>
      </c>
      <c r="E411" s="5" t="s">
        <v>1619</v>
      </c>
      <c r="F411" s="5" t="s">
        <v>12</v>
      </c>
      <c r="G411" s="8" t="s">
        <v>13</v>
      </c>
      <c r="H411" s="8" t="s">
        <v>13</v>
      </c>
      <c r="I411" s="8" t="s">
        <v>13</v>
      </c>
      <c r="J411" s="8" t="s">
        <v>13</v>
      </c>
      <c r="K411" s="8" t="s">
        <v>13</v>
      </c>
      <c r="L411" s="8" t="s">
        <v>13</v>
      </c>
      <c r="M411" s="8" t="s">
        <v>13</v>
      </c>
      <c r="N411" s="5"/>
      <c r="O411" s="5" t="s">
        <v>14</v>
      </c>
      <c r="P411" s="5"/>
      <c r="Q411" s="5"/>
      <c r="R411" s="5"/>
      <c r="S411" s="5"/>
      <c r="T411" s="5"/>
      <c r="U411" s="5"/>
      <c r="V411" s="5"/>
      <c r="W411" s="5"/>
      <c r="X411" s="5"/>
      <c r="Y411" s="5"/>
      <c r="Z411" s="5"/>
    </row>
    <row r="412" spans="1:26" ht="15.75" hidden="1" customHeight="1">
      <c r="A412" s="9">
        <v>411</v>
      </c>
      <c r="B412" s="9" t="s">
        <v>1620</v>
      </c>
      <c r="C412" s="9" t="s">
        <v>1621</v>
      </c>
      <c r="D412" s="10" t="s">
        <v>1622</v>
      </c>
      <c r="E412" s="5" t="s">
        <v>1623</v>
      </c>
      <c r="F412" s="5" t="s">
        <v>12</v>
      </c>
      <c r="G412" s="11" t="s">
        <v>13</v>
      </c>
      <c r="H412" s="11" t="s">
        <v>13</v>
      </c>
      <c r="I412" s="11" t="s">
        <v>13</v>
      </c>
      <c r="J412" s="11" t="s">
        <v>13</v>
      </c>
      <c r="K412" s="11" t="s">
        <v>13</v>
      </c>
      <c r="L412" s="11" t="s">
        <v>13</v>
      </c>
      <c r="M412" s="11" t="s">
        <v>13</v>
      </c>
      <c r="N412" s="9" t="s">
        <v>20</v>
      </c>
      <c r="O412" s="9" t="s">
        <v>14</v>
      </c>
      <c r="P412" s="9"/>
      <c r="Q412" s="9"/>
      <c r="R412" s="9"/>
      <c r="S412" s="9"/>
      <c r="T412" s="9"/>
      <c r="U412" s="9"/>
      <c r="V412" s="9"/>
      <c r="W412" s="9"/>
      <c r="X412" s="9"/>
      <c r="Y412" s="9"/>
      <c r="Z412" s="9"/>
    </row>
    <row r="413" spans="1:26" ht="15.75" hidden="1" customHeight="1">
      <c r="A413" s="5">
        <v>412</v>
      </c>
      <c r="B413" s="5" t="s">
        <v>1624</v>
      </c>
      <c r="C413" s="5" t="s">
        <v>1625</v>
      </c>
      <c r="D413" s="7" t="s">
        <v>1626</v>
      </c>
      <c r="E413" s="5" t="s">
        <v>1627</v>
      </c>
      <c r="F413" s="5" t="s">
        <v>42</v>
      </c>
      <c r="G413" s="8" t="s">
        <v>13</v>
      </c>
      <c r="H413" s="8" t="s">
        <v>13</v>
      </c>
      <c r="I413" s="8" t="s">
        <v>13</v>
      </c>
      <c r="J413" s="8" t="s">
        <v>13</v>
      </c>
      <c r="K413" s="8" t="s">
        <v>13</v>
      </c>
      <c r="L413" s="8" t="s">
        <v>13</v>
      </c>
      <c r="M413" s="8" t="s">
        <v>13</v>
      </c>
      <c r="N413" s="5"/>
      <c r="O413" s="5" t="s">
        <v>14</v>
      </c>
      <c r="P413" s="5"/>
      <c r="Q413" s="5"/>
      <c r="R413" s="5"/>
      <c r="S413" s="5"/>
      <c r="T413" s="5"/>
      <c r="U413" s="5"/>
      <c r="V413" s="5"/>
      <c r="W413" s="5"/>
      <c r="X413" s="5"/>
      <c r="Y413" s="5"/>
      <c r="Z413" s="5"/>
    </row>
    <row r="414" spans="1:26" ht="15.75" customHeight="1">
      <c r="A414" s="12">
        <v>413</v>
      </c>
      <c r="B414" s="12" t="s">
        <v>1628</v>
      </c>
      <c r="C414" s="12" t="s">
        <v>1629</v>
      </c>
      <c r="D414" s="13" t="s">
        <v>1552</v>
      </c>
      <c r="E414" s="12" t="s">
        <v>1630</v>
      </c>
      <c r="F414" s="12" t="s">
        <v>12</v>
      </c>
      <c r="G414" s="14" t="s">
        <v>13</v>
      </c>
      <c r="H414" s="14" t="s">
        <v>13</v>
      </c>
      <c r="I414" s="14" t="s">
        <v>13</v>
      </c>
      <c r="J414" s="14" t="s">
        <v>13</v>
      </c>
      <c r="K414" s="14" t="s">
        <v>13</v>
      </c>
      <c r="L414" s="14" t="s">
        <v>13</v>
      </c>
      <c r="M414" s="14" t="s">
        <v>13</v>
      </c>
      <c r="N414" s="12"/>
      <c r="O414" s="12" t="s">
        <v>33</v>
      </c>
      <c r="P414" s="12"/>
      <c r="Q414" s="12"/>
      <c r="R414" s="12"/>
      <c r="S414" s="12"/>
      <c r="T414" s="12"/>
      <c r="U414" s="12"/>
      <c r="V414" s="12"/>
      <c r="W414" s="12"/>
      <c r="X414" s="12"/>
      <c r="Y414" s="12"/>
      <c r="Z414" s="12"/>
    </row>
    <row r="415" spans="1:26" ht="15.75" hidden="1" customHeight="1">
      <c r="A415" s="5">
        <v>414</v>
      </c>
      <c r="B415" s="5" t="s">
        <v>1631</v>
      </c>
      <c r="C415" s="5" t="s">
        <v>1632</v>
      </c>
      <c r="D415" s="7" t="s">
        <v>1633</v>
      </c>
      <c r="E415" s="5" t="s">
        <v>1634</v>
      </c>
      <c r="F415" s="5" t="s">
        <v>19</v>
      </c>
      <c r="G415" s="8" t="s">
        <v>13</v>
      </c>
      <c r="H415" s="8" t="s">
        <v>13</v>
      </c>
      <c r="I415" s="8" t="s">
        <v>13</v>
      </c>
      <c r="J415" s="8" t="s">
        <v>13</v>
      </c>
      <c r="K415" s="8" t="s">
        <v>13</v>
      </c>
      <c r="L415" s="8" t="s">
        <v>13</v>
      </c>
      <c r="M415" s="8" t="s">
        <v>13</v>
      </c>
      <c r="N415" s="5"/>
      <c r="O415" s="5" t="s">
        <v>14</v>
      </c>
      <c r="P415" s="5"/>
      <c r="Q415" s="5"/>
      <c r="R415" s="5"/>
      <c r="S415" s="5"/>
      <c r="T415" s="5"/>
      <c r="U415" s="5"/>
      <c r="V415" s="5"/>
      <c r="W415" s="5"/>
      <c r="X415" s="5"/>
      <c r="Y415" s="5"/>
      <c r="Z415" s="5"/>
    </row>
    <row r="416" spans="1:26" ht="15.75" hidden="1" customHeight="1">
      <c r="A416" s="5">
        <v>415</v>
      </c>
      <c r="B416" s="5" t="s">
        <v>1635</v>
      </c>
      <c r="C416" s="5" t="s">
        <v>1636</v>
      </c>
      <c r="D416" s="7" t="s">
        <v>1637</v>
      </c>
      <c r="E416" s="5" t="s">
        <v>1638</v>
      </c>
      <c r="F416" s="5" t="s">
        <v>12</v>
      </c>
      <c r="G416" s="8" t="s">
        <v>13</v>
      </c>
      <c r="H416" s="8" t="s">
        <v>13</v>
      </c>
      <c r="I416" s="8" t="s">
        <v>13</v>
      </c>
      <c r="J416" s="8" t="s">
        <v>13</v>
      </c>
      <c r="K416" s="8" t="s">
        <v>13</v>
      </c>
      <c r="L416" s="8" t="s">
        <v>13</v>
      </c>
      <c r="M416" s="8" t="s">
        <v>13</v>
      </c>
      <c r="N416" s="5"/>
      <c r="O416" s="5" t="s">
        <v>14</v>
      </c>
      <c r="P416" s="5"/>
      <c r="Q416" s="5"/>
      <c r="R416" s="5"/>
      <c r="S416" s="5"/>
      <c r="T416" s="5"/>
      <c r="U416" s="5"/>
      <c r="V416" s="5"/>
      <c r="W416" s="5"/>
      <c r="X416" s="5"/>
      <c r="Y416" s="5"/>
      <c r="Z416" s="5"/>
    </row>
    <row r="417" spans="1:26" ht="15.75" hidden="1" customHeight="1">
      <c r="A417" s="5">
        <v>416</v>
      </c>
      <c r="B417" s="5" t="s">
        <v>1639</v>
      </c>
      <c r="C417" s="5" t="s">
        <v>1640</v>
      </c>
      <c r="D417" s="7" t="s">
        <v>1641</v>
      </c>
      <c r="E417" s="5" t="s">
        <v>1642</v>
      </c>
      <c r="F417" s="5" t="s">
        <v>42</v>
      </c>
      <c r="G417" s="8" t="s">
        <v>13</v>
      </c>
      <c r="H417" s="8" t="s">
        <v>13</v>
      </c>
      <c r="I417" s="8" t="s">
        <v>13</v>
      </c>
      <c r="J417" s="8" t="s">
        <v>13</v>
      </c>
      <c r="K417" s="8" t="s">
        <v>13</v>
      </c>
      <c r="L417" s="8" t="s">
        <v>13</v>
      </c>
      <c r="M417" s="8" t="s">
        <v>13</v>
      </c>
      <c r="N417" s="5"/>
      <c r="O417" s="5" t="s">
        <v>14</v>
      </c>
      <c r="P417" s="5"/>
      <c r="Q417" s="5"/>
      <c r="R417" s="5"/>
      <c r="S417" s="5"/>
      <c r="T417" s="5"/>
      <c r="U417" s="5"/>
      <c r="V417" s="5"/>
      <c r="W417" s="5"/>
      <c r="X417" s="5"/>
      <c r="Y417" s="5"/>
      <c r="Z417" s="5"/>
    </row>
    <row r="418" spans="1:26" ht="15.75" hidden="1" customHeight="1">
      <c r="A418" s="5">
        <v>417</v>
      </c>
      <c r="B418" s="5" t="s">
        <v>1643</v>
      </c>
      <c r="C418" s="5" t="s">
        <v>1644</v>
      </c>
      <c r="D418" s="7" t="s">
        <v>1645</v>
      </c>
      <c r="E418" s="5" t="s">
        <v>1646</v>
      </c>
      <c r="F418" s="5" t="s">
        <v>42</v>
      </c>
      <c r="G418" s="8" t="s">
        <v>13</v>
      </c>
      <c r="H418" s="8" t="s">
        <v>13</v>
      </c>
      <c r="I418" s="8" t="s">
        <v>13</v>
      </c>
      <c r="J418" s="8" t="s">
        <v>13</v>
      </c>
      <c r="K418" s="8" t="s">
        <v>13</v>
      </c>
      <c r="L418" s="8" t="s">
        <v>13</v>
      </c>
      <c r="M418" s="8" t="s">
        <v>13</v>
      </c>
      <c r="N418" s="5"/>
      <c r="O418" s="5" t="s">
        <v>14</v>
      </c>
      <c r="P418" s="5"/>
      <c r="Q418" s="5"/>
      <c r="R418" s="5"/>
      <c r="S418" s="5"/>
      <c r="T418" s="5"/>
      <c r="U418" s="5"/>
      <c r="V418" s="5"/>
      <c r="W418" s="5"/>
      <c r="X418" s="5"/>
      <c r="Y418" s="5"/>
      <c r="Z418" s="5"/>
    </row>
    <row r="419" spans="1:26" ht="15.75" hidden="1" customHeight="1">
      <c r="A419" s="5">
        <v>418</v>
      </c>
      <c r="B419" s="5" t="s">
        <v>1647</v>
      </c>
      <c r="C419" s="5" t="s">
        <v>1648</v>
      </c>
      <c r="D419" s="7" t="s">
        <v>1649</v>
      </c>
      <c r="E419" s="5" t="s">
        <v>1650</v>
      </c>
      <c r="F419" s="5" t="s">
        <v>42</v>
      </c>
      <c r="G419" s="8" t="s">
        <v>13</v>
      </c>
      <c r="H419" s="8" t="s">
        <v>13</v>
      </c>
      <c r="I419" s="8" t="s">
        <v>13</v>
      </c>
      <c r="J419" s="8" t="s">
        <v>13</v>
      </c>
      <c r="K419" s="8" t="s">
        <v>13</v>
      </c>
      <c r="L419" s="8" t="s">
        <v>13</v>
      </c>
      <c r="M419" s="8" t="s">
        <v>13</v>
      </c>
      <c r="N419" s="5"/>
      <c r="O419" s="5" t="s">
        <v>14</v>
      </c>
      <c r="P419" s="5"/>
      <c r="Q419" s="5"/>
      <c r="R419" s="5"/>
      <c r="S419" s="5"/>
      <c r="T419" s="5"/>
      <c r="U419" s="5"/>
      <c r="V419" s="5"/>
      <c r="W419" s="5"/>
      <c r="X419" s="5"/>
      <c r="Y419" s="5"/>
      <c r="Z419" s="5"/>
    </row>
    <row r="420" spans="1:26" ht="15.75" hidden="1" customHeight="1">
      <c r="A420" s="5">
        <v>419</v>
      </c>
      <c r="B420" s="5" t="s">
        <v>1651</v>
      </c>
      <c r="C420" s="5" t="s">
        <v>1652</v>
      </c>
      <c r="D420" s="7" t="s">
        <v>1653</v>
      </c>
      <c r="E420" s="5" t="s">
        <v>1654</v>
      </c>
      <c r="F420" s="5" t="s">
        <v>19</v>
      </c>
      <c r="G420" s="8" t="s">
        <v>13</v>
      </c>
      <c r="H420" s="8" t="s">
        <v>13</v>
      </c>
      <c r="I420" s="8" t="s">
        <v>13</v>
      </c>
      <c r="J420" s="8" t="s">
        <v>13</v>
      </c>
      <c r="K420" s="8" t="s">
        <v>13</v>
      </c>
      <c r="L420" s="8" t="s">
        <v>13</v>
      </c>
      <c r="M420" s="8" t="s">
        <v>13</v>
      </c>
      <c r="N420" s="5"/>
      <c r="O420" s="5" t="s">
        <v>14</v>
      </c>
      <c r="P420" s="5"/>
      <c r="Q420" s="5"/>
      <c r="R420" s="5"/>
      <c r="S420" s="5"/>
      <c r="T420" s="5"/>
      <c r="U420" s="5"/>
      <c r="V420" s="5"/>
      <c r="W420" s="5"/>
      <c r="X420" s="5"/>
      <c r="Y420" s="5"/>
      <c r="Z420" s="5"/>
    </row>
    <row r="421" spans="1:26" ht="15.75" hidden="1" customHeight="1">
      <c r="A421" s="5">
        <v>420</v>
      </c>
      <c r="B421" s="5" t="s">
        <v>1655</v>
      </c>
      <c r="C421" s="5" t="s">
        <v>1656</v>
      </c>
      <c r="D421" s="7" t="s">
        <v>1657</v>
      </c>
      <c r="E421" s="5" t="s">
        <v>1658</v>
      </c>
      <c r="F421" s="5" t="s">
        <v>42</v>
      </c>
      <c r="G421" s="8" t="s">
        <v>13</v>
      </c>
      <c r="H421" s="8" t="s">
        <v>13</v>
      </c>
      <c r="I421" s="8" t="s">
        <v>13</v>
      </c>
      <c r="J421" s="8" t="s">
        <v>13</v>
      </c>
      <c r="K421" s="8" t="s">
        <v>13</v>
      </c>
      <c r="L421" s="8" t="s">
        <v>13</v>
      </c>
      <c r="M421" s="8" t="s">
        <v>13</v>
      </c>
      <c r="N421" s="5"/>
      <c r="O421" s="5" t="s">
        <v>14</v>
      </c>
      <c r="P421" s="5"/>
      <c r="Q421" s="5"/>
      <c r="R421" s="5"/>
      <c r="S421" s="5"/>
      <c r="T421" s="5"/>
      <c r="U421" s="5"/>
      <c r="V421" s="5"/>
      <c r="W421" s="5"/>
      <c r="X421" s="5"/>
      <c r="Y421" s="5"/>
      <c r="Z421" s="5"/>
    </row>
    <row r="422" spans="1:26" ht="15.75" customHeight="1">
      <c r="A422" s="12">
        <v>421</v>
      </c>
      <c r="B422" s="12" t="s">
        <v>1659</v>
      </c>
      <c r="C422" s="12" t="s">
        <v>1660</v>
      </c>
      <c r="D422" s="13" t="s">
        <v>1661</v>
      </c>
      <c r="E422" s="12" t="s">
        <v>1662</v>
      </c>
      <c r="F422" s="12" t="s">
        <v>19</v>
      </c>
      <c r="G422" s="14" t="s">
        <v>13</v>
      </c>
      <c r="H422" s="14" t="s">
        <v>13</v>
      </c>
      <c r="I422" s="14" t="s">
        <v>13</v>
      </c>
      <c r="J422" s="14" t="s">
        <v>13</v>
      </c>
      <c r="K422" s="14" t="s">
        <v>13</v>
      </c>
      <c r="L422" s="14" t="s">
        <v>13</v>
      </c>
      <c r="M422" s="14" t="s">
        <v>13</v>
      </c>
      <c r="N422" s="12"/>
      <c r="O422" s="12" t="s">
        <v>33</v>
      </c>
      <c r="P422" s="12"/>
      <c r="Q422" s="12"/>
      <c r="R422" s="12"/>
      <c r="S422" s="12"/>
      <c r="T422" s="12"/>
      <c r="U422" s="12"/>
      <c r="V422" s="12"/>
      <c r="W422" s="12"/>
      <c r="X422" s="12"/>
      <c r="Y422" s="12"/>
      <c r="Z422" s="12"/>
    </row>
    <row r="423" spans="1:26" ht="15.75" customHeight="1">
      <c r="A423" s="12">
        <v>422</v>
      </c>
      <c r="B423" s="12" t="s">
        <v>1663</v>
      </c>
      <c r="C423" s="12" t="s">
        <v>1664</v>
      </c>
      <c r="D423" s="13" t="s">
        <v>1665</v>
      </c>
      <c r="E423" s="12" t="s">
        <v>1666</v>
      </c>
      <c r="F423" s="12" t="s">
        <v>42</v>
      </c>
      <c r="G423" s="14" t="s">
        <v>13</v>
      </c>
      <c r="H423" s="14" t="s">
        <v>13</v>
      </c>
      <c r="I423" s="14" t="s">
        <v>13</v>
      </c>
      <c r="J423" s="14" t="s">
        <v>13</v>
      </c>
      <c r="K423" s="14" t="s">
        <v>13</v>
      </c>
      <c r="L423" s="14" t="s">
        <v>13</v>
      </c>
      <c r="M423" s="14" t="s">
        <v>13</v>
      </c>
      <c r="N423" s="12"/>
      <c r="O423" s="12" t="s">
        <v>33</v>
      </c>
      <c r="P423" s="12"/>
      <c r="Q423" s="12"/>
      <c r="R423" s="12"/>
      <c r="S423" s="12"/>
      <c r="T423" s="12"/>
      <c r="U423" s="12"/>
      <c r="V423" s="12"/>
      <c r="W423" s="12"/>
      <c r="X423" s="12"/>
      <c r="Y423" s="12"/>
      <c r="Z423" s="12"/>
    </row>
    <row r="424" spans="1:26" ht="15.75" hidden="1" customHeight="1">
      <c r="A424" s="9">
        <v>423</v>
      </c>
      <c r="B424" s="9" t="s">
        <v>1667</v>
      </c>
      <c r="C424" s="9" t="s">
        <v>1668</v>
      </c>
      <c r="D424" s="10" t="s">
        <v>1669</v>
      </c>
      <c r="E424" s="5" t="s">
        <v>1670</v>
      </c>
      <c r="F424" s="5" t="s">
        <v>12</v>
      </c>
      <c r="G424" s="11" t="s">
        <v>13</v>
      </c>
      <c r="H424" s="11" t="s">
        <v>13</v>
      </c>
      <c r="I424" s="11" t="s">
        <v>13</v>
      </c>
      <c r="J424" s="11" t="s">
        <v>13</v>
      </c>
      <c r="K424" s="11" t="s">
        <v>13</v>
      </c>
      <c r="L424" s="11" t="s">
        <v>13</v>
      </c>
      <c r="M424" s="11" t="s">
        <v>13</v>
      </c>
      <c r="N424" s="9" t="s">
        <v>20</v>
      </c>
      <c r="O424" s="9" t="s">
        <v>14</v>
      </c>
      <c r="P424" s="9"/>
      <c r="Q424" s="9"/>
      <c r="R424" s="9"/>
      <c r="S424" s="9"/>
      <c r="T424" s="9"/>
      <c r="U424" s="9"/>
      <c r="V424" s="9"/>
      <c r="W424" s="9"/>
      <c r="X424" s="9"/>
      <c r="Y424" s="9"/>
      <c r="Z424" s="9"/>
    </row>
    <row r="425" spans="1:26" ht="15.75" hidden="1" customHeight="1">
      <c r="A425" s="5">
        <v>424</v>
      </c>
      <c r="B425" s="5" t="s">
        <v>1671</v>
      </c>
      <c r="C425" s="5" t="s">
        <v>1672</v>
      </c>
      <c r="D425" s="7" t="s">
        <v>1673</v>
      </c>
      <c r="E425" s="5" t="s">
        <v>1674</v>
      </c>
      <c r="F425" s="5" t="s">
        <v>12</v>
      </c>
      <c r="G425" s="8" t="s">
        <v>13</v>
      </c>
      <c r="H425" s="8" t="s">
        <v>13</v>
      </c>
      <c r="I425" s="8" t="s">
        <v>13</v>
      </c>
      <c r="J425" s="8" t="s">
        <v>13</v>
      </c>
      <c r="K425" s="8" t="s">
        <v>13</v>
      </c>
      <c r="L425" s="8" t="s">
        <v>13</v>
      </c>
      <c r="M425" s="8" t="s">
        <v>13</v>
      </c>
      <c r="N425" s="5"/>
      <c r="O425" s="5" t="s">
        <v>14</v>
      </c>
      <c r="P425" s="5"/>
      <c r="Q425" s="5"/>
      <c r="R425" s="5"/>
      <c r="S425" s="5"/>
      <c r="T425" s="5"/>
      <c r="U425" s="5"/>
      <c r="V425" s="5"/>
      <c r="W425" s="5"/>
      <c r="X425" s="5"/>
      <c r="Y425" s="5"/>
      <c r="Z425" s="5"/>
    </row>
    <row r="426" spans="1:26" ht="15.75" hidden="1" customHeight="1">
      <c r="A426" s="5">
        <v>425</v>
      </c>
      <c r="B426" s="5" t="s">
        <v>1675</v>
      </c>
      <c r="C426" s="5" t="s">
        <v>1676</v>
      </c>
      <c r="D426" s="7" t="s">
        <v>1677</v>
      </c>
      <c r="E426" s="5" t="s">
        <v>1678</v>
      </c>
      <c r="F426" s="5" t="s">
        <v>12</v>
      </c>
      <c r="G426" s="8" t="s">
        <v>13</v>
      </c>
      <c r="H426" s="8" t="s">
        <v>13</v>
      </c>
      <c r="I426" s="8" t="s">
        <v>13</v>
      </c>
      <c r="J426" s="8" t="s">
        <v>13</v>
      </c>
      <c r="K426" s="8" t="s">
        <v>13</v>
      </c>
      <c r="L426" s="8" t="s">
        <v>13</v>
      </c>
      <c r="M426" s="8" t="s">
        <v>13</v>
      </c>
      <c r="N426" s="5"/>
      <c r="O426" s="5" t="s">
        <v>14</v>
      </c>
      <c r="P426" s="5"/>
      <c r="Q426" s="5"/>
      <c r="R426" s="5"/>
      <c r="S426" s="5"/>
      <c r="T426" s="5"/>
      <c r="U426" s="5"/>
      <c r="V426" s="5"/>
      <c r="W426" s="5"/>
      <c r="X426" s="5"/>
      <c r="Y426" s="5"/>
      <c r="Z426" s="5"/>
    </row>
    <row r="427" spans="1:26" ht="15.75" hidden="1" customHeight="1">
      <c r="A427" s="5">
        <v>426</v>
      </c>
      <c r="B427" s="5" t="s">
        <v>1679</v>
      </c>
      <c r="C427" s="5" t="s">
        <v>1680</v>
      </c>
      <c r="D427" s="7" t="s">
        <v>1681</v>
      </c>
      <c r="E427" s="5" t="s">
        <v>1682</v>
      </c>
      <c r="F427" s="5" t="s">
        <v>42</v>
      </c>
      <c r="G427" s="8" t="s">
        <v>13</v>
      </c>
      <c r="H427" s="8" t="s">
        <v>13</v>
      </c>
      <c r="I427" s="8" t="s">
        <v>13</v>
      </c>
      <c r="J427" s="8" t="s">
        <v>13</v>
      </c>
      <c r="K427" s="8" t="s">
        <v>13</v>
      </c>
      <c r="L427" s="8" t="s">
        <v>13</v>
      </c>
      <c r="M427" s="8" t="s">
        <v>13</v>
      </c>
      <c r="N427" s="5"/>
      <c r="O427" s="5" t="s">
        <v>14</v>
      </c>
      <c r="P427" s="5"/>
      <c r="Q427" s="5"/>
      <c r="R427" s="5"/>
      <c r="S427" s="5"/>
      <c r="T427" s="5"/>
      <c r="U427" s="5"/>
      <c r="V427" s="5"/>
      <c r="W427" s="5"/>
      <c r="X427" s="5"/>
      <c r="Y427" s="5"/>
      <c r="Z427" s="5"/>
    </row>
    <row r="428" spans="1:26" ht="15.75" hidden="1" customHeight="1">
      <c r="A428" s="9">
        <v>427</v>
      </c>
      <c r="B428" s="9" t="s">
        <v>1683</v>
      </c>
      <c r="C428" s="9" t="s">
        <v>1684</v>
      </c>
      <c r="D428" s="10" t="s">
        <v>1685</v>
      </c>
      <c r="E428" s="5" t="s">
        <v>1686</v>
      </c>
      <c r="F428" s="5" t="s">
        <v>19</v>
      </c>
      <c r="G428" s="11" t="s">
        <v>13</v>
      </c>
      <c r="H428" s="11" t="s">
        <v>13</v>
      </c>
      <c r="I428" s="11" t="s">
        <v>13</v>
      </c>
      <c r="J428" s="11" t="s">
        <v>13</v>
      </c>
      <c r="K428" s="11" t="s">
        <v>13</v>
      </c>
      <c r="L428" s="11" t="s">
        <v>13</v>
      </c>
      <c r="M428" s="11" t="s">
        <v>13</v>
      </c>
      <c r="N428" s="9" t="s">
        <v>20</v>
      </c>
      <c r="O428" s="9" t="s">
        <v>14</v>
      </c>
      <c r="P428" s="9"/>
      <c r="Q428" s="9"/>
      <c r="R428" s="9"/>
      <c r="S428" s="9"/>
      <c r="T428" s="9"/>
      <c r="U428" s="9"/>
      <c r="V428" s="9"/>
      <c r="W428" s="9"/>
      <c r="X428" s="9"/>
      <c r="Y428" s="9"/>
      <c r="Z428" s="9"/>
    </row>
    <row r="429" spans="1:26" ht="15.75" hidden="1" customHeight="1">
      <c r="A429" s="5">
        <v>428</v>
      </c>
      <c r="B429" s="5" t="s">
        <v>1687</v>
      </c>
      <c r="C429" s="5" t="s">
        <v>1688</v>
      </c>
      <c r="D429" s="7" t="s">
        <v>1689</v>
      </c>
      <c r="E429" s="5" t="s">
        <v>1690</v>
      </c>
      <c r="F429" s="5" t="s">
        <v>42</v>
      </c>
      <c r="G429" s="8" t="s">
        <v>13</v>
      </c>
      <c r="H429" s="8" t="s">
        <v>13</v>
      </c>
      <c r="I429" s="8" t="s">
        <v>13</v>
      </c>
      <c r="J429" s="8" t="s">
        <v>13</v>
      </c>
      <c r="K429" s="8" t="s">
        <v>13</v>
      </c>
      <c r="L429" s="8" t="s">
        <v>13</v>
      </c>
      <c r="M429" s="8" t="s">
        <v>13</v>
      </c>
      <c r="N429" s="5"/>
      <c r="O429" s="5" t="s">
        <v>14</v>
      </c>
      <c r="P429" s="5"/>
      <c r="Q429" s="5"/>
      <c r="R429" s="5"/>
      <c r="S429" s="5"/>
      <c r="T429" s="5"/>
      <c r="U429" s="5"/>
      <c r="V429" s="5"/>
      <c r="W429" s="5"/>
      <c r="X429" s="5"/>
      <c r="Y429" s="5"/>
      <c r="Z429" s="5"/>
    </row>
    <row r="430" spans="1:26" ht="15.75" hidden="1" customHeight="1">
      <c r="A430" s="5">
        <v>429</v>
      </c>
      <c r="B430" s="5" t="s">
        <v>1691</v>
      </c>
      <c r="C430" s="5" t="s">
        <v>1692</v>
      </c>
      <c r="D430" s="7" t="s">
        <v>1693</v>
      </c>
      <c r="E430" s="5" t="s">
        <v>1694</v>
      </c>
      <c r="F430" s="5" t="s">
        <v>19</v>
      </c>
      <c r="G430" s="8" t="s">
        <v>13</v>
      </c>
      <c r="H430" s="8" t="s">
        <v>13</v>
      </c>
      <c r="I430" s="8" t="s">
        <v>13</v>
      </c>
      <c r="J430" s="8" t="s">
        <v>13</v>
      </c>
      <c r="K430" s="8" t="s">
        <v>13</v>
      </c>
      <c r="L430" s="8" t="s">
        <v>13</v>
      </c>
      <c r="M430" s="8" t="s">
        <v>13</v>
      </c>
      <c r="N430" s="5"/>
      <c r="O430" s="5" t="s">
        <v>14</v>
      </c>
      <c r="P430" s="5"/>
      <c r="Q430" s="5"/>
      <c r="R430" s="5"/>
      <c r="S430" s="5"/>
      <c r="T430" s="5"/>
      <c r="U430" s="5"/>
      <c r="V430" s="5"/>
      <c r="W430" s="5"/>
      <c r="X430" s="5"/>
      <c r="Y430" s="5"/>
      <c r="Z430" s="5"/>
    </row>
    <row r="431" spans="1:26" ht="15.75" hidden="1" customHeight="1">
      <c r="A431" s="5">
        <v>430</v>
      </c>
      <c r="B431" s="5" t="s">
        <v>1695</v>
      </c>
      <c r="C431" s="5" t="s">
        <v>1696</v>
      </c>
      <c r="D431" s="7" t="s">
        <v>1697</v>
      </c>
      <c r="E431" s="5" t="s">
        <v>1698</v>
      </c>
      <c r="F431" s="5" t="s">
        <v>42</v>
      </c>
      <c r="G431" s="8" t="s">
        <v>13</v>
      </c>
      <c r="H431" s="8" t="s">
        <v>13</v>
      </c>
      <c r="I431" s="8" t="s">
        <v>13</v>
      </c>
      <c r="J431" s="8" t="s">
        <v>13</v>
      </c>
      <c r="K431" s="8" t="s">
        <v>13</v>
      </c>
      <c r="L431" s="8" t="s">
        <v>13</v>
      </c>
      <c r="M431" s="8" t="s">
        <v>13</v>
      </c>
      <c r="N431" s="5"/>
      <c r="O431" s="5" t="s">
        <v>14</v>
      </c>
      <c r="P431" s="5"/>
      <c r="Q431" s="5"/>
      <c r="R431" s="5"/>
      <c r="S431" s="5"/>
      <c r="T431" s="5"/>
      <c r="U431" s="5"/>
      <c r="V431" s="5"/>
      <c r="W431" s="5"/>
      <c r="X431" s="5"/>
      <c r="Y431" s="5"/>
      <c r="Z431" s="5"/>
    </row>
    <row r="432" spans="1:26" ht="15.75" hidden="1" customHeight="1">
      <c r="A432" s="5">
        <v>431</v>
      </c>
      <c r="B432" s="5" t="s">
        <v>1699</v>
      </c>
      <c r="C432" s="5" t="s">
        <v>1700</v>
      </c>
      <c r="D432" s="7" t="s">
        <v>1701</v>
      </c>
      <c r="E432" s="5" t="s">
        <v>1702</v>
      </c>
      <c r="F432" s="5" t="s">
        <v>19</v>
      </c>
      <c r="G432" s="8" t="s">
        <v>13</v>
      </c>
      <c r="H432" s="8" t="s">
        <v>13</v>
      </c>
      <c r="I432" s="8" t="s">
        <v>13</v>
      </c>
      <c r="J432" s="8" t="s">
        <v>13</v>
      </c>
      <c r="K432" s="8" t="s">
        <v>13</v>
      </c>
      <c r="L432" s="8" t="s">
        <v>13</v>
      </c>
      <c r="M432" s="8" t="s">
        <v>13</v>
      </c>
      <c r="N432" s="5"/>
      <c r="O432" s="5" t="s">
        <v>14</v>
      </c>
      <c r="P432" s="5"/>
      <c r="Q432" s="5"/>
      <c r="R432" s="5"/>
      <c r="S432" s="5"/>
      <c r="T432" s="5"/>
      <c r="U432" s="5"/>
      <c r="V432" s="5"/>
      <c r="W432" s="5"/>
      <c r="X432" s="5"/>
      <c r="Y432" s="5"/>
      <c r="Z432" s="5"/>
    </row>
    <row r="433" spans="1:26" ht="15.75" hidden="1" customHeight="1">
      <c r="A433" s="5">
        <v>432</v>
      </c>
      <c r="B433" s="5" t="s">
        <v>1703</v>
      </c>
      <c r="C433" s="5" t="s">
        <v>1704</v>
      </c>
      <c r="D433" s="7" t="s">
        <v>1705</v>
      </c>
      <c r="E433" s="5" t="s">
        <v>1706</v>
      </c>
      <c r="F433" s="5" t="s">
        <v>42</v>
      </c>
      <c r="G433" s="8" t="s">
        <v>13</v>
      </c>
      <c r="H433" s="8" t="s">
        <v>13</v>
      </c>
      <c r="I433" s="8" t="s">
        <v>13</v>
      </c>
      <c r="J433" s="8" t="s">
        <v>13</v>
      </c>
      <c r="K433" s="8" t="s">
        <v>13</v>
      </c>
      <c r="L433" s="8" t="s">
        <v>13</v>
      </c>
      <c r="M433" s="8" t="s">
        <v>13</v>
      </c>
      <c r="N433" s="5"/>
      <c r="O433" s="5" t="s">
        <v>14</v>
      </c>
      <c r="P433" s="5"/>
      <c r="Q433" s="5"/>
      <c r="R433" s="5"/>
      <c r="S433" s="5"/>
      <c r="T433" s="5"/>
      <c r="U433" s="5"/>
      <c r="V433" s="5"/>
      <c r="W433" s="5"/>
      <c r="X433" s="5"/>
      <c r="Y433" s="5"/>
      <c r="Z433" s="5"/>
    </row>
    <row r="434" spans="1:26" ht="15.75" hidden="1" customHeight="1">
      <c r="A434" s="5">
        <v>433</v>
      </c>
      <c r="B434" s="5" t="s">
        <v>1707</v>
      </c>
      <c r="C434" s="5" t="s">
        <v>1708</v>
      </c>
      <c r="D434" s="7" t="s">
        <v>590</v>
      </c>
      <c r="E434" s="5" t="s">
        <v>1709</v>
      </c>
      <c r="F434" s="5" t="s">
        <v>19</v>
      </c>
      <c r="G434" s="8" t="s">
        <v>13</v>
      </c>
      <c r="H434" s="8" t="s">
        <v>13</v>
      </c>
      <c r="I434" s="8" t="s">
        <v>13</v>
      </c>
      <c r="J434" s="8" t="s">
        <v>13</v>
      </c>
      <c r="K434" s="8" t="s">
        <v>13</v>
      </c>
      <c r="L434" s="8" t="s">
        <v>13</v>
      </c>
      <c r="M434" s="8" t="s">
        <v>13</v>
      </c>
      <c r="N434" s="5"/>
      <c r="O434" s="5" t="s">
        <v>14</v>
      </c>
      <c r="P434" s="5"/>
      <c r="Q434" s="5"/>
      <c r="R434" s="5"/>
      <c r="S434" s="5"/>
      <c r="T434" s="5"/>
      <c r="U434" s="5"/>
      <c r="V434" s="5"/>
      <c r="W434" s="5"/>
      <c r="X434" s="5"/>
      <c r="Y434" s="5"/>
      <c r="Z434" s="5"/>
    </row>
    <row r="435" spans="1:26" ht="15.75" hidden="1" customHeight="1">
      <c r="A435" s="5">
        <v>434</v>
      </c>
      <c r="B435" s="5" t="s">
        <v>1710</v>
      </c>
      <c r="C435" s="5" t="s">
        <v>1711</v>
      </c>
      <c r="D435" s="7" t="s">
        <v>1712</v>
      </c>
      <c r="E435" s="5" t="s">
        <v>1713</v>
      </c>
      <c r="F435" s="5" t="s">
        <v>19</v>
      </c>
      <c r="G435" s="8" t="s">
        <v>13</v>
      </c>
      <c r="H435" s="8" t="s">
        <v>13</v>
      </c>
      <c r="I435" s="8" t="s">
        <v>13</v>
      </c>
      <c r="J435" s="8" t="s">
        <v>13</v>
      </c>
      <c r="K435" s="8" t="s">
        <v>13</v>
      </c>
      <c r="L435" s="8" t="s">
        <v>13</v>
      </c>
      <c r="M435" s="8" t="s">
        <v>13</v>
      </c>
      <c r="N435" s="5"/>
      <c r="O435" s="5" t="s">
        <v>14</v>
      </c>
      <c r="P435" s="5"/>
      <c r="Q435" s="5"/>
      <c r="R435" s="5"/>
      <c r="S435" s="5"/>
      <c r="T435" s="5"/>
      <c r="U435" s="5"/>
      <c r="V435" s="5"/>
      <c r="W435" s="5"/>
      <c r="X435" s="5"/>
      <c r="Y435" s="5"/>
      <c r="Z435" s="5"/>
    </row>
    <row r="436" spans="1:26" ht="15.75" customHeight="1">
      <c r="A436" s="12">
        <v>435</v>
      </c>
      <c r="B436" s="12" t="s">
        <v>1714</v>
      </c>
      <c r="C436" s="12" t="s">
        <v>1715</v>
      </c>
      <c r="D436" s="13" t="s">
        <v>1716</v>
      </c>
      <c r="E436" s="12" t="s">
        <v>1717</v>
      </c>
      <c r="F436" s="12" t="s">
        <v>12</v>
      </c>
      <c r="G436" s="14" t="s">
        <v>13</v>
      </c>
      <c r="H436" s="14" t="s">
        <v>13</v>
      </c>
      <c r="I436" s="14" t="s">
        <v>13</v>
      </c>
      <c r="J436" s="14" t="s">
        <v>13</v>
      </c>
      <c r="K436" s="14" t="s">
        <v>13</v>
      </c>
      <c r="L436" s="14" t="s">
        <v>13</v>
      </c>
      <c r="M436" s="14" t="s">
        <v>13</v>
      </c>
      <c r="N436" s="12"/>
      <c r="O436" s="12" t="s">
        <v>33</v>
      </c>
      <c r="P436" s="12"/>
      <c r="Q436" s="12"/>
      <c r="R436" s="12"/>
      <c r="S436" s="12"/>
      <c r="T436" s="12"/>
      <c r="U436" s="12"/>
      <c r="V436" s="12"/>
      <c r="W436" s="12"/>
      <c r="X436" s="12"/>
      <c r="Y436" s="12"/>
      <c r="Z436" s="12"/>
    </row>
    <row r="437" spans="1:26" ht="15.75" hidden="1" customHeight="1">
      <c r="A437" s="5">
        <v>436</v>
      </c>
      <c r="B437" s="5" t="s">
        <v>1718</v>
      </c>
      <c r="C437" s="5" t="s">
        <v>1719</v>
      </c>
      <c r="D437" s="7" t="s">
        <v>1720</v>
      </c>
      <c r="E437" s="5" t="s">
        <v>1721</v>
      </c>
      <c r="F437" s="5" t="s">
        <v>12</v>
      </c>
      <c r="G437" s="8" t="s">
        <v>13</v>
      </c>
      <c r="H437" s="8" t="s">
        <v>13</v>
      </c>
      <c r="I437" s="8" t="s">
        <v>13</v>
      </c>
      <c r="J437" s="8" t="s">
        <v>13</v>
      </c>
      <c r="K437" s="8" t="s">
        <v>13</v>
      </c>
      <c r="L437" s="8" t="s">
        <v>13</v>
      </c>
      <c r="M437" s="8" t="s">
        <v>13</v>
      </c>
      <c r="N437" s="5"/>
      <c r="O437" s="5" t="s">
        <v>14</v>
      </c>
      <c r="P437" s="5"/>
      <c r="Q437" s="5"/>
      <c r="R437" s="5"/>
      <c r="S437" s="5"/>
      <c r="T437" s="5"/>
      <c r="U437" s="5"/>
      <c r="V437" s="5"/>
      <c r="W437" s="5"/>
      <c r="X437" s="5"/>
      <c r="Y437" s="5"/>
      <c r="Z437" s="5"/>
    </row>
    <row r="438" spans="1:26" ht="15.75" hidden="1" customHeight="1">
      <c r="A438" s="5">
        <v>437</v>
      </c>
      <c r="B438" s="5" t="s">
        <v>1722</v>
      </c>
      <c r="C438" s="5" t="s">
        <v>1723</v>
      </c>
      <c r="D438" s="7" t="s">
        <v>1724</v>
      </c>
      <c r="E438" s="5" t="s">
        <v>1725</v>
      </c>
      <c r="F438" s="5" t="s">
        <v>42</v>
      </c>
      <c r="G438" s="8" t="s">
        <v>13</v>
      </c>
      <c r="H438" s="8" t="s">
        <v>13</v>
      </c>
      <c r="I438" s="8" t="s">
        <v>13</v>
      </c>
      <c r="J438" s="8" t="s">
        <v>13</v>
      </c>
      <c r="K438" s="8" t="s">
        <v>13</v>
      </c>
      <c r="L438" s="8" t="s">
        <v>13</v>
      </c>
      <c r="M438" s="8" t="s">
        <v>13</v>
      </c>
      <c r="N438" s="5"/>
      <c r="O438" s="5" t="s">
        <v>14</v>
      </c>
      <c r="P438" s="5"/>
      <c r="Q438" s="5"/>
      <c r="R438" s="5"/>
      <c r="S438" s="5"/>
      <c r="T438" s="5"/>
      <c r="U438" s="5"/>
      <c r="V438" s="5"/>
      <c r="W438" s="5"/>
      <c r="X438" s="5"/>
      <c r="Y438" s="5"/>
      <c r="Z438" s="5"/>
    </row>
    <row r="439" spans="1:26" ht="15.75" hidden="1" customHeight="1">
      <c r="A439" s="5">
        <v>438</v>
      </c>
      <c r="B439" s="5" t="s">
        <v>1726</v>
      </c>
      <c r="C439" s="5" t="s">
        <v>1727</v>
      </c>
      <c r="D439" s="7" t="s">
        <v>1728</v>
      </c>
      <c r="E439" s="5" t="s">
        <v>1729</v>
      </c>
      <c r="F439" s="5" t="s">
        <v>42</v>
      </c>
      <c r="G439" s="8" t="s">
        <v>13</v>
      </c>
      <c r="H439" s="8" t="s">
        <v>13</v>
      </c>
      <c r="I439" s="8" t="s">
        <v>13</v>
      </c>
      <c r="J439" s="8" t="s">
        <v>13</v>
      </c>
      <c r="K439" s="8" t="s">
        <v>13</v>
      </c>
      <c r="L439" s="8" t="s">
        <v>13</v>
      </c>
      <c r="M439" s="8" t="s">
        <v>13</v>
      </c>
      <c r="N439" s="5"/>
      <c r="O439" s="5" t="s">
        <v>14</v>
      </c>
      <c r="P439" s="5"/>
      <c r="Q439" s="5"/>
      <c r="R439" s="5"/>
      <c r="S439" s="5"/>
      <c r="T439" s="5"/>
      <c r="U439" s="5"/>
      <c r="V439" s="5"/>
      <c r="W439" s="5"/>
      <c r="X439" s="5"/>
      <c r="Y439" s="5"/>
      <c r="Z439" s="5"/>
    </row>
    <row r="440" spans="1:26" ht="15.75" hidden="1" customHeight="1">
      <c r="A440" s="5">
        <v>439</v>
      </c>
      <c r="B440" s="5" t="s">
        <v>1730</v>
      </c>
      <c r="C440" s="5" t="s">
        <v>1731</v>
      </c>
      <c r="D440" s="7" t="s">
        <v>1732</v>
      </c>
      <c r="E440" s="5" t="s">
        <v>1733</v>
      </c>
      <c r="F440" s="5" t="s">
        <v>19</v>
      </c>
      <c r="G440" s="8" t="s">
        <v>13</v>
      </c>
      <c r="H440" s="8" t="s">
        <v>13</v>
      </c>
      <c r="I440" s="8" t="s">
        <v>13</v>
      </c>
      <c r="J440" s="8" t="s">
        <v>13</v>
      </c>
      <c r="K440" s="8" t="s">
        <v>13</v>
      </c>
      <c r="L440" s="8" t="s">
        <v>13</v>
      </c>
      <c r="M440" s="8" t="s">
        <v>13</v>
      </c>
      <c r="N440" s="5"/>
      <c r="O440" s="5" t="s">
        <v>14</v>
      </c>
      <c r="P440" s="5"/>
      <c r="Q440" s="5"/>
      <c r="R440" s="5"/>
      <c r="S440" s="5"/>
      <c r="T440" s="5"/>
      <c r="U440" s="5"/>
      <c r="V440" s="5"/>
      <c r="W440" s="5"/>
      <c r="X440" s="5"/>
      <c r="Y440" s="5"/>
      <c r="Z440" s="5"/>
    </row>
    <row r="441" spans="1:26" ht="15.75" hidden="1" customHeight="1">
      <c r="A441" s="5">
        <v>440</v>
      </c>
      <c r="B441" s="5" t="s">
        <v>1734</v>
      </c>
      <c r="C441" s="5" t="s">
        <v>1735</v>
      </c>
      <c r="D441" s="7" t="s">
        <v>1736</v>
      </c>
      <c r="E441" s="5" t="s">
        <v>1737</v>
      </c>
      <c r="F441" s="5" t="s">
        <v>19</v>
      </c>
      <c r="G441" s="8" t="s">
        <v>13</v>
      </c>
      <c r="H441" s="8" t="s">
        <v>13</v>
      </c>
      <c r="I441" s="8" t="s">
        <v>13</v>
      </c>
      <c r="J441" s="8" t="s">
        <v>13</v>
      </c>
      <c r="K441" s="8" t="s">
        <v>13</v>
      </c>
      <c r="L441" s="8" t="s">
        <v>13</v>
      </c>
      <c r="M441" s="8" t="s">
        <v>13</v>
      </c>
      <c r="N441" s="5"/>
      <c r="O441" s="5" t="s">
        <v>14</v>
      </c>
      <c r="P441" s="5"/>
      <c r="Q441" s="5"/>
      <c r="R441" s="5"/>
      <c r="S441" s="5"/>
      <c r="T441" s="5"/>
      <c r="U441" s="5"/>
      <c r="V441" s="5"/>
      <c r="W441" s="5"/>
      <c r="X441" s="5"/>
      <c r="Y441" s="5"/>
      <c r="Z441" s="5"/>
    </row>
    <row r="442" spans="1:26" ht="15.75" hidden="1" customHeight="1">
      <c r="A442" s="5">
        <v>441</v>
      </c>
      <c r="B442" s="5" t="s">
        <v>1738</v>
      </c>
      <c r="C442" s="5" t="s">
        <v>1739</v>
      </c>
      <c r="D442" s="7" t="s">
        <v>1740</v>
      </c>
      <c r="E442" s="5" t="s">
        <v>1741</v>
      </c>
      <c r="F442" s="5" t="s">
        <v>42</v>
      </c>
      <c r="G442" s="8" t="s">
        <v>13</v>
      </c>
      <c r="H442" s="8" t="s">
        <v>13</v>
      </c>
      <c r="I442" s="8" t="s">
        <v>13</v>
      </c>
      <c r="J442" s="8" t="s">
        <v>13</v>
      </c>
      <c r="K442" s="8" t="s">
        <v>13</v>
      </c>
      <c r="L442" s="8" t="s">
        <v>13</v>
      </c>
      <c r="M442" s="8" t="s">
        <v>13</v>
      </c>
      <c r="N442" s="5"/>
      <c r="O442" s="5" t="s">
        <v>14</v>
      </c>
      <c r="P442" s="5"/>
      <c r="Q442" s="5"/>
      <c r="R442" s="5"/>
      <c r="S442" s="5"/>
      <c r="T442" s="5"/>
      <c r="U442" s="5"/>
      <c r="V442" s="5"/>
      <c r="W442" s="5"/>
      <c r="X442" s="5"/>
      <c r="Y442" s="5"/>
      <c r="Z442" s="5"/>
    </row>
    <row r="443" spans="1:26" ht="15.75" hidden="1" customHeight="1">
      <c r="A443" s="9">
        <v>442</v>
      </c>
      <c r="B443" s="9" t="s">
        <v>1742</v>
      </c>
      <c r="C443" s="9" t="s">
        <v>1743</v>
      </c>
      <c r="D443" s="10" t="s">
        <v>1744</v>
      </c>
      <c r="E443" s="5" t="s">
        <v>1745</v>
      </c>
      <c r="F443" s="5" t="s">
        <v>19</v>
      </c>
      <c r="G443" s="11" t="s">
        <v>13</v>
      </c>
      <c r="H443" s="11" t="s">
        <v>13</v>
      </c>
      <c r="I443" s="11" t="s">
        <v>13</v>
      </c>
      <c r="J443" s="11" t="s">
        <v>13</v>
      </c>
      <c r="K443" s="11" t="s">
        <v>13</v>
      </c>
      <c r="L443" s="11" t="s">
        <v>13</v>
      </c>
      <c r="M443" s="11" t="s">
        <v>13</v>
      </c>
      <c r="N443" s="9" t="s">
        <v>20</v>
      </c>
      <c r="O443" s="9" t="s">
        <v>14</v>
      </c>
      <c r="P443" s="9"/>
      <c r="Q443" s="9"/>
      <c r="R443" s="9"/>
      <c r="S443" s="9"/>
      <c r="T443" s="9"/>
      <c r="U443" s="9"/>
      <c r="V443" s="9"/>
      <c r="W443" s="9"/>
      <c r="X443" s="9"/>
      <c r="Y443" s="9"/>
      <c r="Z443" s="9"/>
    </row>
    <row r="444" spans="1:26" ht="15.75" customHeight="1">
      <c r="A444" s="12">
        <v>443</v>
      </c>
      <c r="B444" s="12" t="s">
        <v>1746</v>
      </c>
      <c r="C444" s="12" t="s">
        <v>1747</v>
      </c>
      <c r="D444" s="13" t="s">
        <v>1748</v>
      </c>
      <c r="E444" s="12" t="s">
        <v>1749</v>
      </c>
      <c r="F444" s="12" t="s">
        <v>12</v>
      </c>
      <c r="G444" s="14" t="s">
        <v>13</v>
      </c>
      <c r="H444" s="14" t="s">
        <v>13</v>
      </c>
      <c r="I444" s="14" t="s">
        <v>13</v>
      </c>
      <c r="J444" s="14" t="s">
        <v>13</v>
      </c>
      <c r="K444" s="14" t="s">
        <v>13</v>
      </c>
      <c r="L444" s="14" t="s">
        <v>13</v>
      </c>
      <c r="M444" s="14" t="s">
        <v>13</v>
      </c>
      <c r="N444" s="12"/>
      <c r="O444" s="12" t="s">
        <v>33</v>
      </c>
      <c r="P444" s="12"/>
      <c r="Q444" s="12"/>
      <c r="R444" s="12"/>
      <c r="S444" s="12"/>
      <c r="T444" s="12"/>
      <c r="U444" s="12"/>
      <c r="V444" s="12"/>
      <c r="W444" s="12"/>
      <c r="X444" s="12"/>
      <c r="Y444" s="12"/>
      <c r="Z444" s="12"/>
    </row>
    <row r="445" spans="1:26" ht="15.75" hidden="1" customHeight="1">
      <c r="A445" s="5">
        <v>444</v>
      </c>
      <c r="B445" s="5" t="s">
        <v>1750</v>
      </c>
      <c r="C445" s="5" t="s">
        <v>1751</v>
      </c>
      <c r="D445" s="7" t="s">
        <v>1752</v>
      </c>
      <c r="E445" s="5" t="s">
        <v>1753</v>
      </c>
      <c r="F445" s="5" t="s">
        <v>42</v>
      </c>
      <c r="G445" s="8" t="s">
        <v>13</v>
      </c>
      <c r="H445" s="8" t="s">
        <v>13</v>
      </c>
      <c r="I445" s="8" t="s">
        <v>13</v>
      </c>
      <c r="J445" s="8" t="s">
        <v>13</v>
      </c>
      <c r="K445" s="8" t="s">
        <v>13</v>
      </c>
      <c r="L445" s="8" t="s">
        <v>13</v>
      </c>
      <c r="M445" s="8" t="s">
        <v>13</v>
      </c>
      <c r="N445" s="5"/>
      <c r="O445" s="5" t="s">
        <v>14</v>
      </c>
      <c r="P445" s="5"/>
      <c r="Q445" s="5"/>
      <c r="R445" s="5"/>
      <c r="S445" s="5"/>
      <c r="T445" s="5"/>
      <c r="U445" s="5"/>
      <c r="V445" s="5"/>
      <c r="W445" s="5"/>
      <c r="X445" s="5"/>
      <c r="Y445" s="5"/>
      <c r="Z445" s="5"/>
    </row>
    <row r="446" spans="1:26" ht="15.75" hidden="1" customHeight="1">
      <c r="A446" s="5">
        <v>445</v>
      </c>
      <c r="B446" s="5" t="s">
        <v>1754</v>
      </c>
      <c r="C446" s="5" t="s">
        <v>1755</v>
      </c>
      <c r="D446" s="7" t="s">
        <v>1756</v>
      </c>
      <c r="E446" s="5" t="s">
        <v>1757</v>
      </c>
      <c r="F446" s="5" t="s">
        <v>19</v>
      </c>
      <c r="G446" s="8" t="s">
        <v>13</v>
      </c>
      <c r="H446" s="8" t="s">
        <v>13</v>
      </c>
      <c r="I446" s="8" t="s">
        <v>13</v>
      </c>
      <c r="J446" s="8" t="s">
        <v>13</v>
      </c>
      <c r="K446" s="8" t="s">
        <v>13</v>
      </c>
      <c r="L446" s="8" t="s">
        <v>13</v>
      </c>
      <c r="M446" s="8" t="s">
        <v>13</v>
      </c>
      <c r="N446" s="5"/>
      <c r="O446" s="5" t="s">
        <v>14</v>
      </c>
      <c r="P446" s="5"/>
      <c r="Q446" s="5"/>
      <c r="R446" s="5"/>
      <c r="S446" s="5"/>
      <c r="T446" s="5"/>
      <c r="U446" s="5"/>
      <c r="V446" s="5"/>
      <c r="W446" s="5"/>
      <c r="X446" s="5"/>
      <c r="Y446" s="5"/>
      <c r="Z446" s="5"/>
    </row>
    <row r="447" spans="1:26" ht="15.75" customHeight="1">
      <c r="A447" s="12">
        <v>446</v>
      </c>
      <c r="B447" s="12" t="s">
        <v>1758</v>
      </c>
      <c r="C447" s="12" t="s">
        <v>1759</v>
      </c>
      <c r="D447" s="13" t="s">
        <v>1760</v>
      </c>
      <c r="E447" s="12" t="s">
        <v>1761</v>
      </c>
      <c r="F447" s="12" t="s">
        <v>12</v>
      </c>
      <c r="G447" s="14" t="s">
        <v>13</v>
      </c>
      <c r="H447" s="14" t="s">
        <v>13</v>
      </c>
      <c r="I447" s="14" t="s">
        <v>13</v>
      </c>
      <c r="J447" s="14" t="s">
        <v>13</v>
      </c>
      <c r="K447" s="14" t="s">
        <v>13</v>
      </c>
      <c r="L447" s="14" t="s">
        <v>13</v>
      </c>
      <c r="M447" s="14" t="s">
        <v>13</v>
      </c>
      <c r="N447" s="12"/>
      <c r="O447" s="12" t="s">
        <v>33</v>
      </c>
      <c r="P447" s="12"/>
      <c r="Q447" s="12"/>
      <c r="R447" s="12"/>
      <c r="S447" s="12"/>
      <c r="T447" s="12"/>
      <c r="U447" s="12"/>
      <c r="V447" s="12"/>
      <c r="W447" s="12"/>
      <c r="X447" s="12"/>
      <c r="Y447" s="12"/>
      <c r="Z447" s="12"/>
    </row>
    <row r="448" spans="1:26" ht="15.75" customHeight="1">
      <c r="A448" s="12">
        <v>447</v>
      </c>
      <c r="B448" s="12" t="s">
        <v>1762</v>
      </c>
      <c r="C448" s="12" t="s">
        <v>1763</v>
      </c>
      <c r="D448" s="13" t="s">
        <v>1764</v>
      </c>
      <c r="E448" s="12" t="s">
        <v>1765</v>
      </c>
      <c r="F448" s="12" t="s">
        <v>12</v>
      </c>
      <c r="G448" s="14" t="s">
        <v>13</v>
      </c>
      <c r="H448" s="14" t="s">
        <v>13</v>
      </c>
      <c r="I448" s="14" t="s">
        <v>13</v>
      </c>
      <c r="J448" s="14" t="s">
        <v>13</v>
      </c>
      <c r="K448" s="14" t="s">
        <v>13</v>
      </c>
      <c r="L448" s="14" t="s">
        <v>13</v>
      </c>
      <c r="M448" s="14" t="s">
        <v>13</v>
      </c>
      <c r="N448" s="12"/>
      <c r="O448" s="12" t="s">
        <v>33</v>
      </c>
      <c r="P448" s="12"/>
      <c r="Q448" s="12"/>
      <c r="R448" s="12"/>
      <c r="S448" s="12"/>
      <c r="T448" s="12"/>
      <c r="U448" s="12"/>
      <c r="V448" s="12"/>
      <c r="W448" s="12"/>
      <c r="X448" s="12"/>
      <c r="Y448" s="12"/>
      <c r="Z448" s="12"/>
    </row>
    <row r="449" spans="1:26" ht="15.75" hidden="1" customHeight="1">
      <c r="A449" s="5">
        <v>448</v>
      </c>
      <c r="B449" s="5" t="s">
        <v>1766</v>
      </c>
      <c r="C449" s="5" t="s">
        <v>1767</v>
      </c>
      <c r="D449" s="7" t="s">
        <v>1768</v>
      </c>
      <c r="E449" s="5" t="s">
        <v>1769</v>
      </c>
      <c r="F449" s="5" t="s">
        <v>12</v>
      </c>
      <c r="G449" s="8" t="s">
        <v>13</v>
      </c>
      <c r="H449" s="8" t="s">
        <v>13</v>
      </c>
      <c r="I449" s="8" t="s">
        <v>13</v>
      </c>
      <c r="J449" s="8" t="s">
        <v>13</v>
      </c>
      <c r="K449" s="8" t="s">
        <v>13</v>
      </c>
      <c r="L449" s="8" t="s">
        <v>13</v>
      </c>
      <c r="M449" s="8" t="s">
        <v>13</v>
      </c>
      <c r="N449" s="5"/>
      <c r="O449" s="5" t="s">
        <v>14</v>
      </c>
      <c r="P449" s="5"/>
      <c r="Q449" s="5"/>
      <c r="R449" s="5"/>
      <c r="S449" s="5"/>
      <c r="T449" s="5"/>
      <c r="U449" s="5"/>
      <c r="V449" s="5"/>
      <c r="W449" s="5"/>
      <c r="X449" s="5"/>
      <c r="Y449" s="5"/>
      <c r="Z449" s="5"/>
    </row>
    <row r="450" spans="1:26" ht="15.75" hidden="1" customHeight="1">
      <c r="A450" s="5">
        <v>449</v>
      </c>
      <c r="B450" s="5" t="s">
        <v>1770</v>
      </c>
      <c r="C450" s="5" t="s">
        <v>1771</v>
      </c>
      <c r="D450" s="7" t="s">
        <v>1772</v>
      </c>
      <c r="E450" s="5" t="s">
        <v>1773</v>
      </c>
      <c r="F450" s="5" t="s">
        <v>42</v>
      </c>
      <c r="G450" s="8" t="s">
        <v>13</v>
      </c>
      <c r="H450" s="8" t="s">
        <v>13</v>
      </c>
      <c r="I450" s="8" t="s">
        <v>13</v>
      </c>
      <c r="J450" s="8" t="s">
        <v>13</v>
      </c>
      <c r="K450" s="8" t="s">
        <v>13</v>
      </c>
      <c r="L450" s="8" t="s">
        <v>13</v>
      </c>
      <c r="M450" s="8" t="s">
        <v>13</v>
      </c>
      <c r="N450" s="5"/>
      <c r="O450" s="5" t="s">
        <v>14</v>
      </c>
      <c r="P450" s="5"/>
      <c r="Q450" s="5"/>
      <c r="R450" s="5"/>
      <c r="S450" s="5"/>
      <c r="T450" s="5"/>
      <c r="U450" s="5"/>
      <c r="V450" s="5"/>
      <c r="W450" s="5"/>
      <c r="X450" s="5"/>
      <c r="Y450" s="5"/>
      <c r="Z450" s="5"/>
    </row>
    <row r="451" spans="1:26" ht="15.75" hidden="1" customHeight="1">
      <c r="A451" s="5">
        <v>450</v>
      </c>
      <c r="B451" s="5" t="s">
        <v>1774</v>
      </c>
      <c r="C451" s="5" t="s">
        <v>1775</v>
      </c>
      <c r="D451" s="7" t="s">
        <v>1776</v>
      </c>
      <c r="E451" s="5" t="s">
        <v>1777</v>
      </c>
      <c r="F451" s="5" t="s">
        <v>12</v>
      </c>
      <c r="G451" s="8" t="s">
        <v>13</v>
      </c>
      <c r="H451" s="8" t="s">
        <v>13</v>
      </c>
      <c r="I451" s="8" t="s">
        <v>13</v>
      </c>
      <c r="J451" s="8" t="s">
        <v>13</v>
      </c>
      <c r="K451" s="8" t="s">
        <v>13</v>
      </c>
      <c r="L451" s="8" t="s">
        <v>13</v>
      </c>
      <c r="M451" s="8" t="s">
        <v>13</v>
      </c>
      <c r="N451" s="5"/>
      <c r="O451" s="5" t="s">
        <v>14</v>
      </c>
      <c r="P451" s="5"/>
      <c r="Q451" s="5"/>
      <c r="R451" s="5"/>
      <c r="S451" s="5"/>
      <c r="T451" s="5"/>
      <c r="U451" s="5"/>
      <c r="V451" s="5"/>
      <c r="W451" s="5"/>
      <c r="X451" s="5"/>
      <c r="Y451" s="5"/>
      <c r="Z451" s="5"/>
    </row>
    <row r="452" spans="1:26" ht="15.75" hidden="1" customHeight="1">
      <c r="A452" s="5">
        <v>451</v>
      </c>
      <c r="B452" s="5" t="s">
        <v>1778</v>
      </c>
      <c r="C452" s="5" t="s">
        <v>1779</v>
      </c>
      <c r="D452" s="7" t="s">
        <v>1780</v>
      </c>
      <c r="E452" s="5" t="s">
        <v>1781</v>
      </c>
      <c r="F452" s="5" t="s">
        <v>12</v>
      </c>
      <c r="G452" s="8" t="s">
        <v>13</v>
      </c>
      <c r="H452" s="8" t="s">
        <v>13</v>
      </c>
      <c r="I452" s="8" t="s">
        <v>13</v>
      </c>
      <c r="J452" s="8" t="s">
        <v>13</v>
      </c>
      <c r="K452" s="8" t="s">
        <v>13</v>
      </c>
      <c r="L452" s="8" t="s">
        <v>13</v>
      </c>
      <c r="M452" s="8" t="s">
        <v>13</v>
      </c>
      <c r="N452" s="5"/>
      <c r="O452" s="5" t="s">
        <v>14</v>
      </c>
      <c r="P452" s="5"/>
      <c r="Q452" s="5"/>
      <c r="R452" s="5"/>
      <c r="S452" s="5"/>
      <c r="T452" s="5"/>
      <c r="U452" s="5"/>
      <c r="V452" s="5"/>
      <c r="W452" s="5"/>
      <c r="X452" s="5"/>
      <c r="Y452" s="5"/>
      <c r="Z452" s="5"/>
    </row>
    <row r="453" spans="1:26" ht="15.75" hidden="1" customHeight="1">
      <c r="A453" s="5">
        <v>452</v>
      </c>
      <c r="B453" s="5" t="s">
        <v>1782</v>
      </c>
      <c r="C453" s="5" t="s">
        <v>1783</v>
      </c>
      <c r="D453" s="7" t="s">
        <v>1784</v>
      </c>
      <c r="E453" s="5" t="s">
        <v>1785</v>
      </c>
      <c r="F453" s="5" t="s">
        <v>42</v>
      </c>
      <c r="G453" s="8" t="s">
        <v>13</v>
      </c>
      <c r="H453" s="8" t="s">
        <v>13</v>
      </c>
      <c r="I453" s="8" t="s">
        <v>13</v>
      </c>
      <c r="J453" s="8" t="s">
        <v>13</v>
      </c>
      <c r="K453" s="8" t="s">
        <v>13</v>
      </c>
      <c r="L453" s="8" t="s">
        <v>13</v>
      </c>
      <c r="M453" s="8" t="s">
        <v>13</v>
      </c>
      <c r="N453" s="5"/>
      <c r="O453" s="5" t="s">
        <v>14</v>
      </c>
      <c r="P453" s="5"/>
      <c r="Q453" s="5"/>
      <c r="R453" s="5"/>
      <c r="S453" s="5"/>
      <c r="T453" s="5"/>
      <c r="U453" s="5"/>
      <c r="V453" s="5"/>
      <c r="W453" s="5"/>
      <c r="X453" s="5"/>
      <c r="Y453" s="5"/>
      <c r="Z453" s="5"/>
    </row>
    <row r="454" spans="1:26" ht="15.75" customHeight="1">
      <c r="A454" s="12">
        <v>453</v>
      </c>
      <c r="B454" s="12" t="s">
        <v>1786</v>
      </c>
      <c r="C454" s="12" t="s">
        <v>1787</v>
      </c>
      <c r="D454" s="13" t="s">
        <v>1788</v>
      </c>
      <c r="E454" s="12" t="s">
        <v>1789</v>
      </c>
      <c r="F454" s="12" t="s">
        <v>12</v>
      </c>
      <c r="G454" s="14" t="s">
        <v>13</v>
      </c>
      <c r="H454" s="14" t="s">
        <v>13</v>
      </c>
      <c r="I454" s="14" t="s">
        <v>13</v>
      </c>
      <c r="J454" s="14" t="s">
        <v>13</v>
      </c>
      <c r="K454" s="14" t="s">
        <v>13</v>
      </c>
      <c r="L454" s="14" t="s">
        <v>13</v>
      </c>
      <c r="M454" s="14" t="s">
        <v>13</v>
      </c>
      <c r="N454" s="12"/>
      <c r="O454" s="12" t="s">
        <v>33</v>
      </c>
      <c r="P454" s="12"/>
      <c r="Q454" s="12"/>
      <c r="R454" s="12"/>
      <c r="S454" s="12"/>
      <c r="T454" s="12"/>
      <c r="U454" s="12"/>
      <c r="V454" s="12"/>
      <c r="W454" s="12"/>
      <c r="X454" s="12"/>
      <c r="Y454" s="12"/>
      <c r="Z454" s="12"/>
    </row>
    <row r="455" spans="1:26" ht="15.75" customHeight="1">
      <c r="A455" s="12">
        <v>454</v>
      </c>
      <c r="B455" s="12" t="s">
        <v>1790</v>
      </c>
      <c r="C455" s="12" t="s">
        <v>1791</v>
      </c>
      <c r="D455" s="13" t="s">
        <v>1792</v>
      </c>
      <c r="E455" s="12" t="s">
        <v>1793</v>
      </c>
      <c r="F455" s="12" t="s">
        <v>42</v>
      </c>
      <c r="G455" s="14" t="s">
        <v>13</v>
      </c>
      <c r="H455" s="14" t="s">
        <v>13</v>
      </c>
      <c r="I455" s="14" t="s">
        <v>13</v>
      </c>
      <c r="J455" s="14" t="s">
        <v>13</v>
      </c>
      <c r="K455" s="14" t="s">
        <v>13</v>
      </c>
      <c r="L455" s="14" t="s">
        <v>13</v>
      </c>
      <c r="M455" s="14" t="s">
        <v>13</v>
      </c>
      <c r="N455" s="12"/>
      <c r="O455" s="12" t="s">
        <v>33</v>
      </c>
      <c r="P455" s="12"/>
      <c r="Q455" s="12"/>
      <c r="R455" s="12"/>
      <c r="S455" s="12"/>
      <c r="T455" s="12"/>
      <c r="U455" s="12"/>
      <c r="V455" s="12"/>
      <c r="W455" s="12"/>
      <c r="X455" s="12"/>
      <c r="Y455" s="12"/>
      <c r="Z455" s="12"/>
    </row>
    <row r="456" spans="1:26" ht="15.75" hidden="1" customHeight="1">
      <c r="A456" s="5">
        <v>455</v>
      </c>
      <c r="B456" s="5" t="s">
        <v>1794</v>
      </c>
      <c r="C456" s="5" t="s">
        <v>1795</v>
      </c>
      <c r="D456" s="7" t="s">
        <v>1796</v>
      </c>
      <c r="E456" s="5" t="s">
        <v>1797</v>
      </c>
      <c r="F456" s="5" t="s">
        <v>12</v>
      </c>
      <c r="G456" s="8" t="s">
        <v>13</v>
      </c>
      <c r="H456" s="8" t="s">
        <v>13</v>
      </c>
      <c r="I456" s="8" t="s">
        <v>13</v>
      </c>
      <c r="J456" s="8" t="s">
        <v>13</v>
      </c>
      <c r="K456" s="8" t="s">
        <v>13</v>
      </c>
      <c r="L456" s="8" t="s">
        <v>13</v>
      </c>
      <c r="M456" s="8" t="s">
        <v>13</v>
      </c>
      <c r="N456" s="5"/>
      <c r="O456" s="5" t="s">
        <v>14</v>
      </c>
      <c r="P456" s="5"/>
      <c r="Q456" s="5"/>
      <c r="R456" s="5"/>
      <c r="S456" s="5"/>
      <c r="T456" s="5"/>
      <c r="U456" s="5"/>
      <c r="V456" s="5"/>
      <c r="W456" s="5"/>
      <c r="X456" s="5"/>
      <c r="Y456" s="5"/>
      <c r="Z456" s="5"/>
    </row>
    <row r="457" spans="1:26" ht="15.75" hidden="1" customHeight="1">
      <c r="A457" s="5">
        <v>456</v>
      </c>
      <c r="B457" s="5" t="s">
        <v>1798</v>
      </c>
      <c r="C457" s="5" t="s">
        <v>1799</v>
      </c>
      <c r="D457" s="7" t="s">
        <v>1800</v>
      </c>
      <c r="E457" s="5" t="s">
        <v>1801</v>
      </c>
      <c r="F457" s="5" t="s">
        <v>19</v>
      </c>
      <c r="G457" s="8" t="s">
        <v>13</v>
      </c>
      <c r="H457" s="8" t="s">
        <v>13</v>
      </c>
      <c r="I457" s="8" t="s">
        <v>13</v>
      </c>
      <c r="J457" s="8" t="s">
        <v>13</v>
      </c>
      <c r="K457" s="8" t="s">
        <v>13</v>
      </c>
      <c r="L457" s="8" t="s">
        <v>13</v>
      </c>
      <c r="M457" s="8" t="s">
        <v>13</v>
      </c>
      <c r="N457" s="5"/>
      <c r="O457" s="5" t="s">
        <v>14</v>
      </c>
      <c r="P457" s="5"/>
      <c r="Q457" s="5"/>
      <c r="R457" s="5"/>
      <c r="S457" s="5"/>
      <c r="T457" s="5"/>
      <c r="U457" s="5"/>
      <c r="V457" s="5"/>
      <c r="W457" s="5"/>
      <c r="X457" s="5"/>
      <c r="Y457" s="5"/>
      <c r="Z457" s="5"/>
    </row>
    <row r="458" spans="1:26" ht="15.75" hidden="1" customHeight="1">
      <c r="A458" s="5">
        <v>457</v>
      </c>
      <c r="B458" s="5" t="s">
        <v>1802</v>
      </c>
      <c r="C458" s="5" t="s">
        <v>1803</v>
      </c>
      <c r="D458" s="7" t="s">
        <v>1804</v>
      </c>
      <c r="E458" s="5" t="s">
        <v>1390</v>
      </c>
      <c r="F458" s="5" t="s">
        <v>19</v>
      </c>
      <c r="G458" s="8" t="s">
        <v>13</v>
      </c>
      <c r="H458" s="8" t="s">
        <v>13</v>
      </c>
      <c r="I458" s="8" t="s">
        <v>13</v>
      </c>
      <c r="J458" s="8" t="s">
        <v>13</v>
      </c>
      <c r="K458" s="8" t="s">
        <v>13</v>
      </c>
      <c r="L458" s="8" t="s">
        <v>13</v>
      </c>
      <c r="M458" s="8" t="s">
        <v>13</v>
      </c>
      <c r="N458" s="5"/>
      <c r="O458" s="5" t="s">
        <v>14</v>
      </c>
      <c r="P458" s="5"/>
      <c r="Q458" s="5"/>
      <c r="R458" s="5"/>
      <c r="S458" s="5"/>
      <c r="T458" s="5"/>
      <c r="U458" s="5"/>
      <c r="V458" s="5"/>
      <c r="W458" s="5"/>
      <c r="X458" s="5"/>
      <c r="Y458" s="5"/>
      <c r="Z458" s="5"/>
    </row>
    <row r="459" spans="1:26" ht="15.75" hidden="1" customHeight="1">
      <c r="A459" s="9">
        <v>458</v>
      </c>
      <c r="B459" s="9" t="s">
        <v>1805</v>
      </c>
      <c r="C459" s="9" t="s">
        <v>1806</v>
      </c>
      <c r="D459" s="10" t="s">
        <v>1807</v>
      </c>
      <c r="E459" s="5" t="s">
        <v>1808</v>
      </c>
      <c r="F459" s="5" t="s">
        <v>12</v>
      </c>
      <c r="G459" s="11" t="s">
        <v>13</v>
      </c>
      <c r="H459" s="11" t="s">
        <v>13</v>
      </c>
      <c r="I459" s="11" t="s">
        <v>13</v>
      </c>
      <c r="J459" s="11" t="s">
        <v>13</v>
      </c>
      <c r="K459" s="11" t="s">
        <v>13</v>
      </c>
      <c r="L459" s="11" t="s">
        <v>13</v>
      </c>
      <c r="M459" s="11" t="s">
        <v>13</v>
      </c>
      <c r="N459" s="9" t="s">
        <v>20</v>
      </c>
      <c r="O459" s="9" t="s">
        <v>14</v>
      </c>
      <c r="P459" s="9"/>
      <c r="Q459" s="9"/>
      <c r="R459" s="9"/>
      <c r="S459" s="9"/>
      <c r="T459" s="9"/>
      <c r="U459" s="9"/>
      <c r="V459" s="9"/>
      <c r="W459" s="9"/>
      <c r="X459" s="9"/>
      <c r="Y459" s="9"/>
      <c r="Z459" s="9"/>
    </row>
    <row r="460" spans="1:26" ht="15.75" hidden="1" customHeight="1">
      <c r="A460" s="5">
        <v>459</v>
      </c>
      <c r="B460" s="5" t="s">
        <v>1809</v>
      </c>
      <c r="C460" s="5" t="s">
        <v>1810</v>
      </c>
      <c r="D460" s="7" t="s">
        <v>1811</v>
      </c>
      <c r="E460" s="5" t="s">
        <v>1812</v>
      </c>
      <c r="F460" s="5" t="s">
        <v>19</v>
      </c>
      <c r="G460" s="8" t="s">
        <v>13</v>
      </c>
      <c r="H460" s="8" t="s">
        <v>13</v>
      </c>
      <c r="I460" s="8" t="s">
        <v>13</v>
      </c>
      <c r="J460" s="8" t="s">
        <v>13</v>
      </c>
      <c r="K460" s="8" t="s">
        <v>13</v>
      </c>
      <c r="L460" s="8" t="s">
        <v>13</v>
      </c>
      <c r="M460" s="8" t="s">
        <v>13</v>
      </c>
      <c r="N460" s="5"/>
      <c r="O460" s="5" t="s">
        <v>14</v>
      </c>
      <c r="P460" s="5"/>
      <c r="Q460" s="5"/>
      <c r="R460" s="5"/>
      <c r="S460" s="5"/>
      <c r="T460" s="5"/>
      <c r="U460" s="5"/>
      <c r="V460" s="5"/>
      <c r="W460" s="5"/>
      <c r="X460" s="5"/>
      <c r="Y460" s="5"/>
      <c r="Z460" s="5"/>
    </row>
    <row r="461" spans="1:26" ht="15.75" hidden="1" customHeight="1">
      <c r="A461" s="5">
        <v>460</v>
      </c>
      <c r="B461" s="5" t="s">
        <v>1813</v>
      </c>
      <c r="C461" s="5" t="s">
        <v>1814</v>
      </c>
      <c r="D461" s="7" t="s">
        <v>1815</v>
      </c>
      <c r="E461" s="5" t="s">
        <v>1816</v>
      </c>
      <c r="F461" s="5" t="s">
        <v>42</v>
      </c>
      <c r="G461" s="8" t="s">
        <v>13</v>
      </c>
      <c r="H461" s="8" t="s">
        <v>13</v>
      </c>
      <c r="I461" s="8" t="s">
        <v>13</v>
      </c>
      <c r="J461" s="8" t="s">
        <v>13</v>
      </c>
      <c r="K461" s="8" t="s">
        <v>13</v>
      </c>
      <c r="L461" s="8" t="s">
        <v>13</v>
      </c>
      <c r="M461" s="8" t="s">
        <v>13</v>
      </c>
      <c r="N461" s="5"/>
      <c r="O461" s="5" t="s">
        <v>14</v>
      </c>
      <c r="P461" s="5"/>
      <c r="Q461" s="5"/>
      <c r="R461" s="5"/>
      <c r="S461" s="5"/>
      <c r="T461" s="5"/>
      <c r="U461" s="5"/>
      <c r="V461" s="5"/>
      <c r="W461" s="5"/>
      <c r="X461" s="5"/>
      <c r="Y461" s="5"/>
      <c r="Z461" s="5"/>
    </row>
    <row r="462" spans="1:26" ht="15.75" hidden="1" customHeight="1">
      <c r="A462" s="5">
        <v>461</v>
      </c>
      <c r="B462" s="5" t="s">
        <v>1817</v>
      </c>
      <c r="C462" s="5" t="s">
        <v>1818</v>
      </c>
      <c r="D462" s="7" t="s">
        <v>1819</v>
      </c>
      <c r="E462" s="5" t="s">
        <v>1820</v>
      </c>
      <c r="F462" s="5" t="s">
        <v>42</v>
      </c>
      <c r="G462" s="8" t="s">
        <v>13</v>
      </c>
      <c r="H462" s="8" t="s">
        <v>13</v>
      </c>
      <c r="I462" s="8" t="s">
        <v>13</v>
      </c>
      <c r="J462" s="8" t="s">
        <v>13</v>
      </c>
      <c r="K462" s="8" t="s">
        <v>13</v>
      </c>
      <c r="L462" s="8" t="s">
        <v>13</v>
      </c>
      <c r="M462" s="8" t="s">
        <v>13</v>
      </c>
      <c r="N462" s="5"/>
      <c r="O462" s="5" t="s">
        <v>14</v>
      </c>
      <c r="P462" s="5"/>
      <c r="Q462" s="5"/>
      <c r="R462" s="5"/>
      <c r="S462" s="5"/>
      <c r="T462" s="5"/>
      <c r="U462" s="5"/>
      <c r="V462" s="5"/>
      <c r="W462" s="5"/>
      <c r="X462" s="5"/>
      <c r="Y462" s="5"/>
      <c r="Z462" s="5"/>
    </row>
    <row r="463" spans="1:26" ht="15.75" hidden="1" customHeight="1">
      <c r="A463" s="9">
        <v>462</v>
      </c>
      <c r="B463" s="9" t="s">
        <v>1821</v>
      </c>
      <c r="C463" s="9" t="s">
        <v>1822</v>
      </c>
      <c r="D463" s="10" t="s">
        <v>1823</v>
      </c>
      <c r="E463" s="5" t="s">
        <v>1824</v>
      </c>
      <c r="F463" s="5" t="s">
        <v>42</v>
      </c>
      <c r="G463" s="11" t="s">
        <v>13</v>
      </c>
      <c r="H463" s="11" t="s">
        <v>13</v>
      </c>
      <c r="I463" s="11" t="s">
        <v>13</v>
      </c>
      <c r="J463" s="11" t="s">
        <v>13</v>
      </c>
      <c r="K463" s="11" t="s">
        <v>13</v>
      </c>
      <c r="L463" s="11" t="s">
        <v>13</v>
      </c>
      <c r="M463" s="11" t="s">
        <v>13</v>
      </c>
      <c r="N463" s="9" t="s">
        <v>20</v>
      </c>
      <c r="O463" s="9" t="s">
        <v>14</v>
      </c>
      <c r="P463" s="9"/>
      <c r="Q463" s="9"/>
      <c r="R463" s="9"/>
      <c r="S463" s="9"/>
      <c r="T463" s="9"/>
      <c r="U463" s="9"/>
      <c r="V463" s="9"/>
      <c r="W463" s="9"/>
      <c r="X463" s="9"/>
      <c r="Y463" s="9"/>
      <c r="Z463" s="9"/>
    </row>
    <row r="464" spans="1:26" ht="15.75" customHeight="1">
      <c r="A464" s="12">
        <v>463</v>
      </c>
      <c r="B464" s="12" t="s">
        <v>1825</v>
      </c>
      <c r="C464" s="12" t="s">
        <v>1826</v>
      </c>
      <c r="D464" s="13" t="s">
        <v>1827</v>
      </c>
      <c r="E464" s="12" t="s">
        <v>1828</v>
      </c>
      <c r="F464" s="12" t="s">
        <v>12</v>
      </c>
      <c r="G464" s="14" t="s">
        <v>13</v>
      </c>
      <c r="H464" s="14" t="s">
        <v>13</v>
      </c>
      <c r="I464" s="14" t="s">
        <v>13</v>
      </c>
      <c r="J464" s="14" t="s">
        <v>13</v>
      </c>
      <c r="K464" s="14" t="s">
        <v>13</v>
      </c>
      <c r="L464" s="14" t="s">
        <v>13</v>
      </c>
      <c r="M464" s="14" t="s">
        <v>13</v>
      </c>
      <c r="N464" s="12"/>
      <c r="O464" s="12" t="s">
        <v>33</v>
      </c>
      <c r="P464" s="12"/>
      <c r="Q464" s="12"/>
      <c r="R464" s="12"/>
      <c r="S464" s="12"/>
      <c r="T464" s="12"/>
      <c r="U464" s="12"/>
      <c r="V464" s="12"/>
      <c r="W464" s="12"/>
      <c r="X464" s="12"/>
      <c r="Y464" s="12"/>
      <c r="Z464" s="12"/>
    </row>
    <row r="465" spans="1:26" ht="15.75" hidden="1" customHeight="1">
      <c r="A465" s="5">
        <v>464</v>
      </c>
      <c r="B465" s="5" t="s">
        <v>1829</v>
      </c>
      <c r="C465" s="5" t="s">
        <v>1830</v>
      </c>
      <c r="D465" s="7" t="s">
        <v>1819</v>
      </c>
      <c r="E465" s="5" t="s">
        <v>1831</v>
      </c>
      <c r="F465" s="5" t="s">
        <v>12</v>
      </c>
      <c r="G465" s="8" t="s">
        <v>13</v>
      </c>
      <c r="H465" s="8" t="s">
        <v>13</v>
      </c>
      <c r="I465" s="8" t="s">
        <v>13</v>
      </c>
      <c r="J465" s="8" t="s">
        <v>13</v>
      </c>
      <c r="K465" s="8" t="s">
        <v>13</v>
      </c>
      <c r="L465" s="8" t="s">
        <v>13</v>
      </c>
      <c r="M465" s="8" t="s">
        <v>13</v>
      </c>
      <c r="N465" s="5"/>
      <c r="O465" s="5" t="s">
        <v>14</v>
      </c>
      <c r="P465" s="5"/>
      <c r="Q465" s="5"/>
      <c r="R465" s="5"/>
      <c r="S465" s="5"/>
      <c r="T465" s="5"/>
      <c r="U465" s="5"/>
      <c r="V465" s="5"/>
      <c r="W465" s="5"/>
      <c r="X465" s="5"/>
      <c r="Y465" s="5"/>
      <c r="Z465" s="5"/>
    </row>
    <row r="466" spans="1:26" ht="15.75" hidden="1" customHeight="1">
      <c r="A466" s="5">
        <v>465</v>
      </c>
      <c r="B466" s="5" t="s">
        <v>1832</v>
      </c>
      <c r="C466" s="5" t="s">
        <v>1833</v>
      </c>
      <c r="D466" s="7" t="s">
        <v>414</v>
      </c>
      <c r="E466" s="5" t="s">
        <v>1834</v>
      </c>
      <c r="F466" s="5" t="s">
        <v>12</v>
      </c>
      <c r="G466" s="8" t="s">
        <v>13</v>
      </c>
      <c r="H466" s="8" t="s">
        <v>13</v>
      </c>
      <c r="I466" s="8" t="s">
        <v>13</v>
      </c>
      <c r="J466" s="8" t="s">
        <v>13</v>
      </c>
      <c r="K466" s="8" t="s">
        <v>13</v>
      </c>
      <c r="L466" s="8" t="s">
        <v>13</v>
      </c>
      <c r="M466" s="8" t="s">
        <v>13</v>
      </c>
      <c r="N466" s="5"/>
      <c r="O466" s="5" t="s">
        <v>14</v>
      </c>
      <c r="P466" s="5"/>
      <c r="Q466" s="5"/>
      <c r="R466" s="5"/>
      <c r="S466" s="5"/>
      <c r="T466" s="5"/>
      <c r="U466" s="5"/>
      <c r="V466" s="5"/>
      <c r="W466" s="5"/>
      <c r="X466" s="5"/>
      <c r="Y466" s="5"/>
      <c r="Z466" s="5"/>
    </row>
    <row r="467" spans="1:26" ht="15.75" hidden="1" customHeight="1">
      <c r="A467" s="5">
        <v>466</v>
      </c>
      <c r="B467" s="5" t="s">
        <v>1835</v>
      </c>
      <c r="C467" s="5" t="s">
        <v>1836</v>
      </c>
      <c r="D467" s="7" t="s">
        <v>1837</v>
      </c>
      <c r="E467" s="5" t="s">
        <v>1838</v>
      </c>
      <c r="F467" s="5" t="s">
        <v>42</v>
      </c>
      <c r="G467" s="8" t="s">
        <v>13</v>
      </c>
      <c r="H467" s="8" t="s">
        <v>13</v>
      </c>
      <c r="I467" s="8" t="s">
        <v>13</v>
      </c>
      <c r="J467" s="8" t="s">
        <v>13</v>
      </c>
      <c r="K467" s="8" t="s">
        <v>13</v>
      </c>
      <c r="L467" s="8" t="s">
        <v>13</v>
      </c>
      <c r="M467" s="8" t="s">
        <v>13</v>
      </c>
      <c r="N467" s="5"/>
      <c r="O467" s="5" t="s">
        <v>14</v>
      </c>
      <c r="P467" s="5"/>
      <c r="Q467" s="5"/>
      <c r="R467" s="5"/>
      <c r="S467" s="5"/>
      <c r="T467" s="5"/>
      <c r="U467" s="5"/>
      <c r="V467" s="5"/>
      <c r="W467" s="5"/>
      <c r="X467" s="5"/>
      <c r="Y467" s="5"/>
      <c r="Z467" s="5"/>
    </row>
    <row r="468" spans="1:26" ht="15.75" hidden="1" customHeight="1">
      <c r="A468" s="5">
        <v>467</v>
      </c>
      <c r="B468" s="5" t="s">
        <v>1839</v>
      </c>
      <c r="C468" s="5" t="s">
        <v>1840</v>
      </c>
      <c r="D468" s="7" t="s">
        <v>1841</v>
      </c>
      <c r="E468" s="5" t="s">
        <v>1842</v>
      </c>
      <c r="F468" s="5" t="s">
        <v>19</v>
      </c>
      <c r="G468" s="8" t="s">
        <v>13</v>
      </c>
      <c r="H468" s="8" t="s">
        <v>13</v>
      </c>
      <c r="I468" s="8" t="s">
        <v>13</v>
      </c>
      <c r="J468" s="8" t="s">
        <v>13</v>
      </c>
      <c r="K468" s="8" t="s">
        <v>13</v>
      </c>
      <c r="L468" s="8" t="s">
        <v>13</v>
      </c>
      <c r="M468" s="8" t="s">
        <v>13</v>
      </c>
      <c r="N468" s="5"/>
      <c r="O468" s="5" t="s">
        <v>14</v>
      </c>
      <c r="P468" s="5"/>
      <c r="Q468" s="5"/>
      <c r="R468" s="5"/>
      <c r="S468" s="5"/>
      <c r="T468" s="5"/>
      <c r="U468" s="5"/>
      <c r="V468" s="5"/>
      <c r="W468" s="5"/>
      <c r="X468" s="5"/>
      <c r="Y468" s="5"/>
      <c r="Z468" s="5"/>
    </row>
    <row r="469" spans="1:26" ht="15.75" customHeight="1">
      <c r="A469" s="12">
        <v>468</v>
      </c>
      <c r="B469" s="12" t="s">
        <v>1843</v>
      </c>
      <c r="C469" s="12" t="s">
        <v>1844</v>
      </c>
      <c r="D469" s="13" t="s">
        <v>1845</v>
      </c>
      <c r="E469" s="12" t="s">
        <v>1846</v>
      </c>
      <c r="F469" s="12" t="s">
        <v>12</v>
      </c>
      <c r="G469" s="14" t="s">
        <v>13</v>
      </c>
      <c r="H469" s="14" t="s">
        <v>13</v>
      </c>
      <c r="I469" s="14" t="s">
        <v>13</v>
      </c>
      <c r="J469" s="14" t="s">
        <v>13</v>
      </c>
      <c r="K469" s="14" t="s">
        <v>13</v>
      </c>
      <c r="L469" s="14" t="s">
        <v>13</v>
      </c>
      <c r="M469" s="14" t="s">
        <v>13</v>
      </c>
      <c r="N469" s="12"/>
      <c r="O469" s="12" t="s">
        <v>33</v>
      </c>
      <c r="P469" s="12"/>
      <c r="Q469" s="12"/>
      <c r="R469" s="12"/>
      <c r="S469" s="12"/>
      <c r="T469" s="12"/>
      <c r="U469" s="12"/>
      <c r="V469" s="12"/>
      <c r="W469" s="12"/>
      <c r="X469" s="12"/>
      <c r="Y469" s="12"/>
      <c r="Z469" s="12"/>
    </row>
    <row r="470" spans="1:26" ht="15.75" customHeight="1">
      <c r="A470" s="12">
        <v>469</v>
      </c>
      <c r="B470" s="12" t="s">
        <v>1847</v>
      </c>
      <c r="C470" s="12" t="s">
        <v>1848</v>
      </c>
      <c r="D470" s="13" t="s">
        <v>1849</v>
      </c>
      <c r="E470" s="12" t="s">
        <v>1850</v>
      </c>
      <c r="F470" s="12" t="s">
        <v>12</v>
      </c>
      <c r="G470" s="14" t="s">
        <v>13</v>
      </c>
      <c r="H470" s="14" t="s">
        <v>13</v>
      </c>
      <c r="I470" s="14" t="s">
        <v>13</v>
      </c>
      <c r="J470" s="14" t="s">
        <v>13</v>
      </c>
      <c r="K470" s="14" t="s">
        <v>13</v>
      </c>
      <c r="L470" s="14" t="s">
        <v>13</v>
      </c>
      <c r="M470" s="14" t="s">
        <v>13</v>
      </c>
      <c r="N470" s="12"/>
      <c r="O470" s="12" t="s">
        <v>33</v>
      </c>
      <c r="P470" s="12"/>
      <c r="Q470" s="12"/>
      <c r="R470" s="12"/>
      <c r="S470" s="12"/>
      <c r="T470" s="12"/>
      <c r="U470" s="12"/>
      <c r="V470" s="12"/>
      <c r="W470" s="12"/>
      <c r="X470" s="12"/>
      <c r="Y470" s="12"/>
      <c r="Z470" s="12"/>
    </row>
    <row r="471" spans="1:26" ht="15.75" hidden="1" customHeight="1">
      <c r="A471" s="9">
        <v>470</v>
      </c>
      <c r="B471" s="9" t="s">
        <v>1851</v>
      </c>
      <c r="C471" s="9" t="s">
        <v>1852</v>
      </c>
      <c r="D471" s="10" t="s">
        <v>1243</v>
      </c>
      <c r="E471" s="5" t="s">
        <v>1853</v>
      </c>
      <c r="F471" s="5" t="s">
        <v>12</v>
      </c>
      <c r="G471" s="11" t="s">
        <v>13</v>
      </c>
      <c r="H471" s="11" t="s">
        <v>13</v>
      </c>
      <c r="I471" s="11" t="s">
        <v>13</v>
      </c>
      <c r="J471" s="11" t="s">
        <v>13</v>
      </c>
      <c r="K471" s="11" t="s">
        <v>13</v>
      </c>
      <c r="L471" s="11" t="s">
        <v>13</v>
      </c>
      <c r="M471" s="11" t="s">
        <v>13</v>
      </c>
      <c r="N471" s="9" t="s">
        <v>20</v>
      </c>
      <c r="O471" s="9" t="s">
        <v>14</v>
      </c>
      <c r="P471" s="9"/>
      <c r="Q471" s="9"/>
      <c r="R471" s="9"/>
      <c r="S471" s="9"/>
      <c r="T471" s="9"/>
      <c r="U471" s="9"/>
      <c r="V471" s="9"/>
      <c r="W471" s="9"/>
      <c r="X471" s="9"/>
      <c r="Y471" s="9"/>
      <c r="Z471" s="9"/>
    </row>
    <row r="472" spans="1:26" ht="15.75" hidden="1" customHeight="1">
      <c r="A472" s="9">
        <v>471</v>
      </c>
      <c r="B472" s="9" t="s">
        <v>1854</v>
      </c>
      <c r="C472" s="9" t="s">
        <v>1855</v>
      </c>
      <c r="D472" s="10" t="s">
        <v>1856</v>
      </c>
      <c r="E472" s="5" t="s">
        <v>1857</v>
      </c>
      <c r="F472" s="5" t="s">
        <v>42</v>
      </c>
      <c r="G472" s="11" t="s">
        <v>13</v>
      </c>
      <c r="H472" s="11" t="s">
        <v>13</v>
      </c>
      <c r="I472" s="11" t="s">
        <v>13</v>
      </c>
      <c r="J472" s="11" t="s">
        <v>13</v>
      </c>
      <c r="K472" s="11" t="s">
        <v>13</v>
      </c>
      <c r="L472" s="11" t="s">
        <v>13</v>
      </c>
      <c r="M472" s="11" t="s">
        <v>13</v>
      </c>
      <c r="N472" s="9" t="s">
        <v>20</v>
      </c>
      <c r="O472" s="9" t="s">
        <v>14</v>
      </c>
      <c r="P472" s="9"/>
      <c r="Q472" s="9"/>
      <c r="R472" s="9"/>
      <c r="S472" s="9"/>
      <c r="T472" s="9"/>
      <c r="U472" s="9"/>
      <c r="V472" s="9"/>
      <c r="W472" s="9"/>
      <c r="X472" s="9"/>
      <c r="Y472" s="9"/>
      <c r="Z472" s="9"/>
    </row>
    <row r="473" spans="1:26" ht="15.75" hidden="1" customHeight="1">
      <c r="A473" s="5">
        <v>472</v>
      </c>
      <c r="B473" s="5" t="s">
        <v>1858</v>
      </c>
      <c r="C473" s="5" t="s">
        <v>1859</v>
      </c>
      <c r="D473" s="7" t="s">
        <v>1860</v>
      </c>
      <c r="E473" s="5" t="s">
        <v>1861</v>
      </c>
      <c r="F473" s="5" t="s">
        <v>19</v>
      </c>
      <c r="G473" s="8" t="s">
        <v>13</v>
      </c>
      <c r="H473" s="8" t="s">
        <v>13</v>
      </c>
      <c r="I473" s="8" t="s">
        <v>13</v>
      </c>
      <c r="J473" s="8" t="s">
        <v>13</v>
      </c>
      <c r="K473" s="8" t="s">
        <v>13</v>
      </c>
      <c r="L473" s="8" t="s">
        <v>13</v>
      </c>
      <c r="M473" s="8" t="s">
        <v>13</v>
      </c>
      <c r="N473" s="5"/>
      <c r="O473" s="5" t="s">
        <v>14</v>
      </c>
      <c r="P473" s="5"/>
      <c r="Q473" s="5"/>
      <c r="R473" s="5"/>
      <c r="S473" s="5"/>
      <c r="T473" s="5"/>
      <c r="U473" s="5"/>
      <c r="V473" s="5"/>
      <c r="W473" s="5"/>
      <c r="X473" s="5"/>
      <c r="Y473" s="5"/>
      <c r="Z473" s="5"/>
    </row>
    <row r="474" spans="1:26" ht="15.75" hidden="1" customHeight="1">
      <c r="A474" s="5">
        <v>473</v>
      </c>
      <c r="B474" s="5" t="s">
        <v>1862</v>
      </c>
      <c r="C474" s="5" t="s">
        <v>1863</v>
      </c>
      <c r="D474" s="7" t="s">
        <v>1864</v>
      </c>
      <c r="E474" s="5" t="s">
        <v>1865</v>
      </c>
      <c r="F474" s="5" t="s">
        <v>42</v>
      </c>
      <c r="G474" s="8" t="s">
        <v>13</v>
      </c>
      <c r="H474" s="8" t="s">
        <v>13</v>
      </c>
      <c r="I474" s="8" t="s">
        <v>13</v>
      </c>
      <c r="J474" s="8" t="s">
        <v>13</v>
      </c>
      <c r="K474" s="8" t="s">
        <v>13</v>
      </c>
      <c r="L474" s="8" t="s">
        <v>13</v>
      </c>
      <c r="M474" s="8" t="s">
        <v>13</v>
      </c>
      <c r="N474" s="5"/>
      <c r="O474" s="5" t="s">
        <v>14</v>
      </c>
      <c r="P474" s="5"/>
      <c r="Q474" s="5"/>
      <c r="R474" s="5"/>
      <c r="S474" s="5"/>
      <c r="T474" s="5"/>
      <c r="U474" s="5"/>
      <c r="V474" s="5"/>
      <c r="W474" s="5"/>
      <c r="X474" s="5"/>
      <c r="Y474" s="5"/>
      <c r="Z474" s="5"/>
    </row>
    <row r="475" spans="1:26" ht="15.75" hidden="1" customHeight="1">
      <c r="A475" s="9">
        <v>474</v>
      </c>
      <c r="B475" s="9" t="s">
        <v>1866</v>
      </c>
      <c r="C475" s="9" t="s">
        <v>1867</v>
      </c>
      <c r="D475" s="10" t="s">
        <v>1868</v>
      </c>
      <c r="E475" s="5" t="s">
        <v>1869</v>
      </c>
      <c r="F475" s="5" t="s">
        <v>42</v>
      </c>
      <c r="G475" s="11" t="s">
        <v>13</v>
      </c>
      <c r="H475" s="11" t="s">
        <v>13</v>
      </c>
      <c r="I475" s="11" t="s">
        <v>13</v>
      </c>
      <c r="J475" s="11" t="s">
        <v>13</v>
      </c>
      <c r="K475" s="11" t="s">
        <v>13</v>
      </c>
      <c r="L475" s="11" t="s">
        <v>13</v>
      </c>
      <c r="M475" s="11" t="s">
        <v>13</v>
      </c>
      <c r="N475" s="9" t="s">
        <v>20</v>
      </c>
      <c r="O475" s="9" t="s">
        <v>14</v>
      </c>
      <c r="P475" s="9"/>
      <c r="Q475" s="9"/>
      <c r="R475" s="9"/>
      <c r="S475" s="9"/>
      <c r="T475" s="9"/>
      <c r="U475" s="9"/>
      <c r="V475" s="9"/>
      <c r="W475" s="9"/>
      <c r="X475" s="9"/>
      <c r="Y475" s="9"/>
      <c r="Z475" s="9"/>
    </row>
    <row r="476" spans="1:26" ht="15.75" hidden="1" customHeight="1">
      <c r="A476" s="5">
        <v>475</v>
      </c>
      <c r="B476" s="5" t="s">
        <v>1870</v>
      </c>
      <c r="C476" s="5" t="s">
        <v>1871</v>
      </c>
      <c r="D476" s="7" t="s">
        <v>1872</v>
      </c>
      <c r="E476" s="5" t="s">
        <v>1873</v>
      </c>
      <c r="F476" s="5" t="s">
        <v>42</v>
      </c>
      <c r="G476" s="8" t="s">
        <v>13</v>
      </c>
      <c r="H476" s="8" t="s">
        <v>13</v>
      </c>
      <c r="I476" s="8" t="s">
        <v>13</v>
      </c>
      <c r="J476" s="8" t="s">
        <v>13</v>
      </c>
      <c r="K476" s="8" t="s">
        <v>13</v>
      </c>
      <c r="L476" s="8" t="s">
        <v>13</v>
      </c>
      <c r="M476" s="8" t="s">
        <v>13</v>
      </c>
      <c r="N476" s="5"/>
      <c r="O476" s="5" t="s">
        <v>14</v>
      </c>
      <c r="P476" s="5"/>
      <c r="Q476" s="5"/>
      <c r="R476" s="5"/>
      <c r="S476" s="5"/>
      <c r="T476" s="5"/>
      <c r="U476" s="5"/>
      <c r="V476" s="5"/>
      <c r="W476" s="5"/>
      <c r="X476" s="5"/>
      <c r="Y476" s="5"/>
      <c r="Z476" s="5"/>
    </row>
    <row r="477" spans="1:26" ht="15.75" hidden="1" customHeight="1">
      <c r="A477" s="5">
        <v>476</v>
      </c>
      <c r="B477" s="5" t="s">
        <v>1874</v>
      </c>
      <c r="C477" s="5" t="s">
        <v>1875</v>
      </c>
      <c r="D477" s="7" t="s">
        <v>1876</v>
      </c>
      <c r="E477" s="5" t="s">
        <v>1877</v>
      </c>
      <c r="F477" s="5" t="s">
        <v>42</v>
      </c>
      <c r="G477" s="8" t="s">
        <v>13</v>
      </c>
      <c r="H477" s="8" t="s">
        <v>13</v>
      </c>
      <c r="I477" s="8" t="s">
        <v>13</v>
      </c>
      <c r="J477" s="8" t="s">
        <v>13</v>
      </c>
      <c r="K477" s="8" t="s">
        <v>13</v>
      </c>
      <c r="L477" s="8" t="s">
        <v>13</v>
      </c>
      <c r="M477" s="8" t="s">
        <v>13</v>
      </c>
      <c r="N477" s="5"/>
      <c r="O477" s="5" t="s">
        <v>14</v>
      </c>
      <c r="P477" s="5"/>
      <c r="Q477" s="5"/>
      <c r="R477" s="5"/>
      <c r="S477" s="5"/>
      <c r="T477" s="5"/>
      <c r="U477" s="5"/>
      <c r="V477" s="5"/>
      <c r="W477" s="5"/>
      <c r="X477" s="5"/>
      <c r="Y477" s="5"/>
      <c r="Z477" s="5"/>
    </row>
    <row r="478" spans="1:26" ht="15.75" hidden="1" customHeight="1">
      <c r="A478" s="5">
        <v>477</v>
      </c>
      <c r="B478" s="5" t="s">
        <v>1878</v>
      </c>
      <c r="C478" s="5" t="s">
        <v>1879</v>
      </c>
      <c r="D478" s="7" t="s">
        <v>1880</v>
      </c>
      <c r="E478" s="5" t="s">
        <v>1881</v>
      </c>
      <c r="F478" s="5" t="s">
        <v>19</v>
      </c>
      <c r="G478" s="8" t="s">
        <v>13</v>
      </c>
      <c r="H478" s="8" t="s">
        <v>13</v>
      </c>
      <c r="I478" s="8" t="s">
        <v>13</v>
      </c>
      <c r="J478" s="8" t="s">
        <v>13</v>
      </c>
      <c r="K478" s="8" t="s">
        <v>13</v>
      </c>
      <c r="L478" s="8" t="s">
        <v>13</v>
      </c>
      <c r="M478" s="8" t="s">
        <v>13</v>
      </c>
      <c r="N478" s="5"/>
      <c r="O478" s="5" t="s">
        <v>14</v>
      </c>
      <c r="P478" s="5"/>
      <c r="Q478" s="5"/>
      <c r="R478" s="5"/>
      <c r="S478" s="5"/>
      <c r="T478" s="5"/>
      <c r="U478" s="5"/>
      <c r="V478" s="5"/>
      <c r="W478" s="5"/>
      <c r="X478" s="5"/>
      <c r="Y478" s="5"/>
      <c r="Z478" s="5"/>
    </row>
    <row r="479" spans="1:26" ht="15.75" hidden="1" customHeight="1">
      <c r="A479" s="5">
        <v>478</v>
      </c>
      <c r="B479" s="5" t="s">
        <v>1882</v>
      </c>
      <c r="C479" s="5" t="s">
        <v>1883</v>
      </c>
      <c r="D479" s="7" t="s">
        <v>1884</v>
      </c>
      <c r="E479" s="5" t="s">
        <v>1885</v>
      </c>
      <c r="F479" s="5" t="s">
        <v>12</v>
      </c>
      <c r="G479" s="8" t="s">
        <v>13</v>
      </c>
      <c r="H479" s="8" t="s">
        <v>13</v>
      </c>
      <c r="I479" s="8" t="s">
        <v>13</v>
      </c>
      <c r="J479" s="8" t="s">
        <v>13</v>
      </c>
      <c r="K479" s="8" t="s">
        <v>13</v>
      </c>
      <c r="L479" s="8" t="s">
        <v>13</v>
      </c>
      <c r="M479" s="8" t="s">
        <v>13</v>
      </c>
      <c r="N479" s="5"/>
      <c r="O479" s="5" t="s">
        <v>14</v>
      </c>
      <c r="P479" s="5"/>
      <c r="Q479" s="5"/>
      <c r="R479" s="5"/>
      <c r="S479" s="5"/>
      <c r="T479" s="5"/>
      <c r="U479" s="5"/>
      <c r="V479" s="5"/>
      <c r="W479" s="5"/>
      <c r="X479" s="5"/>
      <c r="Y479" s="5"/>
      <c r="Z479" s="5"/>
    </row>
    <row r="480" spans="1:26" ht="15.75" customHeight="1">
      <c r="A480" s="12">
        <v>479</v>
      </c>
      <c r="B480" s="12" t="s">
        <v>1886</v>
      </c>
      <c r="C480" s="12" t="s">
        <v>1887</v>
      </c>
      <c r="D480" s="13" t="s">
        <v>1888</v>
      </c>
      <c r="E480" s="12" t="s">
        <v>1889</v>
      </c>
      <c r="F480" s="12" t="s">
        <v>42</v>
      </c>
      <c r="G480" s="14" t="s">
        <v>13</v>
      </c>
      <c r="H480" s="14" t="s">
        <v>13</v>
      </c>
      <c r="I480" s="14" t="s">
        <v>13</v>
      </c>
      <c r="J480" s="14" t="s">
        <v>13</v>
      </c>
      <c r="K480" s="14" t="s">
        <v>13</v>
      </c>
      <c r="L480" s="14" t="s">
        <v>13</v>
      </c>
      <c r="M480" s="14" t="s">
        <v>13</v>
      </c>
      <c r="N480" s="12"/>
      <c r="O480" s="12" t="s">
        <v>33</v>
      </c>
      <c r="P480" s="12"/>
      <c r="Q480" s="12"/>
      <c r="R480" s="12"/>
      <c r="S480" s="12"/>
      <c r="T480" s="12"/>
      <c r="U480" s="12"/>
      <c r="V480" s="12"/>
      <c r="W480" s="12"/>
      <c r="X480" s="12"/>
      <c r="Y480" s="12"/>
      <c r="Z480" s="12"/>
    </row>
    <row r="481" spans="1:26" ht="15.75" hidden="1" customHeight="1">
      <c r="A481" s="5">
        <v>480</v>
      </c>
      <c r="B481" s="5" t="s">
        <v>1890</v>
      </c>
      <c r="C481" s="5" t="s">
        <v>1891</v>
      </c>
      <c r="D481" s="7" t="s">
        <v>1892</v>
      </c>
      <c r="E481" s="5" t="s">
        <v>1893</v>
      </c>
      <c r="F481" s="5" t="s">
        <v>12</v>
      </c>
      <c r="G481" s="8" t="s">
        <v>13</v>
      </c>
      <c r="H481" s="8" t="s">
        <v>13</v>
      </c>
      <c r="I481" s="8" t="s">
        <v>13</v>
      </c>
      <c r="J481" s="8" t="s">
        <v>13</v>
      </c>
      <c r="K481" s="8" t="s">
        <v>13</v>
      </c>
      <c r="L481" s="8" t="s">
        <v>13</v>
      </c>
      <c r="M481" s="8" t="s">
        <v>13</v>
      </c>
      <c r="N481" s="5"/>
      <c r="O481" s="5" t="s">
        <v>14</v>
      </c>
      <c r="P481" s="5"/>
      <c r="Q481" s="5"/>
      <c r="R481" s="5"/>
      <c r="S481" s="5"/>
      <c r="T481" s="5"/>
      <c r="U481" s="5"/>
      <c r="V481" s="5"/>
      <c r="W481" s="5"/>
      <c r="X481" s="5"/>
      <c r="Y481" s="5"/>
      <c r="Z481" s="5"/>
    </row>
    <row r="482" spans="1:26" ht="15.75" hidden="1" customHeight="1">
      <c r="A482" s="9">
        <v>481</v>
      </c>
      <c r="B482" s="9" t="s">
        <v>1894</v>
      </c>
      <c r="C482" s="9" t="s">
        <v>1895</v>
      </c>
      <c r="D482" s="10" t="s">
        <v>1896</v>
      </c>
      <c r="E482" s="5" t="s">
        <v>1897</v>
      </c>
      <c r="F482" s="5" t="s">
        <v>42</v>
      </c>
      <c r="G482" s="11" t="s">
        <v>13</v>
      </c>
      <c r="H482" s="11" t="s">
        <v>13</v>
      </c>
      <c r="I482" s="11" t="s">
        <v>13</v>
      </c>
      <c r="J482" s="11" t="s">
        <v>13</v>
      </c>
      <c r="K482" s="11" t="s">
        <v>13</v>
      </c>
      <c r="L482" s="11" t="s">
        <v>13</v>
      </c>
      <c r="M482" s="11" t="s">
        <v>13</v>
      </c>
      <c r="N482" s="9" t="s">
        <v>20</v>
      </c>
      <c r="O482" s="9" t="s">
        <v>14</v>
      </c>
      <c r="P482" s="9"/>
      <c r="Q482" s="9"/>
      <c r="R482" s="9"/>
      <c r="S482" s="9"/>
      <c r="T482" s="9"/>
      <c r="U482" s="9"/>
      <c r="V482" s="9"/>
      <c r="W482" s="9"/>
      <c r="X482" s="9"/>
      <c r="Y482" s="9"/>
      <c r="Z482" s="9"/>
    </row>
    <row r="483" spans="1:26" ht="15.75" hidden="1" customHeight="1">
      <c r="A483" s="5">
        <v>482</v>
      </c>
      <c r="B483" s="5" t="s">
        <v>1898</v>
      </c>
      <c r="C483" s="5" t="s">
        <v>1899</v>
      </c>
      <c r="D483" s="7" t="s">
        <v>1900</v>
      </c>
      <c r="E483" s="5" t="s">
        <v>1901</v>
      </c>
      <c r="F483" s="5" t="s">
        <v>19</v>
      </c>
      <c r="G483" s="8" t="s">
        <v>13</v>
      </c>
      <c r="H483" s="8" t="s">
        <v>13</v>
      </c>
      <c r="I483" s="8" t="s">
        <v>13</v>
      </c>
      <c r="J483" s="8" t="s">
        <v>13</v>
      </c>
      <c r="K483" s="8" t="s">
        <v>13</v>
      </c>
      <c r="L483" s="8" t="s">
        <v>13</v>
      </c>
      <c r="M483" s="8" t="s">
        <v>13</v>
      </c>
      <c r="N483" s="5"/>
      <c r="O483" s="5" t="s">
        <v>14</v>
      </c>
      <c r="P483" s="5"/>
      <c r="Q483" s="5"/>
      <c r="R483" s="5"/>
      <c r="S483" s="5"/>
      <c r="T483" s="5"/>
      <c r="U483" s="5"/>
      <c r="V483" s="5"/>
      <c r="W483" s="5"/>
      <c r="X483" s="5"/>
      <c r="Y483" s="5"/>
      <c r="Z483" s="5"/>
    </row>
    <row r="484" spans="1:26" ht="15.75" customHeight="1">
      <c r="A484" s="12">
        <v>483</v>
      </c>
      <c r="B484" s="12" t="s">
        <v>1902</v>
      </c>
      <c r="C484" s="12" t="s">
        <v>1903</v>
      </c>
      <c r="D484" s="13" t="s">
        <v>1904</v>
      </c>
      <c r="E484" s="12" t="s">
        <v>1905</v>
      </c>
      <c r="F484" s="12" t="s">
        <v>12</v>
      </c>
      <c r="G484" s="14" t="s">
        <v>13</v>
      </c>
      <c r="H484" s="14" t="s">
        <v>13</v>
      </c>
      <c r="I484" s="14" t="s">
        <v>13</v>
      </c>
      <c r="J484" s="14" t="s">
        <v>13</v>
      </c>
      <c r="K484" s="14" t="s">
        <v>13</v>
      </c>
      <c r="L484" s="14" t="s">
        <v>13</v>
      </c>
      <c r="M484" s="14" t="s">
        <v>13</v>
      </c>
      <c r="N484" s="12"/>
      <c r="O484" s="12" t="s">
        <v>33</v>
      </c>
      <c r="P484" s="12"/>
      <c r="Q484" s="12"/>
      <c r="R484" s="12"/>
      <c r="S484" s="12"/>
      <c r="T484" s="12"/>
      <c r="U484" s="12"/>
      <c r="V484" s="12"/>
      <c r="W484" s="12"/>
      <c r="X484" s="12"/>
      <c r="Y484" s="12"/>
      <c r="Z484" s="12"/>
    </row>
    <row r="485" spans="1:26" ht="15.75" hidden="1" customHeight="1">
      <c r="A485" s="5">
        <v>484</v>
      </c>
      <c r="B485" s="5" t="s">
        <v>1906</v>
      </c>
      <c r="C485" s="5" t="s">
        <v>1907</v>
      </c>
      <c r="D485" s="7" t="s">
        <v>1908</v>
      </c>
      <c r="E485" s="5" t="s">
        <v>1909</v>
      </c>
      <c r="F485" s="5" t="s">
        <v>19</v>
      </c>
      <c r="G485" s="8" t="s">
        <v>13</v>
      </c>
      <c r="H485" s="8" t="s">
        <v>13</v>
      </c>
      <c r="I485" s="8" t="s">
        <v>13</v>
      </c>
      <c r="J485" s="8" t="s">
        <v>13</v>
      </c>
      <c r="K485" s="8" t="s">
        <v>13</v>
      </c>
      <c r="L485" s="8" t="s">
        <v>13</v>
      </c>
      <c r="M485" s="8" t="s">
        <v>13</v>
      </c>
      <c r="N485" s="5"/>
      <c r="O485" s="5" t="s">
        <v>14</v>
      </c>
      <c r="P485" s="5"/>
      <c r="Q485" s="5"/>
      <c r="R485" s="5"/>
      <c r="S485" s="5"/>
      <c r="T485" s="5"/>
      <c r="U485" s="5"/>
      <c r="V485" s="5"/>
      <c r="W485" s="5"/>
      <c r="X485" s="5"/>
      <c r="Y485" s="5"/>
      <c r="Z485" s="5"/>
    </row>
    <row r="486" spans="1:26" ht="15.75" hidden="1" customHeight="1">
      <c r="A486" s="9">
        <v>485</v>
      </c>
      <c r="B486" s="9" t="s">
        <v>1910</v>
      </c>
      <c r="C486" s="9" t="s">
        <v>1911</v>
      </c>
      <c r="D486" s="10" t="s">
        <v>1912</v>
      </c>
      <c r="E486" s="5" t="s">
        <v>1913</v>
      </c>
      <c r="F486" s="5" t="s">
        <v>42</v>
      </c>
      <c r="G486" s="11" t="s">
        <v>13</v>
      </c>
      <c r="H486" s="11" t="s">
        <v>13</v>
      </c>
      <c r="I486" s="11" t="s">
        <v>13</v>
      </c>
      <c r="J486" s="11" t="s">
        <v>13</v>
      </c>
      <c r="K486" s="11" t="s">
        <v>13</v>
      </c>
      <c r="L486" s="11" t="s">
        <v>13</v>
      </c>
      <c r="M486" s="11" t="s">
        <v>13</v>
      </c>
      <c r="N486" s="9" t="s">
        <v>20</v>
      </c>
      <c r="O486" s="9" t="s">
        <v>14</v>
      </c>
      <c r="P486" s="9"/>
      <c r="Q486" s="9"/>
      <c r="R486" s="9"/>
      <c r="S486" s="9"/>
      <c r="T486" s="9"/>
      <c r="U486" s="9"/>
      <c r="V486" s="9"/>
      <c r="W486" s="9"/>
      <c r="X486" s="9"/>
      <c r="Y486" s="9"/>
      <c r="Z486" s="9"/>
    </row>
    <row r="487" spans="1:26" ht="15.75" hidden="1" customHeight="1">
      <c r="A487" s="5">
        <v>486</v>
      </c>
      <c r="B487" s="5" t="s">
        <v>1914</v>
      </c>
      <c r="C487" s="5" t="s">
        <v>1915</v>
      </c>
      <c r="D487" s="7" t="s">
        <v>1916</v>
      </c>
      <c r="E487" s="5" t="s">
        <v>1917</v>
      </c>
      <c r="F487" s="5" t="s">
        <v>42</v>
      </c>
      <c r="G487" s="8" t="s">
        <v>13</v>
      </c>
      <c r="H487" s="8" t="s">
        <v>13</v>
      </c>
      <c r="I487" s="8" t="s">
        <v>13</v>
      </c>
      <c r="J487" s="8" t="s">
        <v>13</v>
      </c>
      <c r="K487" s="8" t="s">
        <v>13</v>
      </c>
      <c r="L487" s="8" t="s">
        <v>13</v>
      </c>
      <c r="M487" s="8" t="s">
        <v>13</v>
      </c>
      <c r="N487" s="5"/>
      <c r="O487" s="5" t="s">
        <v>14</v>
      </c>
      <c r="P487" s="5"/>
      <c r="Q487" s="5"/>
      <c r="R487" s="5"/>
      <c r="S487" s="5"/>
      <c r="T487" s="5"/>
      <c r="U487" s="5"/>
      <c r="V487" s="5"/>
      <c r="W487" s="5"/>
      <c r="X487" s="5"/>
      <c r="Y487" s="5"/>
      <c r="Z487" s="5"/>
    </row>
    <row r="488" spans="1:26" ht="15.75" hidden="1" customHeight="1">
      <c r="A488" s="5">
        <v>487</v>
      </c>
      <c r="B488" s="5" t="s">
        <v>1918</v>
      </c>
      <c r="C488" s="5" t="s">
        <v>1919</v>
      </c>
      <c r="D488" s="7" t="s">
        <v>1920</v>
      </c>
      <c r="E488" s="5" t="s">
        <v>1921</v>
      </c>
      <c r="F488" s="5" t="s">
        <v>12</v>
      </c>
      <c r="G488" s="8" t="s">
        <v>13</v>
      </c>
      <c r="H488" s="8" t="s">
        <v>13</v>
      </c>
      <c r="I488" s="8" t="s">
        <v>13</v>
      </c>
      <c r="J488" s="8" t="s">
        <v>13</v>
      </c>
      <c r="K488" s="8" t="s">
        <v>13</v>
      </c>
      <c r="L488" s="8" t="s">
        <v>13</v>
      </c>
      <c r="M488" s="8" t="s">
        <v>13</v>
      </c>
      <c r="N488" s="5"/>
      <c r="O488" s="5" t="s">
        <v>14</v>
      </c>
      <c r="P488" s="5"/>
      <c r="Q488" s="5"/>
      <c r="R488" s="5"/>
      <c r="S488" s="5"/>
      <c r="T488" s="5"/>
      <c r="U488" s="5"/>
      <c r="V488" s="5"/>
      <c r="W488" s="5"/>
      <c r="X488" s="5"/>
      <c r="Y488" s="5"/>
      <c r="Z488" s="5"/>
    </row>
    <row r="489" spans="1:26" ht="15.75" hidden="1" customHeight="1">
      <c r="A489" s="9">
        <v>488</v>
      </c>
      <c r="B489" s="9" t="s">
        <v>1922</v>
      </c>
      <c r="C489" s="9" t="s">
        <v>1923</v>
      </c>
      <c r="D489" s="10" t="s">
        <v>1924</v>
      </c>
      <c r="E489" s="5" t="s">
        <v>1925</v>
      </c>
      <c r="F489" s="5" t="s">
        <v>42</v>
      </c>
      <c r="G489" s="11" t="s">
        <v>13</v>
      </c>
      <c r="H489" s="11" t="s">
        <v>13</v>
      </c>
      <c r="I489" s="11" t="s">
        <v>13</v>
      </c>
      <c r="J489" s="11" t="s">
        <v>13</v>
      </c>
      <c r="K489" s="11" t="s">
        <v>13</v>
      </c>
      <c r="L489" s="11" t="s">
        <v>13</v>
      </c>
      <c r="M489" s="11" t="s">
        <v>13</v>
      </c>
      <c r="N489" s="9" t="s">
        <v>20</v>
      </c>
      <c r="O489" s="9" t="s">
        <v>14</v>
      </c>
      <c r="P489" s="9"/>
      <c r="Q489" s="9"/>
      <c r="R489" s="9"/>
      <c r="S489" s="9"/>
      <c r="T489" s="9"/>
      <c r="U489" s="9"/>
      <c r="V489" s="9"/>
      <c r="W489" s="9"/>
      <c r="X489" s="9"/>
      <c r="Y489" s="9"/>
      <c r="Z489" s="9"/>
    </row>
    <row r="490" spans="1:26" ht="15.75" hidden="1" customHeight="1">
      <c r="A490" s="5">
        <v>489</v>
      </c>
      <c r="B490" s="5" t="s">
        <v>1926</v>
      </c>
      <c r="C490" s="5" t="s">
        <v>1927</v>
      </c>
      <c r="D490" s="7" t="s">
        <v>1928</v>
      </c>
      <c r="E490" s="5" t="s">
        <v>1929</v>
      </c>
      <c r="F490" s="5" t="s">
        <v>42</v>
      </c>
      <c r="G490" s="8" t="s">
        <v>13</v>
      </c>
      <c r="H490" s="8" t="s">
        <v>13</v>
      </c>
      <c r="I490" s="8" t="s">
        <v>13</v>
      </c>
      <c r="J490" s="8" t="s">
        <v>13</v>
      </c>
      <c r="K490" s="8" t="s">
        <v>13</v>
      </c>
      <c r="L490" s="8" t="s">
        <v>13</v>
      </c>
      <c r="M490" s="8" t="s">
        <v>13</v>
      </c>
      <c r="N490" s="5"/>
      <c r="O490" s="5" t="s">
        <v>14</v>
      </c>
      <c r="P490" s="5"/>
      <c r="Q490" s="5"/>
      <c r="R490" s="5"/>
      <c r="S490" s="5"/>
      <c r="T490" s="5"/>
      <c r="U490" s="5"/>
      <c r="V490" s="5"/>
      <c r="W490" s="5"/>
      <c r="X490" s="5"/>
      <c r="Y490" s="5"/>
      <c r="Z490" s="5"/>
    </row>
    <row r="491" spans="1:26" ht="15.75" hidden="1" customHeight="1">
      <c r="A491" s="5">
        <v>490</v>
      </c>
      <c r="B491" s="5" t="s">
        <v>1930</v>
      </c>
      <c r="C491" s="5" t="s">
        <v>1931</v>
      </c>
      <c r="D491" s="7" t="s">
        <v>1932</v>
      </c>
      <c r="E491" s="5" t="s">
        <v>1933</v>
      </c>
      <c r="F491" s="5" t="s">
        <v>42</v>
      </c>
      <c r="G491" s="8" t="s">
        <v>13</v>
      </c>
      <c r="H491" s="8" t="s">
        <v>13</v>
      </c>
      <c r="I491" s="8" t="s">
        <v>13</v>
      </c>
      <c r="J491" s="8" t="s">
        <v>13</v>
      </c>
      <c r="K491" s="8" t="s">
        <v>13</v>
      </c>
      <c r="L491" s="8" t="s">
        <v>13</v>
      </c>
      <c r="M491" s="8" t="s">
        <v>13</v>
      </c>
      <c r="N491" s="5"/>
      <c r="O491" s="5" t="s">
        <v>14</v>
      </c>
      <c r="P491" s="5"/>
      <c r="Q491" s="5"/>
      <c r="R491" s="5"/>
      <c r="S491" s="5"/>
      <c r="T491" s="5"/>
      <c r="U491" s="5"/>
      <c r="V491" s="5"/>
      <c r="W491" s="5"/>
      <c r="X491" s="5"/>
      <c r="Y491" s="5"/>
      <c r="Z491" s="5"/>
    </row>
    <row r="492" spans="1:26" ht="15.75" hidden="1" customHeight="1">
      <c r="A492" s="5">
        <v>491</v>
      </c>
      <c r="B492" s="5" t="s">
        <v>1934</v>
      </c>
      <c r="C492" s="5" t="s">
        <v>1935</v>
      </c>
      <c r="D492" s="7" t="s">
        <v>125</v>
      </c>
      <c r="E492" s="5" t="s">
        <v>1936</v>
      </c>
      <c r="F492" s="5" t="s">
        <v>42</v>
      </c>
      <c r="G492" s="8" t="s">
        <v>13</v>
      </c>
      <c r="H492" s="8" t="s">
        <v>13</v>
      </c>
      <c r="I492" s="8" t="s">
        <v>13</v>
      </c>
      <c r="J492" s="8" t="s">
        <v>13</v>
      </c>
      <c r="K492" s="8" t="s">
        <v>13</v>
      </c>
      <c r="L492" s="8" t="s">
        <v>13</v>
      </c>
      <c r="M492" s="8" t="s">
        <v>13</v>
      </c>
      <c r="N492" s="5"/>
      <c r="O492" s="5" t="s">
        <v>14</v>
      </c>
      <c r="P492" s="5"/>
      <c r="Q492" s="5"/>
      <c r="R492" s="5"/>
      <c r="S492" s="5"/>
      <c r="T492" s="5"/>
      <c r="U492" s="5"/>
      <c r="V492" s="5"/>
      <c r="W492" s="5"/>
      <c r="X492" s="5"/>
      <c r="Y492" s="5"/>
      <c r="Z492" s="5"/>
    </row>
    <row r="493" spans="1:26" ht="15.75" hidden="1" customHeight="1">
      <c r="A493" s="5">
        <v>492</v>
      </c>
      <c r="B493" s="5" t="s">
        <v>1937</v>
      </c>
      <c r="C493" s="5" t="s">
        <v>1938</v>
      </c>
      <c r="D493" s="7" t="s">
        <v>1939</v>
      </c>
      <c r="E493" s="5" t="s">
        <v>1940</v>
      </c>
      <c r="F493" s="5" t="s">
        <v>19</v>
      </c>
      <c r="G493" s="8" t="s">
        <v>13</v>
      </c>
      <c r="H493" s="8" t="s">
        <v>13</v>
      </c>
      <c r="I493" s="8" t="s">
        <v>13</v>
      </c>
      <c r="J493" s="8" t="s">
        <v>13</v>
      </c>
      <c r="K493" s="8" t="s">
        <v>13</v>
      </c>
      <c r="L493" s="8" t="s">
        <v>13</v>
      </c>
      <c r="M493" s="8" t="s">
        <v>13</v>
      </c>
      <c r="N493" s="5"/>
      <c r="O493" s="5" t="s">
        <v>14</v>
      </c>
      <c r="P493" s="5"/>
      <c r="Q493" s="5"/>
      <c r="R493" s="5"/>
      <c r="S493" s="5"/>
      <c r="T493" s="5"/>
      <c r="U493" s="5"/>
      <c r="V493" s="5"/>
      <c r="W493" s="5"/>
      <c r="X493" s="5"/>
      <c r="Y493" s="5"/>
      <c r="Z493" s="5"/>
    </row>
    <row r="494" spans="1:26" ht="15.75" customHeight="1">
      <c r="A494" s="12">
        <v>493</v>
      </c>
      <c r="B494" s="12" t="s">
        <v>1941</v>
      </c>
      <c r="C494" s="12" t="s">
        <v>1942</v>
      </c>
      <c r="D494" s="13" t="s">
        <v>1943</v>
      </c>
      <c r="E494" s="12" t="s">
        <v>1944</v>
      </c>
      <c r="F494" s="12" t="s">
        <v>42</v>
      </c>
      <c r="G494" s="14" t="s">
        <v>13</v>
      </c>
      <c r="H494" s="14" t="s">
        <v>13</v>
      </c>
      <c r="I494" s="14" t="s">
        <v>13</v>
      </c>
      <c r="J494" s="14" t="s">
        <v>13</v>
      </c>
      <c r="K494" s="14" t="s">
        <v>13</v>
      </c>
      <c r="L494" s="14" t="s">
        <v>13</v>
      </c>
      <c r="M494" s="14" t="s">
        <v>13</v>
      </c>
      <c r="N494" s="12"/>
      <c r="O494" s="12" t="s">
        <v>33</v>
      </c>
      <c r="P494" s="12"/>
      <c r="Q494" s="12"/>
      <c r="R494" s="12"/>
      <c r="S494" s="12"/>
      <c r="T494" s="12"/>
      <c r="U494" s="12"/>
      <c r="V494" s="12"/>
      <c r="W494" s="12"/>
      <c r="X494" s="12"/>
      <c r="Y494" s="12"/>
      <c r="Z494" s="12"/>
    </row>
    <row r="495" spans="1:26" ht="15.75" hidden="1" customHeight="1">
      <c r="A495" s="5">
        <v>494</v>
      </c>
      <c r="B495" s="5" t="s">
        <v>1945</v>
      </c>
      <c r="C495" s="5" t="s">
        <v>1946</v>
      </c>
      <c r="D495" s="7" t="s">
        <v>1947</v>
      </c>
      <c r="E495" s="5" t="s">
        <v>1948</v>
      </c>
      <c r="F495" s="5" t="s">
        <v>42</v>
      </c>
      <c r="G495" s="8" t="s">
        <v>13</v>
      </c>
      <c r="H495" s="8" t="s">
        <v>13</v>
      </c>
      <c r="I495" s="8" t="s">
        <v>13</v>
      </c>
      <c r="J495" s="8" t="s">
        <v>13</v>
      </c>
      <c r="K495" s="8" t="s">
        <v>13</v>
      </c>
      <c r="L495" s="8" t="s">
        <v>13</v>
      </c>
      <c r="M495" s="8" t="s">
        <v>13</v>
      </c>
      <c r="N495" s="5"/>
      <c r="O495" s="5" t="s">
        <v>14</v>
      </c>
      <c r="P495" s="5"/>
      <c r="Q495" s="5"/>
      <c r="R495" s="5"/>
      <c r="S495" s="5"/>
      <c r="T495" s="5"/>
      <c r="U495" s="5"/>
      <c r="V495" s="5"/>
      <c r="W495" s="5"/>
      <c r="X495" s="5"/>
      <c r="Y495" s="5"/>
      <c r="Z495" s="5"/>
    </row>
    <row r="496" spans="1:26" ht="15.75" hidden="1" customHeight="1">
      <c r="A496" s="5">
        <v>495</v>
      </c>
      <c r="B496" s="5" t="s">
        <v>1949</v>
      </c>
      <c r="C496" s="5" t="s">
        <v>1950</v>
      </c>
      <c r="D496" s="7" t="s">
        <v>1951</v>
      </c>
      <c r="E496" s="5" t="s">
        <v>1952</v>
      </c>
      <c r="F496" s="5" t="s">
        <v>19</v>
      </c>
      <c r="G496" s="8" t="s">
        <v>13</v>
      </c>
      <c r="H496" s="8" t="s">
        <v>13</v>
      </c>
      <c r="I496" s="8" t="s">
        <v>13</v>
      </c>
      <c r="J496" s="8" t="s">
        <v>13</v>
      </c>
      <c r="K496" s="8" t="s">
        <v>13</v>
      </c>
      <c r="L496" s="8" t="s">
        <v>13</v>
      </c>
      <c r="M496" s="8" t="s">
        <v>13</v>
      </c>
      <c r="N496" s="5"/>
      <c r="O496" s="5" t="s">
        <v>14</v>
      </c>
      <c r="P496" s="5"/>
      <c r="Q496" s="5"/>
      <c r="R496" s="5"/>
      <c r="S496" s="5"/>
      <c r="T496" s="5"/>
      <c r="U496" s="5"/>
      <c r="V496" s="5"/>
      <c r="W496" s="5"/>
      <c r="X496" s="5"/>
      <c r="Y496" s="5"/>
      <c r="Z496" s="5"/>
    </row>
    <row r="497" spans="1:26" ht="15.75" hidden="1" customHeight="1">
      <c r="A497" s="5">
        <v>496</v>
      </c>
      <c r="B497" s="5" t="s">
        <v>1953</v>
      </c>
      <c r="C497" s="5" t="s">
        <v>1954</v>
      </c>
      <c r="D497" s="7" t="s">
        <v>1955</v>
      </c>
      <c r="E497" s="5" t="s">
        <v>1526</v>
      </c>
      <c r="F497" s="5" t="s">
        <v>19</v>
      </c>
      <c r="G497" s="8" t="s">
        <v>13</v>
      </c>
      <c r="H497" s="8" t="s">
        <v>13</v>
      </c>
      <c r="I497" s="8" t="s">
        <v>13</v>
      </c>
      <c r="J497" s="8" t="s">
        <v>13</v>
      </c>
      <c r="K497" s="8" t="s">
        <v>13</v>
      </c>
      <c r="L497" s="8" t="s">
        <v>13</v>
      </c>
      <c r="M497" s="8" t="s">
        <v>13</v>
      </c>
      <c r="N497" s="5"/>
      <c r="O497" s="5" t="s">
        <v>14</v>
      </c>
      <c r="P497" s="5"/>
      <c r="Q497" s="5"/>
      <c r="R497" s="5"/>
      <c r="S497" s="5"/>
      <c r="T497" s="5"/>
      <c r="U497" s="5"/>
      <c r="V497" s="5"/>
      <c r="W497" s="5"/>
      <c r="X497" s="5"/>
      <c r="Y497" s="5"/>
      <c r="Z497" s="5"/>
    </row>
    <row r="498" spans="1:26" ht="15.75" hidden="1" customHeight="1">
      <c r="A498" s="5">
        <v>497</v>
      </c>
      <c r="B498" s="5" t="s">
        <v>1956</v>
      </c>
      <c r="C498" s="5" t="s">
        <v>1957</v>
      </c>
      <c r="D498" s="7" t="s">
        <v>1958</v>
      </c>
      <c r="E498" s="5" t="s">
        <v>1959</v>
      </c>
      <c r="F498" s="5" t="s">
        <v>42</v>
      </c>
      <c r="G498" s="8" t="s">
        <v>13</v>
      </c>
      <c r="H498" s="8" t="s">
        <v>13</v>
      </c>
      <c r="I498" s="8" t="s">
        <v>13</v>
      </c>
      <c r="J498" s="8" t="s">
        <v>13</v>
      </c>
      <c r="K498" s="8" t="s">
        <v>13</v>
      </c>
      <c r="L498" s="8" t="s">
        <v>13</v>
      </c>
      <c r="M498" s="8" t="s">
        <v>13</v>
      </c>
      <c r="N498" s="5"/>
      <c r="O498" s="5" t="s">
        <v>14</v>
      </c>
      <c r="P498" s="5"/>
      <c r="Q498" s="5"/>
      <c r="R498" s="5"/>
      <c r="S498" s="5"/>
      <c r="T498" s="5"/>
      <c r="U498" s="5"/>
      <c r="V498" s="5"/>
      <c r="W498" s="5"/>
      <c r="X498" s="5"/>
      <c r="Y498" s="5"/>
      <c r="Z498" s="5"/>
    </row>
    <row r="499" spans="1:26" ht="15.75" hidden="1" customHeight="1">
      <c r="A499" s="5">
        <v>498</v>
      </c>
      <c r="B499" s="5" t="s">
        <v>1960</v>
      </c>
      <c r="C499" s="5" t="s">
        <v>1961</v>
      </c>
      <c r="D499" s="7" t="s">
        <v>1962</v>
      </c>
      <c r="E499" s="5" t="s">
        <v>1963</v>
      </c>
      <c r="F499" s="5" t="s">
        <v>12</v>
      </c>
      <c r="G499" s="8" t="s">
        <v>13</v>
      </c>
      <c r="H499" s="8" t="s">
        <v>13</v>
      </c>
      <c r="I499" s="8" t="s">
        <v>13</v>
      </c>
      <c r="J499" s="8" t="s">
        <v>13</v>
      </c>
      <c r="K499" s="8" t="s">
        <v>13</v>
      </c>
      <c r="L499" s="8" t="s">
        <v>13</v>
      </c>
      <c r="M499" s="8" t="s">
        <v>13</v>
      </c>
      <c r="N499" s="5"/>
      <c r="O499" s="5" t="s">
        <v>14</v>
      </c>
      <c r="P499" s="5"/>
      <c r="Q499" s="5"/>
      <c r="R499" s="5"/>
      <c r="S499" s="5"/>
      <c r="T499" s="5"/>
      <c r="U499" s="5"/>
      <c r="V499" s="5"/>
      <c r="W499" s="5"/>
      <c r="X499" s="5"/>
      <c r="Y499" s="5"/>
      <c r="Z499" s="5"/>
    </row>
    <row r="500" spans="1:26" ht="15.75" hidden="1" customHeight="1">
      <c r="A500" s="5">
        <v>499</v>
      </c>
      <c r="B500" s="5" t="s">
        <v>1964</v>
      </c>
      <c r="C500" s="5" t="s">
        <v>1965</v>
      </c>
      <c r="D500" s="7" t="s">
        <v>1966</v>
      </c>
      <c r="E500" s="5" t="s">
        <v>1967</v>
      </c>
      <c r="F500" s="5" t="s">
        <v>19</v>
      </c>
      <c r="G500" s="8" t="s">
        <v>13</v>
      </c>
      <c r="H500" s="8" t="s">
        <v>13</v>
      </c>
      <c r="I500" s="8" t="s">
        <v>13</v>
      </c>
      <c r="J500" s="8" t="s">
        <v>13</v>
      </c>
      <c r="K500" s="8" t="s">
        <v>13</v>
      </c>
      <c r="L500" s="8" t="s">
        <v>13</v>
      </c>
      <c r="M500" s="8" t="s">
        <v>13</v>
      </c>
      <c r="N500" s="5"/>
      <c r="O500" s="5" t="s">
        <v>14</v>
      </c>
      <c r="P500" s="5"/>
      <c r="Q500" s="5"/>
      <c r="R500" s="5"/>
      <c r="S500" s="5"/>
      <c r="T500" s="5"/>
      <c r="U500" s="5"/>
      <c r="V500" s="5"/>
      <c r="W500" s="5"/>
      <c r="X500" s="5"/>
      <c r="Y500" s="5"/>
      <c r="Z500" s="5"/>
    </row>
    <row r="501" spans="1:26" ht="15.75" hidden="1" customHeight="1">
      <c r="A501" s="5">
        <v>500</v>
      </c>
      <c r="B501" s="5" t="s">
        <v>1968</v>
      </c>
      <c r="C501" s="5" t="s">
        <v>1969</v>
      </c>
      <c r="D501" s="7" t="s">
        <v>1970</v>
      </c>
      <c r="E501" s="5" t="s">
        <v>1971</v>
      </c>
      <c r="F501" s="5" t="s">
        <v>19</v>
      </c>
      <c r="G501" s="8" t="s">
        <v>13</v>
      </c>
      <c r="H501" s="8" t="s">
        <v>13</v>
      </c>
      <c r="I501" s="8" t="s">
        <v>13</v>
      </c>
      <c r="J501" s="8" t="s">
        <v>13</v>
      </c>
      <c r="K501" s="8" t="s">
        <v>13</v>
      </c>
      <c r="L501" s="8" t="s">
        <v>13</v>
      </c>
      <c r="M501" s="8" t="s">
        <v>13</v>
      </c>
      <c r="N501" s="5"/>
      <c r="O501" s="5" t="s">
        <v>14</v>
      </c>
      <c r="P501" s="5"/>
      <c r="Q501" s="5"/>
      <c r="R501" s="5"/>
      <c r="S501" s="5"/>
      <c r="T501" s="5"/>
      <c r="U501" s="5"/>
      <c r="V501" s="5"/>
      <c r="W501" s="5"/>
      <c r="X501" s="5"/>
      <c r="Y501" s="5"/>
      <c r="Z501" s="5"/>
    </row>
    <row r="502" spans="1:26" ht="15.75" hidden="1" customHeight="1">
      <c r="A502" s="5">
        <v>501</v>
      </c>
      <c r="B502" s="5" t="s">
        <v>1972</v>
      </c>
      <c r="C502" s="5" t="s">
        <v>1973</v>
      </c>
      <c r="D502" s="7" t="s">
        <v>61</v>
      </c>
      <c r="E502" s="5" t="s">
        <v>328</v>
      </c>
      <c r="F502" s="5" t="s">
        <v>42</v>
      </c>
      <c r="G502" s="8" t="s">
        <v>13</v>
      </c>
      <c r="H502" s="8" t="s">
        <v>13</v>
      </c>
      <c r="I502" s="8" t="s">
        <v>13</v>
      </c>
      <c r="J502" s="8" t="s">
        <v>13</v>
      </c>
      <c r="K502" s="8" t="s">
        <v>13</v>
      </c>
      <c r="L502" s="8" t="s">
        <v>13</v>
      </c>
      <c r="M502" s="8" t="s">
        <v>13</v>
      </c>
      <c r="N502" s="5"/>
      <c r="O502" s="5" t="s">
        <v>14</v>
      </c>
      <c r="P502" s="5"/>
      <c r="Q502" s="5"/>
      <c r="R502" s="5"/>
      <c r="S502" s="5"/>
      <c r="T502" s="5"/>
      <c r="U502" s="5"/>
      <c r="V502" s="5"/>
      <c r="W502" s="5"/>
      <c r="X502" s="5"/>
      <c r="Y502" s="5"/>
      <c r="Z502" s="5"/>
    </row>
    <row r="503" spans="1:26" ht="15.75" hidden="1" customHeight="1">
      <c r="A503" s="5">
        <v>502</v>
      </c>
      <c r="B503" s="5" t="s">
        <v>1974</v>
      </c>
      <c r="C503" s="5" t="s">
        <v>1975</v>
      </c>
      <c r="D503" s="7" t="s">
        <v>1976</v>
      </c>
      <c r="E503" s="5" t="s">
        <v>1977</v>
      </c>
      <c r="F503" s="5" t="s">
        <v>12</v>
      </c>
      <c r="G503" s="8" t="s">
        <v>13</v>
      </c>
      <c r="H503" s="8" t="s">
        <v>13</v>
      </c>
      <c r="I503" s="8" t="s">
        <v>13</v>
      </c>
      <c r="J503" s="8" t="s">
        <v>13</v>
      </c>
      <c r="K503" s="8" t="s">
        <v>13</v>
      </c>
      <c r="L503" s="8" t="s">
        <v>13</v>
      </c>
      <c r="M503" s="8" t="s">
        <v>13</v>
      </c>
      <c r="N503" s="5"/>
      <c r="O503" s="5" t="s">
        <v>14</v>
      </c>
      <c r="P503" s="5"/>
      <c r="Q503" s="5"/>
      <c r="R503" s="5"/>
      <c r="S503" s="5"/>
      <c r="T503" s="5"/>
      <c r="U503" s="5"/>
      <c r="V503" s="5"/>
      <c r="W503" s="5"/>
      <c r="X503" s="5"/>
      <c r="Y503" s="5"/>
      <c r="Z503" s="5"/>
    </row>
    <row r="504" spans="1:26" ht="15.75" hidden="1" customHeight="1">
      <c r="A504" s="5">
        <v>503</v>
      </c>
      <c r="B504" s="5" t="s">
        <v>1978</v>
      </c>
      <c r="C504" s="5" t="s">
        <v>1979</v>
      </c>
      <c r="D504" s="7" t="s">
        <v>1980</v>
      </c>
      <c r="E504" s="5" t="s">
        <v>1981</v>
      </c>
      <c r="F504" s="5" t="s">
        <v>42</v>
      </c>
      <c r="G504" s="8" t="s">
        <v>13</v>
      </c>
      <c r="H504" s="8" t="s">
        <v>13</v>
      </c>
      <c r="I504" s="8" t="s">
        <v>13</v>
      </c>
      <c r="J504" s="8" t="s">
        <v>13</v>
      </c>
      <c r="K504" s="8" t="s">
        <v>13</v>
      </c>
      <c r="L504" s="8" t="s">
        <v>13</v>
      </c>
      <c r="M504" s="8" t="s">
        <v>13</v>
      </c>
      <c r="N504" s="5"/>
      <c r="O504" s="5" t="s">
        <v>14</v>
      </c>
      <c r="P504" s="5"/>
      <c r="Q504" s="5"/>
      <c r="R504" s="5"/>
      <c r="S504" s="5"/>
      <c r="T504" s="5"/>
      <c r="U504" s="5"/>
      <c r="V504" s="5"/>
      <c r="W504" s="5"/>
      <c r="X504" s="5"/>
      <c r="Y504" s="5"/>
      <c r="Z504" s="5"/>
    </row>
    <row r="505" spans="1:26" ht="15.75" hidden="1" customHeight="1">
      <c r="A505" s="9">
        <v>504</v>
      </c>
      <c r="B505" s="9" t="s">
        <v>1982</v>
      </c>
      <c r="C505" s="9" t="s">
        <v>1983</v>
      </c>
      <c r="D505" s="10" t="s">
        <v>1984</v>
      </c>
      <c r="E505" s="15" t="s">
        <v>1985</v>
      </c>
      <c r="F505" s="15" t="s">
        <v>12</v>
      </c>
      <c r="G505" s="9"/>
      <c r="H505" s="11" t="s">
        <v>13</v>
      </c>
      <c r="I505" s="11" t="s">
        <v>13</v>
      </c>
      <c r="J505" s="11" t="s">
        <v>13</v>
      </c>
      <c r="K505" s="11" t="s">
        <v>13</v>
      </c>
      <c r="L505" s="11" t="s">
        <v>13</v>
      </c>
      <c r="M505" s="11" t="s">
        <v>13</v>
      </c>
      <c r="N505" s="9" t="s">
        <v>20</v>
      </c>
      <c r="O505" s="9" t="s">
        <v>14</v>
      </c>
      <c r="P505" s="9"/>
      <c r="Q505" s="9"/>
      <c r="R505" s="9"/>
      <c r="S505" s="9"/>
      <c r="T505" s="9"/>
      <c r="U505" s="9"/>
      <c r="V505" s="9"/>
      <c r="W505" s="9"/>
      <c r="X505" s="9"/>
      <c r="Y505" s="9"/>
      <c r="Z505" s="9"/>
    </row>
    <row r="506" spans="1:26" ht="15.75" hidden="1" customHeight="1">
      <c r="A506" s="5">
        <v>505</v>
      </c>
      <c r="B506" s="5" t="s">
        <v>1986</v>
      </c>
      <c r="C506" s="5" t="s">
        <v>1987</v>
      </c>
      <c r="D506" s="7" t="s">
        <v>1988</v>
      </c>
      <c r="E506" s="5" t="s">
        <v>1989</v>
      </c>
      <c r="F506" s="5" t="s">
        <v>42</v>
      </c>
      <c r="G506" s="8" t="s">
        <v>13</v>
      </c>
      <c r="H506" s="8" t="s">
        <v>13</v>
      </c>
      <c r="I506" s="8" t="s">
        <v>13</v>
      </c>
      <c r="J506" s="8" t="s">
        <v>13</v>
      </c>
      <c r="K506" s="8" t="s">
        <v>13</v>
      </c>
      <c r="L506" s="8" t="s">
        <v>13</v>
      </c>
      <c r="M506" s="8" t="s">
        <v>13</v>
      </c>
      <c r="N506" s="5"/>
      <c r="O506" s="5" t="s">
        <v>14</v>
      </c>
      <c r="P506" s="5"/>
      <c r="Q506" s="5"/>
      <c r="R506" s="5"/>
      <c r="S506" s="5"/>
      <c r="T506" s="5"/>
      <c r="U506" s="5"/>
      <c r="V506" s="5"/>
      <c r="W506" s="5"/>
      <c r="X506" s="5"/>
      <c r="Y506" s="5"/>
      <c r="Z506" s="5"/>
    </row>
    <row r="507" spans="1:26" ht="15.75" hidden="1" customHeight="1">
      <c r="A507" s="5">
        <v>506</v>
      </c>
      <c r="B507" s="5" t="s">
        <v>1990</v>
      </c>
      <c r="C507" s="5" t="s">
        <v>1991</v>
      </c>
      <c r="D507" s="7" t="s">
        <v>1992</v>
      </c>
      <c r="E507" s="5" t="s">
        <v>1993</v>
      </c>
      <c r="F507" s="5" t="s">
        <v>12</v>
      </c>
      <c r="G507" s="8" t="s">
        <v>13</v>
      </c>
      <c r="H507" s="8" t="s">
        <v>13</v>
      </c>
      <c r="I507" s="8" t="s">
        <v>13</v>
      </c>
      <c r="J507" s="8" t="s">
        <v>13</v>
      </c>
      <c r="K507" s="8" t="s">
        <v>13</v>
      </c>
      <c r="L507" s="8" t="s">
        <v>13</v>
      </c>
      <c r="M507" s="8" t="s">
        <v>13</v>
      </c>
      <c r="N507" s="5"/>
      <c r="O507" s="5" t="s">
        <v>14</v>
      </c>
      <c r="P507" s="5"/>
      <c r="Q507" s="5"/>
      <c r="R507" s="5"/>
      <c r="S507" s="5"/>
      <c r="T507" s="5"/>
      <c r="U507" s="5"/>
      <c r="V507" s="5"/>
      <c r="W507" s="5"/>
      <c r="X507" s="5"/>
      <c r="Y507" s="5"/>
      <c r="Z507" s="5"/>
    </row>
    <row r="508" spans="1:26" ht="15.75" hidden="1" customHeight="1">
      <c r="A508" s="5">
        <v>507</v>
      </c>
      <c r="B508" s="5" t="s">
        <v>1994</v>
      </c>
      <c r="C508" s="5" t="s">
        <v>1995</v>
      </c>
      <c r="D508" s="7" t="s">
        <v>1996</v>
      </c>
      <c r="E508" s="5" t="s">
        <v>1997</v>
      </c>
      <c r="F508" s="5" t="s">
        <v>42</v>
      </c>
      <c r="G508" s="8" t="s">
        <v>13</v>
      </c>
      <c r="H508" s="8" t="s">
        <v>13</v>
      </c>
      <c r="I508" s="8" t="s">
        <v>13</v>
      </c>
      <c r="J508" s="8" t="s">
        <v>13</v>
      </c>
      <c r="K508" s="8" t="s">
        <v>13</v>
      </c>
      <c r="L508" s="8" t="s">
        <v>13</v>
      </c>
      <c r="M508" s="8" t="s">
        <v>13</v>
      </c>
      <c r="N508" s="5"/>
      <c r="O508" s="5" t="s">
        <v>14</v>
      </c>
      <c r="P508" s="5"/>
      <c r="Q508" s="5"/>
      <c r="R508" s="5"/>
      <c r="S508" s="5"/>
      <c r="T508" s="5"/>
      <c r="U508" s="5"/>
      <c r="V508" s="5"/>
      <c r="W508" s="5"/>
      <c r="X508" s="5"/>
      <c r="Y508" s="5"/>
      <c r="Z508" s="5"/>
    </row>
    <row r="509" spans="1:26" ht="15.75" hidden="1" customHeight="1">
      <c r="A509" s="5">
        <v>508</v>
      </c>
      <c r="B509" s="5" t="s">
        <v>1998</v>
      </c>
      <c r="C509" s="5" t="s">
        <v>1999</v>
      </c>
      <c r="D509" s="7" t="s">
        <v>1996</v>
      </c>
      <c r="E509" s="5" t="s">
        <v>2000</v>
      </c>
      <c r="F509" s="5" t="s">
        <v>19</v>
      </c>
      <c r="G509" s="8" t="s">
        <v>13</v>
      </c>
      <c r="H509" s="8" t="s">
        <v>13</v>
      </c>
      <c r="I509" s="8" t="s">
        <v>13</v>
      </c>
      <c r="J509" s="8" t="s">
        <v>13</v>
      </c>
      <c r="K509" s="8" t="s">
        <v>13</v>
      </c>
      <c r="L509" s="8" t="s">
        <v>13</v>
      </c>
      <c r="M509" s="8" t="s">
        <v>13</v>
      </c>
      <c r="N509" s="5"/>
      <c r="O509" s="5" t="s">
        <v>14</v>
      </c>
      <c r="P509" s="5"/>
      <c r="Q509" s="5"/>
      <c r="R509" s="5"/>
      <c r="S509" s="5"/>
      <c r="T509" s="5"/>
      <c r="U509" s="5"/>
      <c r="V509" s="5"/>
      <c r="W509" s="5"/>
      <c r="X509" s="5"/>
      <c r="Y509" s="5"/>
      <c r="Z509" s="5"/>
    </row>
    <row r="510" spans="1:26" ht="15.75" hidden="1" customHeight="1">
      <c r="A510" s="5">
        <v>509</v>
      </c>
      <c r="B510" s="5" t="s">
        <v>2001</v>
      </c>
      <c r="C510" s="5" t="s">
        <v>2002</v>
      </c>
      <c r="D510" s="7" t="s">
        <v>2003</v>
      </c>
      <c r="E510" s="5" t="s">
        <v>2004</v>
      </c>
      <c r="F510" s="5" t="s">
        <v>12</v>
      </c>
      <c r="G510" s="8" t="s">
        <v>13</v>
      </c>
      <c r="H510" s="8" t="s">
        <v>13</v>
      </c>
      <c r="I510" s="8" t="s">
        <v>13</v>
      </c>
      <c r="J510" s="8" t="s">
        <v>13</v>
      </c>
      <c r="K510" s="8" t="s">
        <v>13</v>
      </c>
      <c r="L510" s="8" t="s">
        <v>13</v>
      </c>
      <c r="M510" s="8" t="s">
        <v>13</v>
      </c>
      <c r="N510" s="5"/>
      <c r="O510" s="5" t="s">
        <v>14</v>
      </c>
      <c r="P510" s="5"/>
      <c r="Q510" s="5"/>
      <c r="R510" s="5"/>
      <c r="S510" s="5"/>
      <c r="T510" s="5"/>
      <c r="U510" s="5"/>
      <c r="V510" s="5"/>
      <c r="W510" s="5"/>
      <c r="X510" s="5"/>
      <c r="Y510" s="5"/>
      <c r="Z510" s="5"/>
    </row>
    <row r="511" spans="1:26" ht="15.75" hidden="1" customHeight="1">
      <c r="A511" s="5">
        <v>510</v>
      </c>
      <c r="B511" s="5" t="s">
        <v>2005</v>
      </c>
      <c r="C511" s="5" t="s">
        <v>2006</v>
      </c>
      <c r="D511" s="7" t="s">
        <v>2007</v>
      </c>
      <c r="E511" s="5" t="s">
        <v>2008</v>
      </c>
      <c r="F511" s="5" t="s">
        <v>19</v>
      </c>
      <c r="G511" s="8" t="s">
        <v>13</v>
      </c>
      <c r="H511" s="8" t="s">
        <v>13</v>
      </c>
      <c r="I511" s="8" t="s">
        <v>13</v>
      </c>
      <c r="J511" s="8" t="s">
        <v>13</v>
      </c>
      <c r="K511" s="8" t="s">
        <v>13</v>
      </c>
      <c r="L511" s="8" t="s">
        <v>13</v>
      </c>
      <c r="M511" s="8" t="s">
        <v>13</v>
      </c>
      <c r="N511" s="5"/>
      <c r="O511" s="5" t="s">
        <v>14</v>
      </c>
      <c r="P511" s="5"/>
      <c r="Q511" s="5"/>
      <c r="R511" s="5"/>
      <c r="S511" s="5"/>
      <c r="T511" s="5"/>
      <c r="U511" s="5"/>
      <c r="V511" s="5"/>
      <c r="W511" s="5"/>
      <c r="X511" s="5"/>
      <c r="Y511" s="5"/>
      <c r="Z511" s="5"/>
    </row>
    <row r="512" spans="1:26" ht="15.75" hidden="1" customHeight="1">
      <c r="A512" s="5">
        <v>511</v>
      </c>
      <c r="B512" s="5" t="s">
        <v>2009</v>
      </c>
      <c r="C512" s="5" t="s">
        <v>2010</v>
      </c>
      <c r="D512" s="7" t="s">
        <v>2007</v>
      </c>
      <c r="E512" s="5" t="s">
        <v>2011</v>
      </c>
      <c r="F512" s="5" t="s">
        <v>42</v>
      </c>
      <c r="G512" s="8" t="s">
        <v>13</v>
      </c>
      <c r="H512" s="8" t="s">
        <v>13</v>
      </c>
      <c r="I512" s="8" t="s">
        <v>13</v>
      </c>
      <c r="J512" s="8" t="s">
        <v>13</v>
      </c>
      <c r="K512" s="8" t="s">
        <v>13</v>
      </c>
      <c r="L512" s="8" t="s">
        <v>13</v>
      </c>
      <c r="M512" s="8" t="s">
        <v>13</v>
      </c>
      <c r="N512" s="5"/>
      <c r="O512" s="5" t="s">
        <v>14</v>
      </c>
      <c r="P512" s="5"/>
      <c r="Q512" s="5"/>
      <c r="R512" s="5"/>
      <c r="S512" s="5"/>
      <c r="T512" s="5"/>
      <c r="U512" s="5"/>
      <c r="V512" s="5"/>
      <c r="W512" s="5"/>
      <c r="X512" s="5"/>
      <c r="Y512" s="5"/>
      <c r="Z512" s="5"/>
    </row>
    <row r="513" spans="1:26" ht="15.75" hidden="1" customHeight="1">
      <c r="A513" s="5">
        <v>512</v>
      </c>
      <c r="B513" s="5" t="s">
        <v>2012</v>
      </c>
      <c r="C513" s="5" t="s">
        <v>2013</v>
      </c>
      <c r="D513" s="7" t="s">
        <v>2014</v>
      </c>
      <c r="E513" s="5" t="s">
        <v>2015</v>
      </c>
      <c r="F513" s="5" t="s">
        <v>19</v>
      </c>
      <c r="G513" s="8" t="s">
        <v>13</v>
      </c>
      <c r="H513" s="8" t="s">
        <v>13</v>
      </c>
      <c r="I513" s="8" t="s">
        <v>13</v>
      </c>
      <c r="J513" s="8" t="s">
        <v>13</v>
      </c>
      <c r="K513" s="8" t="s">
        <v>13</v>
      </c>
      <c r="L513" s="8" t="s">
        <v>13</v>
      </c>
      <c r="M513" s="8" t="s">
        <v>13</v>
      </c>
      <c r="N513" s="5"/>
      <c r="O513" s="5" t="s">
        <v>14</v>
      </c>
      <c r="P513" s="5"/>
      <c r="Q513" s="5"/>
      <c r="R513" s="5"/>
      <c r="S513" s="5"/>
      <c r="T513" s="5"/>
      <c r="U513" s="5"/>
      <c r="V513" s="5"/>
      <c r="W513" s="5"/>
      <c r="X513" s="5"/>
      <c r="Y513" s="5"/>
      <c r="Z513" s="5"/>
    </row>
    <row r="514" spans="1:26" ht="15.75" hidden="1" customHeight="1">
      <c r="A514" s="5">
        <v>513</v>
      </c>
      <c r="B514" s="5" t="s">
        <v>2016</v>
      </c>
      <c r="C514" s="5" t="s">
        <v>2017</v>
      </c>
      <c r="D514" s="7" t="s">
        <v>2018</v>
      </c>
      <c r="E514" s="5" t="s">
        <v>2019</v>
      </c>
      <c r="F514" s="5" t="s">
        <v>42</v>
      </c>
      <c r="G514" s="8" t="s">
        <v>13</v>
      </c>
      <c r="H514" s="8" t="s">
        <v>13</v>
      </c>
      <c r="I514" s="8" t="s">
        <v>13</v>
      </c>
      <c r="J514" s="8" t="s">
        <v>13</v>
      </c>
      <c r="K514" s="8" t="s">
        <v>13</v>
      </c>
      <c r="L514" s="8" t="s">
        <v>13</v>
      </c>
      <c r="M514" s="8" t="s">
        <v>13</v>
      </c>
      <c r="N514" s="5"/>
      <c r="O514" s="5" t="s">
        <v>14</v>
      </c>
      <c r="P514" s="5"/>
      <c r="Q514" s="5"/>
      <c r="R514" s="5"/>
      <c r="S514" s="5"/>
      <c r="T514" s="5"/>
      <c r="U514" s="5"/>
      <c r="V514" s="5"/>
      <c r="W514" s="5"/>
      <c r="X514" s="5"/>
      <c r="Y514" s="5"/>
      <c r="Z514" s="5"/>
    </row>
    <row r="515" spans="1:26" ht="15.75" hidden="1" customHeight="1">
      <c r="A515" s="5">
        <v>514</v>
      </c>
      <c r="B515" s="5" t="s">
        <v>2020</v>
      </c>
      <c r="C515" s="5" t="s">
        <v>2021</v>
      </c>
      <c r="D515" s="7" t="s">
        <v>2022</v>
      </c>
      <c r="E515" s="5" t="s">
        <v>2023</v>
      </c>
      <c r="F515" s="5" t="s">
        <v>19</v>
      </c>
      <c r="G515" s="8" t="s">
        <v>13</v>
      </c>
      <c r="H515" s="8" t="s">
        <v>13</v>
      </c>
      <c r="I515" s="8" t="s">
        <v>13</v>
      </c>
      <c r="J515" s="8" t="s">
        <v>13</v>
      </c>
      <c r="K515" s="8" t="s">
        <v>13</v>
      </c>
      <c r="L515" s="8" t="s">
        <v>13</v>
      </c>
      <c r="M515" s="8" t="s">
        <v>13</v>
      </c>
      <c r="N515" s="5"/>
      <c r="O515" s="5" t="s">
        <v>14</v>
      </c>
      <c r="P515" s="5"/>
      <c r="Q515" s="5"/>
      <c r="R515" s="5"/>
      <c r="S515" s="5"/>
      <c r="T515" s="5"/>
      <c r="U515" s="5"/>
      <c r="V515" s="5"/>
      <c r="W515" s="5"/>
      <c r="X515" s="5"/>
      <c r="Y515" s="5"/>
      <c r="Z515" s="5"/>
    </row>
    <row r="516" spans="1:26" ht="15.75" hidden="1" customHeight="1">
      <c r="A516" s="5">
        <v>515</v>
      </c>
      <c r="B516" s="5" t="s">
        <v>2024</v>
      </c>
      <c r="C516" s="5" t="s">
        <v>2025</v>
      </c>
      <c r="D516" s="7" t="s">
        <v>2026</v>
      </c>
      <c r="E516" s="5" t="s">
        <v>2027</v>
      </c>
      <c r="F516" s="5" t="s">
        <v>42</v>
      </c>
      <c r="G516" s="8" t="s">
        <v>13</v>
      </c>
      <c r="H516" s="8" t="s">
        <v>13</v>
      </c>
      <c r="I516" s="8" t="s">
        <v>13</v>
      </c>
      <c r="J516" s="8" t="s">
        <v>13</v>
      </c>
      <c r="K516" s="8" t="s">
        <v>13</v>
      </c>
      <c r="L516" s="8" t="s">
        <v>13</v>
      </c>
      <c r="M516" s="8" t="s">
        <v>13</v>
      </c>
      <c r="N516" s="5"/>
      <c r="O516" s="5" t="s">
        <v>14</v>
      </c>
      <c r="P516" s="5"/>
      <c r="Q516" s="5"/>
      <c r="R516" s="5"/>
      <c r="S516" s="5"/>
      <c r="T516" s="5"/>
      <c r="U516" s="5"/>
      <c r="V516" s="5"/>
      <c r="W516" s="5"/>
      <c r="X516" s="5"/>
      <c r="Y516" s="5"/>
      <c r="Z516" s="5"/>
    </row>
    <row r="517" spans="1:26" ht="15.75" hidden="1" customHeight="1">
      <c r="A517" s="5">
        <v>516</v>
      </c>
      <c r="B517" s="5" t="s">
        <v>2028</v>
      </c>
      <c r="C517" s="5" t="s">
        <v>2029</v>
      </c>
      <c r="D517" s="7" t="s">
        <v>2030</v>
      </c>
      <c r="E517" s="5" t="s">
        <v>2031</v>
      </c>
      <c r="F517" s="5" t="s">
        <v>19</v>
      </c>
      <c r="G517" s="8" t="s">
        <v>13</v>
      </c>
      <c r="H517" s="8" t="s">
        <v>13</v>
      </c>
      <c r="I517" s="8" t="s">
        <v>13</v>
      </c>
      <c r="J517" s="8" t="s">
        <v>13</v>
      </c>
      <c r="K517" s="8" t="s">
        <v>13</v>
      </c>
      <c r="L517" s="8" t="s">
        <v>13</v>
      </c>
      <c r="M517" s="8" t="s">
        <v>13</v>
      </c>
      <c r="N517" s="5"/>
      <c r="O517" s="5" t="s">
        <v>14</v>
      </c>
      <c r="P517" s="5"/>
      <c r="Q517" s="5"/>
      <c r="R517" s="5"/>
      <c r="S517" s="5"/>
      <c r="T517" s="5"/>
      <c r="U517" s="5"/>
      <c r="V517" s="5"/>
      <c r="W517" s="5"/>
      <c r="X517" s="5"/>
      <c r="Y517" s="5"/>
      <c r="Z517" s="5"/>
    </row>
    <row r="518" spans="1:26" ht="15.75" hidden="1" customHeight="1">
      <c r="A518" s="5">
        <v>517</v>
      </c>
      <c r="B518" s="5" t="s">
        <v>2032</v>
      </c>
      <c r="C518" s="5" t="s">
        <v>2033</v>
      </c>
      <c r="D518" s="7" t="s">
        <v>2030</v>
      </c>
      <c r="E518" s="5" t="s">
        <v>2034</v>
      </c>
      <c r="F518" s="5" t="s">
        <v>42</v>
      </c>
      <c r="G518" s="8" t="s">
        <v>13</v>
      </c>
      <c r="H518" s="8" t="s">
        <v>13</v>
      </c>
      <c r="I518" s="8" t="s">
        <v>13</v>
      </c>
      <c r="J518" s="8" t="s">
        <v>13</v>
      </c>
      <c r="K518" s="8" t="s">
        <v>13</v>
      </c>
      <c r="L518" s="8" t="s">
        <v>13</v>
      </c>
      <c r="M518" s="8" t="s">
        <v>13</v>
      </c>
      <c r="N518" s="5"/>
      <c r="O518" s="5" t="s">
        <v>14</v>
      </c>
      <c r="P518" s="5"/>
      <c r="Q518" s="5"/>
      <c r="R518" s="5"/>
      <c r="S518" s="5"/>
      <c r="T518" s="5"/>
      <c r="U518" s="5"/>
      <c r="V518" s="5"/>
      <c r="W518" s="5"/>
      <c r="X518" s="5"/>
      <c r="Y518" s="5"/>
      <c r="Z518" s="5"/>
    </row>
    <row r="519" spans="1:26" ht="15.75" hidden="1" customHeight="1">
      <c r="A519" s="5">
        <v>518</v>
      </c>
      <c r="B519" s="5" t="s">
        <v>2035</v>
      </c>
      <c r="C519" s="5" t="s">
        <v>2036</v>
      </c>
      <c r="D519" s="7" t="s">
        <v>2030</v>
      </c>
      <c r="E519" s="5" t="s">
        <v>2037</v>
      </c>
      <c r="F519" s="5" t="s">
        <v>12</v>
      </c>
      <c r="G519" s="8" t="s">
        <v>13</v>
      </c>
      <c r="H519" s="8" t="s">
        <v>13</v>
      </c>
      <c r="I519" s="8" t="s">
        <v>13</v>
      </c>
      <c r="J519" s="8" t="s">
        <v>13</v>
      </c>
      <c r="K519" s="8" t="s">
        <v>13</v>
      </c>
      <c r="L519" s="8" t="s">
        <v>13</v>
      </c>
      <c r="M519" s="8" t="s">
        <v>13</v>
      </c>
      <c r="N519" s="5"/>
      <c r="O519" s="5" t="s">
        <v>14</v>
      </c>
      <c r="P519" s="5"/>
      <c r="Q519" s="5"/>
      <c r="R519" s="5"/>
      <c r="S519" s="5"/>
      <c r="T519" s="5"/>
      <c r="U519" s="5"/>
      <c r="V519" s="5"/>
      <c r="W519" s="5"/>
      <c r="X519" s="5"/>
      <c r="Y519" s="5"/>
      <c r="Z519" s="5"/>
    </row>
    <row r="520" spans="1:26" ht="15.75" hidden="1" customHeight="1">
      <c r="A520" s="5">
        <v>519</v>
      </c>
      <c r="B520" s="5" t="s">
        <v>2038</v>
      </c>
      <c r="C520" s="5" t="s">
        <v>2039</v>
      </c>
      <c r="D520" s="7" t="s">
        <v>2030</v>
      </c>
      <c r="E520" s="5" t="s">
        <v>2040</v>
      </c>
      <c r="F520" s="5" t="s">
        <v>12</v>
      </c>
      <c r="G520" s="8" t="s">
        <v>13</v>
      </c>
      <c r="H520" s="8" t="s">
        <v>13</v>
      </c>
      <c r="I520" s="8" t="s">
        <v>13</v>
      </c>
      <c r="J520" s="8" t="s">
        <v>13</v>
      </c>
      <c r="K520" s="8" t="s">
        <v>13</v>
      </c>
      <c r="L520" s="8" t="s">
        <v>13</v>
      </c>
      <c r="M520" s="8" t="s">
        <v>13</v>
      </c>
      <c r="N520" s="5"/>
      <c r="O520" s="5" t="s">
        <v>14</v>
      </c>
      <c r="P520" s="5"/>
      <c r="Q520" s="5"/>
      <c r="R520" s="5"/>
      <c r="S520" s="5"/>
      <c r="T520" s="5"/>
      <c r="U520" s="5"/>
      <c r="V520" s="5"/>
      <c r="W520" s="5"/>
      <c r="X520" s="5"/>
      <c r="Y520" s="5"/>
      <c r="Z520" s="5"/>
    </row>
    <row r="521" spans="1:26" ht="15.75" hidden="1" customHeight="1">
      <c r="A521" s="5">
        <v>520</v>
      </c>
      <c r="B521" s="5" t="s">
        <v>2041</v>
      </c>
      <c r="C521" s="5" t="s">
        <v>2042</v>
      </c>
      <c r="D521" s="7" t="s">
        <v>2043</v>
      </c>
      <c r="E521" s="5" t="s">
        <v>2044</v>
      </c>
      <c r="F521" s="5" t="s">
        <v>19</v>
      </c>
      <c r="G521" s="8" t="s">
        <v>13</v>
      </c>
      <c r="H521" s="8" t="s">
        <v>13</v>
      </c>
      <c r="I521" s="8" t="s">
        <v>13</v>
      </c>
      <c r="J521" s="8" t="s">
        <v>13</v>
      </c>
      <c r="K521" s="8" t="s">
        <v>13</v>
      </c>
      <c r="L521" s="8" t="s">
        <v>13</v>
      </c>
      <c r="M521" s="8" t="s">
        <v>13</v>
      </c>
      <c r="N521" s="5"/>
      <c r="O521" s="5" t="s">
        <v>14</v>
      </c>
      <c r="P521" s="5"/>
      <c r="Q521" s="5"/>
      <c r="R521" s="5"/>
      <c r="S521" s="5"/>
      <c r="T521" s="5"/>
      <c r="U521" s="5"/>
      <c r="V521" s="5"/>
      <c r="W521" s="5"/>
      <c r="X521" s="5"/>
      <c r="Y521" s="5"/>
      <c r="Z521" s="5"/>
    </row>
    <row r="522" spans="1:26" ht="15.75" hidden="1" customHeight="1">
      <c r="A522" s="5">
        <v>521</v>
      </c>
      <c r="B522" s="5" t="s">
        <v>2045</v>
      </c>
      <c r="C522" s="5" t="s">
        <v>2046</v>
      </c>
      <c r="D522" s="7" t="s">
        <v>2043</v>
      </c>
      <c r="E522" s="5" t="s">
        <v>2047</v>
      </c>
      <c r="F522" s="5" t="s">
        <v>42</v>
      </c>
      <c r="G522" s="8" t="s">
        <v>13</v>
      </c>
      <c r="H522" s="8" t="s">
        <v>13</v>
      </c>
      <c r="I522" s="8" t="s">
        <v>13</v>
      </c>
      <c r="J522" s="8" t="s">
        <v>13</v>
      </c>
      <c r="K522" s="8" t="s">
        <v>13</v>
      </c>
      <c r="L522" s="8" t="s">
        <v>13</v>
      </c>
      <c r="M522" s="8" t="s">
        <v>13</v>
      </c>
      <c r="N522" s="5"/>
      <c r="O522" s="5" t="s">
        <v>14</v>
      </c>
      <c r="P522" s="5"/>
      <c r="Q522" s="5"/>
      <c r="R522" s="5"/>
      <c r="S522" s="5"/>
      <c r="T522" s="5"/>
      <c r="U522" s="5"/>
      <c r="V522" s="5"/>
      <c r="W522" s="5"/>
      <c r="X522" s="5"/>
      <c r="Y522" s="5"/>
      <c r="Z522" s="5"/>
    </row>
    <row r="523" spans="1:26" ht="15.75" hidden="1" customHeight="1">
      <c r="A523" s="5">
        <v>522</v>
      </c>
      <c r="B523" s="5" t="s">
        <v>2048</v>
      </c>
      <c r="C523" s="5" t="s">
        <v>2049</v>
      </c>
      <c r="D523" s="7" t="s">
        <v>2050</v>
      </c>
      <c r="E523" s="5" t="s">
        <v>2051</v>
      </c>
      <c r="F523" s="5" t="s">
        <v>42</v>
      </c>
      <c r="G523" s="8" t="s">
        <v>13</v>
      </c>
      <c r="H523" s="8" t="s">
        <v>13</v>
      </c>
      <c r="I523" s="8" t="s">
        <v>13</v>
      </c>
      <c r="J523" s="8" t="s">
        <v>13</v>
      </c>
      <c r="K523" s="8" t="s">
        <v>13</v>
      </c>
      <c r="L523" s="8" t="s">
        <v>13</v>
      </c>
      <c r="M523" s="8" t="s">
        <v>13</v>
      </c>
      <c r="N523" s="5"/>
      <c r="O523" s="5" t="s">
        <v>14</v>
      </c>
      <c r="P523" s="5"/>
      <c r="Q523" s="5"/>
      <c r="R523" s="5"/>
      <c r="S523" s="5"/>
      <c r="T523" s="5"/>
      <c r="U523" s="5"/>
      <c r="V523" s="5"/>
      <c r="W523" s="5"/>
      <c r="X523" s="5"/>
      <c r="Y523" s="5"/>
      <c r="Z523" s="5"/>
    </row>
    <row r="524" spans="1:26" ht="15.75" hidden="1" customHeight="1">
      <c r="A524" s="5">
        <v>523</v>
      </c>
      <c r="B524" s="5" t="s">
        <v>2052</v>
      </c>
      <c r="C524" s="5" t="s">
        <v>2053</v>
      </c>
      <c r="D524" s="7" t="s">
        <v>2054</v>
      </c>
      <c r="E524" s="5" t="s">
        <v>2055</v>
      </c>
      <c r="F524" s="5" t="s">
        <v>12</v>
      </c>
      <c r="G524" s="8" t="s">
        <v>13</v>
      </c>
      <c r="H524" s="8" t="s">
        <v>13</v>
      </c>
      <c r="I524" s="8" t="s">
        <v>13</v>
      </c>
      <c r="J524" s="8" t="s">
        <v>13</v>
      </c>
      <c r="K524" s="8" t="s">
        <v>13</v>
      </c>
      <c r="L524" s="8" t="s">
        <v>13</v>
      </c>
      <c r="M524" s="8" t="s">
        <v>13</v>
      </c>
      <c r="N524" s="5"/>
      <c r="O524" s="5" t="s">
        <v>14</v>
      </c>
      <c r="P524" s="5"/>
      <c r="Q524" s="5"/>
      <c r="R524" s="5"/>
      <c r="S524" s="5"/>
      <c r="T524" s="5"/>
      <c r="U524" s="5"/>
      <c r="V524" s="5"/>
      <c r="W524" s="5"/>
      <c r="X524" s="5"/>
      <c r="Y524" s="5"/>
      <c r="Z524" s="5"/>
    </row>
    <row r="525" spans="1:26" ht="15.75" hidden="1" customHeight="1">
      <c r="A525" s="5">
        <v>524</v>
      </c>
      <c r="B525" s="5" t="s">
        <v>2056</v>
      </c>
      <c r="C525" s="5" t="s">
        <v>2057</v>
      </c>
      <c r="D525" s="7" t="s">
        <v>2058</v>
      </c>
      <c r="E525" s="5" t="s">
        <v>2059</v>
      </c>
      <c r="F525" s="5" t="s">
        <v>19</v>
      </c>
      <c r="G525" s="8" t="s">
        <v>13</v>
      </c>
      <c r="H525" s="8" t="s">
        <v>13</v>
      </c>
      <c r="I525" s="8" t="s">
        <v>13</v>
      </c>
      <c r="J525" s="8" t="s">
        <v>13</v>
      </c>
      <c r="K525" s="8" t="s">
        <v>13</v>
      </c>
      <c r="L525" s="8" t="s">
        <v>13</v>
      </c>
      <c r="M525" s="8" t="s">
        <v>13</v>
      </c>
      <c r="N525" s="5"/>
      <c r="O525" s="5" t="s">
        <v>14</v>
      </c>
      <c r="P525" s="5"/>
      <c r="Q525" s="5"/>
      <c r="R525" s="5"/>
      <c r="S525" s="5"/>
      <c r="T525" s="5"/>
      <c r="U525" s="5"/>
      <c r="V525" s="5"/>
      <c r="W525" s="5"/>
      <c r="X525" s="5"/>
      <c r="Y525" s="5"/>
      <c r="Z525" s="5"/>
    </row>
    <row r="526" spans="1:26" ht="15.75" hidden="1" customHeight="1">
      <c r="A526" s="5">
        <v>525</v>
      </c>
      <c r="B526" s="5" t="s">
        <v>2060</v>
      </c>
      <c r="C526" s="5" t="s">
        <v>2061</v>
      </c>
      <c r="D526" s="7" t="s">
        <v>2062</v>
      </c>
      <c r="E526" s="5" t="s">
        <v>2063</v>
      </c>
      <c r="F526" s="5" t="s">
        <v>42</v>
      </c>
      <c r="G526" s="8" t="s">
        <v>13</v>
      </c>
      <c r="H526" s="8" t="s">
        <v>13</v>
      </c>
      <c r="I526" s="8" t="s">
        <v>13</v>
      </c>
      <c r="J526" s="8" t="s">
        <v>13</v>
      </c>
      <c r="K526" s="8" t="s">
        <v>13</v>
      </c>
      <c r="L526" s="8" t="s">
        <v>13</v>
      </c>
      <c r="M526" s="8" t="s">
        <v>13</v>
      </c>
      <c r="N526" s="5"/>
      <c r="O526" s="5" t="s">
        <v>14</v>
      </c>
      <c r="P526" s="5"/>
      <c r="Q526" s="5"/>
      <c r="R526" s="5"/>
      <c r="S526" s="5"/>
      <c r="T526" s="5"/>
      <c r="U526" s="5"/>
      <c r="V526" s="5"/>
      <c r="W526" s="5"/>
      <c r="X526" s="5"/>
      <c r="Y526" s="5"/>
      <c r="Z526" s="5"/>
    </row>
    <row r="527" spans="1:26" ht="15.75" hidden="1" customHeight="1">
      <c r="A527" s="5">
        <v>526</v>
      </c>
      <c r="B527" s="5" t="s">
        <v>2064</v>
      </c>
      <c r="C527" s="5" t="s">
        <v>2065</v>
      </c>
      <c r="D527" s="7" t="s">
        <v>2066</v>
      </c>
      <c r="E527" s="5" t="s">
        <v>2067</v>
      </c>
      <c r="F527" s="5" t="s">
        <v>42</v>
      </c>
      <c r="G527" s="8" t="s">
        <v>13</v>
      </c>
      <c r="H527" s="8" t="s">
        <v>13</v>
      </c>
      <c r="I527" s="8" t="s">
        <v>13</v>
      </c>
      <c r="J527" s="8" t="s">
        <v>13</v>
      </c>
      <c r="K527" s="8" t="s">
        <v>13</v>
      </c>
      <c r="L527" s="8" t="s">
        <v>13</v>
      </c>
      <c r="M527" s="8" t="s">
        <v>13</v>
      </c>
      <c r="N527" s="5"/>
      <c r="O527" s="5" t="s">
        <v>14</v>
      </c>
      <c r="P527" s="5"/>
      <c r="Q527" s="5"/>
      <c r="R527" s="5"/>
      <c r="S527" s="5"/>
      <c r="T527" s="5"/>
      <c r="U527" s="5"/>
      <c r="V527" s="5"/>
      <c r="W527" s="5"/>
      <c r="X527" s="5"/>
      <c r="Y527" s="5"/>
      <c r="Z527" s="5"/>
    </row>
    <row r="528" spans="1:26" ht="15.75" hidden="1" customHeight="1">
      <c r="A528" s="5">
        <v>527</v>
      </c>
      <c r="B528" s="5" t="s">
        <v>2068</v>
      </c>
      <c r="C528" s="5" t="s">
        <v>2069</v>
      </c>
      <c r="D528" s="7" t="s">
        <v>2070</v>
      </c>
      <c r="E528" s="5" t="s">
        <v>2071</v>
      </c>
      <c r="F528" s="5" t="s">
        <v>42</v>
      </c>
      <c r="G528" s="8" t="s">
        <v>13</v>
      </c>
      <c r="H528" s="8" t="s">
        <v>13</v>
      </c>
      <c r="I528" s="8" t="s">
        <v>13</v>
      </c>
      <c r="J528" s="8" t="s">
        <v>13</v>
      </c>
      <c r="K528" s="8" t="s">
        <v>13</v>
      </c>
      <c r="L528" s="8" t="s">
        <v>13</v>
      </c>
      <c r="M528" s="8" t="s">
        <v>13</v>
      </c>
      <c r="N528" s="5"/>
      <c r="O528" s="5" t="s">
        <v>14</v>
      </c>
      <c r="P528" s="5"/>
      <c r="Q528" s="5"/>
      <c r="R528" s="5"/>
      <c r="S528" s="5"/>
      <c r="T528" s="5"/>
      <c r="U528" s="5"/>
      <c r="V528" s="5"/>
      <c r="W528" s="5"/>
      <c r="X528" s="5"/>
      <c r="Y528" s="5"/>
      <c r="Z528" s="5"/>
    </row>
    <row r="529" spans="1:26" ht="15.75" hidden="1" customHeight="1">
      <c r="A529" s="5">
        <v>528</v>
      </c>
      <c r="B529" s="5" t="s">
        <v>2072</v>
      </c>
      <c r="C529" s="5" t="s">
        <v>2073</v>
      </c>
      <c r="D529" s="7" t="s">
        <v>2074</v>
      </c>
      <c r="E529" s="5" t="s">
        <v>2075</v>
      </c>
      <c r="F529" s="5" t="s">
        <v>42</v>
      </c>
      <c r="G529" s="8" t="s">
        <v>13</v>
      </c>
      <c r="H529" s="8" t="s">
        <v>13</v>
      </c>
      <c r="I529" s="8" t="s">
        <v>13</v>
      </c>
      <c r="J529" s="8" t="s">
        <v>13</v>
      </c>
      <c r="K529" s="8" t="s">
        <v>13</v>
      </c>
      <c r="L529" s="8" t="s">
        <v>13</v>
      </c>
      <c r="M529" s="8" t="s">
        <v>13</v>
      </c>
      <c r="N529" s="5"/>
      <c r="O529" s="5" t="s">
        <v>14</v>
      </c>
      <c r="P529" s="5"/>
      <c r="Q529" s="5"/>
      <c r="R529" s="5"/>
      <c r="S529" s="5"/>
      <c r="T529" s="5"/>
      <c r="U529" s="5"/>
      <c r="V529" s="5"/>
      <c r="W529" s="5"/>
      <c r="X529" s="5"/>
      <c r="Y529" s="5"/>
      <c r="Z529" s="5"/>
    </row>
    <row r="530" spans="1:26" ht="15.75" hidden="1" customHeight="1">
      <c r="A530" s="5">
        <v>529</v>
      </c>
      <c r="B530" s="5" t="s">
        <v>2076</v>
      </c>
      <c r="C530" s="5" t="s">
        <v>2077</v>
      </c>
      <c r="D530" s="7" t="s">
        <v>2078</v>
      </c>
      <c r="E530" s="5" t="s">
        <v>2079</v>
      </c>
      <c r="F530" s="5" t="s">
        <v>42</v>
      </c>
      <c r="G530" s="8" t="s">
        <v>13</v>
      </c>
      <c r="H530" s="8" t="s">
        <v>13</v>
      </c>
      <c r="I530" s="8" t="s">
        <v>13</v>
      </c>
      <c r="J530" s="8" t="s">
        <v>13</v>
      </c>
      <c r="K530" s="8" t="s">
        <v>13</v>
      </c>
      <c r="L530" s="8" t="s">
        <v>13</v>
      </c>
      <c r="M530" s="8" t="s">
        <v>13</v>
      </c>
      <c r="N530" s="5"/>
      <c r="O530" s="5" t="s">
        <v>14</v>
      </c>
      <c r="P530" s="5"/>
      <c r="Q530" s="5"/>
      <c r="R530" s="5"/>
      <c r="S530" s="5"/>
      <c r="T530" s="5"/>
      <c r="U530" s="5"/>
      <c r="V530" s="5"/>
      <c r="W530" s="5"/>
      <c r="X530" s="5"/>
      <c r="Y530" s="5"/>
      <c r="Z530" s="5"/>
    </row>
    <row r="531" spans="1:26" ht="15.75" hidden="1" customHeight="1">
      <c r="A531" s="5">
        <v>530</v>
      </c>
      <c r="B531" s="5" t="s">
        <v>2080</v>
      </c>
      <c r="C531" s="5" t="s">
        <v>2081</v>
      </c>
      <c r="D531" s="7" t="s">
        <v>2082</v>
      </c>
      <c r="E531" s="5" t="s">
        <v>2083</v>
      </c>
      <c r="F531" s="5" t="s">
        <v>12</v>
      </c>
      <c r="G531" s="8" t="s">
        <v>13</v>
      </c>
      <c r="H531" s="8" t="s">
        <v>13</v>
      </c>
      <c r="I531" s="8" t="s">
        <v>13</v>
      </c>
      <c r="J531" s="8" t="s">
        <v>13</v>
      </c>
      <c r="K531" s="8" t="s">
        <v>13</v>
      </c>
      <c r="L531" s="8" t="s">
        <v>13</v>
      </c>
      <c r="M531" s="8" t="s">
        <v>13</v>
      </c>
      <c r="N531" s="5"/>
      <c r="O531" s="5" t="s">
        <v>14</v>
      </c>
      <c r="P531" s="5"/>
      <c r="Q531" s="5"/>
      <c r="R531" s="5"/>
      <c r="S531" s="5"/>
      <c r="T531" s="5"/>
      <c r="U531" s="5"/>
      <c r="V531" s="5"/>
      <c r="W531" s="5"/>
      <c r="X531" s="5"/>
      <c r="Y531" s="5"/>
      <c r="Z531" s="5"/>
    </row>
    <row r="532" spans="1:26" ht="15.75" hidden="1" customHeight="1">
      <c r="A532" s="5">
        <v>531</v>
      </c>
      <c r="B532" s="5" t="s">
        <v>2084</v>
      </c>
      <c r="C532" s="5" t="s">
        <v>2085</v>
      </c>
      <c r="D532" s="7" t="s">
        <v>2086</v>
      </c>
      <c r="E532" s="16" t="s">
        <v>2087</v>
      </c>
      <c r="F532" s="16" t="s">
        <v>12</v>
      </c>
      <c r="G532" s="5"/>
      <c r="H532" s="5"/>
      <c r="I532" s="5"/>
      <c r="J532" s="5"/>
      <c r="K532" s="5"/>
      <c r="L532" s="8" t="s">
        <v>13</v>
      </c>
      <c r="M532" s="8" t="s">
        <v>13</v>
      </c>
      <c r="N532" s="5"/>
      <c r="O532" s="5" t="s">
        <v>14</v>
      </c>
      <c r="P532" s="5"/>
      <c r="Q532" s="5"/>
      <c r="R532" s="5"/>
      <c r="S532" s="5"/>
      <c r="T532" s="5"/>
      <c r="U532" s="5"/>
      <c r="V532" s="5"/>
      <c r="W532" s="5"/>
      <c r="X532" s="5"/>
      <c r="Y532" s="5"/>
      <c r="Z532" s="5"/>
    </row>
    <row r="533" spans="1:26" ht="15.75" hidden="1" customHeight="1">
      <c r="A533" s="5">
        <v>532</v>
      </c>
      <c r="B533" s="5" t="s">
        <v>2088</v>
      </c>
      <c r="C533" s="5" t="s">
        <v>2089</v>
      </c>
      <c r="D533" s="7" t="s">
        <v>2090</v>
      </c>
      <c r="E533" s="5" t="s">
        <v>2091</v>
      </c>
      <c r="F533" s="5" t="s">
        <v>42</v>
      </c>
      <c r="G533" s="8" t="s">
        <v>13</v>
      </c>
      <c r="H533" s="8" t="s">
        <v>13</v>
      </c>
      <c r="I533" s="8" t="s">
        <v>13</v>
      </c>
      <c r="J533" s="8" t="s">
        <v>13</v>
      </c>
      <c r="K533" s="8" t="s">
        <v>13</v>
      </c>
      <c r="L533" s="8" t="s">
        <v>13</v>
      </c>
      <c r="M533" s="8" t="s">
        <v>13</v>
      </c>
      <c r="N533" s="5"/>
      <c r="O533" s="5" t="s">
        <v>14</v>
      </c>
      <c r="P533" s="5"/>
      <c r="Q533" s="5"/>
      <c r="R533" s="5"/>
      <c r="S533" s="5"/>
      <c r="T533" s="5"/>
      <c r="U533" s="5"/>
      <c r="V533" s="5"/>
      <c r="W533" s="5"/>
      <c r="X533" s="5"/>
      <c r="Y533" s="5"/>
      <c r="Z533" s="5"/>
    </row>
    <row r="534" spans="1:26" ht="15.75" hidden="1" customHeight="1">
      <c r="A534" s="5">
        <v>533</v>
      </c>
      <c r="B534" s="5" t="s">
        <v>2092</v>
      </c>
      <c r="C534" s="5" t="s">
        <v>2093</v>
      </c>
      <c r="D534" s="7" t="s">
        <v>2090</v>
      </c>
      <c r="E534" s="5" t="s">
        <v>2094</v>
      </c>
      <c r="F534" s="5" t="s">
        <v>12</v>
      </c>
      <c r="G534" s="8" t="s">
        <v>13</v>
      </c>
      <c r="H534" s="8" t="s">
        <v>13</v>
      </c>
      <c r="I534" s="8" t="s">
        <v>13</v>
      </c>
      <c r="J534" s="8" t="s">
        <v>13</v>
      </c>
      <c r="K534" s="8" t="s">
        <v>13</v>
      </c>
      <c r="L534" s="8" t="s">
        <v>13</v>
      </c>
      <c r="M534" s="8" t="s">
        <v>13</v>
      </c>
      <c r="N534" s="5"/>
      <c r="O534" s="5" t="s">
        <v>14</v>
      </c>
      <c r="P534" s="5"/>
      <c r="Q534" s="5"/>
      <c r="R534" s="5"/>
      <c r="S534" s="5"/>
      <c r="T534" s="5"/>
      <c r="U534" s="5"/>
      <c r="V534" s="5"/>
      <c r="W534" s="5"/>
      <c r="X534" s="5"/>
      <c r="Y534" s="5"/>
      <c r="Z534" s="5"/>
    </row>
    <row r="535" spans="1:26" ht="15.75" hidden="1" customHeight="1">
      <c r="A535" s="9">
        <v>534</v>
      </c>
      <c r="B535" s="9" t="s">
        <v>2095</v>
      </c>
      <c r="C535" s="9" t="s">
        <v>2096</v>
      </c>
      <c r="D535" s="10" t="s">
        <v>2097</v>
      </c>
      <c r="E535" s="5" t="s">
        <v>50</v>
      </c>
      <c r="F535" s="5" t="s">
        <v>42</v>
      </c>
      <c r="G535" s="11" t="s">
        <v>13</v>
      </c>
      <c r="H535" s="11" t="s">
        <v>13</v>
      </c>
      <c r="I535" s="11" t="s">
        <v>13</v>
      </c>
      <c r="J535" s="11" t="s">
        <v>13</v>
      </c>
      <c r="K535" s="11" t="s">
        <v>13</v>
      </c>
      <c r="L535" s="11" t="s">
        <v>13</v>
      </c>
      <c r="M535" s="11" t="s">
        <v>13</v>
      </c>
      <c r="N535" s="9" t="s">
        <v>20</v>
      </c>
      <c r="O535" s="9" t="s">
        <v>14</v>
      </c>
      <c r="P535" s="9"/>
      <c r="Q535" s="9"/>
      <c r="R535" s="9"/>
      <c r="S535" s="9"/>
      <c r="T535" s="9"/>
      <c r="U535" s="9"/>
      <c r="V535" s="9"/>
      <c r="W535" s="9"/>
      <c r="X535" s="9"/>
      <c r="Y535" s="9"/>
      <c r="Z535" s="9"/>
    </row>
    <row r="536" spans="1:26" ht="15.75" hidden="1" customHeight="1">
      <c r="A536" s="5">
        <v>535</v>
      </c>
      <c r="B536" s="5" t="s">
        <v>2098</v>
      </c>
      <c r="C536" s="5" t="s">
        <v>2099</v>
      </c>
      <c r="D536" s="7" t="s">
        <v>2100</v>
      </c>
      <c r="E536" s="5" t="s">
        <v>2101</v>
      </c>
      <c r="F536" s="5" t="s">
        <v>42</v>
      </c>
      <c r="G536" s="8" t="s">
        <v>13</v>
      </c>
      <c r="H536" s="8" t="s">
        <v>13</v>
      </c>
      <c r="I536" s="8" t="s">
        <v>13</v>
      </c>
      <c r="J536" s="8" t="s">
        <v>13</v>
      </c>
      <c r="K536" s="8" t="s">
        <v>13</v>
      </c>
      <c r="L536" s="8" t="s">
        <v>13</v>
      </c>
      <c r="M536" s="8" t="s">
        <v>13</v>
      </c>
      <c r="N536" s="5"/>
      <c r="O536" s="5" t="s">
        <v>14</v>
      </c>
      <c r="P536" s="5"/>
      <c r="Q536" s="5"/>
      <c r="R536" s="5"/>
      <c r="S536" s="5"/>
      <c r="T536" s="5"/>
      <c r="U536" s="5"/>
      <c r="V536" s="5"/>
      <c r="W536" s="5"/>
      <c r="X536" s="5"/>
      <c r="Y536" s="5"/>
      <c r="Z536" s="5"/>
    </row>
    <row r="537" spans="1:26" ht="15.75" hidden="1" customHeight="1">
      <c r="A537" s="5">
        <v>536</v>
      </c>
      <c r="B537" s="5" t="s">
        <v>2102</v>
      </c>
      <c r="C537" s="5" t="s">
        <v>2103</v>
      </c>
      <c r="D537" s="7" t="s">
        <v>2104</v>
      </c>
      <c r="E537" s="5" t="s">
        <v>2105</v>
      </c>
      <c r="F537" s="5" t="s">
        <v>42</v>
      </c>
      <c r="G537" s="8" t="s">
        <v>13</v>
      </c>
      <c r="H537" s="8" t="s">
        <v>13</v>
      </c>
      <c r="I537" s="8" t="s">
        <v>13</v>
      </c>
      <c r="J537" s="8" t="s">
        <v>13</v>
      </c>
      <c r="K537" s="8" t="s">
        <v>13</v>
      </c>
      <c r="L537" s="8" t="s">
        <v>13</v>
      </c>
      <c r="M537" s="8" t="s">
        <v>13</v>
      </c>
      <c r="N537" s="5"/>
      <c r="O537" s="5" t="s">
        <v>14</v>
      </c>
      <c r="P537" s="5"/>
      <c r="Q537" s="5"/>
      <c r="R537" s="5"/>
      <c r="S537" s="5"/>
      <c r="T537" s="5"/>
      <c r="U537" s="5"/>
      <c r="V537" s="5"/>
      <c r="W537" s="5"/>
      <c r="X537" s="5"/>
      <c r="Y537" s="5"/>
      <c r="Z537" s="5"/>
    </row>
    <row r="538" spans="1:26" ht="15.75" hidden="1" customHeight="1">
      <c r="A538" s="5">
        <v>537</v>
      </c>
      <c r="B538" s="5" t="s">
        <v>2106</v>
      </c>
      <c r="C538" s="5" t="s">
        <v>2107</v>
      </c>
      <c r="D538" s="7" t="s">
        <v>2108</v>
      </c>
      <c r="E538" s="5" t="s">
        <v>2109</v>
      </c>
      <c r="F538" s="5" t="s">
        <v>19</v>
      </c>
      <c r="G538" s="8" t="s">
        <v>13</v>
      </c>
      <c r="H538" s="8" t="s">
        <v>13</v>
      </c>
      <c r="I538" s="8" t="s">
        <v>13</v>
      </c>
      <c r="J538" s="8" t="s">
        <v>13</v>
      </c>
      <c r="K538" s="8" t="s">
        <v>13</v>
      </c>
      <c r="L538" s="8" t="s">
        <v>13</v>
      </c>
      <c r="M538" s="8" t="s">
        <v>13</v>
      </c>
      <c r="N538" s="5"/>
      <c r="O538" s="5" t="s">
        <v>14</v>
      </c>
      <c r="P538" s="5"/>
      <c r="Q538" s="5"/>
      <c r="R538" s="5"/>
      <c r="S538" s="5"/>
      <c r="T538" s="5"/>
      <c r="U538" s="5"/>
      <c r="V538" s="5"/>
      <c r="W538" s="5"/>
      <c r="X538" s="5"/>
      <c r="Y538" s="5"/>
      <c r="Z538" s="5"/>
    </row>
    <row r="539" spans="1:26" ht="15.75" hidden="1" customHeight="1">
      <c r="A539" s="5">
        <v>538</v>
      </c>
      <c r="B539" s="5" t="s">
        <v>2110</v>
      </c>
      <c r="C539" s="5" t="s">
        <v>2111</v>
      </c>
      <c r="D539" s="7" t="s">
        <v>2112</v>
      </c>
      <c r="E539" s="15" t="s">
        <v>50</v>
      </c>
      <c r="F539" s="15" t="s">
        <v>42</v>
      </c>
      <c r="G539" s="5"/>
      <c r="H539" s="8" t="s">
        <v>13</v>
      </c>
      <c r="I539" s="8" t="s">
        <v>13</v>
      </c>
      <c r="J539" s="8" t="s">
        <v>13</v>
      </c>
      <c r="K539" s="8" t="s">
        <v>13</v>
      </c>
      <c r="L539" s="8" t="s">
        <v>13</v>
      </c>
      <c r="M539" s="8" t="s">
        <v>13</v>
      </c>
      <c r="N539" s="5"/>
      <c r="O539" s="5" t="s">
        <v>14</v>
      </c>
      <c r="P539" s="5"/>
      <c r="Q539" s="5"/>
      <c r="R539" s="5"/>
      <c r="S539" s="5"/>
      <c r="T539" s="5"/>
      <c r="U539" s="5"/>
      <c r="V539" s="5"/>
      <c r="W539" s="5"/>
      <c r="X539" s="5"/>
      <c r="Y539" s="5"/>
      <c r="Z539" s="5"/>
    </row>
    <row r="540" spans="1:26" ht="15.75" hidden="1" customHeight="1">
      <c r="A540" s="5">
        <v>539</v>
      </c>
      <c r="B540" s="5" t="s">
        <v>2113</v>
      </c>
      <c r="C540" s="5" t="s">
        <v>2114</v>
      </c>
      <c r="D540" s="7" t="s">
        <v>2115</v>
      </c>
      <c r="E540" s="15" t="s">
        <v>202</v>
      </c>
      <c r="F540" s="15" t="s">
        <v>19</v>
      </c>
      <c r="G540" s="5"/>
      <c r="H540" s="8" t="s">
        <v>13</v>
      </c>
      <c r="I540" s="8" t="s">
        <v>13</v>
      </c>
      <c r="J540" s="8" t="s">
        <v>13</v>
      </c>
      <c r="K540" s="8" t="s">
        <v>13</v>
      </c>
      <c r="L540" s="8" t="s">
        <v>13</v>
      </c>
      <c r="M540" s="8" t="s">
        <v>13</v>
      </c>
      <c r="N540" s="5"/>
      <c r="O540" s="5" t="s">
        <v>14</v>
      </c>
      <c r="P540" s="5"/>
      <c r="Q540" s="5"/>
      <c r="R540" s="5"/>
      <c r="S540" s="5"/>
      <c r="T540" s="5"/>
      <c r="U540" s="5"/>
      <c r="V540" s="5"/>
      <c r="W540" s="5"/>
      <c r="X540" s="5"/>
      <c r="Y540" s="5"/>
      <c r="Z540" s="5"/>
    </row>
    <row r="541" spans="1:26" ht="15.75" hidden="1" customHeight="1">
      <c r="A541" s="5">
        <v>540</v>
      </c>
      <c r="B541" s="5" t="s">
        <v>2116</v>
      </c>
      <c r="C541" s="5" t="s">
        <v>2117</v>
      </c>
      <c r="D541" s="7" t="s">
        <v>2118</v>
      </c>
      <c r="E541" s="15" t="s">
        <v>2119</v>
      </c>
      <c r="F541" s="15" t="s">
        <v>42</v>
      </c>
      <c r="G541" s="5"/>
      <c r="H541" s="8" t="s">
        <v>13</v>
      </c>
      <c r="I541" s="8" t="s">
        <v>13</v>
      </c>
      <c r="J541" s="8" t="s">
        <v>13</v>
      </c>
      <c r="K541" s="8" t="s">
        <v>13</v>
      </c>
      <c r="L541" s="8" t="s">
        <v>13</v>
      </c>
      <c r="M541" s="8" t="s">
        <v>13</v>
      </c>
      <c r="N541" s="5"/>
      <c r="O541" s="5" t="s">
        <v>14</v>
      </c>
      <c r="P541" s="5"/>
      <c r="Q541" s="5"/>
      <c r="R541" s="5"/>
      <c r="S541" s="5"/>
      <c r="T541" s="5"/>
      <c r="U541" s="5"/>
      <c r="V541" s="5"/>
      <c r="W541" s="5"/>
      <c r="X541" s="5"/>
      <c r="Y541" s="5"/>
      <c r="Z541" s="5"/>
    </row>
    <row r="542" spans="1:26" ht="15.75" hidden="1" customHeight="1">
      <c r="A542" s="5">
        <v>541</v>
      </c>
      <c r="B542" s="5" t="s">
        <v>2120</v>
      </c>
      <c r="C542" s="5" t="s">
        <v>2121</v>
      </c>
      <c r="D542" s="7" t="s">
        <v>2122</v>
      </c>
      <c r="E542" s="15" t="s">
        <v>2123</v>
      </c>
      <c r="F542" s="15" t="s">
        <v>19</v>
      </c>
      <c r="G542" s="5"/>
      <c r="H542" s="8" t="s">
        <v>13</v>
      </c>
      <c r="I542" s="8" t="s">
        <v>13</v>
      </c>
      <c r="J542" s="8" t="s">
        <v>13</v>
      </c>
      <c r="K542" s="8" t="s">
        <v>13</v>
      </c>
      <c r="L542" s="8" t="s">
        <v>13</v>
      </c>
      <c r="M542" s="8" t="s">
        <v>13</v>
      </c>
      <c r="N542" s="5"/>
      <c r="O542" s="5" t="s">
        <v>14</v>
      </c>
      <c r="P542" s="5"/>
      <c r="Q542" s="5"/>
      <c r="R542" s="5"/>
      <c r="S542" s="5"/>
      <c r="T542" s="5"/>
      <c r="U542" s="5"/>
      <c r="V542" s="5"/>
      <c r="W542" s="5"/>
      <c r="X542" s="5"/>
      <c r="Y542" s="5"/>
      <c r="Z542" s="5"/>
    </row>
    <row r="543" spans="1:26" ht="15.75" hidden="1" customHeight="1">
      <c r="A543" s="5">
        <v>542</v>
      </c>
      <c r="B543" s="5" t="s">
        <v>2124</v>
      </c>
      <c r="C543" s="5" t="s">
        <v>2125</v>
      </c>
      <c r="D543" s="7" t="s">
        <v>2126</v>
      </c>
      <c r="E543" s="15" t="s">
        <v>2127</v>
      </c>
      <c r="F543" s="15" t="s">
        <v>42</v>
      </c>
      <c r="G543" s="5"/>
      <c r="H543" s="8" t="s">
        <v>13</v>
      </c>
      <c r="I543" s="8" t="s">
        <v>13</v>
      </c>
      <c r="J543" s="8" t="s">
        <v>13</v>
      </c>
      <c r="K543" s="8" t="s">
        <v>13</v>
      </c>
      <c r="L543" s="8" t="s">
        <v>13</v>
      </c>
      <c r="M543" s="8" t="s">
        <v>13</v>
      </c>
      <c r="N543" s="5"/>
      <c r="O543" s="5" t="s">
        <v>14</v>
      </c>
      <c r="P543" s="5"/>
      <c r="Q543" s="5"/>
      <c r="R543" s="5"/>
      <c r="S543" s="5"/>
      <c r="T543" s="5"/>
      <c r="U543" s="5"/>
      <c r="V543" s="5"/>
      <c r="W543" s="5"/>
      <c r="X543" s="5"/>
      <c r="Y543" s="5"/>
      <c r="Z543" s="5"/>
    </row>
    <row r="544" spans="1:26" ht="15.75" hidden="1" customHeight="1">
      <c r="A544" s="5">
        <v>543</v>
      </c>
      <c r="B544" s="5" t="s">
        <v>2128</v>
      </c>
      <c r="C544" s="5" t="s">
        <v>2129</v>
      </c>
      <c r="D544" s="7" t="s">
        <v>2130</v>
      </c>
      <c r="E544" s="15" t="s">
        <v>2131</v>
      </c>
      <c r="F544" s="15" t="s">
        <v>42</v>
      </c>
      <c r="G544" s="5"/>
      <c r="H544" s="8" t="s">
        <v>13</v>
      </c>
      <c r="I544" s="8" t="s">
        <v>13</v>
      </c>
      <c r="J544" s="8" t="s">
        <v>13</v>
      </c>
      <c r="K544" s="8" t="s">
        <v>13</v>
      </c>
      <c r="L544" s="8" t="s">
        <v>13</v>
      </c>
      <c r="M544" s="8" t="s">
        <v>13</v>
      </c>
      <c r="N544" s="5"/>
      <c r="O544" s="5" t="s">
        <v>14</v>
      </c>
      <c r="P544" s="5"/>
      <c r="Q544" s="5"/>
      <c r="R544" s="5"/>
      <c r="S544" s="5"/>
      <c r="T544" s="5"/>
      <c r="U544" s="5"/>
      <c r="V544" s="5"/>
      <c r="W544" s="5"/>
      <c r="X544" s="5"/>
      <c r="Y544" s="5"/>
      <c r="Z544" s="5"/>
    </row>
    <row r="545" spans="1:26" ht="15.75" hidden="1" customHeight="1">
      <c r="A545" s="5">
        <v>544</v>
      </c>
      <c r="B545" s="5" t="s">
        <v>2132</v>
      </c>
      <c r="C545" s="5" t="s">
        <v>2133</v>
      </c>
      <c r="D545" s="7" t="s">
        <v>2130</v>
      </c>
      <c r="E545" s="15" t="s">
        <v>2134</v>
      </c>
      <c r="F545" s="15" t="s">
        <v>19</v>
      </c>
      <c r="G545" s="5"/>
      <c r="H545" s="8" t="s">
        <v>13</v>
      </c>
      <c r="I545" s="8" t="s">
        <v>13</v>
      </c>
      <c r="J545" s="8" t="s">
        <v>13</v>
      </c>
      <c r="K545" s="8" t="s">
        <v>13</v>
      </c>
      <c r="L545" s="8" t="s">
        <v>13</v>
      </c>
      <c r="M545" s="8" t="s">
        <v>13</v>
      </c>
      <c r="N545" s="5"/>
      <c r="O545" s="5" t="s">
        <v>14</v>
      </c>
      <c r="P545" s="5"/>
      <c r="Q545" s="5"/>
      <c r="R545" s="5"/>
      <c r="S545" s="5"/>
      <c r="T545" s="5"/>
      <c r="U545" s="5"/>
      <c r="V545" s="5"/>
      <c r="W545" s="5"/>
      <c r="X545" s="5"/>
      <c r="Y545" s="5"/>
      <c r="Z545" s="5"/>
    </row>
    <row r="546" spans="1:26" ht="15.75" hidden="1" customHeight="1">
      <c r="A546" s="5">
        <v>545</v>
      </c>
      <c r="B546" s="5" t="s">
        <v>2135</v>
      </c>
      <c r="C546" s="5" t="s">
        <v>2136</v>
      </c>
      <c r="D546" s="7" t="s">
        <v>2137</v>
      </c>
      <c r="E546" s="15" t="s">
        <v>2138</v>
      </c>
      <c r="F546" s="15" t="s">
        <v>42</v>
      </c>
      <c r="G546" s="5"/>
      <c r="H546" s="8" t="s">
        <v>13</v>
      </c>
      <c r="I546" s="8" t="s">
        <v>13</v>
      </c>
      <c r="J546" s="8" t="s">
        <v>13</v>
      </c>
      <c r="K546" s="8" t="s">
        <v>13</v>
      </c>
      <c r="L546" s="8" t="s">
        <v>13</v>
      </c>
      <c r="M546" s="8" t="s">
        <v>13</v>
      </c>
      <c r="N546" s="5"/>
      <c r="O546" s="5" t="s">
        <v>14</v>
      </c>
      <c r="P546" s="5"/>
      <c r="Q546" s="5"/>
      <c r="R546" s="5"/>
      <c r="S546" s="5"/>
      <c r="T546" s="5"/>
      <c r="U546" s="5"/>
      <c r="V546" s="5"/>
      <c r="W546" s="5"/>
      <c r="X546" s="5"/>
      <c r="Y546" s="5"/>
      <c r="Z546" s="5"/>
    </row>
    <row r="547" spans="1:26" ht="15.75" hidden="1" customHeight="1">
      <c r="A547" s="9">
        <v>546</v>
      </c>
      <c r="B547" s="9" t="s">
        <v>2139</v>
      </c>
      <c r="C547" s="9" t="s">
        <v>2140</v>
      </c>
      <c r="D547" s="10" t="s">
        <v>2141</v>
      </c>
      <c r="E547" s="15" t="s">
        <v>2142</v>
      </c>
      <c r="F547" s="15" t="s">
        <v>42</v>
      </c>
      <c r="G547" s="9"/>
      <c r="H547" s="11" t="s">
        <v>13</v>
      </c>
      <c r="I547" s="11" t="s">
        <v>13</v>
      </c>
      <c r="J547" s="11" t="s">
        <v>13</v>
      </c>
      <c r="K547" s="11" t="s">
        <v>13</v>
      </c>
      <c r="L547" s="11" t="s">
        <v>13</v>
      </c>
      <c r="M547" s="11" t="s">
        <v>13</v>
      </c>
      <c r="N547" s="9" t="s">
        <v>20</v>
      </c>
      <c r="O547" s="9" t="s">
        <v>14</v>
      </c>
      <c r="P547" s="9"/>
      <c r="Q547" s="9"/>
      <c r="R547" s="9"/>
      <c r="S547" s="9"/>
      <c r="T547" s="9"/>
      <c r="U547" s="9"/>
      <c r="V547" s="9"/>
      <c r="W547" s="9"/>
      <c r="X547" s="9"/>
      <c r="Y547" s="9"/>
      <c r="Z547" s="9"/>
    </row>
    <row r="548" spans="1:26" ht="15.75" hidden="1" customHeight="1">
      <c r="A548" s="9">
        <v>547</v>
      </c>
      <c r="B548" s="9" t="s">
        <v>2143</v>
      </c>
      <c r="C548" s="9" t="s">
        <v>2144</v>
      </c>
      <c r="D548" s="10" t="s">
        <v>2145</v>
      </c>
      <c r="E548" s="15" t="s">
        <v>2146</v>
      </c>
      <c r="F548" s="15" t="s">
        <v>12</v>
      </c>
      <c r="G548" s="9"/>
      <c r="H548" s="11" t="s">
        <v>13</v>
      </c>
      <c r="I548" s="11" t="s">
        <v>13</v>
      </c>
      <c r="J548" s="11" t="s">
        <v>13</v>
      </c>
      <c r="K548" s="11" t="s">
        <v>13</v>
      </c>
      <c r="L548" s="11" t="s">
        <v>13</v>
      </c>
      <c r="M548" s="11" t="s">
        <v>13</v>
      </c>
      <c r="N548" s="9" t="s">
        <v>20</v>
      </c>
      <c r="O548" s="9" t="s">
        <v>14</v>
      </c>
      <c r="P548" s="9"/>
      <c r="Q548" s="9"/>
      <c r="R548" s="9"/>
      <c r="S548" s="9"/>
      <c r="T548" s="9"/>
      <c r="U548" s="9"/>
      <c r="V548" s="9"/>
      <c r="W548" s="9"/>
      <c r="X548" s="9"/>
      <c r="Y548" s="9"/>
      <c r="Z548" s="9"/>
    </row>
    <row r="549" spans="1:26" ht="15.75" hidden="1" customHeight="1">
      <c r="A549" s="5">
        <v>548</v>
      </c>
      <c r="B549" s="5" t="s">
        <v>2147</v>
      </c>
      <c r="C549" s="5" t="s">
        <v>2148</v>
      </c>
      <c r="D549" s="7" t="s">
        <v>2149</v>
      </c>
      <c r="E549" s="15" t="s">
        <v>2150</v>
      </c>
      <c r="F549" s="15" t="s">
        <v>12</v>
      </c>
      <c r="G549" s="5"/>
      <c r="H549" s="8" t="s">
        <v>13</v>
      </c>
      <c r="I549" s="8" t="s">
        <v>13</v>
      </c>
      <c r="J549" s="8" t="s">
        <v>13</v>
      </c>
      <c r="K549" s="8" t="s">
        <v>13</v>
      </c>
      <c r="L549" s="8" t="s">
        <v>13</v>
      </c>
      <c r="M549" s="8" t="s">
        <v>13</v>
      </c>
      <c r="N549" s="5"/>
      <c r="O549" s="5" t="s">
        <v>14</v>
      </c>
      <c r="P549" s="5"/>
      <c r="Q549" s="5"/>
      <c r="R549" s="5"/>
      <c r="S549" s="5"/>
      <c r="T549" s="5"/>
      <c r="U549" s="5"/>
      <c r="V549" s="5"/>
      <c r="W549" s="5"/>
      <c r="X549" s="5"/>
      <c r="Y549" s="5"/>
      <c r="Z549" s="5"/>
    </row>
    <row r="550" spans="1:26" ht="15.75" hidden="1" customHeight="1">
      <c r="A550" s="5">
        <v>549</v>
      </c>
      <c r="B550" s="5" t="s">
        <v>2151</v>
      </c>
      <c r="C550" s="5" t="s">
        <v>2152</v>
      </c>
      <c r="D550" s="7" t="s">
        <v>2153</v>
      </c>
      <c r="E550" s="15" t="s">
        <v>2154</v>
      </c>
      <c r="F550" s="15" t="s">
        <v>42</v>
      </c>
      <c r="G550" s="5"/>
      <c r="H550" s="8" t="s">
        <v>13</v>
      </c>
      <c r="I550" s="8" t="s">
        <v>13</v>
      </c>
      <c r="J550" s="8" t="s">
        <v>13</v>
      </c>
      <c r="K550" s="8" t="s">
        <v>13</v>
      </c>
      <c r="L550" s="8" t="s">
        <v>13</v>
      </c>
      <c r="M550" s="8" t="s">
        <v>13</v>
      </c>
      <c r="N550" s="5"/>
      <c r="O550" s="5" t="s">
        <v>14</v>
      </c>
      <c r="P550" s="5"/>
      <c r="Q550" s="5"/>
      <c r="R550" s="5"/>
      <c r="S550" s="5"/>
      <c r="T550" s="5"/>
      <c r="U550" s="5"/>
      <c r="V550" s="5"/>
      <c r="W550" s="5"/>
      <c r="X550" s="5"/>
      <c r="Y550" s="5"/>
      <c r="Z550" s="5"/>
    </row>
    <row r="551" spans="1:26" ht="15.75" customHeight="1">
      <c r="A551" s="12">
        <v>550</v>
      </c>
      <c r="B551" s="12" t="s">
        <v>2155</v>
      </c>
      <c r="C551" s="12" t="s">
        <v>2156</v>
      </c>
      <c r="D551" s="13" t="s">
        <v>2157</v>
      </c>
      <c r="E551" s="17" t="s">
        <v>2158</v>
      </c>
      <c r="F551" s="17" t="s">
        <v>12</v>
      </c>
      <c r="G551" s="12"/>
      <c r="H551" s="14" t="s">
        <v>13</v>
      </c>
      <c r="I551" s="14" t="s">
        <v>13</v>
      </c>
      <c r="J551" s="14" t="s">
        <v>13</v>
      </c>
      <c r="K551" s="14" t="s">
        <v>13</v>
      </c>
      <c r="L551" s="14" t="s">
        <v>13</v>
      </c>
      <c r="M551" s="14" t="s">
        <v>13</v>
      </c>
      <c r="N551" s="12"/>
      <c r="O551" s="12" t="s">
        <v>33</v>
      </c>
      <c r="P551" s="12"/>
      <c r="Q551" s="12"/>
      <c r="R551" s="12"/>
      <c r="S551" s="12"/>
      <c r="T551" s="12"/>
      <c r="U551" s="12"/>
      <c r="V551" s="12"/>
      <c r="W551" s="12"/>
      <c r="X551" s="12"/>
      <c r="Y551" s="12"/>
      <c r="Z551" s="12"/>
    </row>
    <row r="552" spans="1:26" ht="15.75" hidden="1" customHeight="1">
      <c r="A552" s="5">
        <v>551</v>
      </c>
      <c r="B552" s="5" t="s">
        <v>2159</v>
      </c>
      <c r="C552" s="5" t="s">
        <v>2160</v>
      </c>
      <c r="D552" s="7" t="s">
        <v>2161</v>
      </c>
      <c r="E552" s="15" t="s">
        <v>2162</v>
      </c>
      <c r="F552" s="15" t="s">
        <v>42</v>
      </c>
      <c r="G552" s="5"/>
      <c r="H552" s="8" t="s">
        <v>13</v>
      </c>
      <c r="I552" s="8" t="s">
        <v>13</v>
      </c>
      <c r="J552" s="8" t="s">
        <v>13</v>
      </c>
      <c r="K552" s="8" t="s">
        <v>13</v>
      </c>
      <c r="L552" s="8" t="s">
        <v>13</v>
      </c>
      <c r="M552" s="8" t="s">
        <v>13</v>
      </c>
      <c r="N552" s="5"/>
      <c r="O552" s="5" t="s">
        <v>14</v>
      </c>
      <c r="P552" s="5"/>
      <c r="Q552" s="5"/>
      <c r="R552" s="5"/>
      <c r="S552" s="5"/>
      <c r="T552" s="5"/>
      <c r="U552" s="5"/>
      <c r="V552" s="5"/>
      <c r="W552" s="5"/>
      <c r="X552" s="5"/>
      <c r="Y552" s="5"/>
      <c r="Z552" s="5"/>
    </row>
    <row r="553" spans="1:26" ht="15.75" hidden="1" customHeight="1">
      <c r="A553" s="5">
        <v>552</v>
      </c>
      <c r="B553" s="5" t="s">
        <v>2163</v>
      </c>
      <c r="C553" s="5" t="s">
        <v>2164</v>
      </c>
      <c r="D553" s="7" t="s">
        <v>2161</v>
      </c>
      <c r="E553" s="15" t="s">
        <v>2165</v>
      </c>
      <c r="F553" s="15" t="s">
        <v>42</v>
      </c>
      <c r="G553" s="5"/>
      <c r="H553" s="8" t="s">
        <v>13</v>
      </c>
      <c r="I553" s="8" t="s">
        <v>13</v>
      </c>
      <c r="J553" s="8" t="s">
        <v>13</v>
      </c>
      <c r="K553" s="8" t="s">
        <v>13</v>
      </c>
      <c r="L553" s="8" t="s">
        <v>13</v>
      </c>
      <c r="M553" s="8" t="s">
        <v>13</v>
      </c>
      <c r="N553" s="5"/>
      <c r="O553" s="5" t="s">
        <v>14</v>
      </c>
      <c r="P553" s="5"/>
      <c r="Q553" s="5"/>
      <c r="R553" s="5"/>
      <c r="S553" s="5"/>
      <c r="T553" s="5"/>
      <c r="U553" s="5"/>
      <c r="V553" s="5"/>
      <c r="W553" s="5"/>
      <c r="X553" s="5"/>
      <c r="Y553" s="5"/>
      <c r="Z553" s="5"/>
    </row>
    <row r="554" spans="1:26" ht="15.75" hidden="1" customHeight="1">
      <c r="A554" s="9">
        <v>553</v>
      </c>
      <c r="B554" s="9" t="s">
        <v>2166</v>
      </c>
      <c r="C554" s="9" t="s">
        <v>2167</v>
      </c>
      <c r="D554" s="10" t="s">
        <v>2168</v>
      </c>
      <c r="E554" s="15" t="s">
        <v>2169</v>
      </c>
      <c r="F554" s="15" t="s">
        <v>12</v>
      </c>
      <c r="G554" s="9"/>
      <c r="H554" s="11" t="s">
        <v>13</v>
      </c>
      <c r="I554" s="11" t="s">
        <v>13</v>
      </c>
      <c r="J554" s="11" t="s">
        <v>13</v>
      </c>
      <c r="K554" s="11" t="s">
        <v>13</v>
      </c>
      <c r="L554" s="11" t="s">
        <v>13</v>
      </c>
      <c r="M554" s="11" t="s">
        <v>13</v>
      </c>
      <c r="N554" s="9" t="s">
        <v>20</v>
      </c>
      <c r="O554" s="9" t="s">
        <v>14</v>
      </c>
      <c r="P554" s="9"/>
      <c r="Q554" s="9"/>
      <c r="R554" s="9"/>
      <c r="S554" s="9"/>
      <c r="T554" s="9"/>
      <c r="U554" s="9"/>
      <c r="V554" s="9"/>
      <c r="W554" s="9"/>
      <c r="X554" s="9"/>
      <c r="Y554" s="9"/>
      <c r="Z554" s="9"/>
    </row>
    <row r="555" spans="1:26" ht="15.75" customHeight="1">
      <c r="A555" s="12">
        <v>554</v>
      </c>
      <c r="B555" s="12" t="s">
        <v>2170</v>
      </c>
      <c r="C555" s="12" t="s">
        <v>2171</v>
      </c>
      <c r="D555" s="13" t="s">
        <v>2172</v>
      </c>
      <c r="E555" s="17" t="s">
        <v>2173</v>
      </c>
      <c r="F555" s="17" t="s">
        <v>12</v>
      </c>
      <c r="G555" s="12"/>
      <c r="H555" s="14" t="s">
        <v>13</v>
      </c>
      <c r="I555" s="14" t="s">
        <v>13</v>
      </c>
      <c r="J555" s="14" t="s">
        <v>13</v>
      </c>
      <c r="K555" s="14" t="s">
        <v>13</v>
      </c>
      <c r="L555" s="14" t="s">
        <v>13</v>
      </c>
      <c r="M555" s="14" t="s">
        <v>13</v>
      </c>
      <c r="N555" s="12"/>
      <c r="O555" s="12" t="s">
        <v>33</v>
      </c>
      <c r="P555" s="12"/>
      <c r="Q555" s="12"/>
      <c r="R555" s="12"/>
      <c r="S555" s="12"/>
      <c r="T555" s="12"/>
      <c r="U555" s="12"/>
      <c r="V555" s="12"/>
      <c r="W555" s="12"/>
      <c r="X555" s="12"/>
      <c r="Y555" s="12"/>
      <c r="Z555" s="12"/>
    </row>
    <row r="556" spans="1:26" ht="15.75" hidden="1" customHeight="1">
      <c r="A556" s="5">
        <v>555</v>
      </c>
      <c r="B556" s="5" t="s">
        <v>2174</v>
      </c>
      <c r="C556" s="5" t="s">
        <v>2175</v>
      </c>
      <c r="D556" s="7" t="s">
        <v>2172</v>
      </c>
      <c r="E556" s="15" t="s">
        <v>2176</v>
      </c>
      <c r="F556" s="15" t="s">
        <v>19</v>
      </c>
      <c r="G556" s="5"/>
      <c r="H556" s="8" t="s">
        <v>13</v>
      </c>
      <c r="I556" s="8" t="s">
        <v>13</v>
      </c>
      <c r="J556" s="8" t="s">
        <v>13</v>
      </c>
      <c r="K556" s="8" t="s">
        <v>13</v>
      </c>
      <c r="L556" s="8" t="s">
        <v>13</v>
      </c>
      <c r="M556" s="8" t="s">
        <v>13</v>
      </c>
      <c r="N556" s="5"/>
      <c r="O556" s="5" t="s">
        <v>14</v>
      </c>
      <c r="P556" s="5"/>
      <c r="Q556" s="5"/>
      <c r="R556" s="5"/>
      <c r="S556" s="5"/>
      <c r="T556" s="5"/>
      <c r="U556" s="5"/>
      <c r="V556" s="5"/>
      <c r="W556" s="5"/>
      <c r="X556" s="5"/>
      <c r="Y556" s="5"/>
      <c r="Z556" s="5"/>
    </row>
    <row r="557" spans="1:26" ht="15.75" hidden="1" customHeight="1">
      <c r="A557" s="5">
        <v>556</v>
      </c>
      <c r="B557" s="5" t="s">
        <v>2177</v>
      </c>
      <c r="C557" s="5" t="s">
        <v>2178</v>
      </c>
      <c r="D557" s="7" t="s">
        <v>2172</v>
      </c>
      <c r="E557" s="15" t="s">
        <v>2179</v>
      </c>
      <c r="F557" s="15" t="s">
        <v>19</v>
      </c>
      <c r="G557" s="5"/>
      <c r="H557" s="8" t="s">
        <v>13</v>
      </c>
      <c r="I557" s="8" t="s">
        <v>13</v>
      </c>
      <c r="J557" s="8" t="s">
        <v>13</v>
      </c>
      <c r="K557" s="8" t="s">
        <v>13</v>
      </c>
      <c r="L557" s="8" t="s">
        <v>13</v>
      </c>
      <c r="M557" s="8" t="s">
        <v>13</v>
      </c>
      <c r="N557" s="5"/>
      <c r="O557" s="5" t="s">
        <v>14</v>
      </c>
      <c r="P557" s="5"/>
      <c r="Q557" s="5"/>
      <c r="R557" s="5"/>
      <c r="S557" s="5"/>
      <c r="T557" s="5"/>
      <c r="U557" s="5"/>
      <c r="V557" s="5"/>
      <c r="W557" s="5"/>
      <c r="X557" s="5"/>
      <c r="Y557" s="5"/>
      <c r="Z557" s="5"/>
    </row>
    <row r="558" spans="1:26" ht="15.75" hidden="1" customHeight="1">
      <c r="A558" s="5">
        <v>557</v>
      </c>
      <c r="B558" s="5" t="s">
        <v>2180</v>
      </c>
      <c r="C558" s="5" t="s">
        <v>2181</v>
      </c>
      <c r="D558" s="7" t="s">
        <v>2182</v>
      </c>
      <c r="E558" s="15" t="s">
        <v>2183</v>
      </c>
      <c r="F558" s="15" t="s">
        <v>42</v>
      </c>
      <c r="G558" s="5"/>
      <c r="H558" s="8" t="s">
        <v>13</v>
      </c>
      <c r="I558" s="8" t="s">
        <v>13</v>
      </c>
      <c r="J558" s="8" t="s">
        <v>13</v>
      </c>
      <c r="K558" s="8" t="s">
        <v>13</v>
      </c>
      <c r="L558" s="8" t="s">
        <v>13</v>
      </c>
      <c r="M558" s="8" t="s">
        <v>13</v>
      </c>
      <c r="N558" s="5"/>
      <c r="O558" s="5" t="s">
        <v>14</v>
      </c>
      <c r="P558" s="5"/>
      <c r="Q558" s="5"/>
      <c r="R558" s="5"/>
      <c r="S558" s="5"/>
      <c r="T558" s="5"/>
      <c r="U558" s="5"/>
      <c r="V558" s="5"/>
      <c r="W558" s="5"/>
      <c r="X558" s="5"/>
      <c r="Y558" s="5"/>
      <c r="Z558" s="5"/>
    </row>
    <row r="559" spans="1:26" ht="15.75" hidden="1" customHeight="1">
      <c r="A559" s="5">
        <v>558</v>
      </c>
      <c r="B559" s="5" t="s">
        <v>2184</v>
      </c>
      <c r="C559" s="5" t="s">
        <v>2185</v>
      </c>
      <c r="D559" s="7" t="s">
        <v>2186</v>
      </c>
      <c r="E559" s="15" t="s">
        <v>2187</v>
      </c>
      <c r="F559" s="15" t="s">
        <v>12</v>
      </c>
      <c r="G559" s="5"/>
      <c r="H559" s="8" t="s">
        <v>13</v>
      </c>
      <c r="I559" s="8" t="s">
        <v>13</v>
      </c>
      <c r="J559" s="8" t="s">
        <v>13</v>
      </c>
      <c r="K559" s="8" t="s">
        <v>13</v>
      </c>
      <c r="L559" s="8" t="s">
        <v>13</v>
      </c>
      <c r="M559" s="8" t="s">
        <v>13</v>
      </c>
      <c r="N559" s="5"/>
      <c r="O559" s="5" t="s">
        <v>14</v>
      </c>
      <c r="P559" s="5"/>
      <c r="Q559" s="5"/>
      <c r="R559" s="5"/>
      <c r="S559" s="5"/>
      <c r="T559" s="5"/>
      <c r="U559" s="5"/>
      <c r="V559" s="5"/>
      <c r="W559" s="5"/>
      <c r="X559" s="5"/>
      <c r="Y559" s="5"/>
      <c r="Z559" s="5"/>
    </row>
    <row r="560" spans="1:26" ht="15.75" hidden="1" customHeight="1">
      <c r="A560" s="5">
        <v>559</v>
      </c>
      <c r="B560" s="5" t="s">
        <v>2188</v>
      </c>
      <c r="C560" s="5" t="s">
        <v>2189</v>
      </c>
      <c r="D560" s="7" t="s">
        <v>2190</v>
      </c>
      <c r="E560" s="15" t="s">
        <v>1020</v>
      </c>
      <c r="F560" s="15" t="s">
        <v>42</v>
      </c>
      <c r="G560" s="5"/>
      <c r="H560" s="8" t="s">
        <v>13</v>
      </c>
      <c r="I560" s="8" t="s">
        <v>13</v>
      </c>
      <c r="J560" s="8" t="s">
        <v>13</v>
      </c>
      <c r="K560" s="8" t="s">
        <v>13</v>
      </c>
      <c r="L560" s="8" t="s">
        <v>13</v>
      </c>
      <c r="M560" s="8" t="s">
        <v>13</v>
      </c>
      <c r="N560" s="5"/>
      <c r="O560" s="5" t="s">
        <v>14</v>
      </c>
      <c r="P560" s="5"/>
      <c r="Q560" s="5"/>
      <c r="R560" s="5"/>
      <c r="S560" s="5"/>
      <c r="T560" s="5"/>
      <c r="U560" s="5"/>
      <c r="V560" s="5"/>
      <c r="W560" s="5"/>
      <c r="X560" s="5"/>
      <c r="Y560" s="5"/>
      <c r="Z560" s="5"/>
    </row>
    <row r="561" spans="1:26" ht="15.75" hidden="1" customHeight="1">
      <c r="A561" s="5">
        <v>560</v>
      </c>
      <c r="B561" s="5" t="s">
        <v>2191</v>
      </c>
      <c r="C561" s="5" t="s">
        <v>2192</v>
      </c>
      <c r="D561" s="7" t="s">
        <v>2193</v>
      </c>
      <c r="E561" s="15" t="s">
        <v>2194</v>
      </c>
      <c r="F561" s="15" t="s">
        <v>12</v>
      </c>
      <c r="G561" s="5"/>
      <c r="H561" s="8" t="s">
        <v>13</v>
      </c>
      <c r="I561" s="8" t="s">
        <v>13</v>
      </c>
      <c r="J561" s="8" t="s">
        <v>13</v>
      </c>
      <c r="K561" s="8" t="s">
        <v>13</v>
      </c>
      <c r="L561" s="8" t="s">
        <v>13</v>
      </c>
      <c r="M561" s="8" t="s">
        <v>13</v>
      </c>
      <c r="N561" s="5"/>
      <c r="O561" s="5" t="s">
        <v>14</v>
      </c>
      <c r="P561" s="5"/>
      <c r="Q561" s="5"/>
      <c r="R561" s="5"/>
      <c r="S561" s="5"/>
      <c r="T561" s="5"/>
      <c r="U561" s="5"/>
      <c r="V561" s="5"/>
      <c r="W561" s="5"/>
      <c r="X561" s="5"/>
      <c r="Y561" s="5"/>
      <c r="Z561" s="5"/>
    </row>
    <row r="562" spans="1:26" ht="15.75" hidden="1" customHeight="1">
      <c r="A562" s="5">
        <v>561</v>
      </c>
      <c r="B562" s="5" t="s">
        <v>2195</v>
      </c>
      <c r="C562" s="5" t="s">
        <v>2196</v>
      </c>
      <c r="D562" s="7" t="s">
        <v>2193</v>
      </c>
      <c r="E562" s="15" t="s">
        <v>2197</v>
      </c>
      <c r="F562" s="15" t="s">
        <v>42</v>
      </c>
      <c r="G562" s="5"/>
      <c r="H562" s="8" t="s">
        <v>13</v>
      </c>
      <c r="I562" s="8" t="s">
        <v>13</v>
      </c>
      <c r="J562" s="8" t="s">
        <v>13</v>
      </c>
      <c r="K562" s="8" t="s">
        <v>13</v>
      </c>
      <c r="L562" s="8" t="s">
        <v>13</v>
      </c>
      <c r="M562" s="8" t="s">
        <v>13</v>
      </c>
      <c r="N562" s="5"/>
      <c r="O562" s="5" t="s">
        <v>14</v>
      </c>
      <c r="P562" s="5"/>
      <c r="Q562" s="5"/>
      <c r="R562" s="5"/>
      <c r="S562" s="5"/>
      <c r="T562" s="5"/>
      <c r="U562" s="5"/>
      <c r="V562" s="5"/>
      <c r="W562" s="5"/>
      <c r="X562" s="5"/>
      <c r="Y562" s="5"/>
      <c r="Z562" s="5"/>
    </row>
    <row r="563" spans="1:26" ht="15.75" hidden="1" customHeight="1">
      <c r="A563" s="5">
        <v>562</v>
      </c>
      <c r="B563" s="5" t="s">
        <v>2198</v>
      </c>
      <c r="C563" s="5" t="s">
        <v>2199</v>
      </c>
      <c r="D563" s="7" t="s">
        <v>2193</v>
      </c>
      <c r="E563" s="15" t="s">
        <v>2200</v>
      </c>
      <c r="F563" s="15" t="s">
        <v>42</v>
      </c>
      <c r="G563" s="5"/>
      <c r="H563" s="8" t="s">
        <v>13</v>
      </c>
      <c r="I563" s="8" t="s">
        <v>13</v>
      </c>
      <c r="J563" s="8" t="s">
        <v>13</v>
      </c>
      <c r="K563" s="8" t="s">
        <v>13</v>
      </c>
      <c r="L563" s="8" t="s">
        <v>13</v>
      </c>
      <c r="M563" s="8" t="s">
        <v>13</v>
      </c>
      <c r="N563" s="5"/>
      <c r="O563" s="5" t="s">
        <v>14</v>
      </c>
      <c r="P563" s="5"/>
      <c r="Q563" s="5"/>
      <c r="R563" s="5"/>
      <c r="S563" s="5"/>
      <c r="T563" s="5"/>
      <c r="U563" s="5"/>
      <c r="V563" s="5"/>
      <c r="W563" s="5"/>
      <c r="X563" s="5"/>
      <c r="Y563" s="5"/>
      <c r="Z563" s="5"/>
    </row>
    <row r="564" spans="1:26" ht="15.75" customHeight="1">
      <c r="A564" s="12">
        <v>563</v>
      </c>
      <c r="B564" s="12" t="s">
        <v>2201</v>
      </c>
      <c r="C564" s="12" t="s">
        <v>2202</v>
      </c>
      <c r="D564" s="13" t="s">
        <v>2203</v>
      </c>
      <c r="E564" s="17" t="s">
        <v>2204</v>
      </c>
      <c r="F564" s="17" t="s">
        <v>19</v>
      </c>
      <c r="G564" s="12"/>
      <c r="H564" s="14" t="s">
        <v>13</v>
      </c>
      <c r="I564" s="14" t="s">
        <v>13</v>
      </c>
      <c r="J564" s="14" t="s">
        <v>13</v>
      </c>
      <c r="K564" s="14" t="s">
        <v>13</v>
      </c>
      <c r="L564" s="14" t="s">
        <v>13</v>
      </c>
      <c r="M564" s="14" t="s">
        <v>13</v>
      </c>
      <c r="N564" s="12"/>
      <c r="O564" s="12" t="s">
        <v>33</v>
      </c>
      <c r="P564" s="12"/>
      <c r="Q564" s="12"/>
      <c r="R564" s="12"/>
      <c r="S564" s="12"/>
      <c r="T564" s="12"/>
      <c r="U564" s="12"/>
      <c r="V564" s="12"/>
      <c r="W564" s="12"/>
      <c r="X564" s="12"/>
      <c r="Y564" s="12"/>
      <c r="Z564" s="12"/>
    </row>
    <row r="565" spans="1:26" ht="15.75" hidden="1" customHeight="1">
      <c r="A565" s="5">
        <v>564</v>
      </c>
      <c r="B565" s="5" t="s">
        <v>2205</v>
      </c>
      <c r="C565" s="5" t="s">
        <v>2206</v>
      </c>
      <c r="D565" s="7" t="s">
        <v>2207</v>
      </c>
      <c r="E565" s="15" t="s">
        <v>2208</v>
      </c>
      <c r="F565" s="15" t="s">
        <v>42</v>
      </c>
      <c r="G565" s="5"/>
      <c r="H565" s="8" t="s">
        <v>13</v>
      </c>
      <c r="I565" s="8" t="s">
        <v>13</v>
      </c>
      <c r="J565" s="8" t="s">
        <v>13</v>
      </c>
      <c r="K565" s="8" t="s">
        <v>13</v>
      </c>
      <c r="L565" s="8" t="s">
        <v>13</v>
      </c>
      <c r="M565" s="8" t="s">
        <v>13</v>
      </c>
      <c r="N565" s="5"/>
      <c r="O565" s="5" t="s">
        <v>14</v>
      </c>
      <c r="P565" s="5"/>
      <c r="Q565" s="5"/>
      <c r="R565" s="5"/>
      <c r="S565" s="5"/>
      <c r="T565" s="5"/>
      <c r="U565" s="5"/>
      <c r="V565" s="5"/>
      <c r="W565" s="5"/>
      <c r="X565" s="5"/>
      <c r="Y565" s="5"/>
      <c r="Z565" s="5"/>
    </row>
    <row r="566" spans="1:26" ht="15.75" hidden="1" customHeight="1">
      <c r="A566" s="5">
        <v>565</v>
      </c>
      <c r="B566" s="5" t="s">
        <v>2209</v>
      </c>
      <c r="C566" s="5" t="s">
        <v>2210</v>
      </c>
      <c r="D566" s="7" t="s">
        <v>2207</v>
      </c>
      <c r="E566" s="15" t="s">
        <v>2211</v>
      </c>
      <c r="F566" s="15" t="s">
        <v>42</v>
      </c>
      <c r="G566" s="5"/>
      <c r="H566" s="8" t="s">
        <v>13</v>
      </c>
      <c r="I566" s="8" t="s">
        <v>13</v>
      </c>
      <c r="J566" s="8" t="s">
        <v>13</v>
      </c>
      <c r="K566" s="8" t="s">
        <v>13</v>
      </c>
      <c r="L566" s="8" t="s">
        <v>13</v>
      </c>
      <c r="M566" s="8" t="s">
        <v>13</v>
      </c>
      <c r="N566" s="5"/>
      <c r="O566" s="5" t="s">
        <v>14</v>
      </c>
      <c r="P566" s="5"/>
      <c r="Q566" s="5"/>
      <c r="R566" s="5"/>
      <c r="S566" s="5"/>
      <c r="T566" s="5"/>
      <c r="U566" s="5"/>
      <c r="V566" s="5"/>
      <c r="W566" s="5"/>
      <c r="X566" s="5"/>
      <c r="Y566" s="5"/>
      <c r="Z566" s="5"/>
    </row>
    <row r="567" spans="1:26" ht="15.75" hidden="1" customHeight="1">
      <c r="A567" s="5">
        <v>566</v>
      </c>
      <c r="B567" s="5" t="s">
        <v>2212</v>
      </c>
      <c r="C567" s="5" t="s">
        <v>2213</v>
      </c>
      <c r="D567" s="7" t="s">
        <v>2207</v>
      </c>
      <c r="E567" s="15" t="s">
        <v>2214</v>
      </c>
      <c r="F567" s="15" t="s">
        <v>19</v>
      </c>
      <c r="G567" s="5"/>
      <c r="H567" s="8" t="s">
        <v>13</v>
      </c>
      <c r="I567" s="8" t="s">
        <v>13</v>
      </c>
      <c r="J567" s="8" t="s">
        <v>13</v>
      </c>
      <c r="K567" s="8" t="s">
        <v>13</v>
      </c>
      <c r="L567" s="8" t="s">
        <v>13</v>
      </c>
      <c r="M567" s="8" t="s">
        <v>13</v>
      </c>
      <c r="N567" s="5"/>
      <c r="O567" s="5" t="s">
        <v>14</v>
      </c>
      <c r="P567" s="5"/>
      <c r="Q567" s="5"/>
      <c r="R567" s="5"/>
      <c r="S567" s="5"/>
      <c r="T567" s="5"/>
      <c r="U567" s="5"/>
      <c r="V567" s="5"/>
      <c r="W567" s="5"/>
      <c r="X567" s="5"/>
      <c r="Y567" s="5"/>
      <c r="Z567" s="5"/>
    </row>
    <row r="568" spans="1:26" ht="15.75" hidden="1" customHeight="1">
      <c r="A568" s="5">
        <v>567</v>
      </c>
      <c r="B568" s="5" t="s">
        <v>2215</v>
      </c>
      <c r="C568" s="5" t="s">
        <v>2216</v>
      </c>
      <c r="D568" s="7" t="s">
        <v>2217</v>
      </c>
      <c r="E568" s="15" t="s">
        <v>2218</v>
      </c>
      <c r="F568" s="15" t="s">
        <v>12</v>
      </c>
      <c r="G568" s="5"/>
      <c r="H568" s="8" t="s">
        <v>13</v>
      </c>
      <c r="I568" s="8" t="s">
        <v>13</v>
      </c>
      <c r="J568" s="8" t="s">
        <v>13</v>
      </c>
      <c r="K568" s="8" t="s">
        <v>13</v>
      </c>
      <c r="L568" s="8" t="s">
        <v>13</v>
      </c>
      <c r="M568" s="8" t="s">
        <v>13</v>
      </c>
      <c r="N568" s="5"/>
      <c r="O568" s="5" t="s">
        <v>14</v>
      </c>
      <c r="P568" s="5"/>
      <c r="Q568" s="5"/>
      <c r="R568" s="5"/>
      <c r="S568" s="5"/>
      <c r="T568" s="5"/>
      <c r="U568" s="5"/>
      <c r="V568" s="5"/>
      <c r="W568" s="5"/>
      <c r="X568" s="5"/>
      <c r="Y568" s="5"/>
      <c r="Z568" s="5"/>
    </row>
    <row r="569" spans="1:26" ht="15.75" hidden="1" customHeight="1">
      <c r="A569" s="5">
        <v>568</v>
      </c>
      <c r="B569" s="5" t="s">
        <v>2219</v>
      </c>
      <c r="C569" s="5" t="s">
        <v>2220</v>
      </c>
      <c r="D569" s="7" t="s">
        <v>2221</v>
      </c>
      <c r="E569" s="15" t="s">
        <v>2222</v>
      </c>
      <c r="F569" s="15" t="s">
        <v>19</v>
      </c>
      <c r="G569" s="5"/>
      <c r="H569" s="8" t="s">
        <v>13</v>
      </c>
      <c r="I569" s="8" t="s">
        <v>13</v>
      </c>
      <c r="J569" s="8" t="s">
        <v>13</v>
      </c>
      <c r="K569" s="8" t="s">
        <v>13</v>
      </c>
      <c r="L569" s="8" t="s">
        <v>13</v>
      </c>
      <c r="M569" s="8" t="s">
        <v>13</v>
      </c>
      <c r="N569" s="5"/>
      <c r="O569" s="5" t="s">
        <v>14</v>
      </c>
      <c r="P569" s="5"/>
      <c r="Q569" s="5"/>
      <c r="R569" s="5"/>
      <c r="S569" s="5"/>
      <c r="T569" s="5"/>
      <c r="U569" s="5"/>
      <c r="V569" s="5"/>
      <c r="W569" s="5"/>
      <c r="X569" s="5"/>
      <c r="Y569" s="5"/>
      <c r="Z569" s="5"/>
    </row>
    <row r="570" spans="1:26" ht="15.75" hidden="1" customHeight="1">
      <c r="A570" s="5">
        <v>569</v>
      </c>
      <c r="B570" s="5" t="s">
        <v>2223</v>
      </c>
      <c r="C570" s="5" t="s">
        <v>2224</v>
      </c>
      <c r="D570" s="7" t="s">
        <v>2225</v>
      </c>
      <c r="E570" s="15" t="s">
        <v>2226</v>
      </c>
      <c r="F570" s="15" t="s">
        <v>19</v>
      </c>
      <c r="G570" s="5"/>
      <c r="H570" s="8" t="s">
        <v>13</v>
      </c>
      <c r="I570" s="8" t="s">
        <v>13</v>
      </c>
      <c r="J570" s="8" t="s">
        <v>13</v>
      </c>
      <c r="K570" s="8" t="s">
        <v>13</v>
      </c>
      <c r="L570" s="8" t="s">
        <v>13</v>
      </c>
      <c r="M570" s="8" t="s">
        <v>13</v>
      </c>
      <c r="N570" s="5"/>
      <c r="O570" s="5" t="s">
        <v>14</v>
      </c>
      <c r="P570" s="5"/>
      <c r="Q570" s="5"/>
      <c r="R570" s="5"/>
      <c r="S570" s="5"/>
      <c r="T570" s="5"/>
      <c r="U570" s="5"/>
      <c r="V570" s="5"/>
      <c r="W570" s="5"/>
      <c r="X570" s="5"/>
      <c r="Y570" s="5"/>
      <c r="Z570" s="5"/>
    </row>
    <row r="571" spans="1:26" ht="15.75" hidden="1" customHeight="1">
      <c r="A571" s="5">
        <v>570</v>
      </c>
      <c r="B571" s="5" t="s">
        <v>2227</v>
      </c>
      <c r="C571" s="5" t="s">
        <v>2228</v>
      </c>
      <c r="D571" s="7" t="s">
        <v>2229</v>
      </c>
      <c r="E571" s="15" t="s">
        <v>2230</v>
      </c>
      <c r="F571" s="15" t="s">
        <v>42</v>
      </c>
      <c r="G571" s="5"/>
      <c r="H571" s="8" t="s">
        <v>13</v>
      </c>
      <c r="I571" s="8" t="s">
        <v>13</v>
      </c>
      <c r="J571" s="8" t="s">
        <v>13</v>
      </c>
      <c r="K571" s="8" t="s">
        <v>13</v>
      </c>
      <c r="L571" s="8" t="s">
        <v>13</v>
      </c>
      <c r="M571" s="8" t="s">
        <v>13</v>
      </c>
      <c r="N571" s="5"/>
      <c r="O571" s="5" t="s">
        <v>14</v>
      </c>
      <c r="P571" s="5"/>
      <c r="Q571" s="5"/>
      <c r="R571" s="5"/>
      <c r="S571" s="5"/>
      <c r="T571" s="5"/>
      <c r="U571" s="5"/>
      <c r="V571" s="5"/>
      <c r="W571" s="5"/>
      <c r="X571" s="5"/>
      <c r="Y571" s="5"/>
      <c r="Z571" s="5"/>
    </row>
    <row r="572" spans="1:26" ht="15.75" customHeight="1">
      <c r="A572" s="12">
        <v>571</v>
      </c>
      <c r="B572" s="12" t="s">
        <v>2231</v>
      </c>
      <c r="C572" s="12" t="s">
        <v>2232</v>
      </c>
      <c r="D572" s="13" t="s">
        <v>2233</v>
      </c>
      <c r="E572" s="17" t="s">
        <v>2234</v>
      </c>
      <c r="F572" s="17" t="s">
        <v>42</v>
      </c>
      <c r="G572" s="12"/>
      <c r="H572" s="14" t="s">
        <v>13</v>
      </c>
      <c r="I572" s="14" t="s">
        <v>13</v>
      </c>
      <c r="J572" s="14" t="s">
        <v>13</v>
      </c>
      <c r="K572" s="14" t="s">
        <v>13</v>
      </c>
      <c r="L572" s="14" t="s">
        <v>13</v>
      </c>
      <c r="M572" s="14" t="s">
        <v>13</v>
      </c>
      <c r="N572" s="12"/>
      <c r="O572" s="12" t="s">
        <v>33</v>
      </c>
      <c r="P572" s="12"/>
      <c r="Q572" s="12"/>
      <c r="R572" s="12"/>
      <c r="S572" s="12"/>
      <c r="T572" s="12"/>
      <c r="U572" s="12"/>
      <c r="V572" s="12"/>
      <c r="W572" s="12"/>
      <c r="X572" s="12"/>
      <c r="Y572" s="12"/>
      <c r="Z572" s="12"/>
    </row>
    <row r="573" spans="1:26" ht="15.75" hidden="1" customHeight="1">
      <c r="A573" s="5">
        <v>572</v>
      </c>
      <c r="B573" s="5" t="s">
        <v>2235</v>
      </c>
      <c r="C573" s="5" t="s">
        <v>2236</v>
      </c>
      <c r="D573" s="7" t="s">
        <v>2233</v>
      </c>
      <c r="E573" s="15" t="s">
        <v>2237</v>
      </c>
      <c r="F573" s="15" t="s">
        <v>19</v>
      </c>
      <c r="G573" s="5"/>
      <c r="H573" s="8" t="s">
        <v>13</v>
      </c>
      <c r="I573" s="8" t="s">
        <v>13</v>
      </c>
      <c r="J573" s="8" t="s">
        <v>13</v>
      </c>
      <c r="K573" s="8" t="s">
        <v>13</v>
      </c>
      <c r="L573" s="8" t="s">
        <v>13</v>
      </c>
      <c r="M573" s="8" t="s">
        <v>13</v>
      </c>
      <c r="N573" s="5"/>
      <c r="O573" s="5" t="s">
        <v>14</v>
      </c>
      <c r="P573" s="5"/>
      <c r="Q573" s="5"/>
      <c r="R573" s="5"/>
      <c r="S573" s="5"/>
      <c r="T573" s="5"/>
      <c r="U573" s="5"/>
      <c r="V573" s="5"/>
      <c r="W573" s="5"/>
      <c r="X573" s="5"/>
      <c r="Y573" s="5"/>
      <c r="Z573" s="5"/>
    </row>
    <row r="574" spans="1:26" ht="15.75" hidden="1" customHeight="1">
      <c r="A574" s="5">
        <v>573</v>
      </c>
      <c r="B574" s="5" t="s">
        <v>2238</v>
      </c>
      <c r="C574" s="5" t="s">
        <v>2239</v>
      </c>
      <c r="D574" s="7" t="s">
        <v>2240</v>
      </c>
      <c r="E574" s="15" t="s">
        <v>2241</v>
      </c>
      <c r="F574" s="15" t="s">
        <v>42</v>
      </c>
      <c r="G574" s="5"/>
      <c r="H574" s="8" t="s">
        <v>13</v>
      </c>
      <c r="I574" s="8" t="s">
        <v>13</v>
      </c>
      <c r="J574" s="8" t="s">
        <v>13</v>
      </c>
      <c r="K574" s="8" t="s">
        <v>13</v>
      </c>
      <c r="L574" s="8" t="s">
        <v>13</v>
      </c>
      <c r="M574" s="8" t="s">
        <v>13</v>
      </c>
      <c r="N574" s="5"/>
      <c r="O574" s="5" t="s">
        <v>14</v>
      </c>
      <c r="P574" s="5"/>
      <c r="Q574" s="5"/>
      <c r="R574" s="5"/>
      <c r="S574" s="5"/>
      <c r="T574" s="5"/>
      <c r="U574" s="5"/>
      <c r="V574" s="5"/>
      <c r="W574" s="5"/>
      <c r="X574" s="5"/>
      <c r="Y574" s="5"/>
      <c r="Z574" s="5"/>
    </row>
    <row r="575" spans="1:26" ht="15.75" hidden="1" customHeight="1">
      <c r="A575" s="5">
        <v>574</v>
      </c>
      <c r="B575" s="5" t="s">
        <v>2242</v>
      </c>
      <c r="C575" s="5" t="s">
        <v>2243</v>
      </c>
      <c r="D575" s="7" t="s">
        <v>2244</v>
      </c>
      <c r="E575" s="15" t="s">
        <v>2245</v>
      </c>
      <c r="F575" s="15" t="s">
        <v>42</v>
      </c>
      <c r="G575" s="5"/>
      <c r="H575" s="8" t="s">
        <v>13</v>
      </c>
      <c r="I575" s="8" t="s">
        <v>13</v>
      </c>
      <c r="J575" s="8" t="s">
        <v>13</v>
      </c>
      <c r="K575" s="8" t="s">
        <v>13</v>
      </c>
      <c r="L575" s="8" t="s">
        <v>13</v>
      </c>
      <c r="M575" s="8" t="s">
        <v>13</v>
      </c>
      <c r="N575" s="5"/>
      <c r="O575" s="5" t="s">
        <v>14</v>
      </c>
      <c r="P575" s="5"/>
      <c r="Q575" s="5"/>
      <c r="R575" s="5"/>
      <c r="S575" s="5"/>
      <c r="T575" s="5"/>
      <c r="U575" s="5"/>
      <c r="V575" s="5"/>
      <c r="W575" s="5"/>
      <c r="X575" s="5"/>
      <c r="Y575" s="5"/>
      <c r="Z575" s="5"/>
    </row>
    <row r="576" spans="1:26" ht="15.75" hidden="1" customHeight="1">
      <c r="A576" s="5">
        <v>575</v>
      </c>
      <c r="B576" s="5" t="s">
        <v>2246</v>
      </c>
      <c r="C576" s="5" t="s">
        <v>2247</v>
      </c>
      <c r="D576" s="7" t="s">
        <v>2248</v>
      </c>
      <c r="E576" s="15" t="s">
        <v>2249</v>
      </c>
      <c r="F576" s="15" t="s">
        <v>19</v>
      </c>
      <c r="G576" s="5"/>
      <c r="H576" s="8" t="s">
        <v>13</v>
      </c>
      <c r="I576" s="8" t="s">
        <v>13</v>
      </c>
      <c r="J576" s="8" t="s">
        <v>13</v>
      </c>
      <c r="K576" s="8" t="s">
        <v>13</v>
      </c>
      <c r="L576" s="8" t="s">
        <v>13</v>
      </c>
      <c r="M576" s="8" t="s">
        <v>13</v>
      </c>
      <c r="N576" s="5"/>
      <c r="O576" s="5" t="s">
        <v>14</v>
      </c>
      <c r="P576" s="5"/>
      <c r="Q576" s="5"/>
      <c r="R576" s="5"/>
      <c r="S576" s="5"/>
      <c r="T576" s="5"/>
      <c r="U576" s="5"/>
      <c r="V576" s="5"/>
      <c r="W576" s="5"/>
      <c r="X576" s="5"/>
      <c r="Y576" s="5"/>
      <c r="Z576" s="5"/>
    </row>
    <row r="577" spans="1:26" ht="15.75" hidden="1" customHeight="1">
      <c r="A577" s="5">
        <v>576</v>
      </c>
      <c r="B577" s="5" t="s">
        <v>2250</v>
      </c>
      <c r="C577" s="5" t="s">
        <v>2251</v>
      </c>
      <c r="D577" s="7" t="s">
        <v>2248</v>
      </c>
      <c r="E577" s="15" t="s">
        <v>2252</v>
      </c>
      <c r="F577" s="15" t="s">
        <v>42</v>
      </c>
      <c r="G577" s="5"/>
      <c r="H577" s="8" t="s">
        <v>13</v>
      </c>
      <c r="I577" s="8" t="s">
        <v>13</v>
      </c>
      <c r="J577" s="8" t="s">
        <v>13</v>
      </c>
      <c r="K577" s="8" t="s">
        <v>13</v>
      </c>
      <c r="L577" s="8" t="s">
        <v>13</v>
      </c>
      <c r="M577" s="8" t="s">
        <v>13</v>
      </c>
      <c r="N577" s="5"/>
      <c r="O577" s="5" t="s">
        <v>14</v>
      </c>
      <c r="P577" s="5"/>
      <c r="Q577" s="5"/>
      <c r="R577" s="5"/>
      <c r="S577" s="5"/>
      <c r="T577" s="5"/>
      <c r="U577" s="5"/>
      <c r="V577" s="5"/>
      <c r="W577" s="5"/>
      <c r="X577" s="5"/>
      <c r="Y577" s="5"/>
      <c r="Z577" s="5"/>
    </row>
    <row r="578" spans="1:26" ht="15.75" hidden="1" customHeight="1">
      <c r="A578" s="5">
        <v>577</v>
      </c>
      <c r="B578" s="5" t="s">
        <v>2253</v>
      </c>
      <c r="C578" s="5" t="s">
        <v>2254</v>
      </c>
      <c r="D578" s="7" t="s">
        <v>2255</v>
      </c>
      <c r="E578" s="15" t="s">
        <v>2256</v>
      </c>
      <c r="F578" s="15" t="s">
        <v>19</v>
      </c>
      <c r="G578" s="5"/>
      <c r="H578" s="8" t="s">
        <v>13</v>
      </c>
      <c r="I578" s="8" t="s">
        <v>13</v>
      </c>
      <c r="J578" s="8" t="s">
        <v>13</v>
      </c>
      <c r="K578" s="8" t="s">
        <v>13</v>
      </c>
      <c r="L578" s="8" t="s">
        <v>13</v>
      </c>
      <c r="M578" s="8" t="s">
        <v>13</v>
      </c>
      <c r="N578" s="5"/>
      <c r="O578" s="5" t="s">
        <v>14</v>
      </c>
      <c r="P578" s="5"/>
      <c r="Q578" s="5"/>
      <c r="R578" s="5"/>
      <c r="S578" s="5"/>
      <c r="T578" s="5"/>
      <c r="U578" s="5"/>
      <c r="V578" s="5"/>
      <c r="W578" s="5"/>
      <c r="X578" s="5"/>
      <c r="Y578" s="5"/>
      <c r="Z578" s="5"/>
    </row>
    <row r="579" spans="1:26" ht="15.75" hidden="1" customHeight="1">
      <c r="A579" s="5">
        <v>578</v>
      </c>
      <c r="B579" s="5" t="s">
        <v>2257</v>
      </c>
      <c r="C579" s="5" t="s">
        <v>2258</v>
      </c>
      <c r="D579" s="7" t="s">
        <v>2255</v>
      </c>
      <c r="E579" s="15" t="s">
        <v>2259</v>
      </c>
      <c r="F579" s="15" t="s">
        <v>42</v>
      </c>
      <c r="G579" s="5"/>
      <c r="H579" s="8" t="s">
        <v>13</v>
      </c>
      <c r="I579" s="8" t="s">
        <v>13</v>
      </c>
      <c r="J579" s="8" t="s">
        <v>13</v>
      </c>
      <c r="K579" s="8" t="s">
        <v>13</v>
      </c>
      <c r="L579" s="8" t="s">
        <v>13</v>
      </c>
      <c r="M579" s="8" t="s">
        <v>13</v>
      </c>
      <c r="N579" s="5"/>
      <c r="O579" s="5" t="s">
        <v>14</v>
      </c>
      <c r="P579" s="5"/>
      <c r="Q579" s="5"/>
      <c r="R579" s="5"/>
      <c r="S579" s="5"/>
      <c r="T579" s="5"/>
      <c r="U579" s="5"/>
      <c r="V579" s="5"/>
      <c r="W579" s="5"/>
      <c r="X579" s="5"/>
      <c r="Y579" s="5"/>
      <c r="Z579" s="5"/>
    </row>
    <row r="580" spans="1:26" ht="15.75" hidden="1" customHeight="1">
      <c r="A580" s="5">
        <v>579</v>
      </c>
      <c r="B580" s="5" t="s">
        <v>2260</v>
      </c>
      <c r="C580" s="5" t="s">
        <v>2261</v>
      </c>
      <c r="D580" s="7" t="s">
        <v>2262</v>
      </c>
      <c r="E580" s="15" t="s">
        <v>2263</v>
      </c>
      <c r="F580" s="15" t="s">
        <v>19</v>
      </c>
      <c r="G580" s="5"/>
      <c r="H580" s="8" t="s">
        <v>13</v>
      </c>
      <c r="I580" s="8" t="s">
        <v>13</v>
      </c>
      <c r="J580" s="8" t="s">
        <v>13</v>
      </c>
      <c r="K580" s="8" t="s">
        <v>13</v>
      </c>
      <c r="L580" s="8" t="s">
        <v>13</v>
      </c>
      <c r="M580" s="8" t="s">
        <v>13</v>
      </c>
      <c r="N580" s="5"/>
      <c r="O580" s="5" t="s">
        <v>14</v>
      </c>
      <c r="P580" s="5"/>
      <c r="Q580" s="5"/>
      <c r="R580" s="5"/>
      <c r="S580" s="5"/>
      <c r="T580" s="5"/>
      <c r="U580" s="5"/>
      <c r="V580" s="5"/>
      <c r="W580" s="5"/>
      <c r="X580" s="5"/>
      <c r="Y580" s="5"/>
      <c r="Z580" s="5"/>
    </row>
    <row r="581" spans="1:26" ht="15.75" hidden="1" customHeight="1">
      <c r="A581" s="5">
        <v>580</v>
      </c>
      <c r="B581" s="5" t="s">
        <v>2264</v>
      </c>
      <c r="C581" s="5" t="s">
        <v>2265</v>
      </c>
      <c r="D581" s="7" t="s">
        <v>2262</v>
      </c>
      <c r="E581" s="15" t="s">
        <v>2266</v>
      </c>
      <c r="F581" s="15" t="s">
        <v>12</v>
      </c>
      <c r="G581" s="5"/>
      <c r="H581" s="8" t="s">
        <v>13</v>
      </c>
      <c r="I581" s="8" t="s">
        <v>13</v>
      </c>
      <c r="J581" s="8" t="s">
        <v>13</v>
      </c>
      <c r="K581" s="8" t="s">
        <v>13</v>
      </c>
      <c r="L581" s="8" t="s">
        <v>13</v>
      </c>
      <c r="M581" s="8" t="s">
        <v>13</v>
      </c>
      <c r="N581" s="5"/>
      <c r="O581" s="5" t="s">
        <v>14</v>
      </c>
      <c r="P581" s="5"/>
      <c r="Q581" s="5"/>
      <c r="R581" s="5"/>
      <c r="S581" s="5"/>
      <c r="T581" s="5"/>
      <c r="U581" s="5"/>
      <c r="V581" s="5"/>
      <c r="W581" s="5"/>
      <c r="X581" s="5"/>
      <c r="Y581" s="5"/>
      <c r="Z581" s="5"/>
    </row>
    <row r="582" spans="1:26" ht="15.75" hidden="1" customHeight="1">
      <c r="A582" s="5">
        <v>581</v>
      </c>
      <c r="B582" s="5" t="s">
        <v>2267</v>
      </c>
      <c r="C582" s="5" t="s">
        <v>2268</v>
      </c>
      <c r="D582" s="7" t="s">
        <v>2269</v>
      </c>
      <c r="E582" s="15" t="s">
        <v>2094</v>
      </c>
      <c r="F582" s="15" t="s">
        <v>12</v>
      </c>
      <c r="G582" s="5"/>
      <c r="H582" s="8" t="s">
        <v>13</v>
      </c>
      <c r="I582" s="8" t="s">
        <v>13</v>
      </c>
      <c r="J582" s="8" t="s">
        <v>13</v>
      </c>
      <c r="K582" s="8" t="s">
        <v>13</v>
      </c>
      <c r="L582" s="8" t="s">
        <v>13</v>
      </c>
      <c r="M582" s="8" t="s">
        <v>13</v>
      </c>
      <c r="N582" s="5"/>
      <c r="O582" s="5" t="s">
        <v>14</v>
      </c>
      <c r="P582" s="5"/>
      <c r="Q582" s="5"/>
      <c r="R582" s="5"/>
      <c r="S582" s="5"/>
      <c r="T582" s="5"/>
      <c r="U582" s="5"/>
      <c r="V582" s="5"/>
      <c r="W582" s="5"/>
      <c r="X582" s="5"/>
      <c r="Y582" s="5"/>
      <c r="Z582" s="5"/>
    </row>
    <row r="583" spans="1:26" ht="15.75" hidden="1" customHeight="1">
      <c r="A583" s="5">
        <v>582</v>
      </c>
      <c r="B583" s="5" t="s">
        <v>2270</v>
      </c>
      <c r="C583" s="5" t="s">
        <v>2271</v>
      </c>
      <c r="D583" s="7" t="s">
        <v>2272</v>
      </c>
      <c r="E583" s="15" t="s">
        <v>2273</v>
      </c>
      <c r="F583" s="15" t="s">
        <v>19</v>
      </c>
      <c r="G583" s="5"/>
      <c r="H583" s="8" t="s">
        <v>13</v>
      </c>
      <c r="I583" s="8" t="s">
        <v>13</v>
      </c>
      <c r="J583" s="8" t="s">
        <v>13</v>
      </c>
      <c r="K583" s="8" t="s">
        <v>13</v>
      </c>
      <c r="L583" s="8" t="s">
        <v>13</v>
      </c>
      <c r="M583" s="8" t="s">
        <v>13</v>
      </c>
      <c r="N583" s="5"/>
      <c r="O583" s="5" t="s">
        <v>14</v>
      </c>
      <c r="P583" s="5"/>
      <c r="Q583" s="5"/>
      <c r="R583" s="5"/>
      <c r="S583" s="5"/>
      <c r="T583" s="5"/>
      <c r="U583" s="5"/>
      <c r="V583" s="5"/>
      <c r="W583" s="5"/>
      <c r="X583" s="5"/>
      <c r="Y583" s="5"/>
      <c r="Z583" s="5"/>
    </row>
    <row r="584" spans="1:26" ht="15.75" hidden="1" customHeight="1">
      <c r="A584" s="5">
        <v>583</v>
      </c>
      <c r="B584" s="5" t="s">
        <v>2274</v>
      </c>
      <c r="C584" s="5" t="s">
        <v>2275</v>
      </c>
      <c r="D584" s="7" t="s">
        <v>2276</v>
      </c>
      <c r="E584" s="15" t="s">
        <v>2277</v>
      </c>
      <c r="F584" s="15" t="s">
        <v>42</v>
      </c>
      <c r="G584" s="5"/>
      <c r="H584" s="8" t="s">
        <v>13</v>
      </c>
      <c r="I584" s="8" t="s">
        <v>13</v>
      </c>
      <c r="J584" s="8" t="s">
        <v>13</v>
      </c>
      <c r="K584" s="8" t="s">
        <v>13</v>
      </c>
      <c r="L584" s="8" t="s">
        <v>13</v>
      </c>
      <c r="M584" s="8" t="s">
        <v>13</v>
      </c>
      <c r="N584" s="5"/>
      <c r="O584" s="5" t="s">
        <v>14</v>
      </c>
      <c r="P584" s="5"/>
      <c r="Q584" s="5"/>
      <c r="R584" s="5"/>
      <c r="S584" s="5"/>
      <c r="T584" s="5"/>
      <c r="U584" s="5"/>
      <c r="V584" s="5"/>
      <c r="W584" s="5"/>
      <c r="X584" s="5"/>
      <c r="Y584" s="5"/>
      <c r="Z584" s="5"/>
    </row>
    <row r="585" spans="1:26" ht="15.75" hidden="1" customHeight="1">
      <c r="A585" s="5">
        <v>584</v>
      </c>
      <c r="B585" s="5" t="s">
        <v>2278</v>
      </c>
      <c r="C585" s="5" t="s">
        <v>2279</v>
      </c>
      <c r="D585" s="7" t="s">
        <v>2280</v>
      </c>
      <c r="E585" s="15" t="s">
        <v>2281</v>
      </c>
      <c r="F585" s="15" t="s">
        <v>42</v>
      </c>
      <c r="G585" s="5"/>
      <c r="H585" s="8" t="s">
        <v>13</v>
      </c>
      <c r="I585" s="8" t="s">
        <v>13</v>
      </c>
      <c r="J585" s="8" t="s">
        <v>13</v>
      </c>
      <c r="K585" s="8" t="s">
        <v>13</v>
      </c>
      <c r="L585" s="8" t="s">
        <v>13</v>
      </c>
      <c r="M585" s="8" t="s">
        <v>13</v>
      </c>
      <c r="N585" s="5"/>
      <c r="O585" s="5" t="s">
        <v>14</v>
      </c>
      <c r="P585" s="5"/>
      <c r="Q585" s="5"/>
      <c r="R585" s="5"/>
      <c r="S585" s="5"/>
      <c r="T585" s="5"/>
      <c r="U585" s="5"/>
      <c r="V585" s="5"/>
      <c r="W585" s="5"/>
      <c r="X585" s="5"/>
      <c r="Y585" s="5"/>
      <c r="Z585" s="5"/>
    </row>
    <row r="586" spans="1:26" ht="15.75" hidden="1" customHeight="1">
      <c r="A586" s="5">
        <v>585</v>
      </c>
      <c r="B586" s="5" t="s">
        <v>2282</v>
      </c>
      <c r="C586" s="5" t="s">
        <v>2283</v>
      </c>
      <c r="D586" s="7" t="s">
        <v>2284</v>
      </c>
      <c r="E586" s="15" t="s">
        <v>2285</v>
      </c>
      <c r="F586" s="15" t="s">
        <v>42</v>
      </c>
      <c r="G586" s="5"/>
      <c r="H586" s="8" t="s">
        <v>13</v>
      </c>
      <c r="I586" s="8" t="s">
        <v>13</v>
      </c>
      <c r="J586" s="8" t="s">
        <v>13</v>
      </c>
      <c r="K586" s="8" t="s">
        <v>13</v>
      </c>
      <c r="L586" s="8" t="s">
        <v>13</v>
      </c>
      <c r="M586" s="8" t="s">
        <v>13</v>
      </c>
      <c r="N586" s="5"/>
      <c r="O586" s="5" t="s">
        <v>14</v>
      </c>
      <c r="P586" s="5"/>
      <c r="Q586" s="5"/>
      <c r="R586" s="5"/>
      <c r="S586" s="5"/>
      <c r="T586" s="5"/>
      <c r="U586" s="5"/>
      <c r="V586" s="5"/>
      <c r="W586" s="5"/>
      <c r="X586" s="5"/>
      <c r="Y586" s="5"/>
      <c r="Z586" s="5"/>
    </row>
    <row r="587" spans="1:26" ht="15.75" hidden="1" customHeight="1">
      <c r="A587" s="5">
        <v>586</v>
      </c>
      <c r="B587" s="5" t="s">
        <v>2286</v>
      </c>
      <c r="C587" s="5" t="s">
        <v>2287</v>
      </c>
      <c r="D587" s="7" t="s">
        <v>2288</v>
      </c>
      <c r="E587" s="15" t="s">
        <v>791</v>
      </c>
      <c r="F587" s="15" t="s">
        <v>42</v>
      </c>
      <c r="G587" s="5"/>
      <c r="H587" s="8" t="s">
        <v>13</v>
      </c>
      <c r="I587" s="8" t="s">
        <v>13</v>
      </c>
      <c r="J587" s="8" t="s">
        <v>13</v>
      </c>
      <c r="K587" s="8" t="s">
        <v>13</v>
      </c>
      <c r="L587" s="8" t="s">
        <v>13</v>
      </c>
      <c r="M587" s="8" t="s">
        <v>13</v>
      </c>
      <c r="N587" s="5"/>
      <c r="O587" s="5" t="s">
        <v>14</v>
      </c>
      <c r="P587" s="5"/>
      <c r="Q587" s="5"/>
      <c r="R587" s="5"/>
      <c r="S587" s="5"/>
      <c r="T587" s="5"/>
      <c r="U587" s="5"/>
      <c r="V587" s="5"/>
      <c r="W587" s="5"/>
      <c r="X587" s="5"/>
      <c r="Y587" s="5"/>
      <c r="Z587" s="5"/>
    </row>
    <row r="588" spans="1:26" ht="15.75" hidden="1" customHeight="1">
      <c r="A588" s="5">
        <v>587</v>
      </c>
      <c r="B588" s="5" t="s">
        <v>2289</v>
      </c>
      <c r="C588" s="5" t="s">
        <v>2290</v>
      </c>
      <c r="D588" s="7" t="s">
        <v>2291</v>
      </c>
      <c r="E588" s="9" t="s">
        <v>2127</v>
      </c>
      <c r="F588" s="9" t="s">
        <v>19</v>
      </c>
      <c r="G588" s="5"/>
      <c r="H588" s="5"/>
      <c r="I588" s="8" t="s">
        <v>13</v>
      </c>
      <c r="J588" s="8" t="s">
        <v>13</v>
      </c>
      <c r="K588" s="8" t="s">
        <v>13</v>
      </c>
      <c r="L588" s="8" t="s">
        <v>13</v>
      </c>
      <c r="M588" s="8" t="s">
        <v>13</v>
      </c>
      <c r="N588" s="5"/>
      <c r="O588" s="5" t="s">
        <v>14</v>
      </c>
      <c r="P588" s="5"/>
      <c r="Q588" s="5"/>
      <c r="R588" s="5"/>
      <c r="S588" s="5"/>
      <c r="T588" s="5"/>
      <c r="U588" s="5"/>
      <c r="V588" s="5"/>
      <c r="W588" s="5"/>
      <c r="X588" s="5"/>
      <c r="Y588" s="5"/>
      <c r="Z588" s="5"/>
    </row>
    <row r="589" spans="1:26" ht="15.75" hidden="1" customHeight="1">
      <c r="A589" s="5">
        <v>588</v>
      </c>
      <c r="B589" s="5" t="s">
        <v>2292</v>
      </c>
      <c r="C589" s="5" t="s">
        <v>2293</v>
      </c>
      <c r="D589" s="7" t="s">
        <v>2294</v>
      </c>
      <c r="E589" s="9" t="s">
        <v>2295</v>
      </c>
      <c r="F589" s="9" t="s">
        <v>42</v>
      </c>
      <c r="G589" s="5"/>
      <c r="H589" s="5"/>
      <c r="I589" s="8" t="s">
        <v>13</v>
      </c>
      <c r="J589" s="8" t="s">
        <v>13</v>
      </c>
      <c r="K589" s="8" t="s">
        <v>13</v>
      </c>
      <c r="L589" s="8" t="s">
        <v>13</v>
      </c>
      <c r="M589" s="8" t="s">
        <v>13</v>
      </c>
      <c r="N589" s="5"/>
      <c r="O589" s="5" t="s">
        <v>14</v>
      </c>
      <c r="P589" s="5"/>
      <c r="Q589" s="5"/>
      <c r="R589" s="5"/>
      <c r="S589" s="5"/>
      <c r="T589" s="5"/>
      <c r="U589" s="5"/>
      <c r="V589" s="5"/>
      <c r="W589" s="5"/>
      <c r="X589" s="5"/>
      <c r="Y589" s="5"/>
      <c r="Z589" s="5"/>
    </row>
    <row r="590" spans="1:26" ht="15.75" hidden="1" customHeight="1">
      <c r="A590" s="5">
        <v>589</v>
      </c>
      <c r="B590" s="5" t="s">
        <v>2296</v>
      </c>
      <c r="C590" s="5" t="s">
        <v>2297</v>
      </c>
      <c r="D590" s="7" t="s">
        <v>2294</v>
      </c>
      <c r="E590" s="9" t="s">
        <v>2298</v>
      </c>
      <c r="F590" s="9" t="s">
        <v>19</v>
      </c>
      <c r="G590" s="5"/>
      <c r="H590" s="5"/>
      <c r="I590" s="8" t="s">
        <v>13</v>
      </c>
      <c r="J590" s="8" t="s">
        <v>13</v>
      </c>
      <c r="K590" s="8" t="s">
        <v>13</v>
      </c>
      <c r="L590" s="8" t="s">
        <v>13</v>
      </c>
      <c r="M590" s="8" t="s">
        <v>13</v>
      </c>
      <c r="N590" s="5"/>
      <c r="O590" s="5" t="s">
        <v>14</v>
      </c>
      <c r="P590" s="5"/>
      <c r="Q590" s="5"/>
      <c r="R590" s="5"/>
      <c r="S590" s="5"/>
      <c r="T590" s="5"/>
      <c r="U590" s="5"/>
      <c r="V590" s="5"/>
      <c r="W590" s="5"/>
      <c r="X590" s="5"/>
      <c r="Y590" s="5"/>
      <c r="Z590" s="5"/>
    </row>
    <row r="591" spans="1:26" ht="15.75" hidden="1" customHeight="1">
      <c r="A591" s="5">
        <v>590</v>
      </c>
      <c r="B591" s="5" t="s">
        <v>2299</v>
      </c>
      <c r="C591" s="5" t="s">
        <v>2300</v>
      </c>
      <c r="D591" s="7" t="s">
        <v>2301</v>
      </c>
      <c r="E591" s="9" t="s">
        <v>2302</v>
      </c>
      <c r="F591" s="9" t="s">
        <v>42</v>
      </c>
      <c r="G591" s="5"/>
      <c r="H591" s="5"/>
      <c r="I591" s="8" t="s">
        <v>13</v>
      </c>
      <c r="J591" s="8" t="s">
        <v>13</v>
      </c>
      <c r="K591" s="8" t="s">
        <v>13</v>
      </c>
      <c r="L591" s="8" t="s">
        <v>13</v>
      </c>
      <c r="M591" s="8" t="s">
        <v>13</v>
      </c>
      <c r="N591" s="5"/>
      <c r="O591" s="5" t="s">
        <v>14</v>
      </c>
      <c r="P591" s="5"/>
      <c r="Q591" s="5"/>
      <c r="R591" s="5"/>
      <c r="S591" s="5"/>
      <c r="T591" s="5"/>
      <c r="U591" s="5"/>
      <c r="V591" s="5"/>
      <c r="W591" s="5"/>
      <c r="X591" s="5"/>
      <c r="Y591" s="5"/>
      <c r="Z591" s="5"/>
    </row>
    <row r="592" spans="1:26" ht="15.75" hidden="1" customHeight="1">
      <c r="A592" s="5">
        <v>591</v>
      </c>
      <c r="B592" s="5" t="s">
        <v>2303</v>
      </c>
      <c r="C592" s="5" t="s">
        <v>2304</v>
      </c>
      <c r="D592" s="7" t="s">
        <v>2301</v>
      </c>
      <c r="E592" s="9" t="s">
        <v>2305</v>
      </c>
      <c r="F592" s="9" t="s">
        <v>42</v>
      </c>
      <c r="G592" s="5"/>
      <c r="H592" s="5"/>
      <c r="I592" s="8" t="s">
        <v>13</v>
      </c>
      <c r="J592" s="8" t="s">
        <v>13</v>
      </c>
      <c r="K592" s="8" t="s">
        <v>13</v>
      </c>
      <c r="L592" s="8" t="s">
        <v>13</v>
      </c>
      <c r="M592" s="8" t="s">
        <v>13</v>
      </c>
      <c r="N592" s="5"/>
      <c r="O592" s="5" t="s">
        <v>14</v>
      </c>
      <c r="P592" s="5"/>
      <c r="Q592" s="5"/>
      <c r="R592" s="5"/>
      <c r="S592" s="5"/>
      <c r="T592" s="5"/>
      <c r="U592" s="5"/>
      <c r="V592" s="5"/>
      <c r="W592" s="5"/>
      <c r="X592" s="5"/>
      <c r="Y592" s="5"/>
      <c r="Z592" s="5"/>
    </row>
    <row r="593" spans="1:26" ht="15.75" hidden="1" customHeight="1">
      <c r="A593" s="5">
        <v>592</v>
      </c>
      <c r="B593" s="5" t="s">
        <v>2306</v>
      </c>
      <c r="C593" s="5" t="s">
        <v>2307</v>
      </c>
      <c r="D593" s="7" t="s">
        <v>2308</v>
      </c>
      <c r="E593" s="9" t="s">
        <v>2309</v>
      </c>
      <c r="F593" s="9" t="s">
        <v>42</v>
      </c>
      <c r="G593" s="5"/>
      <c r="H593" s="5"/>
      <c r="I593" s="8" t="s">
        <v>13</v>
      </c>
      <c r="J593" s="8" t="s">
        <v>13</v>
      </c>
      <c r="K593" s="8" t="s">
        <v>13</v>
      </c>
      <c r="L593" s="8" t="s">
        <v>13</v>
      </c>
      <c r="M593" s="8" t="s">
        <v>13</v>
      </c>
      <c r="N593" s="5"/>
      <c r="O593" s="5" t="s">
        <v>14</v>
      </c>
      <c r="P593" s="5"/>
      <c r="Q593" s="5"/>
      <c r="R593" s="5"/>
      <c r="S593" s="5"/>
      <c r="T593" s="5"/>
      <c r="U593" s="5"/>
      <c r="V593" s="5"/>
      <c r="W593" s="5"/>
      <c r="X593" s="5"/>
      <c r="Y593" s="5"/>
      <c r="Z593" s="5"/>
    </row>
    <row r="594" spans="1:26" ht="15.75" hidden="1" customHeight="1">
      <c r="A594" s="5">
        <v>593</v>
      </c>
      <c r="B594" s="5" t="s">
        <v>2310</v>
      </c>
      <c r="C594" s="5" t="s">
        <v>2311</v>
      </c>
      <c r="D594" s="7" t="s">
        <v>2312</v>
      </c>
      <c r="E594" s="9" t="s">
        <v>2313</v>
      </c>
      <c r="F594" s="9" t="s">
        <v>42</v>
      </c>
      <c r="G594" s="5"/>
      <c r="H594" s="5"/>
      <c r="I594" s="8" t="s">
        <v>13</v>
      </c>
      <c r="J594" s="8" t="s">
        <v>13</v>
      </c>
      <c r="K594" s="8" t="s">
        <v>13</v>
      </c>
      <c r="L594" s="8" t="s">
        <v>13</v>
      </c>
      <c r="M594" s="8" t="s">
        <v>13</v>
      </c>
      <c r="N594" s="5"/>
      <c r="O594" s="5" t="s">
        <v>14</v>
      </c>
      <c r="P594" s="5"/>
      <c r="Q594" s="5"/>
      <c r="R594" s="5"/>
      <c r="S594" s="5"/>
      <c r="T594" s="5"/>
      <c r="U594" s="5"/>
      <c r="V594" s="5"/>
      <c r="W594" s="5"/>
      <c r="X594" s="5"/>
      <c r="Y594" s="5"/>
      <c r="Z594" s="5"/>
    </row>
    <row r="595" spans="1:26" ht="15.75" hidden="1" customHeight="1">
      <c r="A595" s="5">
        <v>594</v>
      </c>
      <c r="B595" s="5" t="s">
        <v>2314</v>
      </c>
      <c r="C595" s="5" t="s">
        <v>2315</v>
      </c>
      <c r="D595" s="7" t="s">
        <v>2316</v>
      </c>
      <c r="E595" s="9" t="s">
        <v>2317</v>
      </c>
      <c r="F595" s="9" t="s">
        <v>19</v>
      </c>
      <c r="G595" s="5"/>
      <c r="H595" s="5"/>
      <c r="I595" s="8" t="s">
        <v>13</v>
      </c>
      <c r="J595" s="8" t="s">
        <v>13</v>
      </c>
      <c r="K595" s="8" t="s">
        <v>13</v>
      </c>
      <c r="L595" s="8" t="s">
        <v>13</v>
      </c>
      <c r="M595" s="8" t="s">
        <v>13</v>
      </c>
      <c r="N595" s="5"/>
      <c r="O595" s="5" t="s">
        <v>14</v>
      </c>
      <c r="P595" s="5"/>
      <c r="Q595" s="5"/>
      <c r="R595" s="5"/>
      <c r="S595" s="5"/>
      <c r="T595" s="5"/>
      <c r="U595" s="5"/>
      <c r="V595" s="5"/>
      <c r="W595" s="5"/>
      <c r="X595" s="5"/>
      <c r="Y595" s="5"/>
      <c r="Z595" s="5"/>
    </row>
    <row r="596" spans="1:26" ht="15.75" hidden="1" customHeight="1">
      <c r="A596" s="5">
        <v>595</v>
      </c>
      <c r="B596" s="5" t="s">
        <v>2318</v>
      </c>
      <c r="C596" s="5" t="s">
        <v>2319</v>
      </c>
      <c r="D596" s="7" t="s">
        <v>2320</v>
      </c>
      <c r="E596" s="9" t="s">
        <v>2321</v>
      </c>
      <c r="F596" s="9" t="s">
        <v>19</v>
      </c>
      <c r="G596" s="5"/>
      <c r="H596" s="5"/>
      <c r="I596" s="8" t="s">
        <v>13</v>
      </c>
      <c r="J596" s="8" t="s">
        <v>13</v>
      </c>
      <c r="K596" s="8" t="s">
        <v>13</v>
      </c>
      <c r="L596" s="8" t="s">
        <v>13</v>
      </c>
      <c r="M596" s="8" t="s">
        <v>13</v>
      </c>
      <c r="N596" s="5"/>
      <c r="O596" s="5" t="s">
        <v>14</v>
      </c>
      <c r="P596" s="5"/>
      <c r="Q596" s="5"/>
      <c r="R596" s="5"/>
      <c r="S596" s="5"/>
      <c r="T596" s="5"/>
      <c r="U596" s="5"/>
      <c r="V596" s="5"/>
      <c r="W596" s="5"/>
      <c r="X596" s="5"/>
      <c r="Y596" s="5"/>
      <c r="Z596" s="5"/>
    </row>
    <row r="597" spans="1:26" ht="15.75" hidden="1" customHeight="1">
      <c r="A597" s="5">
        <v>596</v>
      </c>
      <c r="B597" s="5" t="s">
        <v>2322</v>
      </c>
      <c r="C597" s="5" t="s">
        <v>2323</v>
      </c>
      <c r="D597" s="7" t="s">
        <v>2324</v>
      </c>
      <c r="E597" s="9" t="s">
        <v>2325</v>
      </c>
      <c r="F597" s="9" t="s">
        <v>19</v>
      </c>
      <c r="G597" s="5"/>
      <c r="H597" s="5"/>
      <c r="I597" s="8" t="s">
        <v>13</v>
      </c>
      <c r="J597" s="8" t="s">
        <v>13</v>
      </c>
      <c r="K597" s="8" t="s">
        <v>13</v>
      </c>
      <c r="L597" s="8" t="s">
        <v>13</v>
      </c>
      <c r="M597" s="8" t="s">
        <v>13</v>
      </c>
      <c r="N597" s="5"/>
      <c r="O597" s="5" t="s">
        <v>14</v>
      </c>
      <c r="P597" s="5"/>
      <c r="Q597" s="5"/>
      <c r="R597" s="5"/>
      <c r="S597" s="5"/>
      <c r="T597" s="5"/>
      <c r="U597" s="5"/>
      <c r="V597" s="5"/>
      <c r="W597" s="5"/>
      <c r="X597" s="5"/>
      <c r="Y597" s="5"/>
      <c r="Z597" s="5"/>
    </row>
    <row r="598" spans="1:26" ht="15.75" hidden="1" customHeight="1">
      <c r="A598" s="5">
        <v>597</v>
      </c>
      <c r="B598" s="5" t="s">
        <v>2326</v>
      </c>
      <c r="C598" s="5" t="s">
        <v>2327</v>
      </c>
      <c r="D598" s="7" t="s">
        <v>2328</v>
      </c>
      <c r="E598" s="9" t="s">
        <v>2329</v>
      </c>
      <c r="F598" s="9" t="s">
        <v>19</v>
      </c>
      <c r="G598" s="5"/>
      <c r="H598" s="5"/>
      <c r="I598" s="8" t="s">
        <v>13</v>
      </c>
      <c r="J598" s="8" t="s">
        <v>13</v>
      </c>
      <c r="K598" s="8" t="s">
        <v>13</v>
      </c>
      <c r="L598" s="8" t="s">
        <v>13</v>
      </c>
      <c r="M598" s="8" t="s">
        <v>13</v>
      </c>
      <c r="N598" s="5"/>
      <c r="O598" s="5" t="s">
        <v>14</v>
      </c>
      <c r="P598" s="5"/>
      <c r="Q598" s="5"/>
      <c r="R598" s="5"/>
      <c r="S598" s="5"/>
      <c r="T598" s="5"/>
      <c r="U598" s="5"/>
      <c r="V598" s="5"/>
      <c r="W598" s="5"/>
      <c r="X598" s="5"/>
      <c r="Y598" s="5"/>
      <c r="Z598" s="5"/>
    </row>
    <row r="599" spans="1:26" ht="15.75" hidden="1" customHeight="1">
      <c r="A599" s="5">
        <v>598</v>
      </c>
      <c r="B599" s="5" t="s">
        <v>2330</v>
      </c>
      <c r="C599" s="5" t="s">
        <v>2331</v>
      </c>
      <c r="D599" s="7" t="s">
        <v>2332</v>
      </c>
      <c r="E599" s="9" t="s">
        <v>2333</v>
      </c>
      <c r="F599" s="9" t="s">
        <v>42</v>
      </c>
      <c r="G599" s="5"/>
      <c r="H599" s="5"/>
      <c r="I599" s="8" t="s">
        <v>13</v>
      </c>
      <c r="J599" s="8" t="s">
        <v>13</v>
      </c>
      <c r="K599" s="8" t="s">
        <v>13</v>
      </c>
      <c r="L599" s="8" t="s">
        <v>13</v>
      </c>
      <c r="M599" s="8" t="s">
        <v>13</v>
      </c>
      <c r="N599" s="5"/>
      <c r="O599" s="5" t="s">
        <v>14</v>
      </c>
      <c r="P599" s="5"/>
      <c r="Q599" s="5"/>
      <c r="R599" s="5"/>
      <c r="S599" s="5"/>
      <c r="T599" s="5"/>
      <c r="U599" s="5"/>
      <c r="V599" s="5"/>
      <c r="W599" s="5"/>
      <c r="X599" s="5"/>
      <c r="Y599" s="5"/>
      <c r="Z599" s="5"/>
    </row>
    <row r="600" spans="1:26" ht="15.75" hidden="1" customHeight="1">
      <c r="A600" s="5">
        <v>599</v>
      </c>
      <c r="B600" s="5" t="s">
        <v>2334</v>
      </c>
      <c r="C600" s="5" t="s">
        <v>2335</v>
      </c>
      <c r="D600" s="7" t="s">
        <v>2336</v>
      </c>
      <c r="E600" s="9" t="s">
        <v>2337</v>
      </c>
      <c r="F600" s="9" t="s">
        <v>42</v>
      </c>
      <c r="G600" s="5"/>
      <c r="H600" s="5"/>
      <c r="I600" s="8" t="s">
        <v>13</v>
      </c>
      <c r="J600" s="8" t="s">
        <v>13</v>
      </c>
      <c r="K600" s="8" t="s">
        <v>13</v>
      </c>
      <c r="L600" s="8" t="s">
        <v>13</v>
      </c>
      <c r="M600" s="8" t="s">
        <v>13</v>
      </c>
      <c r="N600" s="5"/>
      <c r="O600" s="5" t="s">
        <v>14</v>
      </c>
      <c r="P600" s="5"/>
      <c r="Q600" s="5"/>
      <c r="R600" s="5"/>
      <c r="S600" s="5"/>
      <c r="T600" s="5"/>
      <c r="U600" s="5"/>
      <c r="V600" s="5"/>
      <c r="W600" s="5"/>
      <c r="X600" s="5"/>
      <c r="Y600" s="5"/>
      <c r="Z600" s="5"/>
    </row>
    <row r="601" spans="1:26" ht="15.75" hidden="1" customHeight="1">
      <c r="A601" s="5">
        <v>600</v>
      </c>
      <c r="B601" s="5" t="s">
        <v>2338</v>
      </c>
      <c r="C601" s="5" t="s">
        <v>2339</v>
      </c>
      <c r="D601" s="7" t="s">
        <v>2340</v>
      </c>
      <c r="E601" s="9" t="s">
        <v>771</v>
      </c>
      <c r="F601" s="9" t="s">
        <v>12</v>
      </c>
      <c r="G601" s="5"/>
      <c r="H601" s="5"/>
      <c r="I601" s="8" t="s">
        <v>13</v>
      </c>
      <c r="J601" s="8" t="s">
        <v>13</v>
      </c>
      <c r="K601" s="8" t="s">
        <v>13</v>
      </c>
      <c r="L601" s="8" t="s">
        <v>13</v>
      </c>
      <c r="M601" s="8" t="s">
        <v>13</v>
      </c>
      <c r="N601" s="5"/>
      <c r="O601" s="5" t="s">
        <v>14</v>
      </c>
      <c r="P601" s="5"/>
      <c r="Q601" s="5"/>
      <c r="R601" s="5"/>
      <c r="S601" s="5"/>
      <c r="T601" s="5"/>
      <c r="U601" s="5"/>
      <c r="V601" s="5"/>
      <c r="W601" s="5"/>
      <c r="X601" s="5"/>
      <c r="Y601" s="5"/>
      <c r="Z601" s="5"/>
    </row>
    <row r="602" spans="1:26" ht="15.75" hidden="1" customHeight="1">
      <c r="A602" s="5">
        <v>601</v>
      </c>
      <c r="B602" s="5" t="s">
        <v>2341</v>
      </c>
      <c r="C602" s="5" t="s">
        <v>2342</v>
      </c>
      <c r="D602" s="7" t="s">
        <v>2343</v>
      </c>
      <c r="E602" s="9" t="s">
        <v>2344</v>
      </c>
      <c r="F602" s="9" t="s">
        <v>42</v>
      </c>
      <c r="G602" s="5"/>
      <c r="H602" s="5"/>
      <c r="I602" s="8" t="s">
        <v>13</v>
      </c>
      <c r="J602" s="8" t="s">
        <v>13</v>
      </c>
      <c r="K602" s="8" t="s">
        <v>13</v>
      </c>
      <c r="L602" s="8" t="s">
        <v>13</v>
      </c>
      <c r="M602" s="8" t="s">
        <v>13</v>
      </c>
      <c r="N602" s="5"/>
      <c r="O602" s="5" t="s">
        <v>14</v>
      </c>
      <c r="P602" s="5"/>
      <c r="Q602" s="5"/>
      <c r="R602" s="5"/>
      <c r="S602" s="5"/>
      <c r="T602" s="5"/>
      <c r="U602" s="5"/>
      <c r="V602" s="5"/>
      <c r="W602" s="5"/>
      <c r="X602" s="5"/>
      <c r="Y602" s="5"/>
      <c r="Z602" s="5"/>
    </row>
    <row r="603" spans="1:26" ht="15.75" hidden="1" customHeight="1">
      <c r="A603" s="9">
        <v>602</v>
      </c>
      <c r="B603" s="9" t="s">
        <v>2345</v>
      </c>
      <c r="C603" s="9" t="s">
        <v>2346</v>
      </c>
      <c r="D603" s="10" t="s">
        <v>2347</v>
      </c>
      <c r="E603" s="9" t="s">
        <v>2348</v>
      </c>
      <c r="F603" s="9" t="s">
        <v>42</v>
      </c>
      <c r="G603" s="9"/>
      <c r="H603" s="9"/>
      <c r="I603" s="11" t="s">
        <v>13</v>
      </c>
      <c r="J603" s="11" t="s">
        <v>13</v>
      </c>
      <c r="K603" s="11" t="s">
        <v>13</v>
      </c>
      <c r="L603" s="11" t="s">
        <v>13</v>
      </c>
      <c r="M603" s="11" t="s">
        <v>13</v>
      </c>
      <c r="N603" s="9" t="s">
        <v>20</v>
      </c>
      <c r="O603" s="9" t="s">
        <v>14</v>
      </c>
      <c r="P603" s="9"/>
      <c r="Q603" s="9"/>
      <c r="R603" s="9"/>
      <c r="S603" s="9"/>
      <c r="T603" s="9"/>
      <c r="U603" s="9"/>
      <c r="V603" s="9"/>
      <c r="W603" s="9"/>
      <c r="X603" s="9"/>
      <c r="Y603" s="9"/>
      <c r="Z603" s="9"/>
    </row>
    <row r="604" spans="1:26" ht="15.75" hidden="1" customHeight="1">
      <c r="A604" s="5">
        <v>603</v>
      </c>
      <c r="B604" s="5" t="s">
        <v>2349</v>
      </c>
      <c r="C604" s="5" t="s">
        <v>2350</v>
      </c>
      <c r="D604" s="7" t="s">
        <v>2351</v>
      </c>
      <c r="E604" s="9" t="s">
        <v>2352</v>
      </c>
      <c r="F604" s="9" t="s">
        <v>42</v>
      </c>
      <c r="G604" s="5"/>
      <c r="H604" s="5"/>
      <c r="I604" s="8" t="s">
        <v>13</v>
      </c>
      <c r="J604" s="8" t="s">
        <v>13</v>
      </c>
      <c r="K604" s="8" t="s">
        <v>13</v>
      </c>
      <c r="L604" s="8" t="s">
        <v>13</v>
      </c>
      <c r="M604" s="8" t="s">
        <v>13</v>
      </c>
      <c r="N604" s="5"/>
      <c r="O604" s="5" t="s">
        <v>14</v>
      </c>
      <c r="P604" s="5"/>
      <c r="Q604" s="5"/>
      <c r="R604" s="5"/>
      <c r="S604" s="5"/>
      <c r="T604" s="5"/>
      <c r="U604" s="5"/>
      <c r="V604" s="5"/>
      <c r="W604" s="5"/>
      <c r="X604" s="5"/>
      <c r="Y604" s="5"/>
      <c r="Z604" s="5"/>
    </row>
    <row r="605" spans="1:26" ht="15.75" hidden="1" customHeight="1">
      <c r="A605" s="5">
        <v>604</v>
      </c>
      <c r="B605" s="5" t="s">
        <v>2353</v>
      </c>
      <c r="C605" s="5" t="s">
        <v>2354</v>
      </c>
      <c r="D605" s="7" t="s">
        <v>2355</v>
      </c>
      <c r="E605" s="9" t="s">
        <v>2356</v>
      </c>
      <c r="F605" s="9" t="s">
        <v>42</v>
      </c>
      <c r="G605" s="5"/>
      <c r="H605" s="5"/>
      <c r="I605" s="8" t="s">
        <v>13</v>
      </c>
      <c r="J605" s="8" t="s">
        <v>13</v>
      </c>
      <c r="K605" s="8" t="s">
        <v>13</v>
      </c>
      <c r="L605" s="8" t="s">
        <v>13</v>
      </c>
      <c r="M605" s="8" t="s">
        <v>13</v>
      </c>
      <c r="N605" s="5"/>
      <c r="O605" s="5" t="s">
        <v>14</v>
      </c>
      <c r="P605" s="5"/>
      <c r="Q605" s="5"/>
      <c r="R605" s="5"/>
      <c r="S605" s="5"/>
      <c r="T605" s="5"/>
      <c r="U605" s="5"/>
      <c r="V605" s="5"/>
      <c r="W605" s="5"/>
      <c r="X605" s="5"/>
      <c r="Y605" s="5"/>
      <c r="Z605" s="5"/>
    </row>
    <row r="606" spans="1:26" ht="15.75" hidden="1" customHeight="1">
      <c r="A606" s="5">
        <v>605</v>
      </c>
      <c r="B606" s="5" t="s">
        <v>2357</v>
      </c>
      <c r="C606" s="5" t="s">
        <v>2358</v>
      </c>
      <c r="D606" s="7" t="s">
        <v>2359</v>
      </c>
      <c r="E606" s="9" t="s">
        <v>2360</v>
      </c>
      <c r="F606" s="9" t="s">
        <v>19</v>
      </c>
      <c r="G606" s="5"/>
      <c r="H606" s="5"/>
      <c r="I606" s="8" t="s">
        <v>13</v>
      </c>
      <c r="J606" s="8" t="s">
        <v>13</v>
      </c>
      <c r="K606" s="8" t="s">
        <v>13</v>
      </c>
      <c r="L606" s="8" t="s">
        <v>13</v>
      </c>
      <c r="M606" s="8" t="s">
        <v>13</v>
      </c>
      <c r="N606" s="5"/>
      <c r="O606" s="5" t="s">
        <v>14</v>
      </c>
      <c r="P606" s="5"/>
      <c r="Q606" s="5"/>
      <c r="R606" s="5"/>
      <c r="S606" s="5"/>
      <c r="T606" s="5"/>
      <c r="U606" s="5"/>
      <c r="V606" s="5"/>
      <c r="W606" s="5"/>
      <c r="X606" s="5"/>
      <c r="Y606" s="5"/>
      <c r="Z606" s="5"/>
    </row>
    <row r="607" spans="1:26" ht="15.75" hidden="1" customHeight="1">
      <c r="A607" s="5">
        <v>606</v>
      </c>
      <c r="B607" s="5" t="s">
        <v>2361</v>
      </c>
      <c r="C607" s="5" t="s">
        <v>2362</v>
      </c>
      <c r="D607" s="7" t="s">
        <v>2359</v>
      </c>
      <c r="E607" s="9" t="s">
        <v>2363</v>
      </c>
      <c r="F607" s="9" t="s">
        <v>42</v>
      </c>
      <c r="G607" s="5"/>
      <c r="H607" s="5"/>
      <c r="I607" s="8" t="s">
        <v>13</v>
      </c>
      <c r="J607" s="8" t="s">
        <v>13</v>
      </c>
      <c r="K607" s="8" t="s">
        <v>13</v>
      </c>
      <c r="L607" s="8" t="s">
        <v>13</v>
      </c>
      <c r="M607" s="8" t="s">
        <v>13</v>
      </c>
      <c r="N607" s="5"/>
      <c r="O607" s="5" t="s">
        <v>14</v>
      </c>
      <c r="P607" s="5"/>
      <c r="Q607" s="5"/>
      <c r="R607" s="5"/>
      <c r="S607" s="5"/>
      <c r="T607" s="5"/>
      <c r="U607" s="5"/>
      <c r="V607" s="5"/>
      <c r="W607" s="5"/>
      <c r="X607" s="5"/>
      <c r="Y607" s="5"/>
      <c r="Z607" s="5"/>
    </row>
    <row r="608" spans="1:26" ht="15.75" hidden="1" customHeight="1">
      <c r="A608" s="5">
        <v>607</v>
      </c>
      <c r="B608" s="5" t="s">
        <v>2364</v>
      </c>
      <c r="C608" s="5" t="s">
        <v>2365</v>
      </c>
      <c r="D608" s="7" t="s">
        <v>2366</v>
      </c>
      <c r="E608" s="9" t="s">
        <v>2367</v>
      </c>
      <c r="F608" s="9" t="s">
        <v>42</v>
      </c>
      <c r="G608" s="5"/>
      <c r="H608" s="5"/>
      <c r="I608" s="8" t="s">
        <v>13</v>
      </c>
      <c r="J608" s="8" t="s">
        <v>13</v>
      </c>
      <c r="K608" s="8" t="s">
        <v>13</v>
      </c>
      <c r="L608" s="8" t="s">
        <v>13</v>
      </c>
      <c r="M608" s="8" t="s">
        <v>13</v>
      </c>
      <c r="N608" s="5"/>
      <c r="O608" s="5" t="s">
        <v>14</v>
      </c>
      <c r="P608" s="5"/>
      <c r="Q608" s="5"/>
      <c r="R608" s="5"/>
      <c r="S608" s="5"/>
      <c r="T608" s="5"/>
      <c r="U608" s="5"/>
      <c r="V608" s="5"/>
      <c r="W608" s="5"/>
      <c r="X608" s="5"/>
      <c r="Y608" s="5"/>
      <c r="Z608" s="5"/>
    </row>
    <row r="609" spans="1:26" ht="15.75" hidden="1" customHeight="1">
      <c r="A609" s="5">
        <v>608</v>
      </c>
      <c r="B609" s="5" t="s">
        <v>2368</v>
      </c>
      <c r="C609" s="5" t="s">
        <v>2369</v>
      </c>
      <c r="D609" s="7" t="s">
        <v>2370</v>
      </c>
      <c r="E609" s="9" t="s">
        <v>2371</v>
      </c>
      <c r="F609" s="9" t="s">
        <v>19</v>
      </c>
      <c r="G609" s="5"/>
      <c r="H609" s="5"/>
      <c r="I609" s="8" t="s">
        <v>13</v>
      </c>
      <c r="J609" s="8" t="s">
        <v>13</v>
      </c>
      <c r="K609" s="8" t="s">
        <v>13</v>
      </c>
      <c r="L609" s="8" t="s">
        <v>13</v>
      </c>
      <c r="M609" s="8" t="s">
        <v>13</v>
      </c>
      <c r="N609" s="5"/>
      <c r="O609" s="5" t="s">
        <v>14</v>
      </c>
      <c r="P609" s="5"/>
      <c r="Q609" s="5"/>
      <c r="R609" s="5"/>
      <c r="S609" s="5"/>
      <c r="T609" s="5"/>
      <c r="U609" s="5"/>
      <c r="V609" s="5"/>
      <c r="W609" s="5"/>
      <c r="X609" s="5"/>
      <c r="Y609" s="5"/>
      <c r="Z609" s="5"/>
    </row>
    <row r="610" spans="1:26" ht="15.75" hidden="1" customHeight="1">
      <c r="A610" s="5">
        <v>609</v>
      </c>
      <c r="B610" s="5" t="s">
        <v>2372</v>
      </c>
      <c r="C610" s="5" t="s">
        <v>2373</v>
      </c>
      <c r="D610" s="7" t="s">
        <v>2370</v>
      </c>
      <c r="E610" s="9" t="s">
        <v>2374</v>
      </c>
      <c r="F610" s="9" t="s">
        <v>42</v>
      </c>
      <c r="G610" s="5"/>
      <c r="H610" s="5"/>
      <c r="I610" s="8" t="s">
        <v>13</v>
      </c>
      <c r="J610" s="8" t="s">
        <v>13</v>
      </c>
      <c r="K610" s="8" t="s">
        <v>13</v>
      </c>
      <c r="L610" s="8" t="s">
        <v>13</v>
      </c>
      <c r="M610" s="8" t="s">
        <v>13</v>
      </c>
      <c r="N610" s="5"/>
      <c r="O610" s="5" t="s">
        <v>14</v>
      </c>
      <c r="P610" s="5"/>
      <c r="Q610" s="5"/>
      <c r="R610" s="5"/>
      <c r="S610" s="5"/>
      <c r="T610" s="5"/>
      <c r="U610" s="5"/>
      <c r="V610" s="5"/>
      <c r="W610" s="5"/>
      <c r="X610" s="5"/>
      <c r="Y610" s="5"/>
      <c r="Z610" s="5"/>
    </row>
    <row r="611" spans="1:26" ht="15.75" hidden="1" customHeight="1">
      <c r="A611" s="5">
        <v>610</v>
      </c>
      <c r="B611" s="5" t="s">
        <v>2375</v>
      </c>
      <c r="C611" s="5" t="s">
        <v>2376</v>
      </c>
      <c r="D611" s="7" t="s">
        <v>2370</v>
      </c>
      <c r="E611" s="9" t="s">
        <v>238</v>
      </c>
      <c r="F611" s="9" t="s">
        <v>19</v>
      </c>
      <c r="G611" s="5"/>
      <c r="H611" s="5"/>
      <c r="I611" s="8" t="s">
        <v>13</v>
      </c>
      <c r="J611" s="8" t="s">
        <v>13</v>
      </c>
      <c r="K611" s="8" t="s">
        <v>13</v>
      </c>
      <c r="L611" s="8" t="s">
        <v>13</v>
      </c>
      <c r="M611" s="8" t="s">
        <v>13</v>
      </c>
      <c r="N611" s="5"/>
      <c r="O611" s="5" t="s">
        <v>14</v>
      </c>
      <c r="P611" s="5"/>
      <c r="Q611" s="5"/>
      <c r="R611" s="5"/>
      <c r="S611" s="5"/>
      <c r="T611" s="5"/>
      <c r="U611" s="5"/>
      <c r="V611" s="5"/>
      <c r="W611" s="5"/>
      <c r="X611" s="5"/>
      <c r="Y611" s="5"/>
      <c r="Z611" s="5"/>
    </row>
    <row r="612" spans="1:26" ht="15.75" hidden="1" customHeight="1">
      <c r="A612" s="5">
        <v>611</v>
      </c>
      <c r="B612" s="5" t="s">
        <v>2377</v>
      </c>
      <c r="C612" s="5" t="s">
        <v>2378</v>
      </c>
      <c r="D612" s="7" t="s">
        <v>2379</v>
      </c>
      <c r="E612" s="9" t="s">
        <v>2380</v>
      </c>
      <c r="F612" s="9" t="s">
        <v>42</v>
      </c>
      <c r="G612" s="5"/>
      <c r="H612" s="5"/>
      <c r="I612" s="8" t="s">
        <v>13</v>
      </c>
      <c r="J612" s="8" t="s">
        <v>13</v>
      </c>
      <c r="K612" s="8" t="s">
        <v>13</v>
      </c>
      <c r="L612" s="8" t="s">
        <v>13</v>
      </c>
      <c r="M612" s="8" t="s">
        <v>13</v>
      </c>
      <c r="N612" s="5"/>
      <c r="O612" s="5" t="s">
        <v>14</v>
      </c>
      <c r="P612" s="5"/>
      <c r="Q612" s="5"/>
      <c r="R612" s="5"/>
      <c r="S612" s="5"/>
      <c r="T612" s="5"/>
      <c r="U612" s="5"/>
      <c r="V612" s="5"/>
      <c r="W612" s="5"/>
      <c r="X612" s="5"/>
      <c r="Y612" s="5"/>
      <c r="Z612" s="5"/>
    </row>
    <row r="613" spans="1:26" ht="15.75" hidden="1" customHeight="1">
      <c r="A613" s="9">
        <v>612</v>
      </c>
      <c r="B613" s="9" t="s">
        <v>2381</v>
      </c>
      <c r="C613" s="9" t="s">
        <v>2382</v>
      </c>
      <c r="D613" s="10" t="s">
        <v>2379</v>
      </c>
      <c r="E613" s="9" t="s">
        <v>2383</v>
      </c>
      <c r="F613" s="9" t="s">
        <v>42</v>
      </c>
      <c r="G613" s="9"/>
      <c r="H613" s="9"/>
      <c r="I613" s="11" t="s">
        <v>13</v>
      </c>
      <c r="J613" s="11" t="s">
        <v>13</v>
      </c>
      <c r="K613" s="11" t="s">
        <v>13</v>
      </c>
      <c r="L613" s="11" t="s">
        <v>13</v>
      </c>
      <c r="M613" s="11" t="s">
        <v>13</v>
      </c>
      <c r="N613" s="9" t="s">
        <v>20</v>
      </c>
      <c r="O613" s="9" t="s">
        <v>14</v>
      </c>
      <c r="P613" s="9"/>
      <c r="Q613" s="9"/>
      <c r="R613" s="9"/>
      <c r="S613" s="9"/>
      <c r="T613" s="9"/>
      <c r="U613" s="9"/>
      <c r="V613" s="9"/>
      <c r="W613" s="9"/>
      <c r="X613" s="9"/>
      <c r="Y613" s="9"/>
      <c r="Z613" s="9"/>
    </row>
    <row r="614" spans="1:26" ht="15.75" hidden="1" customHeight="1">
      <c r="A614" s="9">
        <v>613</v>
      </c>
      <c r="B614" s="9" t="s">
        <v>2384</v>
      </c>
      <c r="C614" s="9" t="s">
        <v>2385</v>
      </c>
      <c r="D614" s="10" t="s">
        <v>2379</v>
      </c>
      <c r="E614" s="9" t="s">
        <v>250</v>
      </c>
      <c r="F614" s="9" t="s">
        <v>42</v>
      </c>
      <c r="G614" s="9"/>
      <c r="H614" s="9"/>
      <c r="I614" s="11" t="s">
        <v>13</v>
      </c>
      <c r="J614" s="11" t="s">
        <v>13</v>
      </c>
      <c r="K614" s="11" t="s">
        <v>13</v>
      </c>
      <c r="L614" s="11" t="s">
        <v>13</v>
      </c>
      <c r="M614" s="11" t="s">
        <v>13</v>
      </c>
      <c r="N614" s="9" t="s">
        <v>20</v>
      </c>
      <c r="O614" s="9" t="s">
        <v>14</v>
      </c>
      <c r="P614" s="9"/>
      <c r="Q614" s="9"/>
      <c r="R614" s="9"/>
      <c r="S614" s="9"/>
      <c r="T614" s="9"/>
      <c r="U614" s="9"/>
      <c r="V614" s="9"/>
      <c r="W614" s="9"/>
      <c r="X614" s="9"/>
      <c r="Y614" s="9"/>
      <c r="Z614" s="9"/>
    </row>
    <row r="615" spans="1:26" ht="15.75" hidden="1" customHeight="1">
      <c r="A615" s="5">
        <v>614</v>
      </c>
      <c r="B615" s="5" t="s">
        <v>2386</v>
      </c>
      <c r="C615" s="5" t="s">
        <v>2387</v>
      </c>
      <c r="D615" s="7" t="s">
        <v>2379</v>
      </c>
      <c r="E615" s="9" t="s">
        <v>2388</v>
      </c>
      <c r="F615" s="9" t="s">
        <v>19</v>
      </c>
      <c r="G615" s="5"/>
      <c r="H615" s="5"/>
      <c r="I615" s="8" t="s">
        <v>13</v>
      </c>
      <c r="J615" s="8" t="s">
        <v>13</v>
      </c>
      <c r="K615" s="8" t="s">
        <v>13</v>
      </c>
      <c r="L615" s="8" t="s">
        <v>13</v>
      </c>
      <c r="M615" s="8" t="s">
        <v>13</v>
      </c>
      <c r="N615" s="5"/>
      <c r="O615" s="5" t="s">
        <v>14</v>
      </c>
      <c r="P615" s="5"/>
      <c r="Q615" s="5"/>
      <c r="R615" s="5"/>
      <c r="S615" s="5"/>
      <c r="T615" s="5"/>
      <c r="U615" s="5"/>
      <c r="V615" s="5"/>
      <c r="W615" s="5"/>
      <c r="X615" s="5"/>
      <c r="Y615" s="5"/>
      <c r="Z615" s="5"/>
    </row>
    <row r="616" spans="1:26" ht="15.75" hidden="1" customHeight="1">
      <c r="A616" s="5">
        <v>615</v>
      </c>
      <c r="B616" s="5" t="s">
        <v>2389</v>
      </c>
      <c r="C616" s="5" t="s">
        <v>2390</v>
      </c>
      <c r="D616" s="7" t="s">
        <v>2391</v>
      </c>
      <c r="E616" s="9" t="s">
        <v>2392</v>
      </c>
      <c r="F616" s="9" t="s">
        <v>42</v>
      </c>
      <c r="G616" s="5"/>
      <c r="H616" s="5"/>
      <c r="I616" s="8" t="s">
        <v>13</v>
      </c>
      <c r="J616" s="8" t="s">
        <v>13</v>
      </c>
      <c r="K616" s="8" t="s">
        <v>13</v>
      </c>
      <c r="L616" s="8" t="s">
        <v>13</v>
      </c>
      <c r="M616" s="8" t="s">
        <v>13</v>
      </c>
      <c r="N616" s="5"/>
      <c r="O616" s="5" t="s">
        <v>14</v>
      </c>
      <c r="P616" s="5"/>
      <c r="Q616" s="5"/>
      <c r="R616" s="5"/>
      <c r="S616" s="5"/>
      <c r="T616" s="5"/>
      <c r="U616" s="5"/>
      <c r="V616" s="5"/>
      <c r="W616" s="5"/>
      <c r="X616" s="5"/>
      <c r="Y616" s="5"/>
      <c r="Z616" s="5"/>
    </row>
    <row r="617" spans="1:26" ht="15.75" hidden="1" customHeight="1">
      <c r="A617" s="5">
        <v>616</v>
      </c>
      <c r="B617" s="5" t="s">
        <v>2393</v>
      </c>
      <c r="C617" s="5" t="s">
        <v>2394</v>
      </c>
      <c r="D617" s="7" t="s">
        <v>2391</v>
      </c>
      <c r="E617" s="9" t="s">
        <v>2395</v>
      </c>
      <c r="F617" s="9" t="s">
        <v>19</v>
      </c>
      <c r="G617" s="5"/>
      <c r="H617" s="5"/>
      <c r="I617" s="8" t="s">
        <v>13</v>
      </c>
      <c r="J617" s="8" t="s">
        <v>13</v>
      </c>
      <c r="K617" s="8" t="s">
        <v>13</v>
      </c>
      <c r="L617" s="8" t="s">
        <v>13</v>
      </c>
      <c r="M617" s="8" t="s">
        <v>13</v>
      </c>
      <c r="N617" s="5"/>
      <c r="O617" s="5" t="s">
        <v>14</v>
      </c>
      <c r="P617" s="5"/>
      <c r="Q617" s="5"/>
      <c r="R617" s="5"/>
      <c r="S617" s="5"/>
      <c r="T617" s="5"/>
      <c r="U617" s="5"/>
      <c r="V617" s="5"/>
      <c r="W617" s="5"/>
      <c r="X617" s="5"/>
      <c r="Y617" s="5"/>
      <c r="Z617" s="5"/>
    </row>
    <row r="618" spans="1:26" ht="15.75" hidden="1" customHeight="1">
      <c r="A618" s="5">
        <v>617</v>
      </c>
      <c r="B618" s="5" t="s">
        <v>2396</v>
      </c>
      <c r="C618" s="5" t="s">
        <v>2397</v>
      </c>
      <c r="D618" s="7" t="s">
        <v>2398</v>
      </c>
      <c r="E618" s="9" t="s">
        <v>2399</v>
      </c>
      <c r="F618" s="9" t="s">
        <v>42</v>
      </c>
      <c r="G618" s="5"/>
      <c r="H618" s="5"/>
      <c r="I618" s="8" t="s">
        <v>13</v>
      </c>
      <c r="J618" s="8" t="s">
        <v>13</v>
      </c>
      <c r="K618" s="8" t="s">
        <v>13</v>
      </c>
      <c r="L618" s="8" t="s">
        <v>13</v>
      </c>
      <c r="M618" s="8" t="s">
        <v>13</v>
      </c>
      <c r="N618" s="5"/>
      <c r="O618" s="5" t="s">
        <v>14</v>
      </c>
      <c r="P618" s="5"/>
      <c r="Q618" s="5"/>
      <c r="R618" s="5"/>
      <c r="S618" s="5"/>
      <c r="T618" s="5"/>
      <c r="U618" s="5"/>
      <c r="V618" s="5"/>
      <c r="W618" s="5"/>
      <c r="X618" s="5"/>
      <c r="Y618" s="5"/>
      <c r="Z618" s="5"/>
    </row>
    <row r="619" spans="1:26" ht="15.75" hidden="1" customHeight="1">
      <c r="A619" s="5">
        <v>618</v>
      </c>
      <c r="B619" s="5" t="s">
        <v>2400</v>
      </c>
      <c r="C619" s="5" t="s">
        <v>2401</v>
      </c>
      <c r="D619" s="7" t="s">
        <v>2402</v>
      </c>
      <c r="E619" s="9" t="s">
        <v>2403</v>
      </c>
      <c r="F619" s="9" t="s">
        <v>19</v>
      </c>
      <c r="G619" s="5"/>
      <c r="H619" s="5"/>
      <c r="I619" s="8" t="s">
        <v>13</v>
      </c>
      <c r="J619" s="8" t="s">
        <v>13</v>
      </c>
      <c r="K619" s="8" t="s">
        <v>13</v>
      </c>
      <c r="L619" s="8" t="s">
        <v>13</v>
      </c>
      <c r="M619" s="8" t="s">
        <v>13</v>
      </c>
      <c r="N619" s="5"/>
      <c r="O619" s="5" t="s">
        <v>14</v>
      </c>
      <c r="P619" s="5"/>
      <c r="Q619" s="5"/>
      <c r="R619" s="5"/>
      <c r="S619" s="5"/>
      <c r="T619" s="5"/>
      <c r="U619" s="5"/>
      <c r="V619" s="5"/>
      <c r="W619" s="5"/>
      <c r="X619" s="5"/>
      <c r="Y619" s="5"/>
      <c r="Z619" s="5"/>
    </row>
    <row r="620" spans="1:26" ht="15.75" hidden="1" customHeight="1">
      <c r="A620" s="5">
        <v>619</v>
      </c>
      <c r="B620" s="5" t="s">
        <v>2404</v>
      </c>
      <c r="C620" s="5" t="s">
        <v>2405</v>
      </c>
      <c r="D620" s="7" t="s">
        <v>2406</v>
      </c>
      <c r="E620" s="9" t="s">
        <v>2407</v>
      </c>
      <c r="F620" s="9" t="s">
        <v>12</v>
      </c>
      <c r="G620" s="5"/>
      <c r="H620" s="5"/>
      <c r="I620" s="8" t="s">
        <v>13</v>
      </c>
      <c r="J620" s="8" t="s">
        <v>13</v>
      </c>
      <c r="K620" s="8" t="s">
        <v>13</v>
      </c>
      <c r="L620" s="8" t="s">
        <v>13</v>
      </c>
      <c r="M620" s="8" t="s">
        <v>13</v>
      </c>
      <c r="N620" s="5"/>
      <c r="O620" s="5" t="s">
        <v>14</v>
      </c>
      <c r="P620" s="5"/>
      <c r="Q620" s="5"/>
      <c r="R620" s="5"/>
      <c r="S620" s="5"/>
      <c r="T620" s="5"/>
      <c r="U620" s="5"/>
      <c r="V620" s="5"/>
      <c r="W620" s="5"/>
      <c r="X620" s="5"/>
      <c r="Y620" s="5"/>
      <c r="Z620" s="5"/>
    </row>
    <row r="621" spans="1:26" ht="15.75" hidden="1" customHeight="1">
      <c r="A621" s="5">
        <v>620</v>
      </c>
      <c r="B621" s="5" t="s">
        <v>2408</v>
      </c>
      <c r="C621" s="5" t="s">
        <v>2409</v>
      </c>
      <c r="D621" s="7" t="s">
        <v>2410</v>
      </c>
      <c r="E621" s="9" t="s">
        <v>2411</v>
      </c>
      <c r="F621" s="9" t="s">
        <v>19</v>
      </c>
      <c r="G621" s="5"/>
      <c r="H621" s="5"/>
      <c r="I621" s="8" t="s">
        <v>13</v>
      </c>
      <c r="J621" s="8" t="s">
        <v>13</v>
      </c>
      <c r="K621" s="8" t="s">
        <v>13</v>
      </c>
      <c r="L621" s="8" t="s">
        <v>13</v>
      </c>
      <c r="M621" s="8" t="s">
        <v>13</v>
      </c>
      <c r="N621" s="5"/>
      <c r="O621" s="5" t="s">
        <v>14</v>
      </c>
      <c r="P621" s="5"/>
      <c r="Q621" s="5"/>
      <c r="R621" s="5"/>
      <c r="S621" s="5"/>
      <c r="T621" s="5"/>
      <c r="U621" s="5"/>
      <c r="V621" s="5"/>
      <c r="W621" s="5"/>
      <c r="X621" s="5"/>
      <c r="Y621" s="5"/>
      <c r="Z621" s="5"/>
    </row>
    <row r="622" spans="1:26" ht="15.75" hidden="1" customHeight="1">
      <c r="A622" s="5">
        <v>621</v>
      </c>
      <c r="B622" s="5" t="s">
        <v>2412</v>
      </c>
      <c r="C622" s="5" t="s">
        <v>2413</v>
      </c>
      <c r="D622" s="7" t="s">
        <v>2414</v>
      </c>
      <c r="E622" s="9" t="s">
        <v>2415</v>
      </c>
      <c r="F622" s="9" t="s">
        <v>42</v>
      </c>
      <c r="G622" s="5"/>
      <c r="H622" s="5"/>
      <c r="I622" s="8" t="s">
        <v>13</v>
      </c>
      <c r="J622" s="8" t="s">
        <v>13</v>
      </c>
      <c r="K622" s="8" t="s">
        <v>13</v>
      </c>
      <c r="L622" s="8" t="s">
        <v>13</v>
      </c>
      <c r="M622" s="8" t="s">
        <v>13</v>
      </c>
      <c r="N622" s="5"/>
      <c r="O622" s="5" t="s">
        <v>14</v>
      </c>
      <c r="P622" s="5"/>
      <c r="Q622" s="5"/>
      <c r="R622" s="5"/>
      <c r="S622" s="5"/>
      <c r="T622" s="5"/>
      <c r="U622" s="5"/>
      <c r="V622" s="5"/>
      <c r="W622" s="5"/>
      <c r="X622" s="5"/>
      <c r="Y622" s="5"/>
      <c r="Z622" s="5"/>
    </row>
    <row r="623" spans="1:26" ht="15.75" hidden="1" customHeight="1">
      <c r="A623" s="5">
        <v>622</v>
      </c>
      <c r="B623" s="5" t="s">
        <v>2416</v>
      </c>
      <c r="C623" s="5" t="s">
        <v>2417</v>
      </c>
      <c r="D623" s="7" t="s">
        <v>2418</v>
      </c>
      <c r="E623" s="9" t="s">
        <v>2419</v>
      </c>
      <c r="F623" s="9" t="s">
        <v>19</v>
      </c>
      <c r="G623" s="5"/>
      <c r="H623" s="5"/>
      <c r="I623" s="8" t="s">
        <v>13</v>
      </c>
      <c r="J623" s="8" t="s">
        <v>13</v>
      </c>
      <c r="K623" s="8" t="s">
        <v>13</v>
      </c>
      <c r="L623" s="8" t="s">
        <v>13</v>
      </c>
      <c r="M623" s="8" t="s">
        <v>13</v>
      </c>
      <c r="N623" s="5"/>
      <c r="O623" s="5" t="s">
        <v>14</v>
      </c>
      <c r="P623" s="5"/>
      <c r="Q623" s="5"/>
      <c r="R623" s="5"/>
      <c r="S623" s="5"/>
      <c r="T623" s="5"/>
      <c r="U623" s="5"/>
      <c r="V623" s="5"/>
      <c r="W623" s="5"/>
      <c r="X623" s="5"/>
      <c r="Y623" s="5"/>
      <c r="Z623" s="5"/>
    </row>
    <row r="624" spans="1:26" ht="15.75" hidden="1" customHeight="1">
      <c r="A624" s="5">
        <v>623</v>
      </c>
      <c r="B624" s="5" t="s">
        <v>2420</v>
      </c>
      <c r="C624" s="5" t="s">
        <v>2421</v>
      </c>
      <c r="D624" s="7" t="s">
        <v>2422</v>
      </c>
      <c r="E624" s="9" t="s">
        <v>50</v>
      </c>
      <c r="F624" s="9" t="s">
        <v>42</v>
      </c>
      <c r="G624" s="5"/>
      <c r="H624" s="5"/>
      <c r="I624" s="8" t="s">
        <v>13</v>
      </c>
      <c r="J624" s="8" t="s">
        <v>13</v>
      </c>
      <c r="K624" s="8" t="s">
        <v>13</v>
      </c>
      <c r="L624" s="8" t="s">
        <v>13</v>
      </c>
      <c r="M624" s="8" t="s">
        <v>13</v>
      </c>
      <c r="N624" s="5"/>
      <c r="O624" s="5" t="s">
        <v>14</v>
      </c>
      <c r="P624" s="5"/>
      <c r="Q624" s="5"/>
      <c r="R624" s="5"/>
      <c r="S624" s="5"/>
      <c r="T624" s="5"/>
      <c r="U624" s="5"/>
      <c r="V624" s="5"/>
      <c r="W624" s="5"/>
      <c r="X624" s="5"/>
      <c r="Y624" s="5"/>
      <c r="Z624" s="5"/>
    </row>
    <row r="625" spans="1:26" ht="15.75" hidden="1" customHeight="1">
      <c r="A625" s="5">
        <v>624</v>
      </c>
      <c r="B625" s="5" t="s">
        <v>2423</v>
      </c>
      <c r="C625" s="5" t="s">
        <v>2424</v>
      </c>
      <c r="D625" s="7" t="s">
        <v>2425</v>
      </c>
      <c r="E625" s="9" t="s">
        <v>2426</v>
      </c>
      <c r="F625" s="9" t="s">
        <v>42</v>
      </c>
      <c r="G625" s="5"/>
      <c r="H625" s="5"/>
      <c r="I625" s="8" t="s">
        <v>13</v>
      </c>
      <c r="J625" s="8" t="s">
        <v>13</v>
      </c>
      <c r="K625" s="8" t="s">
        <v>13</v>
      </c>
      <c r="L625" s="8" t="s">
        <v>13</v>
      </c>
      <c r="M625" s="8" t="s">
        <v>13</v>
      </c>
      <c r="N625" s="5"/>
      <c r="O625" s="5" t="s">
        <v>14</v>
      </c>
      <c r="P625" s="5"/>
      <c r="Q625" s="5"/>
      <c r="R625" s="5"/>
      <c r="S625" s="5"/>
      <c r="T625" s="5"/>
      <c r="U625" s="5"/>
      <c r="V625" s="5"/>
      <c r="W625" s="5"/>
      <c r="X625" s="5"/>
      <c r="Y625" s="5"/>
      <c r="Z625" s="5"/>
    </row>
    <row r="626" spans="1:26" ht="15.75" hidden="1" customHeight="1">
      <c r="A626" s="5">
        <v>625</v>
      </c>
      <c r="B626" s="5" t="s">
        <v>2427</v>
      </c>
      <c r="C626" s="5" t="s">
        <v>2428</v>
      </c>
      <c r="D626" s="7" t="s">
        <v>2429</v>
      </c>
      <c r="E626" s="9" t="s">
        <v>2430</v>
      </c>
      <c r="F626" s="9" t="s">
        <v>42</v>
      </c>
      <c r="G626" s="5"/>
      <c r="H626" s="5"/>
      <c r="I626" s="8" t="s">
        <v>13</v>
      </c>
      <c r="J626" s="8" t="s">
        <v>13</v>
      </c>
      <c r="K626" s="8" t="s">
        <v>13</v>
      </c>
      <c r="L626" s="8" t="s">
        <v>13</v>
      </c>
      <c r="M626" s="8" t="s">
        <v>13</v>
      </c>
      <c r="N626" s="5"/>
      <c r="O626" s="5" t="s">
        <v>14</v>
      </c>
      <c r="P626" s="5"/>
      <c r="Q626" s="5"/>
      <c r="R626" s="5"/>
      <c r="S626" s="5"/>
      <c r="T626" s="5"/>
      <c r="U626" s="5"/>
      <c r="V626" s="5"/>
      <c r="W626" s="5"/>
      <c r="X626" s="5"/>
      <c r="Y626" s="5"/>
      <c r="Z626" s="5"/>
    </row>
    <row r="627" spans="1:26" ht="15.75" hidden="1" customHeight="1">
      <c r="A627" s="5">
        <v>626</v>
      </c>
      <c r="B627" s="5" t="s">
        <v>2431</v>
      </c>
      <c r="C627" s="5" t="s">
        <v>2432</v>
      </c>
      <c r="D627" s="7" t="s">
        <v>2433</v>
      </c>
      <c r="E627" s="9" t="s">
        <v>2434</v>
      </c>
      <c r="F627" s="9" t="s">
        <v>19</v>
      </c>
      <c r="G627" s="5"/>
      <c r="H627" s="5"/>
      <c r="I627" s="8" t="s">
        <v>13</v>
      </c>
      <c r="J627" s="8" t="s">
        <v>13</v>
      </c>
      <c r="K627" s="8" t="s">
        <v>13</v>
      </c>
      <c r="L627" s="8" t="s">
        <v>13</v>
      </c>
      <c r="M627" s="8" t="s">
        <v>13</v>
      </c>
      <c r="N627" s="5"/>
      <c r="O627" s="5" t="s">
        <v>14</v>
      </c>
      <c r="P627" s="5"/>
      <c r="Q627" s="5"/>
      <c r="R627" s="5"/>
      <c r="S627" s="5"/>
      <c r="T627" s="5"/>
      <c r="U627" s="5"/>
      <c r="V627" s="5"/>
      <c r="W627" s="5"/>
      <c r="X627" s="5"/>
      <c r="Y627" s="5"/>
      <c r="Z627" s="5"/>
    </row>
    <row r="628" spans="1:26" ht="15.75" hidden="1" customHeight="1">
      <c r="A628" s="5">
        <v>627</v>
      </c>
      <c r="B628" s="5" t="s">
        <v>2435</v>
      </c>
      <c r="C628" s="5" t="s">
        <v>2436</v>
      </c>
      <c r="D628" s="7" t="s">
        <v>2437</v>
      </c>
      <c r="E628" s="9" t="s">
        <v>723</v>
      </c>
      <c r="F628" s="9" t="s">
        <v>42</v>
      </c>
      <c r="G628" s="5"/>
      <c r="H628" s="5"/>
      <c r="I628" s="8" t="s">
        <v>13</v>
      </c>
      <c r="J628" s="8" t="s">
        <v>13</v>
      </c>
      <c r="K628" s="8" t="s">
        <v>13</v>
      </c>
      <c r="L628" s="8" t="s">
        <v>13</v>
      </c>
      <c r="M628" s="8" t="s">
        <v>13</v>
      </c>
      <c r="N628" s="5"/>
      <c r="O628" s="5" t="s">
        <v>14</v>
      </c>
      <c r="P628" s="5"/>
      <c r="Q628" s="5"/>
      <c r="R628" s="5"/>
      <c r="S628" s="5"/>
      <c r="T628" s="5"/>
      <c r="U628" s="5"/>
      <c r="V628" s="5"/>
      <c r="W628" s="5"/>
      <c r="X628" s="5"/>
      <c r="Y628" s="5"/>
      <c r="Z628" s="5"/>
    </row>
    <row r="629" spans="1:26" ht="15.75" hidden="1" customHeight="1">
      <c r="A629" s="5">
        <v>628</v>
      </c>
      <c r="B629" s="5" t="s">
        <v>2438</v>
      </c>
      <c r="C629" s="5" t="s">
        <v>2439</v>
      </c>
      <c r="D629" s="7" t="s">
        <v>2440</v>
      </c>
      <c r="E629" s="9" t="s">
        <v>2441</v>
      </c>
      <c r="F629" s="9" t="s">
        <v>42</v>
      </c>
      <c r="G629" s="5"/>
      <c r="H629" s="5"/>
      <c r="I629" s="8" t="s">
        <v>13</v>
      </c>
      <c r="J629" s="8" t="s">
        <v>13</v>
      </c>
      <c r="K629" s="8" t="s">
        <v>13</v>
      </c>
      <c r="L629" s="8" t="s">
        <v>13</v>
      </c>
      <c r="M629" s="8" t="s">
        <v>13</v>
      </c>
      <c r="N629" s="5"/>
      <c r="O629" s="5" t="s">
        <v>14</v>
      </c>
      <c r="P629" s="5"/>
      <c r="Q629" s="5"/>
      <c r="R629" s="5"/>
      <c r="S629" s="5"/>
      <c r="T629" s="5"/>
      <c r="U629" s="5"/>
      <c r="V629" s="5"/>
      <c r="W629" s="5"/>
      <c r="X629" s="5"/>
      <c r="Y629" s="5"/>
      <c r="Z629" s="5"/>
    </row>
    <row r="630" spans="1:26" ht="15.75" hidden="1" customHeight="1">
      <c r="A630" s="5">
        <v>629</v>
      </c>
      <c r="B630" s="5" t="s">
        <v>2442</v>
      </c>
      <c r="C630" s="5" t="s">
        <v>2443</v>
      </c>
      <c r="D630" s="7" t="s">
        <v>2444</v>
      </c>
      <c r="E630" s="9" t="s">
        <v>2445</v>
      </c>
      <c r="F630" s="9" t="s">
        <v>19</v>
      </c>
      <c r="G630" s="5"/>
      <c r="H630" s="5"/>
      <c r="I630" s="8" t="s">
        <v>13</v>
      </c>
      <c r="J630" s="8" t="s">
        <v>13</v>
      </c>
      <c r="K630" s="8" t="s">
        <v>13</v>
      </c>
      <c r="L630" s="8" t="s">
        <v>13</v>
      </c>
      <c r="M630" s="8" t="s">
        <v>13</v>
      </c>
      <c r="N630" s="5"/>
      <c r="O630" s="5" t="s">
        <v>14</v>
      </c>
      <c r="P630" s="5"/>
      <c r="Q630" s="5"/>
      <c r="R630" s="5"/>
      <c r="S630" s="5"/>
      <c r="T630" s="5"/>
      <c r="U630" s="5"/>
      <c r="V630" s="5"/>
      <c r="W630" s="5"/>
      <c r="X630" s="5"/>
      <c r="Y630" s="5"/>
      <c r="Z630" s="5"/>
    </row>
    <row r="631" spans="1:26" ht="15.75" hidden="1" customHeight="1">
      <c r="A631" s="5">
        <v>630</v>
      </c>
      <c r="B631" s="5" t="s">
        <v>2446</v>
      </c>
      <c r="C631" s="5" t="s">
        <v>2447</v>
      </c>
      <c r="D631" s="7" t="s">
        <v>2444</v>
      </c>
      <c r="E631" s="9" t="s">
        <v>2448</v>
      </c>
      <c r="F631" s="9" t="s">
        <v>19</v>
      </c>
      <c r="G631" s="5"/>
      <c r="H631" s="5"/>
      <c r="I631" s="8" t="s">
        <v>13</v>
      </c>
      <c r="J631" s="8" t="s">
        <v>13</v>
      </c>
      <c r="K631" s="8" t="s">
        <v>13</v>
      </c>
      <c r="L631" s="8" t="s">
        <v>13</v>
      </c>
      <c r="M631" s="8" t="s">
        <v>13</v>
      </c>
      <c r="N631" s="5"/>
      <c r="O631" s="5" t="s">
        <v>14</v>
      </c>
      <c r="P631" s="5"/>
      <c r="Q631" s="5"/>
      <c r="R631" s="5"/>
      <c r="S631" s="5"/>
      <c r="T631" s="5"/>
      <c r="U631" s="5"/>
      <c r="V631" s="5"/>
      <c r="W631" s="5"/>
      <c r="X631" s="5"/>
      <c r="Y631" s="5"/>
      <c r="Z631" s="5"/>
    </row>
    <row r="632" spans="1:26" ht="15.75" hidden="1" customHeight="1">
      <c r="A632" s="5">
        <v>631</v>
      </c>
      <c r="B632" s="5" t="s">
        <v>2449</v>
      </c>
      <c r="C632" s="5" t="s">
        <v>2450</v>
      </c>
      <c r="D632" s="7" t="s">
        <v>2451</v>
      </c>
      <c r="E632" s="9" t="s">
        <v>2452</v>
      </c>
      <c r="F632" s="9" t="s">
        <v>19</v>
      </c>
      <c r="G632" s="5"/>
      <c r="H632" s="5"/>
      <c r="I632" s="8" t="s">
        <v>13</v>
      </c>
      <c r="J632" s="8" t="s">
        <v>13</v>
      </c>
      <c r="K632" s="8" t="s">
        <v>13</v>
      </c>
      <c r="L632" s="8" t="s">
        <v>13</v>
      </c>
      <c r="M632" s="8" t="s">
        <v>13</v>
      </c>
      <c r="N632" s="5"/>
      <c r="O632" s="5" t="s">
        <v>14</v>
      </c>
      <c r="P632" s="5"/>
      <c r="Q632" s="5"/>
      <c r="R632" s="5"/>
      <c r="S632" s="5"/>
      <c r="T632" s="5"/>
      <c r="U632" s="5"/>
      <c r="V632" s="5"/>
      <c r="W632" s="5"/>
      <c r="X632" s="5"/>
      <c r="Y632" s="5"/>
      <c r="Z632" s="5"/>
    </row>
    <row r="633" spans="1:26" ht="15.75" hidden="1" customHeight="1">
      <c r="A633" s="5">
        <v>632</v>
      </c>
      <c r="B633" s="5" t="s">
        <v>2453</v>
      </c>
      <c r="C633" s="5" t="s">
        <v>2454</v>
      </c>
      <c r="D633" s="7" t="s">
        <v>2455</v>
      </c>
      <c r="E633" s="9" t="s">
        <v>2456</v>
      </c>
      <c r="F633" s="9" t="s">
        <v>12</v>
      </c>
      <c r="G633" s="5"/>
      <c r="H633" s="5"/>
      <c r="I633" s="8" t="s">
        <v>13</v>
      </c>
      <c r="J633" s="8" t="s">
        <v>13</v>
      </c>
      <c r="K633" s="8" t="s">
        <v>13</v>
      </c>
      <c r="L633" s="8" t="s">
        <v>13</v>
      </c>
      <c r="M633" s="8" t="s">
        <v>13</v>
      </c>
      <c r="N633" s="5"/>
      <c r="O633" s="5" t="s">
        <v>14</v>
      </c>
      <c r="P633" s="5"/>
      <c r="Q633" s="5"/>
      <c r="R633" s="5"/>
      <c r="S633" s="5"/>
      <c r="T633" s="5"/>
      <c r="U633" s="5"/>
      <c r="V633" s="5"/>
      <c r="W633" s="5"/>
      <c r="X633" s="5"/>
      <c r="Y633" s="5"/>
      <c r="Z633" s="5"/>
    </row>
    <row r="634" spans="1:26" ht="15.75" hidden="1" customHeight="1">
      <c r="A634" s="5">
        <v>633</v>
      </c>
      <c r="B634" s="5" t="s">
        <v>2457</v>
      </c>
      <c r="C634" s="5" t="s">
        <v>2458</v>
      </c>
      <c r="D634" s="7" t="s">
        <v>2459</v>
      </c>
      <c r="E634" s="9" t="s">
        <v>2460</v>
      </c>
      <c r="F634" s="9" t="s">
        <v>42</v>
      </c>
      <c r="G634" s="5"/>
      <c r="H634" s="5"/>
      <c r="I634" s="8" t="s">
        <v>13</v>
      </c>
      <c r="J634" s="8" t="s">
        <v>13</v>
      </c>
      <c r="K634" s="8" t="s">
        <v>13</v>
      </c>
      <c r="L634" s="8" t="s">
        <v>13</v>
      </c>
      <c r="M634" s="8" t="s">
        <v>13</v>
      </c>
      <c r="N634" s="5"/>
      <c r="O634" s="5" t="s">
        <v>14</v>
      </c>
      <c r="P634" s="5"/>
      <c r="Q634" s="5"/>
      <c r="R634" s="5"/>
      <c r="S634" s="5"/>
      <c r="T634" s="5"/>
      <c r="U634" s="5"/>
      <c r="V634" s="5"/>
      <c r="W634" s="5"/>
      <c r="X634" s="5"/>
      <c r="Y634" s="5"/>
      <c r="Z634" s="5"/>
    </row>
    <row r="635" spans="1:26" ht="15.75" hidden="1" customHeight="1">
      <c r="A635" s="5">
        <v>634</v>
      </c>
      <c r="B635" s="5" t="s">
        <v>2461</v>
      </c>
      <c r="C635" s="5" t="s">
        <v>2462</v>
      </c>
      <c r="D635" s="7" t="s">
        <v>2459</v>
      </c>
      <c r="E635" s="9" t="s">
        <v>2463</v>
      </c>
      <c r="F635" s="9" t="s">
        <v>12</v>
      </c>
      <c r="G635" s="5"/>
      <c r="H635" s="5"/>
      <c r="I635" s="8" t="s">
        <v>13</v>
      </c>
      <c r="J635" s="8" t="s">
        <v>13</v>
      </c>
      <c r="K635" s="8" t="s">
        <v>13</v>
      </c>
      <c r="L635" s="8" t="s">
        <v>13</v>
      </c>
      <c r="M635" s="8" t="s">
        <v>13</v>
      </c>
      <c r="N635" s="5"/>
      <c r="O635" s="5" t="s">
        <v>14</v>
      </c>
      <c r="P635" s="5"/>
      <c r="Q635" s="5"/>
      <c r="R635" s="5"/>
      <c r="S635" s="5"/>
      <c r="T635" s="5"/>
      <c r="U635" s="5"/>
      <c r="V635" s="5"/>
      <c r="W635" s="5"/>
      <c r="X635" s="5"/>
      <c r="Y635" s="5"/>
      <c r="Z635" s="5"/>
    </row>
    <row r="636" spans="1:26" ht="15.75" hidden="1" customHeight="1">
      <c r="A636" s="5">
        <v>635</v>
      </c>
      <c r="B636" s="5" t="s">
        <v>2464</v>
      </c>
      <c r="C636" s="5" t="s">
        <v>2465</v>
      </c>
      <c r="D636" s="7" t="s">
        <v>2466</v>
      </c>
      <c r="E636" s="9" t="s">
        <v>50</v>
      </c>
      <c r="F636" s="9" t="s">
        <v>42</v>
      </c>
      <c r="G636" s="5"/>
      <c r="H636" s="5"/>
      <c r="I636" s="8" t="s">
        <v>13</v>
      </c>
      <c r="J636" s="8" t="s">
        <v>13</v>
      </c>
      <c r="K636" s="8" t="s">
        <v>13</v>
      </c>
      <c r="L636" s="8" t="s">
        <v>13</v>
      </c>
      <c r="M636" s="8" t="s">
        <v>13</v>
      </c>
      <c r="N636" s="5"/>
      <c r="O636" s="5" t="s">
        <v>14</v>
      </c>
      <c r="P636" s="5"/>
      <c r="Q636" s="5"/>
      <c r="R636" s="5"/>
      <c r="S636" s="5"/>
      <c r="T636" s="5"/>
      <c r="U636" s="5"/>
      <c r="V636" s="5"/>
      <c r="W636" s="5"/>
      <c r="X636" s="5"/>
      <c r="Y636" s="5"/>
      <c r="Z636" s="5"/>
    </row>
    <row r="637" spans="1:26" ht="15.75" hidden="1" customHeight="1">
      <c r="A637" s="5">
        <v>636</v>
      </c>
      <c r="B637" s="5" t="s">
        <v>2467</v>
      </c>
      <c r="C637" s="5" t="s">
        <v>2468</v>
      </c>
      <c r="D637" s="7" t="s">
        <v>2469</v>
      </c>
      <c r="E637" s="9" t="s">
        <v>2470</v>
      </c>
      <c r="F637" s="9" t="s">
        <v>42</v>
      </c>
      <c r="G637" s="5"/>
      <c r="H637" s="5"/>
      <c r="I637" s="8" t="s">
        <v>13</v>
      </c>
      <c r="J637" s="8" t="s">
        <v>13</v>
      </c>
      <c r="K637" s="8" t="s">
        <v>13</v>
      </c>
      <c r="L637" s="8" t="s">
        <v>13</v>
      </c>
      <c r="M637" s="8" t="s">
        <v>13</v>
      </c>
      <c r="N637" s="5"/>
      <c r="O637" s="5" t="s">
        <v>14</v>
      </c>
      <c r="P637" s="5"/>
      <c r="Q637" s="5"/>
      <c r="R637" s="5"/>
      <c r="S637" s="5"/>
      <c r="T637" s="5"/>
      <c r="U637" s="5"/>
      <c r="V637" s="5"/>
      <c r="W637" s="5"/>
      <c r="X637" s="5"/>
      <c r="Y637" s="5"/>
      <c r="Z637" s="5"/>
    </row>
    <row r="638" spans="1:26" ht="15.75" hidden="1" customHeight="1">
      <c r="A638" s="5">
        <v>637</v>
      </c>
      <c r="B638" s="5" t="s">
        <v>2471</v>
      </c>
      <c r="C638" s="5" t="s">
        <v>2472</v>
      </c>
      <c r="D638" s="7" t="s">
        <v>2473</v>
      </c>
      <c r="E638" s="9" t="s">
        <v>2474</v>
      </c>
      <c r="F638" s="9" t="s">
        <v>19</v>
      </c>
      <c r="G638" s="5"/>
      <c r="H638" s="5"/>
      <c r="I638" s="8" t="s">
        <v>13</v>
      </c>
      <c r="J638" s="8" t="s">
        <v>13</v>
      </c>
      <c r="K638" s="8" t="s">
        <v>13</v>
      </c>
      <c r="L638" s="8" t="s">
        <v>13</v>
      </c>
      <c r="M638" s="8" t="s">
        <v>13</v>
      </c>
      <c r="N638" s="5"/>
      <c r="O638" s="5" t="s">
        <v>14</v>
      </c>
      <c r="P638" s="5"/>
      <c r="Q638" s="5"/>
      <c r="R638" s="5"/>
      <c r="S638" s="5"/>
      <c r="T638" s="5"/>
      <c r="U638" s="5"/>
      <c r="V638" s="5"/>
      <c r="W638" s="5"/>
      <c r="X638" s="5"/>
      <c r="Y638" s="5"/>
      <c r="Z638" s="5"/>
    </row>
    <row r="639" spans="1:26" ht="15.75" hidden="1" customHeight="1">
      <c r="A639" s="5">
        <v>638</v>
      </c>
      <c r="B639" s="5" t="s">
        <v>2475</v>
      </c>
      <c r="C639" s="5" t="s">
        <v>2476</v>
      </c>
      <c r="D639" s="7" t="s">
        <v>2477</v>
      </c>
      <c r="E639" s="9" t="s">
        <v>2478</v>
      </c>
      <c r="F639" s="9" t="s">
        <v>42</v>
      </c>
      <c r="G639" s="5"/>
      <c r="H639" s="5"/>
      <c r="I639" s="8" t="s">
        <v>13</v>
      </c>
      <c r="J639" s="8" t="s">
        <v>13</v>
      </c>
      <c r="K639" s="8" t="s">
        <v>13</v>
      </c>
      <c r="L639" s="8" t="s">
        <v>13</v>
      </c>
      <c r="M639" s="8" t="s">
        <v>13</v>
      </c>
      <c r="N639" s="5"/>
      <c r="O639" s="5" t="s">
        <v>14</v>
      </c>
      <c r="P639" s="5"/>
      <c r="Q639" s="5"/>
      <c r="R639" s="5"/>
      <c r="S639" s="5"/>
      <c r="T639" s="5"/>
      <c r="U639" s="5"/>
      <c r="V639" s="5"/>
      <c r="W639" s="5"/>
      <c r="X639" s="5"/>
      <c r="Y639" s="5"/>
      <c r="Z639" s="5"/>
    </row>
    <row r="640" spans="1:26" ht="15.75" hidden="1" customHeight="1">
      <c r="A640" s="5">
        <v>639</v>
      </c>
      <c r="B640" s="5" t="s">
        <v>2479</v>
      </c>
      <c r="C640" s="5" t="s">
        <v>2480</v>
      </c>
      <c r="D640" s="7" t="s">
        <v>2481</v>
      </c>
      <c r="E640" s="9" t="s">
        <v>2482</v>
      </c>
      <c r="F640" s="9" t="s">
        <v>42</v>
      </c>
      <c r="G640" s="5"/>
      <c r="H640" s="5"/>
      <c r="I640" s="8" t="s">
        <v>13</v>
      </c>
      <c r="J640" s="8" t="s">
        <v>13</v>
      </c>
      <c r="K640" s="8" t="s">
        <v>13</v>
      </c>
      <c r="L640" s="8" t="s">
        <v>13</v>
      </c>
      <c r="M640" s="8" t="s">
        <v>13</v>
      </c>
      <c r="N640" s="5"/>
      <c r="O640" s="5" t="s">
        <v>14</v>
      </c>
      <c r="P640" s="5"/>
      <c r="Q640" s="5"/>
      <c r="R640" s="5"/>
      <c r="S640" s="5"/>
      <c r="T640" s="5"/>
      <c r="U640" s="5"/>
      <c r="V640" s="5"/>
      <c r="W640" s="5"/>
      <c r="X640" s="5"/>
      <c r="Y640" s="5"/>
      <c r="Z640" s="5"/>
    </row>
    <row r="641" spans="1:26" ht="15.75" hidden="1" customHeight="1">
      <c r="A641" s="5">
        <v>640</v>
      </c>
      <c r="B641" s="5" t="s">
        <v>2483</v>
      </c>
      <c r="C641" s="5" t="s">
        <v>2484</v>
      </c>
      <c r="D641" s="7" t="s">
        <v>2485</v>
      </c>
      <c r="E641" s="9" t="s">
        <v>2486</v>
      </c>
      <c r="F641" s="9" t="s">
        <v>12</v>
      </c>
      <c r="G641" s="5"/>
      <c r="H641" s="5"/>
      <c r="I641" s="8" t="s">
        <v>13</v>
      </c>
      <c r="J641" s="8" t="s">
        <v>13</v>
      </c>
      <c r="K641" s="8" t="s">
        <v>13</v>
      </c>
      <c r="L641" s="8" t="s">
        <v>13</v>
      </c>
      <c r="M641" s="8" t="s">
        <v>13</v>
      </c>
      <c r="N641" s="5"/>
      <c r="O641" s="5" t="s">
        <v>14</v>
      </c>
      <c r="P641" s="5"/>
      <c r="Q641" s="5"/>
      <c r="R641" s="5"/>
      <c r="S641" s="5"/>
      <c r="T641" s="5"/>
      <c r="U641" s="5"/>
      <c r="V641" s="5"/>
      <c r="W641" s="5"/>
      <c r="X641" s="5"/>
      <c r="Y641" s="5"/>
      <c r="Z641" s="5"/>
    </row>
    <row r="642" spans="1:26" ht="15.75" hidden="1" customHeight="1">
      <c r="A642" s="5">
        <v>641</v>
      </c>
      <c r="B642" s="5" t="s">
        <v>2487</v>
      </c>
      <c r="C642" s="5" t="s">
        <v>2488</v>
      </c>
      <c r="D642" s="7" t="s">
        <v>2489</v>
      </c>
      <c r="E642" s="9" t="s">
        <v>2490</v>
      </c>
      <c r="F642" s="9" t="s">
        <v>42</v>
      </c>
      <c r="G642" s="5"/>
      <c r="H642" s="5"/>
      <c r="I642" s="8" t="s">
        <v>13</v>
      </c>
      <c r="J642" s="8" t="s">
        <v>13</v>
      </c>
      <c r="K642" s="8" t="s">
        <v>13</v>
      </c>
      <c r="L642" s="8" t="s">
        <v>13</v>
      </c>
      <c r="M642" s="8" t="s">
        <v>13</v>
      </c>
      <c r="N642" s="5"/>
      <c r="O642" s="5" t="s">
        <v>14</v>
      </c>
      <c r="P642" s="5"/>
      <c r="Q642" s="5"/>
      <c r="R642" s="5"/>
      <c r="S642" s="5"/>
      <c r="T642" s="5"/>
      <c r="U642" s="5"/>
      <c r="V642" s="5"/>
      <c r="W642" s="5"/>
      <c r="X642" s="5"/>
      <c r="Y642" s="5"/>
      <c r="Z642" s="5"/>
    </row>
    <row r="643" spans="1:26" ht="15.75" hidden="1" customHeight="1">
      <c r="A643" s="5">
        <v>642</v>
      </c>
      <c r="B643" s="5" t="s">
        <v>2491</v>
      </c>
      <c r="C643" s="5" t="s">
        <v>2492</v>
      </c>
      <c r="D643" s="7" t="s">
        <v>2493</v>
      </c>
      <c r="E643" s="18" t="s">
        <v>2494</v>
      </c>
      <c r="F643" s="18" t="s">
        <v>2495</v>
      </c>
      <c r="G643" s="5"/>
      <c r="H643" s="5"/>
      <c r="I643" s="5"/>
      <c r="J643" s="8" t="s">
        <v>13</v>
      </c>
      <c r="K643" s="8" t="s">
        <v>13</v>
      </c>
      <c r="L643" s="8" t="s">
        <v>13</v>
      </c>
      <c r="M643" s="8" t="s">
        <v>13</v>
      </c>
      <c r="N643" s="5"/>
      <c r="O643" s="5" t="s">
        <v>14</v>
      </c>
      <c r="P643" s="5"/>
      <c r="Q643" s="5"/>
      <c r="R643" s="5"/>
      <c r="S643" s="5"/>
      <c r="T643" s="5"/>
      <c r="U643" s="5"/>
      <c r="V643" s="5"/>
      <c r="W643" s="5"/>
      <c r="X643" s="5"/>
      <c r="Y643" s="5"/>
      <c r="Z643" s="5"/>
    </row>
    <row r="644" spans="1:26" ht="15.75" hidden="1" customHeight="1">
      <c r="A644" s="9">
        <v>643</v>
      </c>
      <c r="B644" s="9" t="s">
        <v>2496</v>
      </c>
      <c r="C644" s="9" t="s">
        <v>2497</v>
      </c>
      <c r="D644" s="10" t="s">
        <v>2498</v>
      </c>
      <c r="E644" s="18" t="s">
        <v>2499</v>
      </c>
      <c r="F644" s="18" t="s">
        <v>42</v>
      </c>
      <c r="G644" s="9"/>
      <c r="H644" s="9"/>
      <c r="I644" s="9"/>
      <c r="J644" s="11" t="s">
        <v>13</v>
      </c>
      <c r="K644" s="11" t="s">
        <v>13</v>
      </c>
      <c r="L644" s="11" t="s">
        <v>13</v>
      </c>
      <c r="M644" s="11" t="s">
        <v>13</v>
      </c>
      <c r="N644" s="9" t="s">
        <v>20</v>
      </c>
      <c r="O644" s="9" t="s">
        <v>14</v>
      </c>
      <c r="P644" s="9"/>
      <c r="Q644" s="9"/>
      <c r="R644" s="9"/>
      <c r="S644" s="9"/>
      <c r="T644" s="9"/>
      <c r="U644" s="9"/>
      <c r="V644" s="9"/>
      <c r="W644" s="9"/>
      <c r="X644" s="9"/>
      <c r="Y644" s="9"/>
      <c r="Z644" s="9"/>
    </row>
    <row r="645" spans="1:26" ht="15.75" hidden="1" customHeight="1">
      <c r="A645" s="5">
        <v>644</v>
      </c>
      <c r="B645" s="5" t="s">
        <v>2500</v>
      </c>
      <c r="C645" s="5" t="s">
        <v>2501</v>
      </c>
      <c r="D645" s="7" t="s">
        <v>2498</v>
      </c>
      <c r="E645" s="18" t="s">
        <v>2502</v>
      </c>
      <c r="F645" s="18" t="s">
        <v>12</v>
      </c>
      <c r="G645" s="5"/>
      <c r="H645" s="5"/>
      <c r="I645" s="5"/>
      <c r="J645" s="8" t="s">
        <v>13</v>
      </c>
      <c r="K645" s="8" t="s">
        <v>13</v>
      </c>
      <c r="L645" s="8" t="s">
        <v>13</v>
      </c>
      <c r="M645" s="8" t="s">
        <v>13</v>
      </c>
      <c r="N645" s="5"/>
      <c r="O645" s="5" t="s">
        <v>14</v>
      </c>
      <c r="P645" s="5"/>
      <c r="Q645" s="5"/>
      <c r="R645" s="5"/>
      <c r="S645" s="5"/>
      <c r="T645" s="5"/>
      <c r="U645" s="5"/>
      <c r="V645" s="5"/>
      <c r="W645" s="5"/>
      <c r="X645" s="5"/>
      <c r="Y645" s="5"/>
      <c r="Z645" s="5"/>
    </row>
    <row r="646" spans="1:26" ht="15.75" hidden="1" customHeight="1">
      <c r="A646" s="5">
        <v>645</v>
      </c>
      <c r="B646" s="5" t="s">
        <v>2503</v>
      </c>
      <c r="C646" s="5" t="s">
        <v>2504</v>
      </c>
      <c r="D646" s="7" t="s">
        <v>2505</v>
      </c>
      <c r="E646" s="18" t="s">
        <v>2506</v>
      </c>
      <c r="F646" s="18" t="s">
        <v>42</v>
      </c>
      <c r="G646" s="5"/>
      <c r="H646" s="5"/>
      <c r="I646" s="5"/>
      <c r="J646" s="8" t="s">
        <v>13</v>
      </c>
      <c r="K646" s="8" t="s">
        <v>13</v>
      </c>
      <c r="L646" s="8" t="s">
        <v>13</v>
      </c>
      <c r="M646" s="8" t="s">
        <v>13</v>
      </c>
      <c r="N646" s="5"/>
      <c r="O646" s="5" t="s">
        <v>14</v>
      </c>
      <c r="P646" s="5"/>
      <c r="Q646" s="5"/>
      <c r="R646" s="5"/>
      <c r="S646" s="5"/>
      <c r="T646" s="5"/>
      <c r="U646" s="5"/>
      <c r="V646" s="5"/>
      <c r="W646" s="5"/>
      <c r="X646" s="5"/>
      <c r="Y646" s="5"/>
      <c r="Z646" s="5"/>
    </row>
    <row r="647" spans="1:26" ht="15.75" hidden="1" customHeight="1">
      <c r="A647" s="9">
        <v>646</v>
      </c>
      <c r="B647" s="9" t="s">
        <v>2507</v>
      </c>
      <c r="C647" s="9" t="s">
        <v>2508</v>
      </c>
      <c r="D647" s="10" t="s">
        <v>2509</v>
      </c>
      <c r="E647" s="18" t="s">
        <v>2510</v>
      </c>
      <c r="F647" s="18" t="s">
        <v>42</v>
      </c>
      <c r="G647" s="9"/>
      <c r="H647" s="9"/>
      <c r="I647" s="9"/>
      <c r="J647" s="11" t="s">
        <v>13</v>
      </c>
      <c r="K647" s="11" t="s">
        <v>13</v>
      </c>
      <c r="L647" s="11" t="s">
        <v>13</v>
      </c>
      <c r="M647" s="11" t="s">
        <v>13</v>
      </c>
      <c r="N647" s="9" t="s">
        <v>20</v>
      </c>
      <c r="O647" s="9" t="s">
        <v>14</v>
      </c>
      <c r="P647" s="9"/>
      <c r="Q647" s="9"/>
      <c r="R647" s="9"/>
      <c r="S647" s="9"/>
      <c r="T647" s="9"/>
      <c r="U647" s="9"/>
      <c r="V647" s="9"/>
      <c r="W647" s="9"/>
      <c r="X647" s="9"/>
      <c r="Y647" s="9"/>
      <c r="Z647" s="9"/>
    </row>
    <row r="648" spans="1:26" ht="15.75" hidden="1" customHeight="1">
      <c r="A648" s="5">
        <v>647</v>
      </c>
      <c r="B648" s="5" t="s">
        <v>2511</v>
      </c>
      <c r="C648" s="5" t="s">
        <v>2512</v>
      </c>
      <c r="D648" s="7" t="s">
        <v>2513</v>
      </c>
      <c r="E648" s="18" t="s">
        <v>2514</v>
      </c>
      <c r="F648" s="18" t="s">
        <v>42</v>
      </c>
      <c r="G648" s="5"/>
      <c r="H648" s="5"/>
      <c r="I648" s="5"/>
      <c r="J648" s="8" t="s">
        <v>13</v>
      </c>
      <c r="K648" s="8" t="s">
        <v>13</v>
      </c>
      <c r="L648" s="8" t="s">
        <v>13</v>
      </c>
      <c r="M648" s="8" t="s">
        <v>13</v>
      </c>
      <c r="N648" s="5"/>
      <c r="O648" s="5" t="s">
        <v>14</v>
      </c>
      <c r="P648" s="5"/>
      <c r="Q648" s="5"/>
      <c r="R648" s="5"/>
      <c r="S648" s="5"/>
      <c r="T648" s="5"/>
      <c r="U648" s="5"/>
      <c r="V648" s="5"/>
      <c r="W648" s="5"/>
      <c r="X648" s="5"/>
      <c r="Y648" s="5"/>
      <c r="Z648" s="5"/>
    </row>
    <row r="649" spans="1:26" ht="15.75" hidden="1" customHeight="1">
      <c r="A649" s="5">
        <v>648</v>
      </c>
      <c r="B649" s="5" t="s">
        <v>2515</v>
      </c>
      <c r="C649" s="5" t="s">
        <v>2516</v>
      </c>
      <c r="D649" s="7" t="s">
        <v>2517</v>
      </c>
      <c r="E649" s="18" t="s">
        <v>2518</v>
      </c>
      <c r="F649" s="18" t="s">
        <v>42</v>
      </c>
      <c r="G649" s="5"/>
      <c r="H649" s="5"/>
      <c r="I649" s="5"/>
      <c r="J649" s="8" t="s">
        <v>13</v>
      </c>
      <c r="K649" s="8" t="s">
        <v>13</v>
      </c>
      <c r="L649" s="8" t="s">
        <v>13</v>
      </c>
      <c r="M649" s="8" t="s">
        <v>13</v>
      </c>
      <c r="N649" s="5"/>
      <c r="O649" s="5" t="s">
        <v>14</v>
      </c>
      <c r="P649" s="5"/>
      <c r="Q649" s="5"/>
      <c r="R649" s="5"/>
      <c r="S649" s="5"/>
      <c r="T649" s="5"/>
      <c r="U649" s="5"/>
      <c r="V649" s="5"/>
      <c r="W649" s="5"/>
      <c r="X649" s="5"/>
      <c r="Y649" s="5"/>
      <c r="Z649" s="5"/>
    </row>
    <row r="650" spans="1:26" ht="15.75" hidden="1" customHeight="1">
      <c r="A650" s="5">
        <v>649</v>
      </c>
      <c r="B650" s="5" t="s">
        <v>2519</v>
      </c>
      <c r="C650" s="5" t="s">
        <v>2520</v>
      </c>
      <c r="D650" s="7" t="s">
        <v>2521</v>
      </c>
      <c r="E650" s="18" t="s">
        <v>2522</v>
      </c>
      <c r="F650" s="18" t="s">
        <v>19</v>
      </c>
      <c r="G650" s="5"/>
      <c r="H650" s="5"/>
      <c r="I650" s="5"/>
      <c r="J650" s="8" t="s">
        <v>13</v>
      </c>
      <c r="K650" s="8" t="s">
        <v>13</v>
      </c>
      <c r="L650" s="8" t="s">
        <v>13</v>
      </c>
      <c r="M650" s="8" t="s">
        <v>13</v>
      </c>
      <c r="N650" s="5"/>
      <c r="O650" s="5" t="s">
        <v>14</v>
      </c>
      <c r="P650" s="5"/>
      <c r="Q650" s="5"/>
      <c r="R650" s="5"/>
      <c r="S650" s="5"/>
      <c r="T650" s="5"/>
      <c r="U650" s="5"/>
      <c r="V650" s="5"/>
      <c r="W650" s="5"/>
      <c r="X650" s="5"/>
      <c r="Y650" s="5"/>
      <c r="Z650" s="5"/>
    </row>
    <row r="651" spans="1:26" ht="15.75" hidden="1" customHeight="1">
      <c r="A651" s="5">
        <v>650</v>
      </c>
      <c r="B651" s="5" t="s">
        <v>2523</v>
      </c>
      <c r="C651" s="5" t="s">
        <v>2524</v>
      </c>
      <c r="D651" s="7" t="s">
        <v>2525</v>
      </c>
      <c r="E651" s="18" t="s">
        <v>2526</v>
      </c>
      <c r="F651" s="18" t="s">
        <v>42</v>
      </c>
      <c r="G651" s="5"/>
      <c r="H651" s="5"/>
      <c r="I651" s="5"/>
      <c r="J651" s="8" t="s">
        <v>13</v>
      </c>
      <c r="K651" s="8" t="s">
        <v>13</v>
      </c>
      <c r="L651" s="8" t="s">
        <v>13</v>
      </c>
      <c r="M651" s="8" t="s">
        <v>13</v>
      </c>
      <c r="N651" s="5"/>
      <c r="O651" s="5" t="s">
        <v>14</v>
      </c>
      <c r="P651" s="5"/>
      <c r="Q651" s="5"/>
      <c r="R651" s="5"/>
      <c r="S651" s="5"/>
      <c r="T651" s="5"/>
      <c r="U651" s="5"/>
      <c r="V651" s="5"/>
      <c r="W651" s="5"/>
      <c r="X651" s="5"/>
      <c r="Y651" s="5"/>
      <c r="Z651" s="5"/>
    </row>
    <row r="652" spans="1:26" ht="15.75" hidden="1" customHeight="1">
      <c r="A652" s="5">
        <v>651</v>
      </c>
      <c r="B652" s="5" t="s">
        <v>2527</v>
      </c>
      <c r="C652" s="5" t="s">
        <v>2528</v>
      </c>
      <c r="D652" s="7" t="s">
        <v>2529</v>
      </c>
      <c r="E652" s="18" t="s">
        <v>2530</v>
      </c>
      <c r="F652" s="18" t="s">
        <v>19</v>
      </c>
      <c r="G652" s="5"/>
      <c r="H652" s="5"/>
      <c r="I652" s="5"/>
      <c r="J652" s="8" t="s">
        <v>13</v>
      </c>
      <c r="K652" s="8" t="s">
        <v>13</v>
      </c>
      <c r="L652" s="8" t="s">
        <v>13</v>
      </c>
      <c r="M652" s="8" t="s">
        <v>13</v>
      </c>
      <c r="N652" s="5"/>
      <c r="O652" s="5" t="s">
        <v>14</v>
      </c>
      <c r="P652" s="5"/>
      <c r="Q652" s="5"/>
      <c r="R652" s="5"/>
      <c r="S652" s="5"/>
      <c r="T652" s="5"/>
      <c r="U652" s="5"/>
      <c r="V652" s="5"/>
      <c r="W652" s="5"/>
      <c r="X652" s="5"/>
      <c r="Y652" s="5"/>
      <c r="Z652" s="5"/>
    </row>
    <row r="653" spans="1:26" ht="15.75" hidden="1" customHeight="1">
      <c r="A653" s="5">
        <v>652</v>
      </c>
      <c r="B653" s="5" t="s">
        <v>2531</v>
      </c>
      <c r="C653" s="5" t="s">
        <v>2532</v>
      </c>
      <c r="D653" s="7" t="s">
        <v>2533</v>
      </c>
      <c r="E653" s="18" t="s">
        <v>2534</v>
      </c>
      <c r="F653" s="18" t="s">
        <v>42</v>
      </c>
      <c r="G653" s="5"/>
      <c r="H653" s="5"/>
      <c r="I653" s="5"/>
      <c r="J653" s="8" t="s">
        <v>13</v>
      </c>
      <c r="K653" s="8" t="s">
        <v>13</v>
      </c>
      <c r="L653" s="8" t="s">
        <v>13</v>
      </c>
      <c r="M653" s="8" t="s">
        <v>13</v>
      </c>
      <c r="N653" s="5"/>
      <c r="O653" s="5" t="s">
        <v>14</v>
      </c>
      <c r="P653" s="5"/>
      <c r="Q653" s="5"/>
      <c r="R653" s="5"/>
      <c r="S653" s="5"/>
      <c r="T653" s="5"/>
      <c r="U653" s="5"/>
      <c r="V653" s="5"/>
      <c r="W653" s="5"/>
      <c r="X653" s="5"/>
      <c r="Y653" s="5"/>
      <c r="Z653" s="5"/>
    </row>
    <row r="654" spans="1:26" ht="15.75" hidden="1" customHeight="1">
      <c r="A654" s="5">
        <v>653</v>
      </c>
      <c r="B654" s="5" t="s">
        <v>2535</v>
      </c>
      <c r="C654" s="5" t="s">
        <v>2536</v>
      </c>
      <c r="D654" s="7" t="s">
        <v>2533</v>
      </c>
      <c r="E654" s="18" t="s">
        <v>2537</v>
      </c>
      <c r="F654" s="18" t="s">
        <v>42</v>
      </c>
      <c r="G654" s="5"/>
      <c r="H654" s="5"/>
      <c r="I654" s="5"/>
      <c r="J654" s="8" t="s">
        <v>13</v>
      </c>
      <c r="K654" s="8" t="s">
        <v>13</v>
      </c>
      <c r="L654" s="8" t="s">
        <v>13</v>
      </c>
      <c r="M654" s="8" t="s">
        <v>13</v>
      </c>
      <c r="N654" s="5"/>
      <c r="O654" s="5" t="s">
        <v>14</v>
      </c>
      <c r="P654" s="5"/>
      <c r="Q654" s="5"/>
      <c r="R654" s="5"/>
      <c r="S654" s="5"/>
      <c r="T654" s="5"/>
      <c r="U654" s="5"/>
      <c r="V654" s="5"/>
      <c r="W654" s="5"/>
      <c r="X654" s="5"/>
      <c r="Y654" s="5"/>
      <c r="Z654" s="5"/>
    </row>
    <row r="655" spans="1:26" ht="15.75" hidden="1" customHeight="1">
      <c r="A655" s="5">
        <v>654</v>
      </c>
      <c r="B655" s="5" t="s">
        <v>2538</v>
      </c>
      <c r="C655" s="5" t="s">
        <v>2539</v>
      </c>
      <c r="D655" s="7" t="s">
        <v>2540</v>
      </c>
      <c r="E655" s="18" t="s">
        <v>2541</v>
      </c>
      <c r="F655" s="18" t="s">
        <v>19</v>
      </c>
      <c r="G655" s="5"/>
      <c r="H655" s="5"/>
      <c r="I655" s="5"/>
      <c r="J655" s="8" t="s">
        <v>13</v>
      </c>
      <c r="K655" s="8" t="s">
        <v>13</v>
      </c>
      <c r="L655" s="8" t="s">
        <v>13</v>
      </c>
      <c r="M655" s="8" t="s">
        <v>13</v>
      </c>
      <c r="N655" s="5"/>
      <c r="O655" s="5" t="s">
        <v>14</v>
      </c>
      <c r="P655" s="5"/>
      <c r="Q655" s="5"/>
      <c r="R655" s="5"/>
      <c r="S655" s="5"/>
      <c r="T655" s="5"/>
      <c r="U655" s="5"/>
      <c r="V655" s="5"/>
      <c r="W655" s="5"/>
      <c r="X655" s="5"/>
      <c r="Y655" s="5"/>
      <c r="Z655" s="5"/>
    </row>
    <row r="656" spans="1:26" ht="15.75" hidden="1" customHeight="1">
      <c r="A656" s="5">
        <v>655</v>
      </c>
      <c r="B656" s="5" t="s">
        <v>2542</v>
      </c>
      <c r="C656" s="5" t="s">
        <v>2543</v>
      </c>
      <c r="D656" s="7" t="s">
        <v>2544</v>
      </c>
      <c r="E656" s="18" t="s">
        <v>2545</v>
      </c>
      <c r="F656" s="18" t="s">
        <v>42</v>
      </c>
      <c r="G656" s="5"/>
      <c r="H656" s="5"/>
      <c r="I656" s="5"/>
      <c r="J656" s="8" t="s">
        <v>13</v>
      </c>
      <c r="K656" s="8" t="s">
        <v>13</v>
      </c>
      <c r="L656" s="8" t="s">
        <v>13</v>
      </c>
      <c r="M656" s="8" t="s">
        <v>13</v>
      </c>
      <c r="N656" s="5"/>
      <c r="O656" s="5" t="s">
        <v>14</v>
      </c>
      <c r="P656" s="5"/>
      <c r="Q656" s="5"/>
      <c r="R656" s="5"/>
      <c r="S656" s="5"/>
      <c r="T656" s="5"/>
      <c r="U656" s="5"/>
      <c r="V656" s="5"/>
      <c r="W656" s="5"/>
      <c r="X656" s="5"/>
      <c r="Y656" s="5"/>
      <c r="Z656" s="5"/>
    </row>
    <row r="657" spans="1:26" ht="15.75" hidden="1" customHeight="1">
      <c r="A657" s="5">
        <v>656</v>
      </c>
      <c r="B657" s="5" t="s">
        <v>2546</v>
      </c>
      <c r="C657" s="5" t="s">
        <v>2547</v>
      </c>
      <c r="D657" s="7" t="s">
        <v>2548</v>
      </c>
      <c r="E657" s="18" t="s">
        <v>2549</v>
      </c>
      <c r="F657" s="18" t="s">
        <v>42</v>
      </c>
      <c r="G657" s="5"/>
      <c r="H657" s="5"/>
      <c r="I657" s="5"/>
      <c r="J657" s="8" t="s">
        <v>13</v>
      </c>
      <c r="K657" s="8" t="s">
        <v>13</v>
      </c>
      <c r="L657" s="8" t="s">
        <v>13</v>
      </c>
      <c r="M657" s="8" t="s">
        <v>13</v>
      </c>
      <c r="N657" s="5"/>
      <c r="O657" s="5" t="s">
        <v>14</v>
      </c>
      <c r="P657" s="5"/>
      <c r="Q657" s="5"/>
      <c r="R657" s="5"/>
      <c r="S657" s="5"/>
      <c r="T657" s="5"/>
      <c r="U657" s="5"/>
      <c r="V657" s="5"/>
      <c r="W657" s="5"/>
      <c r="X657" s="5"/>
      <c r="Y657" s="5"/>
      <c r="Z657" s="5"/>
    </row>
    <row r="658" spans="1:26" ht="15.75" hidden="1" customHeight="1">
      <c r="A658" s="5">
        <v>657</v>
      </c>
      <c r="B658" s="5" t="s">
        <v>2550</v>
      </c>
      <c r="C658" s="5" t="s">
        <v>2551</v>
      </c>
      <c r="D658" s="7" t="s">
        <v>2548</v>
      </c>
      <c r="E658" s="18" t="s">
        <v>2552</v>
      </c>
      <c r="F658" s="18" t="s">
        <v>42</v>
      </c>
      <c r="G658" s="5"/>
      <c r="H658" s="5"/>
      <c r="I658" s="5"/>
      <c r="J658" s="8" t="s">
        <v>13</v>
      </c>
      <c r="K658" s="8" t="s">
        <v>13</v>
      </c>
      <c r="L658" s="8" t="s">
        <v>13</v>
      </c>
      <c r="M658" s="8" t="s">
        <v>13</v>
      </c>
      <c r="N658" s="5"/>
      <c r="O658" s="5" t="s">
        <v>14</v>
      </c>
      <c r="P658" s="5"/>
      <c r="Q658" s="5"/>
      <c r="R658" s="5"/>
      <c r="S658" s="5"/>
      <c r="T658" s="5"/>
      <c r="U658" s="5"/>
      <c r="V658" s="5"/>
      <c r="W658" s="5"/>
      <c r="X658" s="5"/>
      <c r="Y658" s="5"/>
      <c r="Z658" s="5"/>
    </row>
    <row r="659" spans="1:26" ht="15.75" hidden="1" customHeight="1">
      <c r="A659" s="5">
        <v>658</v>
      </c>
      <c r="B659" s="5" t="s">
        <v>2553</v>
      </c>
      <c r="C659" s="5" t="s">
        <v>2554</v>
      </c>
      <c r="D659" s="7" t="s">
        <v>2555</v>
      </c>
      <c r="E659" s="18" t="s">
        <v>2556</v>
      </c>
      <c r="F659" s="18" t="s">
        <v>42</v>
      </c>
      <c r="G659" s="5"/>
      <c r="H659" s="5"/>
      <c r="I659" s="5"/>
      <c r="J659" s="8" t="s">
        <v>13</v>
      </c>
      <c r="K659" s="8" t="s">
        <v>13</v>
      </c>
      <c r="L659" s="8" t="s">
        <v>13</v>
      </c>
      <c r="M659" s="8" t="s">
        <v>13</v>
      </c>
      <c r="N659" s="5"/>
      <c r="O659" s="5" t="s">
        <v>14</v>
      </c>
      <c r="P659" s="5"/>
      <c r="Q659" s="5"/>
      <c r="R659" s="5"/>
      <c r="S659" s="5"/>
      <c r="T659" s="5"/>
      <c r="U659" s="5"/>
      <c r="V659" s="5"/>
      <c r="W659" s="5"/>
      <c r="X659" s="5"/>
      <c r="Y659" s="5"/>
      <c r="Z659" s="5"/>
    </row>
    <row r="660" spans="1:26" ht="15.75" hidden="1" customHeight="1">
      <c r="A660" s="5">
        <v>659</v>
      </c>
      <c r="B660" s="5" t="s">
        <v>2557</v>
      </c>
      <c r="C660" s="5" t="s">
        <v>2558</v>
      </c>
      <c r="D660" s="7" t="s">
        <v>2559</v>
      </c>
      <c r="E660" s="18" t="s">
        <v>2560</v>
      </c>
      <c r="F660" s="18" t="s">
        <v>42</v>
      </c>
      <c r="G660" s="5"/>
      <c r="H660" s="5"/>
      <c r="I660" s="5"/>
      <c r="J660" s="8" t="s">
        <v>13</v>
      </c>
      <c r="K660" s="8" t="s">
        <v>13</v>
      </c>
      <c r="L660" s="8" t="s">
        <v>13</v>
      </c>
      <c r="M660" s="8" t="s">
        <v>13</v>
      </c>
      <c r="N660" s="5"/>
      <c r="O660" s="5" t="s">
        <v>14</v>
      </c>
      <c r="P660" s="5"/>
      <c r="Q660" s="5"/>
      <c r="R660" s="5"/>
      <c r="S660" s="5"/>
      <c r="T660" s="5"/>
      <c r="U660" s="5"/>
      <c r="V660" s="5"/>
      <c r="W660" s="5"/>
      <c r="X660" s="5"/>
      <c r="Y660" s="5"/>
      <c r="Z660" s="5"/>
    </row>
    <row r="661" spans="1:26" ht="15.75" hidden="1" customHeight="1">
      <c r="A661" s="9">
        <v>660</v>
      </c>
      <c r="B661" s="9" t="s">
        <v>2561</v>
      </c>
      <c r="C661" s="9" t="s">
        <v>2562</v>
      </c>
      <c r="D661" s="10" t="s">
        <v>2559</v>
      </c>
      <c r="E661" s="18" t="s">
        <v>1020</v>
      </c>
      <c r="F661" s="18" t="s">
        <v>42</v>
      </c>
      <c r="G661" s="9"/>
      <c r="H661" s="9"/>
      <c r="I661" s="9"/>
      <c r="J661" s="11" t="s">
        <v>13</v>
      </c>
      <c r="K661" s="11" t="s">
        <v>13</v>
      </c>
      <c r="L661" s="11" t="s">
        <v>13</v>
      </c>
      <c r="M661" s="11" t="s">
        <v>13</v>
      </c>
      <c r="N661" s="9" t="s">
        <v>20</v>
      </c>
      <c r="O661" s="9" t="s">
        <v>14</v>
      </c>
      <c r="P661" s="9"/>
      <c r="Q661" s="9"/>
      <c r="R661" s="9"/>
      <c r="S661" s="9"/>
      <c r="T661" s="9"/>
      <c r="U661" s="9"/>
      <c r="V661" s="9"/>
      <c r="W661" s="9"/>
      <c r="X661" s="9"/>
      <c r="Y661" s="9"/>
      <c r="Z661" s="9"/>
    </row>
    <row r="662" spans="1:26" ht="15.75" hidden="1" customHeight="1">
      <c r="A662" s="5">
        <v>661</v>
      </c>
      <c r="B662" s="5" t="s">
        <v>2563</v>
      </c>
      <c r="C662" s="5" t="s">
        <v>2564</v>
      </c>
      <c r="D662" s="7" t="s">
        <v>2565</v>
      </c>
      <c r="E662" s="18" t="s">
        <v>2566</v>
      </c>
      <c r="F662" s="18" t="s">
        <v>2495</v>
      </c>
      <c r="G662" s="5"/>
      <c r="H662" s="5"/>
      <c r="I662" s="5"/>
      <c r="J662" s="8" t="s">
        <v>13</v>
      </c>
      <c r="K662" s="8" t="s">
        <v>13</v>
      </c>
      <c r="L662" s="8" t="s">
        <v>13</v>
      </c>
      <c r="M662" s="8" t="s">
        <v>13</v>
      </c>
      <c r="N662" s="5"/>
      <c r="O662" s="5" t="s">
        <v>14</v>
      </c>
      <c r="P662" s="5"/>
      <c r="Q662" s="5"/>
      <c r="R662" s="5"/>
      <c r="S662" s="5"/>
      <c r="T662" s="5"/>
      <c r="U662" s="5"/>
      <c r="V662" s="5"/>
      <c r="W662" s="5"/>
      <c r="X662" s="5"/>
      <c r="Y662" s="5"/>
      <c r="Z662" s="5"/>
    </row>
    <row r="663" spans="1:26" ht="15.75" hidden="1" customHeight="1">
      <c r="A663" s="5">
        <v>662</v>
      </c>
      <c r="B663" s="5" t="s">
        <v>2567</v>
      </c>
      <c r="C663" s="5" t="s">
        <v>2568</v>
      </c>
      <c r="D663" s="7" t="s">
        <v>2569</v>
      </c>
      <c r="E663" s="18" t="s">
        <v>2570</v>
      </c>
      <c r="F663" s="18" t="s">
        <v>42</v>
      </c>
      <c r="G663" s="5"/>
      <c r="H663" s="5"/>
      <c r="I663" s="5"/>
      <c r="J663" s="8" t="s">
        <v>13</v>
      </c>
      <c r="K663" s="8" t="s">
        <v>13</v>
      </c>
      <c r="L663" s="8" t="s">
        <v>13</v>
      </c>
      <c r="M663" s="8" t="s">
        <v>13</v>
      </c>
      <c r="N663" s="5"/>
      <c r="O663" s="5" t="s">
        <v>14</v>
      </c>
      <c r="P663" s="5"/>
      <c r="Q663" s="5"/>
      <c r="R663" s="5"/>
      <c r="S663" s="5"/>
      <c r="T663" s="5"/>
      <c r="U663" s="5"/>
      <c r="V663" s="5"/>
      <c r="W663" s="5"/>
      <c r="X663" s="5"/>
      <c r="Y663" s="5"/>
      <c r="Z663" s="5"/>
    </row>
    <row r="664" spans="1:26" ht="15.75" hidden="1" customHeight="1">
      <c r="A664" s="5">
        <v>663</v>
      </c>
      <c r="B664" s="5" t="s">
        <v>2571</v>
      </c>
      <c r="C664" s="5" t="s">
        <v>2572</v>
      </c>
      <c r="D664" s="7" t="s">
        <v>2573</v>
      </c>
      <c r="E664" s="18" t="s">
        <v>2574</v>
      </c>
      <c r="F664" s="18" t="s">
        <v>19</v>
      </c>
      <c r="G664" s="5"/>
      <c r="H664" s="5"/>
      <c r="I664" s="5"/>
      <c r="J664" s="8" t="s">
        <v>13</v>
      </c>
      <c r="K664" s="8" t="s">
        <v>13</v>
      </c>
      <c r="L664" s="8" t="s">
        <v>13</v>
      </c>
      <c r="M664" s="8" t="s">
        <v>13</v>
      </c>
      <c r="N664" s="5"/>
      <c r="O664" s="5" t="s">
        <v>14</v>
      </c>
      <c r="P664" s="5"/>
      <c r="Q664" s="5"/>
      <c r="R664" s="5"/>
      <c r="S664" s="5"/>
      <c r="T664" s="5"/>
      <c r="U664" s="5"/>
      <c r="V664" s="5"/>
      <c r="W664" s="5"/>
      <c r="X664" s="5"/>
      <c r="Y664" s="5"/>
      <c r="Z664" s="5"/>
    </row>
    <row r="665" spans="1:26" ht="15.75" hidden="1" customHeight="1">
      <c r="A665" s="5">
        <v>664</v>
      </c>
      <c r="B665" s="5" t="s">
        <v>2575</v>
      </c>
      <c r="C665" s="5" t="s">
        <v>2576</v>
      </c>
      <c r="D665" s="7" t="s">
        <v>2577</v>
      </c>
      <c r="E665" s="18" t="s">
        <v>2578</v>
      </c>
      <c r="F665" s="18" t="s">
        <v>42</v>
      </c>
      <c r="G665" s="5"/>
      <c r="H665" s="5"/>
      <c r="I665" s="5"/>
      <c r="J665" s="8" t="s">
        <v>13</v>
      </c>
      <c r="K665" s="8" t="s">
        <v>13</v>
      </c>
      <c r="L665" s="8" t="s">
        <v>13</v>
      </c>
      <c r="M665" s="8" t="s">
        <v>13</v>
      </c>
      <c r="N665" s="5"/>
      <c r="O665" s="5" t="s">
        <v>14</v>
      </c>
      <c r="P665" s="5"/>
      <c r="Q665" s="5"/>
      <c r="R665" s="5"/>
      <c r="S665" s="5"/>
      <c r="T665" s="5"/>
      <c r="U665" s="5"/>
      <c r="V665" s="5"/>
      <c r="W665" s="5"/>
      <c r="X665" s="5"/>
      <c r="Y665" s="5"/>
      <c r="Z665" s="5"/>
    </row>
    <row r="666" spans="1:26" ht="15.75" hidden="1" customHeight="1">
      <c r="A666" s="5">
        <v>665</v>
      </c>
      <c r="B666" s="5" t="s">
        <v>2579</v>
      </c>
      <c r="C666" s="5" t="s">
        <v>2580</v>
      </c>
      <c r="D666" s="7" t="s">
        <v>2581</v>
      </c>
      <c r="E666" s="18" t="s">
        <v>2582</v>
      </c>
      <c r="F666" s="18" t="s">
        <v>42</v>
      </c>
      <c r="G666" s="5"/>
      <c r="H666" s="5"/>
      <c r="I666" s="5"/>
      <c r="J666" s="8" t="s">
        <v>13</v>
      </c>
      <c r="K666" s="8" t="s">
        <v>13</v>
      </c>
      <c r="L666" s="8" t="s">
        <v>13</v>
      </c>
      <c r="M666" s="8" t="s">
        <v>13</v>
      </c>
      <c r="N666" s="5"/>
      <c r="O666" s="5" t="s">
        <v>14</v>
      </c>
      <c r="P666" s="5"/>
      <c r="Q666" s="5"/>
      <c r="R666" s="5"/>
      <c r="S666" s="5"/>
      <c r="T666" s="5"/>
      <c r="U666" s="5"/>
      <c r="V666" s="5"/>
      <c r="W666" s="5"/>
      <c r="X666" s="5"/>
      <c r="Y666" s="5"/>
      <c r="Z666" s="5"/>
    </row>
    <row r="667" spans="1:26" ht="15.75" hidden="1" customHeight="1">
      <c r="A667" s="5">
        <v>666</v>
      </c>
      <c r="B667" s="5" t="s">
        <v>2583</v>
      </c>
      <c r="C667" s="5" t="s">
        <v>2584</v>
      </c>
      <c r="D667" s="7" t="s">
        <v>2581</v>
      </c>
      <c r="E667" s="18" t="s">
        <v>2585</v>
      </c>
      <c r="F667" s="18" t="s">
        <v>2495</v>
      </c>
      <c r="G667" s="5"/>
      <c r="H667" s="5"/>
      <c r="I667" s="5"/>
      <c r="J667" s="8" t="s">
        <v>13</v>
      </c>
      <c r="K667" s="8" t="s">
        <v>13</v>
      </c>
      <c r="L667" s="8" t="s">
        <v>13</v>
      </c>
      <c r="M667" s="8" t="s">
        <v>13</v>
      </c>
      <c r="N667" s="5"/>
      <c r="O667" s="5" t="s">
        <v>14</v>
      </c>
      <c r="P667" s="5"/>
      <c r="Q667" s="5"/>
      <c r="R667" s="5"/>
      <c r="S667" s="5"/>
      <c r="T667" s="5"/>
      <c r="U667" s="5"/>
      <c r="V667" s="5"/>
      <c r="W667" s="5"/>
      <c r="X667" s="5"/>
      <c r="Y667" s="5"/>
      <c r="Z667" s="5"/>
    </row>
    <row r="668" spans="1:26" ht="15.75" hidden="1" customHeight="1">
      <c r="A668" s="5">
        <v>667</v>
      </c>
      <c r="B668" s="5" t="s">
        <v>2586</v>
      </c>
      <c r="C668" s="5" t="s">
        <v>2587</v>
      </c>
      <c r="D668" s="7" t="s">
        <v>2588</v>
      </c>
      <c r="E668" s="18" t="s">
        <v>2589</v>
      </c>
      <c r="F668" s="18" t="s">
        <v>2495</v>
      </c>
      <c r="G668" s="5"/>
      <c r="H668" s="5"/>
      <c r="I668" s="5"/>
      <c r="J668" s="8" t="s">
        <v>13</v>
      </c>
      <c r="K668" s="8" t="s">
        <v>13</v>
      </c>
      <c r="L668" s="8" t="s">
        <v>13</v>
      </c>
      <c r="M668" s="8" t="s">
        <v>13</v>
      </c>
      <c r="N668" s="5"/>
      <c r="O668" s="5" t="s">
        <v>14</v>
      </c>
      <c r="P668" s="5"/>
      <c r="Q668" s="5"/>
      <c r="R668" s="5"/>
      <c r="S668" s="5"/>
      <c r="T668" s="5"/>
      <c r="U668" s="5"/>
      <c r="V668" s="5"/>
      <c r="W668" s="5"/>
      <c r="X668" s="5"/>
      <c r="Y668" s="5"/>
      <c r="Z668" s="5"/>
    </row>
    <row r="669" spans="1:26" ht="15.75" hidden="1" customHeight="1">
      <c r="A669" s="5">
        <v>668</v>
      </c>
      <c r="B669" s="5" t="s">
        <v>2590</v>
      </c>
      <c r="C669" s="5" t="s">
        <v>2591</v>
      </c>
      <c r="D669" s="7" t="s">
        <v>2592</v>
      </c>
      <c r="E669" s="18" t="s">
        <v>2593</v>
      </c>
      <c r="F669" s="18" t="s">
        <v>19</v>
      </c>
      <c r="G669" s="5"/>
      <c r="H669" s="5"/>
      <c r="I669" s="5"/>
      <c r="J669" s="8" t="s">
        <v>13</v>
      </c>
      <c r="K669" s="8" t="s">
        <v>13</v>
      </c>
      <c r="L669" s="8" t="s">
        <v>13</v>
      </c>
      <c r="M669" s="8" t="s">
        <v>13</v>
      </c>
      <c r="N669" s="5"/>
      <c r="O669" s="5" t="s">
        <v>14</v>
      </c>
      <c r="P669" s="5"/>
      <c r="Q669" s="5"/>
      <c r="R669" s="5"/>
      <c r="S669" s="5"/>
      <c r="T669" s="5"/>
      <c r="U669" s="5"/>
      <c r="V669" s="5"/>
      <c r="W669" s="5"/>
      <c r="X669" s="5"/>
      <c r="Y669" s="5"/>
      <c r="Z669" s="5"/>
    </row>
    <row r="670" spans="1:26" ht="15.75" hidden="1" customHeight="1">
      <c r="A670" s="5">
        <v>669</v>
      </c>
      <c r="B670" s="5" t="s">
        <v>2594</v>
      </c>
      <c r="C670" s="5" t="s">
        <v>2595</v>
      </c>
      <c r="D670" s="7" t="s">
        <v>2596</v>
      </c>
      <c r="E670" s="18" t="s">
        <v>2597</v>
      </c>
      <c r="F670" s="18" t="s">
        <v>12</v>
      </c>
      <c r="G670" s="5"/>
      <c r="H670" s="5"/>
      <c r="I670" s="5"/>
      <c r="J670" s="8" t="s">
        <v>13</v>
      </c>
      <c r="K670" s="8" t="s">
        <v>13</v>
      </c>
      <c r="L670" s="8" t="s">
        <v>13</v>
      </c>
      <c r="M670" s="8" t="s">
        <v>13</v>
      </c>
      <c r="N670" s="5"/>
      <c r="O670" s="5" t="s">
        <v>14</v>
      </c>
      <c r="P670" s="5"/>
      <c r="Q670" s="5"/>
      <c r="R670" s="5"/>
      <c r="S670" s="5"/>
      <c r="T670" s="5"/>
      <c r="U670" s="5"/>
      <c r="V670" s="5"/>
      <c r="W670" s="5"/>
      <c r="X670" s="5"/>
      <c r="Y670" s="5"/>
      <c r="Z670" s="5"/>
    </row>
    <row r="671" spans="1:26" ht="15.75" hidden="1" customHeight="1">
      <c r="A671" s="5">
        <v>670</v>
      </c>
      <c r="B671" s="5" t="s">
        <v>2598</v>
      </c>
      <c r="C671" s="5" t="s">
        <v>2599</v>
      </c>
      <c r="D671" s="7" t="s">
        <v>2600</v>
      </c>
      <c r="E671" s="18" t="s">
        <v>2601</v>
      </c>
      <c r="F671" s="18" t="s">
        <v>42</v>
      </c>
      <c r="G671" s="5"/>
      <c r="H671" s="5"/>
      <c r="I671" s="5"/>
      <c r="J671" s="8" t="s">
        <v>13</v>
      </c>
      <c r="K671" s="8" t="s">
        <v>13</v>
      </c>
      <c r="L671" s="8" t="s">
        <v>13</v>
      </c>
      <c r="M671" s="8" t="s">
        <v>13</v>
      </c>
      <c r="N671" s="5"/>
      <c r="O671" s="5" t="s">
        <v>14</v>
      </c>
      <c r="P671" s="5"/>
      <c r="Q671" s="5"/>
      <c r="R671" s="5"/>
      <c r="S671" s="5"/>
      <c r="T671" s="5"/>
      <c r="U671" s="5"/>
      <c r="V671" s="5"/>
      <c r="W671" s="5"/>
      <c r="X671" s="5"/>
      <c r="Y671" s="5"/>
      <c r="Z671" s="5"/>
    </row>
    <row r="672" spans="1:26" ht="15.75" hidden="1" customHeight="1">
      <c r="A672" s="5">
        <v>671</v>
      </c>
      <c r="B672" s="5" t="s">
        <v>2602</v>
      </c>
      <c r="C672" s="5" t="s">
        <v>2603</v>
      </c>
      <c r="D672" s="7" t="s">
        <v>2604</v>
      </c>
      <c r="E672" s="18" t="s">
        <v>2605</v>
      </c>
      <c r="F672" s="18" t="s">
        <v>12</v>
      </c>
      <c r="G672" s="5"/>
      <c r="H672" s="5"/>
      <c r="I672" s="5"/>
      <c r="J672" s="8" t="s">
        <v>13</v>
      </c>
      <c r="K672" s="8" t="s">
        <v>13</v>
      </c>
      <c r="L672" s="8" t="s">
        <v>13</v>
      </c>
      <c r="M672" s="8" t="s">
        <v>13</v>
      </c>
      <c r="N672" s="5"/>
      <c r="O672" s="5" t="s">
        <v>14</v>
      </c>
      <c r="P672" s="5"/>
      <c r="Q672" s="5"/>
      <c r="R672" s="5"/>
      <c r="S672" s="5"/>
      <c r="T672" s="5"/>
      <c r="U672" s="5"/>
      <c r="V672" s="5"/>
      <c r="W672" s="5"/>
      <c r="X672" s="5"/>
      <c r="Y672" s="5"/>
      <c r="Z672" s="5"/>
    </row>
    <row r="673" spans="1:26" ht="15.75" hidden="1" customHeight="1">
      <c r="A673" s="5">
        <v>672</v>
      </c>
      <c r="B673" s="5" t="s">
        <v>2606</v>
      </c>
      <c r="C673" s="5" t="s">
        <v>2607</v>
      </c>
      <c r="D673" s="7" t="s">
        <v>2608</v>
      </c>
      <c r="E673" s="18" t="s">
        <v>763</v>
      </c>
      <c r="F673" s="18" t="s">
        <v>42</v>
      </c>
      <c r="G673" s="5"/>
      <c r="H673" s="5"/>
      <c r="I673" s="5"/>
      <c r="J673" s="8" t="s">
        <v>13</v>
      </c>
      <c r="K673" s="8" t="s">
        <v>13</v>
      </c>
      <c r="L673" s="8" t="s">
        <v>13</v>
      </c>
      <c r="M673" s="8" t="s">
        <v>13</v>
      </c>
      <c r="N673" s="5"/>
      <c r="O673" s="5" t="s">
        <v>14</v>
      </c>
      <c r="P673" s="5"/>
      <c r="Q673" s="5"/>
      <c r="R673" s="5"/>
      <c r="S673" s="5"/>
      <c r="T673" s="5"/>
      <c r="U673" s="5"/>
      <c r="V673" s="5"/>
      <c r="W673" s="5"/>
      <c r="X673" s="5"/>
      <c r="Y673" s="5"/>
      <c r="Z673" s="5"/>
    </row>
    <row r="674" spans="1:26" ht="15.75" hidden="1" customHeight="1">
      <c r="A674" s="9">
        <v>673</v>
      </c>
      <c r="B674" s="9" t="s">
        <v>2609</v>
      </c>
      <c r="C674" s="9" t="s">
        <v>2610</v>
      </c>
      <c r="D674" s="10" t="s">
        <v>2608</v>
      </c>
      <c r="E674" s="18" t="s">
        <v>2611</v>
      </c>
      <c r="F674" s="18" t="s">
        <v>12</v>
      </c>
      <c r="G674" s="9"/>
      <c r="H674" s="9"/>
      <c r="I674" s="9"/>
      <c r="J674" s="11" t="s">
        <v>13</v>
      </c>
      <c r="K674" s="11" t="s">
        <v>13</v>
      </c>
      <c r="L674" s="11" t="s">
        <v>13</v>
      </c>
      <c r="M674" s="11" t="s">
        <v>13</v>
      </c>
      <c r="N674" s="9" t="s">
        <v>20</v>
      </c>
      <c r="O674" s="9" t="s">
        <v>14</v>
      </c>
      <c r="P674" s="9"/>
      <c r="Q674" s="9"/>
      <c r="R674" s="9"/>
      <c r="S674" s="9"/>
      <c r="T674" s="9"/>
      <c r="U674" s="9"/>
      <c r="V674" s="9"/>
      <c r="W674" s="9"/>
      <c r="X674" s="9"/>
      <c r="Y674" s="9"/>
      <c r="Z674" s="9"/>
    </row>
    <row r="675" spans="1:26" ht="15.75" hidden="1" customHeight="1">
      <c r="A675" s="5">
        <v>674</v>
      </c>
      <c r="B675" s="5" t="s">
        <v>2612</v>
      </c>
      <c r="C675" s="5" t="s">
        <v>2613</v>
      </c>
      <c r="D675" s="7" t="s">
        <v>2608</v>
      </c>
      <c r="E675" s="18" t="s">
        <v>1824</v>
      </c>
      <c r="F675" s="18" t="s">
        <v>42</v>
      </c>
      <c r="G675" s="5"/>
      <c r="H675" s="5"/>
      <c r="I675" s="5"/>
      <c r="J675" s="8" t="s">
        <v>13</v>
      </c>
      <c r="K675" s="8" t="s">
        <v>13</v>
      </c>
      <c r="L675" s="8" t="s">
        <v>13</v>
      </c>
      <c r="M675" s="8" t="s">
        <v>13</v>
      </c>
      <c r="N675" s="5"/>
      <c r="O675" s="5" t="s">
        <v>14</v>
      </c>
      <c r="P675" s="5"/>
      <c r="Q675" s="5"/>
      <c r="R675" s="5"/>
      <c r="S675" s="5"/>
      <c r="T675" s="5"/>
      <c r="U675" s="5"/>
      <c r="V675" s="5"/>
      <c r="W675" s="5"/>
      <c r="X675" s="5"/>
      <c r="Y675" s="5"/>
      <c r="Z675" s="5"/>
    </row>
    <row r="676" spans="1:26" ht="15.75" hidden="1" customHeight="1">
      <c r="A676" s="5">
        <v>675</v>
      </c>
      <c r="B676" s="5" t="s">
        <v>2614</v>
      </c>
      <c r="C676" s="5" t="s">
        <v>2615</v>
      </c>
      <c r="D676" s="7" t="s">
        <v>2616</v>
      </c>
      <c r="E676" s="18" t="s">
        <v>50</v>
      </c>
      <c r="F676" s="18" t="s">
        <v>42</v>
      </c>
      <c r="G676" s="5"/>
      <c r="H676" s="5"/>
      <c r="I676" s="5"/>
      <c r="J676" s="8" t="s">
        <v>13</v>
      </c>
      <c r="K676" s="8" t="s">
        <v>13</v>
      </c>
      <c r="L676" s="8" t="s">
        <v>13</v>
      </c>
      <c r="M676" s="8" t="s">
        <v>13</v>
      </c>
      <c r="N676" s="5"/>
      <c r="O676" s="5" t="s">
        <v>14</v>
      </c>
      <c r="P676" s="5"/>
      <c r="Q676" s="5"/>
      <c r="R676" s="5"/>
      <c r="S676" s="5"/>
      <c r="T676" s="5"/>
      <c r="U676" s="5"/>
      <c r="V676" s="5"/>
      <c r="W676" s="5"/>
      <c r="X676" s="5"/>
      <c r="Y676" s="5"/>
      <c r="Z676" s="5"/>
    </row>
    <row r="677" spans="1:26" ht="15.75" hidden="1" customHeight="1">
      <c r="A677" s="5">
        <v>676</v>
      </c>
      <c r="B677" s="5" t="s">
        <v>2617</v>
      </c>
      <c r="C677" s="5" t="s">
        <v>2618</v>
      </c>
      <c r="D677" s="7" t="s">
        <v>2616</v>
      </c>
      <c r="E677" s="18" t="s">
        <v>2619</v>
      </c>
      <c r="F677" s="18" t="s">
        <v>42</v>
      </c>
      <c r="G677" s="5"/>
      <c r="H677" s="5"/>
      <c r="I677" s="5"/>
      <c r="J677" s="8" t="s">
        <v>13</v>
      </c>
      <c r="K677" s="8" t="s">
        <v>13</v>
      </c>
      <c r="L677" s="8" t="s">
        <v>13</v>
      </c>
      <c r="M677" s="8" t="s">
        <v>13</v>
      </c>
      <c r="N677" s="5"/>
      <c r="O677" s="5" t="s">
        <v>14</v>
      </c>
      <c r="P677" s="5"/>
      <c r="Q677" s="5"/>
      <c r="R677" s="5"/>
      <c r="S677" s="5"/>
      <c r="T677" s="5"/>
      <c r="U677" s="5"/>
      <c r="V677" s="5"/>
      <c r="W677" s="5"/>
      <c r="X677" s="5"/>
      <c r="Y677" s="5"/>
      <c r="Z677" s="5"/>
    </row>
    <row r="678" spans="1:26" ht="15.75" hidden="1" customHeight="1">
      <c r="A678" s="5">
        <v>677</v>
      </c>
      <c r="B678" s="5" t="s">
        <v>2620</v>
      </c>
      <c r="C678" s="5" t="s">
        <v>2621</v>
      </c>
      <c r="D678" s="7" t="s">
        <v>2622</v>
      </c>
      <c r="E678" s="18" t="s">
        <v>2623</v>
      </c>
      <c r="F678" s="18" t="s">
        <v>42</v>
      </c>
      <c r="G678" s="5"/>
      <c r="H678" s="5"/>
      <c r="I678" s="5"/>
      <c r="J678" s="8" t="s">
        <v>13</v>
      </c>
      <c r="K678" s="8" t="s">
        <v>13</v>
      </c>
      <c r="L678" s="8" t="s">
        <v>13</v>
      </c>
      <c r="M678" s="8" t="s">
        <v>13</v>
      </c>
      <c r="N678" s="5"/>
      <c r="O678" s="5" t="s">
        <v>14</v>
      </c>
      <c r="P678" s="5"/>
      <c r="Q678" s="5"/>
      <c r="R678" s="5"/>
      <c r="S678" s="5"/>
      <c r="T678" s="5"/>
      <c r="U678" s="5"/>
      <c r="V678" s="5"/>
      <c r="W678" s="5"/>
      <c r="X678" s="5"/>
      <c r="Y678" s="5"/>
      <c r="Z678" s="5"/>
    </row>
    <row r="679" spans="1:26" ht="15.75" hidden="1" customHeight="1">
      <c r="A679" s="5">
        <v>678</v>
      </c>
      <c r="B679" s="5" t="s">
        <v>2624</v>
      </c>
      <c r="C679" s="5" t="s">
        <v>2625</v>
      </c>
      <c r="D679" s="7" t="s">
        <v>2622</v>
      </c>
      <c r="E679" s="18" t="s">
        <v>2626</v>
      </c>
      <c r="F679" s="18" t="s">
        <v>19</v>
      </c>
      <c r="G679" s="5"/>
      <c r="H679" s="5"/>
      <c r="I679" s="5"/>
      <c r="J679" s="8" t="s">
        <v>13</v>
      </c>
      <c r="K679" s="8" t="s">
        <v>13</v>
      </c>
      <c r="L679" s="8" t="s">
        <v>13</v>
      </c>
      <c r="M679" s="8" t="s">
        <v>13</v>
      </c>
      <c r="N679" s="5"/>
      <c r="O679" s="5" t="s">
        <v>14</v>
      </c>
      <c r="P679" s="5"/>
      <c r="Q679" s="5"/>
      <c r="R679" s="5"/>
      <c r="S679" s="5"/>
      <c r="T679" s="5"/>
      <c r="U679" s="5"/>
      <c r="V679" s="5"/>
      <c r="W679" s="5"/>
      <c r="X679" s="5"/>
      <c r="Y679" s="5"/>
      <c r="Z679" s="5"/>
    </row>
    <row r="680" spans="1:26" ht="15.75" hidden="1" customHeight="1">
      <c r="A680" s="5">
        <v>679</v>
      </c>
      <c r="B680" s="5" t="s">
        <v>2627</v>
      </c>
      <c r="C680" s="5" t="s">
        <v>2628</v>
      </c>
      <c r="D680" s="7" t="s">
        <v>2629</v>
      </c>
      <c r="E680" s="18" t="s">
        <v>2630</v>
      </c>
      <c r="F680" s="18" t="s">
        <v>19</v>
      </c>
      <c r="G680" s="5"/>
      <c r="H680" s="5"/>
      <c r="I680" s="5"/>
      <c r="J680" s="8" t="s">
        <v>13</v>
      </c>
      <c r="K680" s="8" t="s">
        <v>13</v>
      </c>
      <c r="L680" s="8" t="s">
        <v>13</v>
      </c>
      <c r="M680" s="8" t="s">
        <v>13</v>
      </c>
      <c r="N680" s="5"/>
      <c r="O680" s="5" t="s">
        <v>14</v>
      </c>
      <c r="P680" s="5"/>
      <c r="Q680" s="5"/>
      <c r="R680" s="5"/>
      <c r="S680" s="5"/>
      <c r="T680" s="5"/>
      <c r="U680" s="5"/>
      <c r="V680" s="5"/>
      <c r="W680" s="5"/>
      <c r="X680" s="5"/>
      <c r="Y680" s="5"/>
      <c r="Z680" s="5"/>
    </row>
    <row r="681" spans="1:26" ht="15.75" hidden="1" customHeight="1">
      <c r="A681" s="5">
        <v>680</v>
      </c>
      <c r="B681" s="5" t="s">
        <v>2631</v>
      </c>
      <c r="C681" s="5" t="s">
        <v>2632</v>
      </c>
      <c r="D681" s="7" t="s">
        <v>2633</v>
      </c>
      <c r="E681" s="18" t="s">
        <v>2634</v>
      </c>
      <c r="F681" s="18" t="s">
        <v>2495</v>
      </c>
      <c r="G681" s="5"/>
      <c r="H681" s="5"/>
      <c r="I681" s="5"/>
      <c r="J681" s="8" t="s">
        <v>13</v>
      </c>
      <c r="K681" s="8" t="s">
        <v>13</v>
      </c>
      <c r="L681" s="8" t="s">
        <v>13</v>
      </c>
      <c r="M681" s="8" t="s">
        <v>13</v>
      </c>
      <c r="N681" s="5"/>
      <c r="O681" s="5" t="s">
        <v>14</v>
      </c>
      <c r="P681" s="5"/>
      <c r="Q681" s="5"/>
      <c r="R681" s="5"/>
      <c r="S681" s="5"/>
      <c r="T681" s="5"/>
      <c r="U681" s="5"/>
      <c r="V681" s="5"/>
      <c r="W681" s="5"/>
      <c r="X681" s="5"/>
      <c r="Y681" s="5"/>
      <c r="Z681" s="5"/>
    </row>
    <row r="682" spans="1:26" ht="15.75" hidden="1" customHeight="1">
      <c r="A682" s="5">
        <v>681</v>
      </c>
      <c r="B682" s="5" t="s">
        <v>2635</v>
      </c>
      <c r="C682" s="5" t="s">
        <v>2636</v>
      </c>
      <c r="D682" s="7" t="s">
        <v>2637</v>
      </c>
      <c r="E682" s="18" t="s">
        <v>2490</v>
      </c>
      <c r="F682" s="18" t="s">
        <v>19</v>
      </c>
      <c r="G682" s="5"/>
      <c r="H682" s="5"/>
      <c r="I682" s="5"/>
      <c r="J682" s="8" t="s">
        <v>13</v>
      </c>
      <c r="K682" s="8" t="s">
        <v>13</v>
      </c>
      <c r="L682" s="8" t="s">
        <v>13</v>
      </c>
      <c r="M682" s="8" t="s">
        <v>13</v>
      </c>
      <c r="N682" s="5"/>
      <c r="O682" s="5" t="s">
        <v>14</v>
      </c>
      <c r="P682" s="5"/>
      <c r="Q682" s="5"/>
      <c r="R682" s="5"/>
      <c r="S682" s="5"/>
      <c r="T682" s="5"/>
      <c r="U682" s="5"/>
      <c r="V682" s="5"/>
      <c r="W682" s="5"/>
      <c r="X682" s="5"/>
      <c r="Y682" s="5"/>
      <c r="Z682" s="5"/>
    </row>
    <row r="683" spans="1:26" ht="15.75" hidden="1" customHeight="1">
      <c r="A683" s="5">
        <v>682</v>
      </c>
      <c r="B683" s="5" t="s">
        <v>2638</v>
      </c>
      <c r="C683" s="5" t="s">
        <v>2639</v>
      </c>
      <c r="D683" s="7" t="s">
        <v>2640</v>
      </c>
      <c r="E683" s="18" t="s">
        <v>2641</v>
      </c>
      <c r="F683" s="18" t="s">
        <v>19</v>
      </c>
      <c r="G683" s="5"/>
      <c r="H683" s="5"/>
      <c r="I683" s="5"/>
      <c r="J683" s="8" t="s">
        <v>13</v>
      </c>
      <c r="K683" s="8" t="s">
        <v>13</v>
      </c>
      <c r="L683" s="8" t="s">
        <v>13</v>
      </c>
      <c r="M683" s="8" t="s">
        <v>13</v>
      </c>
      <c r="N683" s="5"/>
      <c r="O683" s="5" t="s">
        <v>14</v>
      </c>
      <c r="P683" s="5"/>
      <c r="Q683" s="5"/>
      <c r="R683" s="5"/>
      <c r="S683" s="5"/>
      <c r="T683" s="5"/>
      <c r="U683" s="5"/>
      <c r="V683" s="5"/>
      <c r="W683" s="5"/>
      <c r="X683" s="5"/>
      <c r="Y683" s="5"/>
      <c r="Z683" s="5"/>
    </row>
    <row r="684" spans="1:26" ht="15.75" hidden="1" customHeight="1">
      <c r="A684" s="5">
        <v>683</v>
      </c>
      <c r="B684" s="5" t="s">
        <v>2642</v>
      </c>
      <c r="C684" s="5" t="s">
        <v>2643</v>
      </c>
      <c r="D684" s="7" t="s">
        <v>2644</v>
      </c>
      <c r="E684" s="18" t="s">
        <v>2645</v>
      </c>
      <c r="F684" s="18" t="s">
        <v>12</v>
      </c>
      <c r="G684" s="5"/>
      <c r="H684" s="5"/>
      <c r="I684" s="5"/>
      <c r="J684" s="8" t="s">
        <v>13</v>
      </c>
      <c r="K684" s="8" t="s">
        <v>13</v>
      </c>
      <c r="L684" s="8" t="s">
        <v>13</v>
      </c>
      <c r="M684" s="8" t="s">
        <v>13</v>
      </c>
      <c r="N684" s="5"/>
      <c r="O684" s="5" t="s">
        <v>14</v>
      </c>
      <c r="P684" s="5"/>
      <c r="Q684" s="5"/>
      <c r="R684" s="5"/>
      <c r="S684" s="5"/>
      <c r="T684" s="5"/>
      <c r="U684" s="5"/>
      <c r="V684" s="5"/>
      <c r="W684" s="5"/>
      <c r="X684" s="5"/>
      <c r="Y684" s="5"/>
      <c r="Z684" s="5"/>
    </row>
    <row r="685" spans="1:26" ht="15.75" hidden="1" customHeight="1">
      <c r="A685" s="5">
        <v>684</v>
      </c>
      <c r="B685" s="5" t="s">
        <v>2646</v>
      </c>
      <c r="C685" s="5" t="s">
        <v>2647</v>
      </c>
      <c r="D685" s="7" t="s">
        <v>2648</v>
      </c>
      <c r="E685" s="18" t="s">
        <v>2649</v>
      </c>
      <c r="F685" s="18" t="s">
        <v>42</v>
      </c>
      <c r="G685" s="5"/>
      <c r="H685" s="5"/>
      <c r="I685" s="5"/>
      <c r="J685" s="8" t="s">
        <v>13</v>
      </c>
      <c r="K685" s="8" t="s">
        <v>13</v>
      </c>
      <c r="L685" s="8" t="s">
        <v>13</v>
      </c>
      <c r="M685" s="8" t="s">
        <v>13</v>
      </c>
      <c r="N685" s="5"/>
      <c r="O685" s="5" t="s">
        <v>14</v>
      </c>
      <c r="P685" s="5"/>
      <c r="Q685" s="5"/>
      <c r="R685" s="5"/>
      <c r="S685" s="5"/>
      <c r="T685" s="5"/>
      <c r="U685" s="5"/>
      <c r="V685" s="5"/>
      <c r="W685" s="5"/>
      <c r="X685" s="5"/>
      <c r="Y685" s="5"/>
      <c r="Z685" s="5"/>
    </row>
    <row r="686" spans="1:26" ht="15.75" hidden="1" customHeight="1">
      <c r="A686" s="5">
        <v>685</v>
      </c>
      <c r="B686" s="5" t="s">
        <v>2650</v>
      </c>
      <c r="C686" s="5" t="s">
        <v>2651</v>
      </c>
      <c r="D686" s="7" t="s">
        <v>2652</v>
      </c>
      <c r="E686" s="18" t="s">
        <v>2653</v>
      </c>
      <c r="F686" s="18" t="s">
        <v>42</v>
      </c>
      <c r="G686" s="5"/>
      <c r="H686" s="5"/>
      <c r="I686" s="5"/>
      <c r="J686" s="8" t="s">
        <v>13</v>
      </c>
      <c r="K686" s="8" t="s">
        <v>13</v>
      </c>
      <c r="L686" s="8" t="s">
        <v>13</v>
      </c>
      <c r="M686" s="8" t="s">
        <v>13</v>
      </c>
      <c r="N686" s="5"/>
      <c r="O686" s="5" t="s">
        <v>14</v>
      </c>
      <c r="P686" s="5"/>
      <c r="Q686" s="5"/>
      <c r="R686" s="5"/>
      <c r="S686" s="5"/>
      <c r="T686" s="5"/>
      <c r="U686" s="5"/>
      <c r="V686" s="5"/>
      <c r="W686" s="5"/>
      <c r="X686" s="5"/>
      <c r="Y686" s="5"/>
      <c r="Z686" s="5"/>
    </row>
    <row r="687" spans="1:26" ht="15.75" hidden="1" customHeight="1">
      <c r="A687" s="5">
        <v>686</v>
      </c>
      <c r="B687" s="5" t="s">
        <v>2654</v>
      </c>
      <c r="C687" s="5" t="s">
        <v>2655</v>
      </c>
      <c r="D687" s="7" t="s">
        <v>2656</v>
      </c>
      <c r="E687" s="19" t="s">
        <v>2657</v>
      </c>
      <c r="F687" s="19" t="s">
        <v>42</v>
      </c>
      <c r="G687" s="5"/>
      <c r="H687" s="5"/>
      <c r="I687" s="5"/>
      <c r="J687" s="5"/>
      <c r="K687" s="8" t="s">
        <v>13</v>
      </c>
      <c r="L687" s="8" t="s">
        <v>13</v>
      </c>
      <c r="M687" s="8" t="s">
        <v>13</v>
      </c>
      <c r="N687" s="5"/>
      <c r="O687" s="5" t="s">
        <v>14</v>
      </c>
      <c r="P687" s="5"/>
      <c r="Q687" s="5"/>
      <c r="R687" s="5"/>
      <c r="S687" s="5"/>
      <c r="T687" s="5"/>
      <c r="U687" s="5"/>
      <c r="V687" s="5"/>
      <c r="W687" s="5"/>
      <c r="X687" s="5"/>
      <c r="Y687" s="5"/>
      <c r="Z687" s="5"/>
    </row>
    <row r="688" spans="1:26" ht="15.75" customHeight="1">
      <c r="A688" s="12">
        <v>687</v>
      </c>
      <c r="B688" s="12" t="s">
        <v>2658</v>
      </c>
      <c r="C688" s="12" t="s">
        <v>2659</v>
      </c>
      <c r="D688" s="13" t="s">
        <v>2660</v>
      </c>
      <c r="E688" s="17" t="s">
        <v>2661</v>
      </c>
      <c r="F688" s="17" t="s">
        <v>42</v>
      </c>
      <c r="G688" s="12"/>
      <c r="H688" s="12"/>
      <c r="I688" s="12"/>
      <c r="J688" s="12"/>
      <c r="K688" s="14" t="s">
        <v>13</v>
      </c>
      <c r="L688" s="14" t="s">
        <v>13</v>
      </c>
      <c r="M688" s="14" t="s">
        <v>13</v>
      </c>
      <c r="N688" s="12"/>
      <c r="O688" s="12" t="s">
        <v>33</v>
      </c>
      <c r="P688" s="12"/>
      <c r="Q688" s="12"/>
      <c r="R688" s="12"/>
      <c r="S688" s="12"/>
      <c r="T688" s="12"/>
      <c r="U688" s="12"/>
      <c r="V688" s="12"/>
      <c r="W688" s="12"/>
      <c r="X688" s="12"/>
      <c r="Y688" s="12"/>
      <c r="Z688" s="12"/>
    </row>
    <row r="689" spans="1:26" ht="15.75" hidden="1" customHeight="1">
      <c r="A689" s="5">
        <v>688</v>
      </c>
      <c r="B689" s="5" t="s">
        <v>2662</v>
      </c>
      <c r="C689" s="5" t="s">
        <v>2663</v>
      </c>
      <c r="D689" s="7" t="s">
        <v>2664</v>
      </c>
      <c r="E689" s="19" t="s">
        <v>2665</v>
      </c>
      <c r="F689" s="19" t="s">
        <v>42</v>
      </c>
      <c r="G689" s="5"/>
      <c r="H689" s="5"/>
      <c r="I689" s="5"/>
      <c r="J689" s="5"/>
      <c r="K689" s="8" t="s">
        <v>13</v>
      </c>
      <c r="L689" s="8" t="s">
        <v>13</v>
      </c>
      <c r="M689" s="8" t="s">
        <v>13</v>
      </c>
      <c r="N689" s="5"/>
      <c r="O689" s="5" t="s">
        <v>14</v>
      </c>
      <c r="P689" s="5"/>
      <c r="Q689" s="5"/>
      <c r="R689" s="5"/>
      <c r="S689" s="5"/>
      <c r="T689" s="5"/>
      <c r="U689" s="5"/>
      <c r="V689" s="5"/>
      <c r="W689" s="5"/>
      <c r="X689" s="5"/>
      <c r="Y689" s="5"/>
      <c r="Z689" s="5"/>
    </row>
    <row r="690" spans="1:26" ht="15.75" hidden="1" customHeight="1">
      <c r="A690" s="5">
        <v>689</v>
      </c>
      <c r="B690" s="5" t="s">
        <v>2666</v>
      </c>
      <c r="C690" s="5" t="s">
        <v>2667</v>
      </c>
      <c r="D690" s="7" t="s">
        <v>2668</v>
      </c>
      <c r="E690" s="19" t="s">
        <v>2641</v>
      </c>
      <c r="F690" s="19" t="s">
        <v>42</v>
      </c>
      <c r="G690" s="5"/>
      <c r="H690" s="5"/>
      <c r="I690" s="5"/>
      <c r="J690" s="5"/>
      <c r="K690" s="8" t="s">
        <v>13</v>
      </c>
      <c r="L690" s="8" t="s">
        <v>13</v>
      </c>
      <c r="M690" s="8" t="s">
        <v>13</v>
      </c>
      <c r="N690" s="5"/>
      <c r="O690" s="5" t="s">
        <v>14</v>
      </c>
      <c r="P690" s="5"/>
      <c r="Q690" s="5"/>
      <c r="R690" s="5"/>
      <c r="S690" s="5"/>
      <c r="T690" s="5"/>
      <c r="U690" s="5"/>
      <c r="V690" s="5"/>
      <c r="W690" s="5"/>
      <c r="X690" s="5"/>
      <c r="Y690" s="5"/>
      <c r="Z690" s="5"/>
    </row>
    <row r="691" spans="1:26" ht="15.75" hidden="1" customHeight="1">
      <c r="A691" s="5">
        <v>690</v>
      </c>
      <c r="B691" s="5" t="s">
        <v>2669</v>
      </c>
      <c r="C691" s="5" t="s">
        <v>2670</v>
      </c>
      <c r="D691" s="7" t="s">
        <v>2671</v>
      </c>
      <c r="E691" s="19" t="s">
        <v>2672</v>
      </c>
      <c r="F691" s="19" t="s">
        <v>42</v>
      </c>
      <c r="G691" s="5"/>
      <c r="H691" s="5"/>
      <c r="I691" s="5"/>
      <c r="J691" s="5"/>
      <c r="K691" s="8" t="s">
        <v>13</v>
      </c>
      <c r="L691" s="8" t="s">
        <v>13</v>
      </c>
      <c r="M691" s="8" t="s">
        <v>13</v>
      </c>
      <c r="N691" s="5"/>
      <c r="O691" s="5" t="s">
        <v>14</v>
      </c>
      <c r="P691" s="5"/>
      <c r="Q691" s="5"/>
      <c r="R691" s="5"/>
      <c r="S691" s="5"/>
      <c r="T691" s="5"/>
      <c r="U691" s="5"/>
      <c r="V691" s="5"/>
      <c r="W691" s="5"/>
      <c r="X691" s="5"/>
      <c r="Y691" s="5"/>
      <c r="Z691" s="5"/>
    </row>
    <row r="692" spans="1:26" ht="15.75" hidden="1" customHeight="1">
      <c r="A692" s="9">
        <v>691</v>
      </c>
      <c r="B692" s="9" t="s">
        <v>2673</v>
      </c>
      <c r="C692" s="9" t="s">
        <v>2674</v>
      </c>
      <c r="D692" s="10" t="s">
        <v>2671</v>
      </c>
      <c r="E692" s="19" t="s">
        <v>2675</v>
      </c>
      <c r="F692" s="19" t="s">
        <v>42</v>
      </c>
      <c r="G692" s="9"/>
      <c r="H692" s="9"/>
      <c r="I692" s="9"/>
      <c r="J692" s="9"/>
      <c r="K692" s="11" t="s">
        <v>13</v>
      </c>
      <c r="L692" s="11" t="s">
        <v>13</v>
      </c>
      <c r="M692" s="11" t="s">
        <v>13</v>
      </c>
      <c r="N692" s="9" t="s">
        <v>20</v>
      </c>
      <c r="O692" s="9" t="s">
        <v>14</v>
      </c>
      <c r="P692" s="9"/>
      <c r="Q692" s="9"/>
      <c r="R692" s="9"/>
      <c r="S692" s="9"/>
      <c r="T692" s="9"/>
      <c r="U692" s="9"/>
      <c r="V692" s="9"/>
      <c r="W692" s="9"/>
      <c r="X692" s="9"/>
      <c r="Y692" s="9"/>
      <c r="Z692" s="9"/>
    </row>
    <row r="693" spans="1:26" ht="15.75" hidden="1" customHeight="1">
      <c r="A693" s="5">
        <v>692</v>
      </c>
      <c r="B693" s="5" t="s">
        <v>2676</v>
      </c>
      <c r="C693" s="5" t="s">
        <v>2677</v>
      </c>
      <c r="D693" s="7" t="s">
        <v>2678</v>
      </c>
      <c r="E693" s="19" t="s">
        <v>2679</v>
      </c>
      <c r="F693" s="19" t="s">
        <v>19</v>
      </c>
      <c r="G693" s="5"/>
      <c r="H693" s="5"/>
      <c r="I693" s="5"/>
      <c r="J693" s="5"/>
      <c r="K693" s="8" t="s">
        <v>13</v>
      </c>
      <c r="L693" s="8" t="s">
        <v>13</v>
      </c>
      <c r="M693" s="8" t="s">
        <v>13</v>
      </c>
      <c r="N693" s="5"/>
      <c r="O693" s="5" t="s">
        <v>14</v>
      </c>
      <c r="P693" s="5"/>
      <c r="Q693" s="5"/>
      <c r="R693" s="5"/>
      <c r="S693" s="5"/>
      <c r="T693" s="5"/>
      <c r="U693" s="5"/>
      <c r="V693" s="5"/>
      <c r="W693" s="5"/>
      <c r="X693" s="5"/>
      <c r="Y693" s="5"/>
      <c r="Z693" s="5"/>
    </row>
    <row r="694" spans="1:26" ht="15.75" hidden="1" customHeight="1">
      <c r="A694" s="5">
        <v>693</v>
      </c>
      <c r="B694" s="5" t="s">
        <v>2680</v>
      </c>
      <c r="C694" s="5" t="s">
        <v>2681</v>
      </c>
      <c r="D694" s="7" t="s">
        <v>2682</v>
      </c>
      <c r="E694" s="19" t="s">
        <v>2683</v>
      </c>
      <c r="F694" s="19" t="s">
        <v>42</v>
      </c>
      <c r="G694" s="5"/>
      <c r="H694" s="5"/>
      <c r="I694" s="5"/>
      <c r="J694" s="5"/>
      <c r="K694" s="8" t="s">
        <v>13</v>
      </c>
      <c r="L694" s="8" t="s">
        <v>13</v>
      </c>
      <c r="M694" s="8" t="s">
        <v>13</v>
      </c>
      <c r="N694" s="5"/>
      <c r="O694" s="5" t="s">
        <v>14</v>
      </c>
      <c r="P694" s="5"/>
      <c r="Q694" s="5"/>
      <c r="R694" s="5"/>
      <c r="S694" s="5"/>
      <c r="T694" s="5"/>
      <c r="U694" s="5"/>
      <c r="V694" s="5"/>
      <c r="W694" s="5"/>
      <c r="X694" s="5"/>
      <c r="Y694" s="5"/>
      <c r="Z694" s="5"/>
    </row>
    <row r="695" spans="1:26" ht="15.75" hidden="1" customHeight="1">
      <c r="A695" s="5">
        <v>694</v>
      </c>
      <c r="B695" s="5" t="s">
        <v>2684</v>
      </c>
      <c r="C695" s="5" t="s">
        <v>2685</v>
      </c>
      <c r="D695" s="7" t="s">
        <v>2686</v>
      </c>
      <c r="E695" s="19" t="s">
        <v>2687</v>
      </c>
      <c r="F695" s="19" t="s">
        <v>12</v>
      </c>
      <c r="G695" s="5"/>
      <c r="H695" s="5"/>
      <c r="I695" s="5"/>
      <c r="J695" s="5"/>
      <c r="K695" s="8" t="s">
        <v>13</v>
      </c>
      <c r="L695" s="8" t="s">
        <v>13</v>
      </c>
      <c r="M695" s="8" t="s">
        <v>13</v>
      </c>
      <c r="N695" s="5"/>
      <c r="O695" s="5" t="s">
        <v>14</v>
      </c>
      <c r="P695" s="5"/>
      <c r="Q695" s="5"/>
      <c r="R695" s="5"/>
      <c r="S695" s="5"/>
      <c r="T695" s="5"/>
      <c r="U695" s="5"/>
      <c r="V695" s="5"/>
      <c r="W695" s="5"/>
      <c r="X695" s="5"/>
      <c r="Y695" s="5"/>
      <c r="Z695" s="5"/>
    </row>
    <row r="696" spans="1:26" ht="15.75" hidden="1" customHeight="1">
      <c r="A696" s="5">
        <v>695</v>
      </c>
      <c r="B696" s="5" t="s">
        <v>2688</v>
      </c>
      <c r="C696" s="5" t="s">
        <v>2689</v>
      </c>
      <c r="D696" s="7" t="s">
        <v>2690</v>
      </c>
      <c r="E696" s="19" t="s">
        <v>2691</v>
      </c>
      <c r="F696" s="19" t="s">
        <v>19</v>
      </c>
      <c r="G696" s="5"/>
      <c r="H696" s="5"/>
      <c r="I696" s="5"/>
      <c r="J696" s="5"/>
      <c r="K696" s="8" t="s">
        <v>13</v>
      </c>
      <c r="L696" s="8" t="s">
        <v>13</v>
      </c>
      <c r="M696" s="8" t="s">
        <v>13</v>
      </c>
      <c r="N696" s="5"/>
      <c r="O696" s="5" t="s">
        <v>14</v>
      </c>
      <c r="P696" s="5"/>
      <c r="Q696" s="5"/>
      <c r="R696" s="5"/>
      <c r="S696" s="5"/>
      <c r="T696" s="5"/>
      <c r="U696" s="5"/>
      <c r="V696" s="5"/>
      <c r="W696" s="5"/>
      <c r="X696" s="5"/>
      <c r="Y696" s="5"/>
      <c r="Z696" s="5"/>
    </row>
    <row r="697" spans="1:26" ht="15.75" hidden="1" customHeight="1">
      <c r="A697" s="5">
        <v>696</v>
      </c>
      <c r="B697" s="5" t="s">
        <v>2692</v>
      </c>
      <c r="C697" s="5" t="s">
        <v>2693</v>
      </c>
      <c r="D697" s="7" t="s">
        <v>2694</v>
      </c>
      <c r="E697" s="19" t="s">
        <v>2695</v>
      </c>
      <c r="F697" s="19" t="s">
        <v>42</v>
      </c>
      <c r="G697" s="5"/>
      <c r="H697" s="5"/>
      <c r="I697" s="5"/>
      <c r="J697" s="5"/>
      <c r="K697" s="8" t="s">
        <v>13</v>
      </c>
      <c r="L697" s="8" t="s">
        <v>13</v>
      </c>
      <c r="M697" s="8" t="s">
        <v>13</v>
      </c>
      <c r="N697" s="5"/>
      <c r="O697" s="5" t="s">
        <v>14</v>
      </c>
      <c r="P697" s="5"/>
      <c r="Q697" s="5"/>
      <c r="R697" s="5"/>
      <c r="S697" s="5"/>
      <c r="T697" s="5"/>
      <c r="U697" s="5"/>
      <c r="V697" s="5"/>
      <c r="W697" s="5"/>
      <c r="X697" s="5"/>
      <c r="Y697" s="5"/>
      <c r="Z697" s="5"/>
    </row>
    <row r="698" spans="1:26" ht="15.75" hidden="1" customHeight="1">
      <c r="A698" s="5">
        <v>697</v>
      </c>
      <c r="B698" s="5" t="s">
        <v>2696</v>
      </c>
      <c r="C698" s="5" t="s">
        <v>2697</v>
      </c>
      <c r="D698" s="7" t="s">
        <v>2698</v>
      </c>
      <c r="E698" s="19" t="s">
        <v>2699</v>
      </c>
      <c r="F698" s="19" t="s">
        <v>42</v>
      </c>
      <c r="G698" s="5"/>
      <c r="H698" s="5"/>
      <c r="I698" s="5"/>
      <c r="J698" s="5"/>
      <c r="K698" s="8" t="s">
        <v>13</v>
      </c>
      <c r="L698" s="8" t="s">
        <v>13</v>
      </c>
      <c r="M698" s="8" t="s">
        <v>13</v>
      </c>
      <c r="N698" s="5"/>
      <c r="O698" s="5" t="s">
        <v>14</v>
      </c>
      <c r="P698" s="5"/>
      <c r="Q698" s="5"/>
      <c r="R698" s="5"/>
      <c r="S698" s="5"/>
      <c r="T698" s="5"/>
      <c r="U698" s="5"/>
      <c r="V698" s="5"/>
      <c r="W698" s="5"/>
      <c r="X698" s="5"/>
      <c r="Y698" s="5"/>
      <c r="Z698" s="5"/>
    </row>
    <row r="699" spans="1:26" ht="15.75" hidden="1" customHeight="1">
      <c r="A699" s="5">
        <v>698</v>
      </c>
      <c r="B699" s="5" t="s">
        <v>2700</v>
      </c>
      <c r="C699" s="5" t="s">
        <v>2701</v>
      </c>
      <c r="D699" s="7" t="s">
        <v>2702</v>
      </c>
      <c r="E699" s="19" t="s">
        <v>2703</v>
      </c>
      <c r="F699" s="19" t="s">
        <v>19</v>
      </c>
      <c r="G699" s="5"/>
      <c r="H699" s="5"/>
      <c r="I699" s="5"/>
      <c r="J699" s="5"/>
      <c r="K699" s="8" t="s">
        <v>13</v>
      </c>
      <c r="L699" s="8" t="s">
        <v>13</v>
      </c>
      <c r="M699" s="8" t="s">
        <v>13</v>
      </c>
      <c r="N699" s="5"/>
      <c r="O699" s="5" t="s">
        <v>14</v>
      </c>
      <c r="P699" s="5"/>
      <c r="Q699" s="5"/>
      <c r="R699" s="5"/>
      <c r="S699" s="5"/>
      <c r="T699" s="5"/>
      <c r="U699" s="5"/>
      <c r="V699" s="5"/>
      <c r="W699" s="5"/>
      <c r="X699" s="5"/>
      <c r="Y699" s="5"/>
      <c r="Z699" s="5"/>
    </row>
    <row r="700" spans="1:26" ht="15.75" hidden="1" customHeight="1">
      <c r="A700" s="5">
        <v>699</v>
      </c>
      <c r="B700" s="5" t="s">
        <v>2704</v>
      </c>
      <c r="C700" s="5" t="s">
        <v>2705</v>
      </c>
      <c r="D700" s="7" t="s">
        <v>2706</v>
      </c>
      <c r="E700" s="19" t="s">
        <v>2707</v>
      </c>
      <c r="F700" s="19" t="s">
        <v>19</v>
      </c>
      <c r="G700" s="5"/>
      <c r="H700" s="5"/>
      <c r="I700" s="5"/>
      <c r="J700" s="5"/>
      <c r="K700" s="8" t="s">
        <v>13</v>
      </c>
      <c r="L700" s="8" t="s">
        <v>13</v>
      </c>
      <c r="M700" s="8" t="s">
        <v>13</v>
      </c>
      <c r="N700" s="5"/>
      <c r="O700" s="5" t="s">
        <v>14</v>
      </c>
      <c r="P700" s="5"/>
      <c r="Q700" s="5"/>
      <c r="R700" s="5"/>
      <c r="S700" s="5"/>
      <c r="T700" s="5"/>
      <c r="U700" s="5"/>
      <c r="V700" s="5"/>
      <c r="W700" s="5"/>
      <c r="X700" s="5"/>
      <c r="Y700" s="5"/>
      <c r="Z700" s="5"/>
    </row>
    <row r="701" spans="1:26" ht="15.75" hidden="1" customHeight="1">
      <c r="A701" s="5">
        <v>700</v>
      </c>
      <c r="B701" s="5" t="s">
        <v>2708</v>
      </c>
      <c r="C701" s="5" t="s">
        <v>2709</v>
      </c>
      <c r="D701" s="7" t="s">
        <v>2710</v>
      </c>
      <c r="E701" s="19" t="s">
        <v>2711</v>
      </c>
      <c r="F701" s="19" t="s">
        <v>12</v>
      </c>
      <c r="G701" s="5"/>
      <c r="H701" s="5"/>
      <c r="I701" s="5"/>
      <c r="J701" s="5"/>
      <c r="K701" s="8" t="s">
        <v>13</v>
      </c>
      <c r="L701" s="8" t="s">
        <v>13</v>
      </c>
      <c r="M701" s="8" t="s">
        <v>13</v>
      </c>
      <c r="N701" s="5"/>
      <c r="O701" s="5" t="s">
        <v>14</v>
      </c>
      <c r="P701" s="5"/>
      <c r="Q701" s="5"/>
      <c r="R701" s="5"/>
      <c r="S701" s="5"/>
      <c r="T701" s="5"/>
      <c r="U701" s="5"/>
      <c r="V701" s="5"/>
      <c r="W701" s="5"/>
      <c r="X701" s="5"/>
      <c r="Y701" s="5"/>
      <c r="Z701" s="5"/>
    </row>
    <row r="702" spans="1:26" ht="15.75" hidden="1" customHeight="1">
      <c r="A702" s="5">
        <v>701</v>
      </c>
      <c r="B702" s="5" t="s">
        <v>2712</v>
      </c>
      <c r="C702" s="5" t="s">
        <v>2713</v>
      </c>
      <c r="D702" s="7" t="s">
        <v>2714</v>
      </c>
      <c r="E702" s="19" t="s">
        <v>2715</v>
      </c>
      <c r="F702" s="19" t="s">
        <v>19</v>
      </c>
      <c r="G702" s="5"/>
      <c r="H702" s="5"/>
      <c r="I702" s="5"/>
      <c r="J702" s="5"/>
      <c r="K702" s="8" t="s">
        <v>13</v>
      </c>
      <c r="L702" s="8" t="s">
        <v>13</v>
      </c>
      <c r="M702" s="8" t="s">
        <v>13</v>
      </c>
      <c r="N702" s="5"/>
      <c r="O702" s="5" t="s">
        <v>14</v>
      </c>
      <c r="P702" s="5"/>
      <c r="Q702" s="5"/>
      <c r="R702" s="5"/>
      <c r="S702" s="5"/>
      <c r="T702" s="5"/>
      <c r="U702" s="5"/>
      <c r="V702" s="5"/>
      <c r="W702" s="5"/>
      <c r="X702" s="5"/>
      <c r="Y702" s="5"/>
      <c r="Z702" s="5"/>
    </row>
    <row r="703" spans="1:26" ht="15.75" hidden="1" customHeight="1">
      <c r="A703" s="5">
        <v>702</v>
      </c>
      <c r="B703" s="5" t="s">
        <v>2716</v>
      </c>
      <c r="C703" s="5" t="s">
        <v>2717</v>
      </c>
      <c r="D703" s="7" t="s">
        <v>2718</v>
      </c>
      <c r="E703" s="19" t="s">
        <v>2719</v>
      </c>
      <c r="F703" s="19" t="s">
        <v>2495</v>
      </c>
      <c r="G703" s="5"/>
      <c r="H703" s="5"/>
      <c r="I703" s="5"/>
      <c r="J703" s="5"/>
      <c r="K703" s="8" t="s">
        <v>13</v>
      </c>
      <c r="L703" s="8" t="s">
        <v>13</v>
      </c>
      <c r="M703" s="8" t="s">
        <v>13</v>
      </c>
      <c r="N703" s="5"/>
      <c r="O703" s="5" t="s">
        <v>14</v>
      </c>
      <c r="P703" s="5"/>
      <c r="Q703" s="5"/>
      <c r="R703" s="5"/>
      <c r="S703" s="5"/>
      <c r="T703" s="5"/>
      <c r="U703" s="5"/>
      <c r="V703" s="5"/>
      <c r="W703" s="5"/>
      <c r="X703" s="5"/>
      <c r="Y703" s="5"/>
      <c r="Z703" s="5"/>
    </row>
    <row r="704" spans="1:26" ht="15.75" hidden="1" customHeight="1">
      <c r="A704" s="5">
        <v>703</v>
      </c>
      <c r="B704" s="5" t="s">
        <v>2720</v>
      </c>
      <c r="C704" s="5" t="s">
        <v>2721</v>
      </c>
      <c r="D704" s="7" t="s">
        <v>2722</v>
      </c>
      <c r="E704" s="19" t="s">
        <v>2723</v>
      </c>
      <c r="F704" s="19" t="s">
        <v>42</v>
      </c>
      <c r="G704" s="5"/>
      <c r="H704" s="5"/>
      <c r="I704" s="5"/>
      <c r="J704" s="5"/>
      <c r="K704" s="8" t="s">
        <v>13</v>
      </c>
      <c r="L704" s="8" t="s">
        <v>13</v>
      </c>
      <c r="M704" s="8" t="s">
        <v>13</v>
      </c>
      <c r="N704" s="5"/>
      <c r="O704" s="5" t="s">
        <v>14</v>
      </c>
      <c r="P704" s="5"/>
      <c r="Q704" s="5"/>
      <c r="R704" s="5"/>
      <c r="S704" s="5"/>
      <c r="T704" s="5"/>
      <c r="U704" s="5"/>
      <c r="V704" s="5"/>
      <c r="W704" s="5"/>
      <c r="X704" s="5"/>
      <c r="Y704" s="5"/>
      <c r="Z704" s="5"/>
    </row>
    <row r="705" spans="1:26" ht="15.75" hidden="1" customHeight="1">
      <c r="A705" s="5">
        <v>704</v>
      </c>
      <c r="B705" s="5" t="s">
        <v>2724</v>
      </c>
      <c r="C705" s="5" t="s">
        <v>2725</v>
      </c>
      <c r="D705" s="7" t="s">
        <v>2726</v>
      </c>
      <c r="E705" s="19" t="s">
        <v>2727</v>
      </c>
      <c r="F705" s="19" t="s">
        <v>19</v>
      </c>
      <c r="G705" s="5"/>
      <c r="H705" s="5"/>
      <c r="I705" s="5"/>
      <c r="J705" s="5"/>
      <c r="K705" s="8" t="s">
        <v>13</v>
      </c>
      <c r="L705" s="8" t="s">
        <v>13</v>
      </c>
      <c r="M705" s="8" t="s">
        <v>13</v>
      </c>
      <c r="N705" s="5"/>
      <c r="O705" s="5" t="s">
        <v>14</v>
      </c>
      <c r="P705" s="5"/>
      <c r="Q705" s="5"/>
      <c r="R705" s="5"/>
      <c r="S705" s="5"/>
      <c r="T705" s="5"/>
      <c r="U705" s="5"/>
      <c r="V705" s="5"/>
      <c r="W705" s="5"/>
      <c r="X705" s="5"/>
      <c r="Y705" s="5"/>
      <c r="Z705" s="5"/>
    </row>
    <row r="706" spans="1:26" ht="15.75" hidden="1" customHeight="1">
      <c r="A706" s="5">
        <v>705</v>
      </c>
      <c r="B706" s="5" t="s">
        <v>2728</v>
      </c>
      <c r="C706" s="5" t="s">
        <v>2729</v>
      </c>
      <c r="D706" s="7" t="s">
        <v>2730</v>
      </c>
      <c r="E706" s="19" t="s">
        <v>2731</v>
      </c>
      <c r="F706" s="19" t="s">
        <v>2495</v>
      </c>
      <c r="G706" s="5"/>
      <c r="H706" s="5"/>
      <c r="I706" s="5"/>
      <c r="J706" s="5"/>
      <c r="K706" s="8" t="s">
        <v>13</v>
      </c>
      <c r="L706" s="8" t="s">
        <v>13</v>
      </c>
      <c r="M706" s="8" t="s">
        <v>13</v>
      </c>
      <c r="N706" s="5"/>
      <c r="O706" s="5" t="s">
        <v>14</v>
      </c>
      <c r="P706" s="5"/>
      <c r="Q706" s="5"/>
      <c r="R706" s="5"/>
      <c r="S706" s="5"/>
      <c r="T706" s="5"/>
      <c r="U706" s="5"/>
      <c r="V706" s="5"/>
      <c r="W706" s="5"/>
      <c r="X706" s="5"/>
      <c r="Y706" s="5"/>
      <c r="Z706" s="5"/>
    </row>
    <row r="707" spans="1:26" ht="15.75" hidden="1" customHeight="1">
      <c r="A707" s="5">
        <v>706</v>
      </c>
      <c r="B707" s="5" t="s">
        <v>2732</v>
      </c>
      <c r="C707" s="5" t="s">
        <v>2733</v>
      </c>
      <c r="D707" s="7" t="s">
        <v>2734</v>
      </c>
      <c r="E707" s="19" t="s">
        <v>2735</v>
      </c>
      <c r="F707" s="19" t="s">
        <v>19</v>
      </c>
      <c r="G707" s="5"/>
      <c r="H707" s="5"/>
      <c r="I707" s="5"/>
      <c r="J707" s="5"/>
      <c r="K707" s="8" t="s">
        <v>13</v>
      </c>
      <c r="L707" s="8" t="s">
        <v>13</v>
      </c>
      <c r="M707" s="8" t="s">
        <v>13</v>
      </c>
      <c r="N707" s="5"/>
      <c r="O707" s="5" t="s">
        <v>14</v>
      </c>
      <c r="P707" s="5"/>
      <c r="Q707" s="5"/>
      <c r="R707" s="5"/>
      <c r="S707" s="5"/>
      <c r="T707" s="5"/>
      <c r="U707" s="5"/>
      <c r="V707" s="5"/>
      <c r="W707" s="5"/>
      <c r="X707" s="5"/>
      <c r="Y707" s="5"/>
      <c r="Z707" s="5"/>
    </row>
    <row r="708" spans="1:26" ht="15.75" hidden="1" customHeight="1">
      <c r="A708" s="5">
        <v>707</v>
      </c>
      <c r="B708" s="5" t="s">
        <v>2736</v>
      </c>
      <c r="C708" s="5" t="s">
        <v>2737</v>
      </c>
      <c r="D708" s="7" t="s">
        <v>2734</v>
      </c>
      <c r="E708" s="19" t="s">
        <v>2738</v>
      </c>
      <c r="F708" s="19" t="s">
        <v>42</v>
      </c>
      <c r="G708" s="5"/>
      <c r="H708" s="5"/>
      <c r="I708" s="5"/>
      <c r="J708" s="5"/>
      <c r="K708" s="8" t="s">
        <v>13</v>
      </c>
      <c r="L708" s="8" t="s">
        <v>13</v>
      </c>
      <c r="M708" s="8" t="s">
        <v>13</v>
      </c>
      <c r="N708" s="5"/>
      <c r="O708" s="5" t="s">
        <v>14</v>
      </c>
      <c r="P708" s="5"/>
      <c r="Q708" s="5"/>
      <c r="R708" s="5"/>
      <c r="S708" s="5"/>
      <c r="T708" s="5"/>
      <c r="U708" s="5"/>
      <c r="V708" s="5"/>
      <c r="W708" s="5"/>
      <c r="X708" s="5"/>
      <c r="Y708" s="5"/>
      <c r="Z708" s="5"/>
    </row>
    <row r="709" spans="1:26" ht="15.75" hidden="1" customHeight="1">
      <c r="A709" s="5">
        <v>708</v>
      </c>
      <c r="B709" s="5" t="s">
        <v>2739</v>
      </c>
      <c r="C709" s="5" t="s">
        <v>2740</v>
      </c>
      <c r="D709" s="7" t="s">
        <v>2741</v>
      </c>
      <c r="E709" s="19" t="s">
        <v>2742</v>
      </c>
      <c r="F709" s="19" t="s">
        <v>42</v>
      </c>
      <c r="G709" s="5"/>
      <c r="H709" s="5"/>
      <c r="I709" s="5"/>
      <c r="J709" s="5"/>
      <c r="K709" s="8" t="s">
        <v>13</v>
      </c>
      <c r="L709" s="8" t="s">
        <v>13</v>
      </c>
      <c r="M709" s="8" t="s">
        <v>13</v>
      </c>
      <c r="N709" s="5"/>
      <c r="O709" s="5" t="s">
        <v>14</v>
      </c>
      <c r="P709" s="5"/>
      <c r="Q709" s="5"/>
      <c r="R709" s="5"/>
      <c r="S709" s="5"/>
      <c r="T709" s="5"/>
      <c r="U709" s="5"/>
      <c r="V709" s="5"/>
      <c r="W709" s="5"/>
      <c r="X709" s="5"/>
      <c r="Y709" s="5"/>
      <c r="Z709" s="5"/>
    </row>
    <row r="710" spans="1:26" ht="15.75" hidden="1" customHeight="1">
      <c r="A710" s="5">
        <v>709</v>
      </c>
      <c r="B710" s="5" t="s">
        <v>2743</v>
      </c>
      <c r="C710" s="5" t="s">
        <v>2744</v>
      </c>
      <c r="D710" s="7" t="s">
        <v>2745</v>
      </c>
      <c r="E710" s="19" t="s">
        <v>2746</v>
      </c>
      <c r="F710" s="19" t="s">
        <v>2495</v>
      </c>
      <c r="G710" s="5"/>
      <c r="H710" s="5"/>
      <c r="I710" s="5"/>
      <c r="J710" s="5"/>
      <c r="K710" s="8" t="s">
        <v>13</v>
      </c>
      <c r="L710" s="8" t="s">
        <v>13</v>
      </c>
      <c r="M710" s="8" t="s">
        <v>13</v>
      </c>
      <c r="N710" s="5"/>
      <c r="O710" s="5" t="s">
        <v>14</v>
      </c>
      <c r="P710" s="5"/>
      <c r="Q710" s="5"/>
      <c r="R710" s="5"/>
      <c r="S710" s="5"/>
      <c r="T710" s="5"/>
      <c r="U710" s="5"/>
      <c r="V710" s="5"/>
      <c r="W710" s="5"/>
      <c r="X710" s="5"/>
      <c r="Y710" s="5"/>
      <c r="Z710" s="5"/>
    </row>
    <row r="711" spans="1:26" ht="15.75" hidden="1" customHeight="1">
      <c r="A711" s="9">
        <v>710</v>
      </c>
      <c r="B711" s="9" t="s">
        <v>2747</v>
      </c>
      <c r="C711" s="9" t="s">
        <v>2748</v>
      </c>
      <c r="D711" s="10" t="s">
        <v>2745</v>
      </c>
      <c r="E711" s="19" t="s">
        <v>2749</v>
      </c>
      <c r="F711" s="19" t="s">
        <v>19</v>
      </c>
      <c r="G711" s="9"/>
      <c r="H711" s="9"/>
      <c r="I711" s="9"/>
      <c r="J711" s="9"/>
      <c r="K711" s="11" t="s">
        <v>13</v>
      </c>
      <c r="L711" s="11" t="s">
        <v>13</v>
      </c>
      <c r="M711" s="11" t="s">
        <v>13</v>
      </c>
      <c r="N711" s="9" t="s">
        <v>20</v>
      </c>
      <c r="O711" s="9" t="s">
        <v>14</v>
      </c>
      <c r="P711" s="9"/>
      <c r="Q711" s="9"/>
      <c r="R711" s="9"/>
      <c r="S711" s="9"/>
      <c r="T711" s="9"/>
      <c r="U711" s="9"/>
      <c r="V711" s="9"/>
      <c r="W711" s="9"/>
      <c r="X711" s="9"/>
      <c r="Y711" s="9"/>
      <c r="Z711" s="9"/>
    </row>
    <row r="712" spans="1:26" ht="15.75" hidden="1" customHeight="1">
      <c r="A712" s="5">
        <v>711</v>
      </c>
      <c r="B712" s="5" t="s">
        <v>2750</v>
      </c>
      <c r="C712" s="5" t="s">
        <v>2751</v>
      </c>
      <c r="D712" s="7" t="s">
        <v>2752</v>
      </c>
      <c r="E712" s="19" t="s">
        <v>2753</v>
      </c>
      <c r="F712" s="19" t="s">
        <v>12</v>
      </c>
      <c r="G712" s="5"/>
      <c r="H712" s="5"/>
      <c r="I712" s="5"/>
      <c r="J712" s="5"/>
      <c r="K712" s="8" t="s">
        <v>13</v>
      </c>
      <c r="L712" s="8" t="s">
        <v>13</v>
      </c>
      <c r="M712" s="8" t="s">
        <v>13</v>
      </c>
      <c r="N712" s="5"/>
      <c r="O712" s="5" t="s">
        <v>14</v>
      </c>
      <c r="P712" s="5"/>
      <c r="Q712" s="5"/>
      <c r="R712" s="5"/>
      <c r="S712" s="5"/>
      <c r="T712" s="5"/>
      <c r="U712" s="5"/>
      <c r="V712" s="5"/>
      <c r="W712" s="5"/>
      <c r="X712" s="5"/>
      <c r="Y712" s="5"/>
      <c r="Z712" s="5"/>
    </row>
    <row r="713" spans="1:26" ht="15.75" hidden="1" customHeight="1">
      <c r="A713" s="5">
        <v>712</v>
      </c>
      <c r="B713" s="5" t="s">
        <v>2754</v>
      </c>
      <c r="C713" s="5" t="s">
        <v>2755</v>
      </c>
      <c r="D713" s="7" t="s">
        <v>2756</v>
      </c>
      <c r="E713" s="19" t="s">
        <v>2605</v>
      </c>
      <c r="F713" s="19" t="s">
        <v>2495</v>
      </c>
      <c r="G713" s="5"/>
      <c r="H713" s="5"/>
      <c r="I713" s="5"/>
      <c r="J713" s="5"/>
      <c r="K713" s="8" t="s">
        <v>13</v>
      </c>
      <c r="L713" s="8" t="s">
        <v>13</v>
      </c>
      <c r="M713" s="8" t="s">
        <v>13</v>
      </c>
      <c r="N713" s="5"/>
      <c r="O713" s="5" t="s">
        <v>14</v>
      </c>
      <c r="P713" s="5"/>
      <c r="Q713" s="5"/>
      <c r="R713" s="5"/>
      <c r="S713" s="5"/>
      <c r="T713" s="5"/>
      <c r="U713" s="5"/>
      <c r="V713" s="5"/>
      <c r="W713" s="5"/>
      <c r="X713" s="5"/>
      <c r="Y713" s="5"/>
      <c r="Z713" s="5"/>
    </row>
    <row r="714" spans="1:26" ht="15.75" hidden="1" customHeight="1">
      <c r="A714" s="5">
        <v>713</v>
      </c>
      <c r="B714" s="5" t="s">
        <v>2757</v>
      </c>
      <c r="C714" s="5" t="s">
        <v>2758</v>
      </c>
      <c r="D714" s="7" t="s">
        <v>2759</v>
      </c>
      <c r="E714" s="19" t="s">
        <v>2760</v>
      </c>
      <c r="F714" s="19" t="s">
        <v>42</v>
      </c>
      <c r="G714" s="5"/>
      <c r="H714" s="5"/>
      <c r="I714" s="5"/>
      <c r="J714" s="5"/>
      <c r="K714" s="8" t="s">
        <v>13</v>
      </c>
      <c r="L714" s="8" t="s">
        <v>13</v>
      </c>
      <c r="M714" s="8" t="s">
        <v>13</v>
      </c>
      <c r="N714" s="5"/>
      <c r="O714" s="5" t="s">
        <v>14</v>
      </c>
      <c r="P714" s="5"/>
      <c r="Q714" s="5"/>
      <c r="R714" s="5"/>
      <c r="S714" s="5"/>
      <c r="T714" s="5"/>
      <c r="U714" s="5"/>
      <c r="V714" s="5"/>
      <c r="W714" s="5"/>
      <c r="X714" s="5"/>
      <c r="Y714" s="5"/>
      <c r="Z714" s="5"/>
    </row>
    <row r="715" spans="1:26" ht="15.75" hidden="1" customHeight="1">
      <c r="A715" s="5">
        <v>714</v>
      </c>
      <c r="B715" s="5" t="s">
        <v>2761</v>
      </c>
      <c r="C715" s="5" t="s">
        <v>2762</v>
      </c>
      <c r="D715" s="7" t="s">
        <v>2763</v>
      </c>
      <c r="E715" s="19" t="s">
        <v>2764</v>
      </c>
      <c r="F715" s="19" t="s">
        <v>42</v>
      </c>
      <c r="G715" s="5"/>
      <c r="H715" s="5"/>
      <c r="I715" s="5"/>
      <c r="J715" s="5"/>
      <c r="K715" s="8" t="s">
        <v>13</v>
      </c>
      <c r="L715" s="8" t="s">
        <v>13</v>
      </c>
      <c r="M715" s="8" t="s">
        <v>13</v>
      </c>
      <c r="N715" s="5"/>
      <c r="O715" s="5" t="s">
        <v>14</v>
      </c>
      <c r="P715" s="5"/>
      <c r="Q715" s="5"/>
      <c r="R715" s="5"/>
      <c r="S715" s="5"/>
      <c r="T715" s="5"/>
      <c r="U715" s="5"/>
      <c r="V715" s="5"/>
      <c r="W715" s="5"/>
      <c r="X715" s="5"/>
      <c r="Y715" s="5"/>
      <c r="Z715" s="5"/>
    </row>
    <row r="716" spans="1:26" ht="15.75" customHeight="1">
      <c r="A716" s="12">
        <v>715</v>
      </c>
      <c r="B716" s="12" t="s">
        <v>2765</v>
      </c>
      <c r="C716" s="12" t="s">
        <v>2766</v>
      </c>
      <c r="D716" s="13" t="s">
        <v>2767</v>
      </c>
      <c r="E716" s="17" t="s">
        <v>2768</v>
      </c>
      <c r="F716" s="17" t="s">
        <v>2769</v>
      </c>
      <c r="G716" s="12"/>
      <c r="H716" s="12"/>
      <c r="I716" s="12"/>
      <c r="J716" s="12"/>
      <c r="K716" s="14" t="s">
        <v>13</v>
      </c>
      <c r="L716" s="14" t="s">
        <v>13</v>
      </c>
      <c r="M716" s="14" t="s">
        <v>13</v>
      </c>
      <c r="N716" s="12"/>
      <c r="O716" s="12" t="s">
        <v>33</v>
      </c>
      <c r="P716" s="12"/>
      <c r="Q716" s="12"/>
      <c r="R716" s="12"/>
      <c r="S716" s="12"/>
      <c r="T716" s="12"/>
      <c r="U716" s="12"/>
      <c r="V716" s="12"/>
      <c r="W716" s="12"/>
      <c r="X716" s="12"/>
      <c r="Y716" s="12"/>
      <c r="Z716" s="12"/>
    </row>
    <row r="717" spans="1:26" ht="15.75" hidden="1" customHeight="1">
      <c r="A717" s="5">
        <v>716</v>
      </c>
      <c r="B717" s="5" t="s">
        <v>2770</v>
      </c>
      <c r="C717" s="5" t="s">
        <v>2771</v>
      </c>
      <c r="D717" s="7" t="s">
        <v>2772</v>
      </c>
      <c r="E717" s="19" t="s">
        <v>2773</v>
      </c>
      <c r="F717" s="19" t="s">
        <v>42</v>
      </c>
      <c r="G717" s="5"/>
      <c r="H717" s="5"/>
      <c r="I717" s="5"/>
      <c r="J717" s="5"/>
      <c r="K717" s="8" t="s">
        <v>13</v>
      </c>
      <c r="L717" s="8" t="s">
        <v>13</v>
      </c>
      <c r="M717" s="8" t="s">
        <v>13</v>
      </c>
      <c r="N717" s="5"/>
      <c r="O717" s="5" t="s">
        <v>14</v>
      </c>
      <c r="P717" s="5"/>
      <c r="Q717" s="5"/>
      <c r="R717" s="5"/>
      <c r="S717" s="5"/>
      <c r="T717" s="5"/>
      <c r="U717" s="5"/>
      <c r="V717" s="5"/>
      <c r="W717" s="5"/>
      <c r="X717" s="5"/>
      <c r="Y717" s="5"/>
      <c r="Z717" s="5"/>
    </row>
    <row r="718" spans="1:26" ht="15.75" hidden="1" customHeight="1">
      <c r="A718" s="5">
        <v>717</v>
      </c>
      <c r="B718" s="5" t="s">
        <v>2774</v>
      </c>
      <c r="C718" s="5" t="s">
        <v>2775</v>
      </c>
      <c r="D718" s="7" t="s">
        <v>2776</v>
      </c>
      <c r="E718" s="19" t="s">
        <v>2777</v>
      </c>
      <c r="F718" s="19" t="s">
        <v>42</v>
      </c>
      <c r="G718" s="5"/>
      <c r="H718" s="5"/>
      <c r="I718" s="5"/>
      <c r="J718" s="5"/>
      <c r="K718" s="8" t="s">
        <v>13</v>
      </c>
      <c r="L718" s="8" t="s">
        <v>13</v>
      </c>
      <c r="M718" s="8" t="s">
        <v>13</v>
      </c>
      <c r="N718" s="5"/>
      <c r="O718" s="5" t="s">
        <v>14</v>
      </c>
      <c r="P718" s="5"/>
      <c r="Q718" s="5"/>
      <c r="R718" s="5"/>
      <c r="S718" s="5"/>
      <c r="T718" s="5"/>
      <c r="U718" s="5"/>
      <c r="V718" s="5"/>
      <c r="W718" s="5"/>
      <c r="X718" s="5"/>
      <c r="Y718" s="5"/>
      <c r="Z718" s="5"/>
    </row>
    <row r="719" spans="1:26" ht="15.75" hidden="1" customHeight="1">
      <c r="A719" s="5">
        <v>718</v>
      </c>
      <c r="B719" s="5" t="s">
        <v>2778</v>
      </c>
      <c r="C719" s="5" t="s">
        <v>2779</v>
      </c>
      <c r="D719" s="7" t="s">
        <v>2776</v>
      </c>
      <c r="E719" s="19" t="s">
        <v>2780</v>
      </c>
      <c r="F719" s="19" t="s">
        <v>42</v>
      </c>
      <c r="G719" s="5"/>
      <c r="H719" s="5"/>
      <c r="I719" s="5"/>
      <c r="J719" s="5"/>
      <c r="K719" s="8" t="s">
        <v>13</v>
      </c>
      <c r="L719" s="8" t="s">
        <v>13</v>
      </c>
      <c r="M719" s="8" t="s">
        <v>13</v>
      </c>
      <c r="N719" s="5"/>
      <c r="O719" s="5" t="s">
        <v>14</v>
      </c>
      <c r="P719" s="5"/>
      <c r="Q719" s="5"/>
      <c r="R719" s="5"/>
      <c r="S719" s="5"/>
      <c r="T719" s="5"/>
      <c r="U719" s="5"/>
      <c r="V719" s="5"/>
      <c r="W719" s="5"/>
      <c r="X719" s="5"/>
      <c r="Y719" s="5"/>
      <c r="Z719" s="5"/>
    </row>
    <row r="720" spans="1:26" ht="15.75" hidden="1" customHeight="1">
      <c r="A720" s="5">
        <v>719</v>
      </c>
      <c r="B720" s="5" t="s">
        <v>2781</v>
      </c>
      <c r="C720" s="5" t="s">
        <v>2782</v>
      </c>
      <c r="D720" s="7" t="s">
        <v>2783</v>
      </c>
      <c r="E720" s="19" t="s">
        <v>2784</v>
      </c>
      <c r="F720" s="19" t="s">
        <v>12</v>
      </c>
      <c r="G720" s="5"/>
      <c r="H720" s="5"/>
      <c r="I720" s="5"/>
      <c r="J720" s="5"/>
      <c r="K720" s="8" t="s">
        <v>13</v>
      </c>
      <c r="L720" s="8" t="s">
        <v>13</v>
      </c>
      <c r="M720" s="8" t="s">
        <v>13</v>
      </c>
      <c r="N720" s="5"/>
      <c r="O720" s="5" t="s">
        <v>14</v>
      </c>
      <c r="P720" s="5"/>
      <c r="Q720" s="5"/>
      <c r="R720" s="5"/>
      <c r="S720" s="5"/>
      <c r="T720" s="5"/>
      <c r="U720" s="5"/>
      <c r="V720" s="5"/>
      <c r="W720" s="5"/>
      <c r="X720" s="5"/>
      <c r="Y720" s="5"/>
      <c r="Z720" s="5"/>
    </row>
    <row r="721" spans="1:26" ht="15.75" hidden="1" customHeight="1">
      <c r="A721" s="5">
        <v>720</v>
      </c>
      <c r="B721" s="5" t="s">
        <v>2785</v>
      </c>
      <c r="C721" s="5" t="s">
        <v>2786</v>
      </c>
      <c r="D721" s="7" t="s">
        <v>2787</v>
      </c>
      <c r="E721" s="19" t="s">
        <v>2788</v>
      </c>
      <c r="F721" s="19" t="s">
        <v>42</v>
      </c>
      <c r="G721" s="5"/>
      <c r="H721" s="5"/>
      <c r="I721" s="5"/>
      <c r="J721" s="5"/>
      <c r="K721" s="8" t="s">
        <v>13</v>
      </c>
      <c r="L721" s="8" t="s">
        <v>13</v>
      </c>
      <c r="M721" s="8" t="s">
        <v>13</v>
      </c>
      <c r="N721" s="5"/>
      <c r="O721" s="5" t="s">
        <v>14</v>
      </c>
      <c r="P721" s="5"/>
      <c r="Q721" s="5"/>
      <c r="R721" s="5"/>
      <c r="S721" s="5"/>
      <c r="T721" s="5"/>
      <c r="U721" s="5"/>
      <c r="V721" s="5"/>
      <c r="W721" s="5"/>
      <c r="X721" s="5"/>
      <c r="Y721" s="5"/>
      <c r="Z721" s="5"/>
    </row>
    <row r="722" spans="1:26" ht="15.75" hidden="1" customHeight="1">
      <c r="A722" s="5">
        <v>721</v>
      </c>
      <c r="B722" s="5" t="s">
        <v>2789</v>
      </c>
      <c r="C722" s="5" t="s">
        <v>2790</v>
      </c>
      <c r="D722" s="7" t="s">
        <v>2787</v>
      </c>
      <c r="E722" s="19" t="s">
        <v>2791</v>
      </c>
      <c r="F722" s="19" t="s">
        <v>2495</v>
      </c>
      <c r="G722" s="5"/>
      <c r="H722" s="5"/>
      <c r="I722" s="5"/>
      <c r="J722" s="5"/>
      <c r="K722" s="8" t="s">
        <v>13</v>
      </c>
      <c r="L722" s="8" t="s">
        <v>13</v>
      </c>
      <c r="M722" s="8" t="s">
        <v>13</v>
      </c>
      <c r="N722" s="5"/>
      <c r="O722" s="5" t="s">
        <v>14</v>
      </c>
      <c r="P722" s="5"/>
      <c r="Q722" s="5"/>
      <c r="R722" s="5"/>
      <c r="S722" s="5"/>
      <c r="T722" s="5"/>
      <c r="U722" s="5"/>
      <c r="V722" s="5"/>
      <c r="W722" s="5"/>
      <c r="X722" s="5"/>
      <c r="Y722" s="5"/>
      <c r="Z722" s="5"/>
    </row>
    <row r="723" spans="1:26" ht="15.75" hidden="1" customHeight="1">
      <c r="A723" s="5">
        <v>722</v>
      </c>
      <c r="B723" s="5" t="s">
        <v>2792</v>
      </c>
      <c r="C723" s="5" t="s">
        <v>2793</v>
      </c>
      <c r="D723" s="7" t="s">
        <v>2787</v>
      </c>
      <c r="E723" s="19" t="s">
        <v>2794</v>
      </c>
      <c r="F723" s="19" t="s">
        <v>42</v>
      </c>
      <c r="G723" s="5"/>
      <c r="H723" s="5"/>
      <c r="I723" s="5"/>
      <c r="J723" s="5"/>
      <c r="K723" s="8" t="s">
        <v>13</v>
      </c>
      <c r="L723" s="8" t="s">
        <v>13</v>
      </c>
      <c r="M723" s="8" t="s">
        <v>13</v>
      </c>
      <c r="N723" s="5"/>
      <c r="O723" s="5" t="s">
        <v>14</v>
      </c>
      <c r="P723" s="5"/>
      <c r="Q723" s="5"/>
      <c r="R723" s="5"/>
      <c r="S723" s="5"/>
      <c r="T723" s="5"/>
      <c r="U723" s="5"/>
      <c r="V723" s="5"/>
      <c r="W723" s="5"/>
      <c r="X723" s="5"/>
      <c r="Y723" s="5"/>
      <c r="Z723" s="5"/>
    </row>
    <row r="724" spans="1:26" ht="15.75" hidden="1" customHeight="1">
      <c r="A724" s="5">
        <v>723</v>
      </c>
      <c r="B724" s="5" t="s">
        <v>2795</v>
      </c>
      <c r="C724" s="5" t="s">
        <v>2796</v>
      </c>
      <c r="D724" s="7" t="s">
        <v>2787</v>
      </c>
      <c r="E724" s="19" t="s">
        <v>2797</v>
      </c>
      <c r="F724" s="19" t="s">
        <v>42</v>
      </c>
      <c r="G724" s="5"/>
      <c r="H724" s="5"/>
      <c r="I724" s="5"/>
      <c r="J724" s="5"/>
      <c r="K724" s="8" t="s">
        <v>13</v>
      </c>
      <c r="L724" s="8" t="s">
        <v>13</v>
      </c>
      <c r="M724" s="8" t="s">
        <v>13</v>
      </c>
      <c r="N724" s="5"/>
      <c r="O724" s="5" t="s">
        <v>14</v>
      </c>
      <c r="P724" s="5"/>
      <c r="Q724" s="5"/>
      <c r="R724" s="5"/>
      <c r="S724" s="5"/>
      <c r="T724" s="5"/>
      <c r="U724" s="5"/>
      <c r="V724" s="5"/>
      <c r="W724" s="5"/>
      <c r="X724" s="5"/>
      <c r="Y724" s="5"/>
      <c r="Z724" s="5"/>
    </row>
    <row r="725" spans="1:26" ht="15.75" hidden="1" customHeight="1">
      <c r="A725" s="5">
        <v>724</v>
      </c>
      <c r="B725" s="5" t="s">
        <v>2798</v>
      </c>
      <c r="C725" s="5" t="s">
        <v>2799</v>
      </c>
      <c r="D725" s="7" t="s">
        <v>2787</v>
      </c>
      <c r="E725" s="19" t="s">
        <v>2800</v>
      </c>
      <c r="F725" s="19" t="s">
        <v>19</v>
      </c>
      <c r="G725" s="5"/>
      <c r="H725" s="5"/>
      <c r="I725" s="5"/>
      <c r="J725" s="5"/>
      <c r="K725" s="8" t="s">
        <v>13</v>
      </c>
      <c r="L725" s="8" t="s">
        <v>13</v>
      </c>
      <c r="M725" s="8" t="s">
        <v>13</v>
      </c>
      <c r="N725" s="5"/>
      <c r="O725" s="5" t="s">
        <v>14</v>
      </c>
      <c r="P725" s="5"/>
      <c r="Q725" s="5"/>
      <c r="R725" s="5"/>
      <c r="S725" s="5"/>
      <c r="T725" s="5"/>
      <c r="U725" s="5"/>
      <c r="V725" s="5"/>
      <c r="W725" s="5"/>
      <c r="X725" s="5"/>
      <c r="Y725" s="5"/>
      <c r="Z725" s="5"/>
    </row>
    <row r="726" spans="1:26" ht="15.75" hidden="1" customHeight="1">
      <c r="A726" s="5">
        <v>725</v>
      </c>
      <c r="B726" s="5" t="s">
        <v>2801</v>
      </c>
      <c r="C726" s="5" t="s">
        <v>2802</v>
      </c>
      <c r="D726" s="7" t="s">
        <v>2803</v>
      </c>
      <c r="E726" s="19" t="s">
        <v>2804</v>
      </c>
      <c r="F726" s="19" t="s">
        <v>2495</v>
      </c>
      <c r="G726" s="5"/>
      <c r="H726" s="5"/>
      <c r="I726" s="5"/>
      <c r="J726" s="5"/>
      <c r="K726" s="8" t="s">
        <v>13</v>
      </c>
      <c r="L726" s="8" t="s">
        <v>13</v>
      </c>
      <c r="M726" s="8" t="s">
        <v>13</v>
      </c>
      <c r="N726" s="5"/>
      <c r="O726" s="5" t="s">
        <v>14</v>
      </c>
      <c r="P726" s="5"/>
      <c r="Q726" s="5"/>
      <c r="R726" s="5"/>
      <c r="S726" s="5"/>
      <c r="T726" s="5"/>
      <c r="U726" s="5"/>
      <c r="V726" s="5"/>
      <c r="W726" s="5"/>
      <c r="X726" s="5"/>
      <c r="Y726" s="5"/>
      <c r="Z726" s="5"/>
    </row>
    <row r="727" spans="1:26" ht="15.75" hidden="1" customHeight="1">
      <c r="A727" s="5">
        <v>726</v>
      </c>
      <c r="B727" s="5" t="s">
        <v>2805</v>
      </c>
      <c r="C727" s="5" t="s">
        <v>2806</v>
      </c>
      <c r="D727" s="7" t="s">
        <v>2807</v>
      </c>
      <c r="E727" s="19" t="s">
        <v>2808</v>
      </c>
      <c r="F727" s="19" t="s">
        <v>42</v>
      </c>
      <c r="G727" s="5"/>
      <c r="H727" s="5"/>
      <c r="I727" s="5"/>
      <c r="J727" s="5"/>
      <c r="K727" s="8" t="s">
        <v>13</v>
      </c>
      <c r="L727" s="8" t="s">
        <v>13</v>
      </c>
      <c r="M727" s="8" t="s">
        <v>13</v>
      </c>
      <c r="N727" s="5"/>
      <c r="O727" s="5" t="s">
        <v>14</v>
      </c>
      <c r="P727" s="5"/>
      <c r="Q727" s="5"/>
      <c r="R727" s="5"/>
      <c r="S727" s="5"/>
      <c r="T727" s="5"/>
      <c r="U727" s="5"/>
      <c r="V727" s="5"/>
      <c r="W727" s="5"/>
      <c r="X727" s="5"/>
      <c r="Y727" s="5"/>
      <c r="Z727" s="5"/>
    </row>
    <row r="728" spans="1:26" ht="15.75" hidden="1" customHeight="1">
      <c r="A728" s="5">
        <v>727</v>
      </c>
      <c r="B728" s="5" t="s">
        <v>2809</v>
      </c>
      <c r="C728" s="5" t="s">
        <v>2810</v>
      </c>
      <c r="D728" s="7" t="s">
        <v>2811</v>
      </c>
      <c r="E728" s="19" t="s">
        <v>2812</v>
      </c>
      <c r="F728" s="19" t="s">
        <v>42</v>
      </c>
      <c r="G728" s="5"/>
      <c r="H728" s="5"/>
      <c r="I728" s="5"/>
      <c r="J728" s="5"/>
      <c r="K728" s="8" t="s">
        <v>13</v>
      </c>
      <c r="L728" s="8" t="s">
        <v>13</v>
      </c>
      <c r="M728" s="8" t="s">
        <v>13</v>
      </c>
      <c r="N728" s="5"/>
      <c r="O728" s="5" t="s">
        <v>14</v>
      </c>
      <c r="P728" s="5"/>
      <c r="Q728" s="5"/>
      <c r="R728" s="5"/>
      <c r="S728" s="5"/>
      <c r="T728" s="5"/>
      <c r="U728" s="5"/>
      <c r="V728" s="5"/>
      <c r="W728" s="5"/>
      <c r="X728" s="5"/>
      <c r="Y728" s="5"/>
      <c r="Z728" s="5"/>
    </row>
    <row r="729" spans="1:26" ht="15.75" hidden="1" customHeight="1">
      <c r="A729" s="5">
        <v>728</v>
      </c>
      <c r="B729" s="5" t="s">
        <v>2813</v>
      </c>
      <c r="C729" s="5" t="s">
        <v>2814</v>
      </c>
      <c r="D729" s="7" t="s">
        <v>2815</v>
      </c>
      <c r="E729" s="19" t="s">
        <v>2816</v>
      </c>
      <c r="F729" s="19" t="s">
        <v>12</v>
      </c>
      <c r="G729" s="5"/>
      <c r="H729" s="5"/>
      <c r="I729" s="5"/>
      <c r="J729" s="5"/>
      <c r="K729" s="8" t="s">
        <v>13</v>
      </c>
      <c r="L729" s="8" t="s">
        <v>13</v>
      </c>
      <c r="M729" s="8" t="s">
        <v>13</v>
      </c>
      <c r="N729" s="5"/>
      <c r="O729" s="5" t="s">
        <v>14</v>
      </c>
      <c r="P729" s="5"/>
      <c r="Q729" s="5"/>
      <c r="R729" s="5"/>
      <c r="S729" s="5"/>
      <c r="T729" s="5"/>
      <c r="U729" s="5"/>
      <c r="V729" s="5"/>
      <c r="W729" s="5"/>
      <c r="X729" s="5"/>
      <c r="Y729" s="5"/>
      <c r="Z729" s="5"/>
    </row>
    <row r="730" spans="1:26" ht="15.75" hidden="1" customHeight="1">
      <c r="A730" s="5">
        <v>729</v>
      </c>
      <c r="B730" s="5" t="s">
        <v>2817</v>
      </c>
      <c r="C730" s="5" t="s">
        <v>2818</v>
      </c>
      <c r="D730" s="7" t="s">
        <v>2819</v>
      </c>
      <c r="E730" s="19" t="s">
        <v>2820</v>
      </c>
      <c r="F730" s="19" t="s">
        <v>42</v>
      </c>
      <c r="G730" s="5"/>
      <c r="H730" s="5"/>
      <c r="I730" s="5"/>
      <c r="J730" s="5"/>
      <c r="K730" s="8" t="s">
        <v>13</v>
      </c>
      <c r="L730" s="8" t="s">
        <v>13</v>
      </c>
      <c r="M730" s="8" t="s">
        <v>13</v>
      </c>
      <c r="N730" s="5"/>
      <c r="O730" s="5" t="s">
        <v>14</v>
      </c>
      <c r="P730" s="5"/>
      <c r="Q730" s="5"/>
      <c r="R730" s="5"/>
      <c r="S730" s="5"/>
      <c r="T730" s="5"/>
      <c r="U730" s="5"/>
      <c r="V730" s="5"/>
      <c r="W730" s="5"/>
      <c r="X730" s="5"/>
      <c r="Y730" s="5"/>
      <c r="Z730" s="5"/>
    </row>
    <row r="731" spans="1:26" ht="15.75" hidden="1" customHeight="1">
      <c r="A731" s="5">
        <v>730</v>
      </c>
      <c r="B731" s="5" t="s">
        <v>2821</v>
      </c>
      <c r="C731" s="5" t="s">
        <v>2822</v>
      </c>
      <c r="D731" s="7" t="s">
        <v>2819</v>
      </c>
      <c r="E731" s="19" t="s">
        <v>2823</v>
      </c>
      <c r="F731" s="19" t="s">
        <v>42</v>
      </c>
      <c r="G731" s="5"/>
      <c r="H731" s="5"/>
      <c r="I731" s="5"/>
      <c r="J731" s="5"/>
      <c r="K731" s="8" t="s">
        <v>13</v>
      </c>
      <c r="L731" s="8" t="s">
        <v>13</v>
      </c>
      <c r="M731" s="8" t="s">
        <v>13</v>
      </c>
      <c r="N731" s="5"/>
      <c r="O731" s="5" t="s">
        <v>14</v>
      </c>
      <c r="P731" s="5"/>
      <c r="Q731" s="5"/>
      <c r="R731" s="5"/>
      <c r="S731" s="5"/>
      <c r="T731" s="5"/>
      <c r="U731" s="5"/>
      <c r="V731" s="5"/>
      <c r="W731" s="5"/>
      <c r="X731" s="5"/>
      <c r="Y731" s="5"/>
      <c r="Z731" s="5"/>
    </row>
    <row r="732" spans="1:26" ht="15.75" customHeight="1">
      <c r="A732" s="12">
        <v>731</v>
      </c>
      <c r="B732" s="12" t="s">
        <v>2824</v>
      </c>
      <c r="C732" s="12" t="s">
        <v>2825</v>
      </c>
      <c r="D732" s="13" t="s">
        <v>2826</v>
      </c>
      <c r="E732" s="17" t="s">
        <v>2827</v>
      </c>
      <c r="F732" s="17" t="s">
        <v>12</v>
      </c>
      <c r="G732" s="12"/>
      <c r="H732" s="12"/>
      <c r="I732" s="12"/>
      <c r="J732" s="12"/>
      <c r="K732" s="14" t="s">
        <v>13</v>
      </c>
      <c r="L732" s="14" t="s">
        <v>13</v>
      </c>
      <c r="M732" s="14" t="s">
        <v>13</v>
      </c>
      <c r="N732" s="12"/>
      <c r="O732" s="12" t="s">
        <v>33</v>
      </c>
      <c r="P732" s="12"/>
      <c r="Q732" s="12"/>
      <c r="R732" s="12"/>
      <c r="S732" s="12"/>
      <c r="T732" s="12"/>
      <c r="U732" s="12"/>
      <c r="V732" s="12"/>
      <c r="W732" s="12"/>
      <c r="X732" s="12"/>
      <c r="Y732" s="12"/>
      <c r="Z732" s="12"/>
    </row>
    <row r="733" spans="1:26" ht="15.75" hidden="1" customHeight="1">
      <c r="A733" s="5">
        <v>732</v>
      </c>
      <c r="B733" s="5" t="s">
        <v>2828</v>
      </c>
      <c r="C733" s="5" t="s">
        <v>2829</v>
      </c>
      <c r="D733" s="7" t="s">
        <v>2826</v>
      </c>
      <c r="E733" s="19" t="s">
        <v>2830</v>
      </c>
      <c r="F733" s="19" t="s">
        <v>2495</v>
      </c>
      <c r="G733" s="5"/>
      <c r="H733" s="5"/>
      <c r="I733" s="5"/>
      <c r="J733" s="5"/>
      <c r="K733" s="8" t="s">
        <v>13</v>
      </c>
      <c r="L733" s="8" t="s">
        <v>13</v>
      </c>
      <c r="M733" s="8" t="s">
        <v>13</v>
      </c>
      <c r="N733" s="5"/>
      <c r="O733" s="5" t="s">
        <v>14</v>
      </c>
      <c r="P733" s="5"/>
      <c r="Q733" s="5"/>
      <c r="R733" s="5"/>
      <c r="S733" s="5"/>
      <c r="T733" s="5"/>
      <c r="U733" s="5"/>
      <c r="V733" s="5"/>
      <c r="W733" s="5"/>
      <c r="X733" s="5"/>
      <c r="Y733" s="5"/>
      <c r="Z733" s="5"/>
    </row>
    <row r="734" spans="1:26" ht="15.75" hidden="1" customHeight="1">
      <c r="A734" s="5">
        <v>733</v>
      </c>
      <c r="B734" s="5" t="s">
        <v>2831</v>
      </c>
      <c r="C734" s="5" t="s">
        <v>2832</v>
      </c>
      <c r="D734" s="7" t="s">
        <v>2826</v>
      </c>
      <c r="E734" s="19" t="s">
        <v>2833</v>
      </c>
      <c r="F734" s="19" t="s">
        <v>42</v>
      </c>
      <c r="G734" s="5"/>
      <c r="H734" s="5"/>
      <c r="I734" s="5"/>
      <c r="J734" s="5"/>
      <c r="K734" s="8" t="s">
        <v>13</v>
      </c>
      <c r="L734" s="8" t="s">
        <v>13</v>
      </c>
      <c r="M734" s="8" t="s">
        <v>13</v>
      </c>
      <c r="N734" s="5"/>
      <c r="O734" s="5" t="s">
        <v>14</v>
      </c>
      <c r="P734" s="5"/>
      <c r="Q734" s="5"/>
      <c r="R734" s="5"/>
      <c r="S734" s="5"/>
      <c r="T734" s="5"/>
      <c r="U734" s="5"/>
      <c r="V734" s="5"/>
      <c r="W734" s="5"/>
      <c r="X734" s="5"/>
      <c r="Y734" s="5"/>
      <c r="Z734" s="5"/>
    </row>
    <row r="735" spans="1:26" ht="15.75" hidden="1" customHeight="1">
      <c r="A735" s="5">
        <v>734</v>
      </c>
      <c r="B735" s="5" t="s">
        <v>2834</v>
      </c>
      <c r="C735" s="5" t="s">
        <v>2835</v>
      </c>
      <c r="D735" s="7" t="s">
        <v>2826</v>
      </c>
      <c r="E735" s="19" t="s">
        <v>2836</v>
      </c>
      <c r="F735" s="19" t="s">
        <v>19</v>
      </c>
      <c r="G735" s="5"/>
      <c r="H735" s="5"/>
      <c r="I735" s="5"/>
      <c r="J735" s="5"/>
      <c r="K735" s="8" t="s">
        <v>13</v>
      </c>
      <c r="L735" s="8" t="s">
        <v>13</v>
      </c>
      <c r="M735" s="8" t="s">
        <v>13</v>
      </c>
      <c r="N735" s="5"/>
      <c r="O735" s="5" t="s">
        <v>14</v>
      </c>
      <c r="P735" s="5"/>
      <c r="Q735" s="5"/>
      <c r="R735" s="5"/>
      <c r="S735" s="5"/>
      <c r="T735" s="5"/>
      <c r="U735" s="5"/>
      <c r="V735" s="5"/>
      <c r="W735" s="5"/>
      <c r="X735" s="5"/>
      <c r="Y735" s="5"/>
      <c r="Z735" s="5"/>
    </row>
    <row r="736" spans="1:26" ht="15.75" customHeight="1">
      <c r="A736" s="12">
        <v>735</v>
      </c>
      <c r="B736" s="12" t="s">
        <v>2837</v>
      </c>
      <c r="C736" s="12" t="s">
        <v>2838</v>
      </c>
      <c r="D736" s="13" t="s">
        <v>2839</v>
      </c>
      <c r="E736" s="17" t="s">
        <v>2840</v>
      </c>
      <c r="F736" s="17" t="s">
        <v>12</v>
      </c>
      <c r="G736" s="12"/>
      <c r="H736" s="12"/>
      <c r="I736" s="12"/>
      <c r="J736" s="12"/>
      <c r="K736" s="14" t="s">
        <v>13</v>
      </c>
      <c r="L736" s="14" t="s">
        <v>13</v>
      </c>
      <c r="M736" s="14" t="s">
        <v>13</v>
      </c>
      <c r="N736" s="12"/>
      <c r="O736" s="12" t="s">
        <v>33</v>
      </c>
      <c r="P736" s="12"/>
      <c r="Q736" s="12"/>
      <c r="R736" s="12"/>
      <c r="S736" s="12"/>
      <c r="T736" s="12"/>
      <c r="U736" s="12"/>
      <c r="V736" s="12"/>
      <c r="W736" s="12"/>
      <c r="X736" s="12"/>
      <c r="Y736" s="12"/>
      <c r="Z736" s="12"/>
    </row>
    <row r="737" spans="1:26" ht="15.75" hidden="1" customHeight="1">
      <c r="A737" s="5">
        <v>736</v>
      </c>
      <c r="B737" s="5" t="s">
        <v>2841</v>
      </c>
      <c r="C737" s="5" t="s">
        <v>2842</v>
      </c>
      <c r="D737" s="7" t="s">
        <v>2843</v>
      </c>
      <c r="E737" s="19" t="s">
        <v>2844</v>
      </c>
      <c r="F737" s="19" t="s">
        <v>42</v>
      </c>
      <c r="G737" s="5"/>
      <c r="H737" s="5"/>
      <c r="I737" s="5"/>
      <c r="J737" s="5"/>
      <c r="K737" s="8" t="s">
        <v>13</v>
      </c>
      <c r="L737" s="8" t="s">
        <v>13</v>
      </c>
      <c r="M737" s="8" t="s">
        <v>13</v>
      </c>
      <c r="N737" s="5"/>
      <c r="O737" s="5" t="s">
        <v>14</v>
      </c>
      <c r="P737" s="5"/>
      <c r="Q737" s="5"/>
      <c r="R737" s="5"/>
      <c r="S737" s="5"/>
      <c r="T737" s="5"/>
      <c r="U737" s="5"/>
      <c r="V737" s="5"/>
      <c r="W737" s="5"/>
      <c r="X737" s="5"/>
      <c r="Y737" s="5"/>
      <c r="Z737" s="5"/>
    </row>
    <row r="738" spans="1:26" ht="15.75" customHeight="1">
      <c r="A738" s="12">
        <v>737</v>
      </c>
      <c r="B738" s="12" t="s">
        <v>2845</v>
      </c>
      <c r="C738" s="12" t="s">
        <v>2846</v>
      </c>
      <c r="D738" s="13" t="s">
        <v>2843</v>
      </c>
      <c r="E738" s="17" t="s">
        <v>2847</v>
      </c>
      <c r="F738" s="17" t="s">
        <v>12</v>
      </c>
      <c r="G738" s="12"/>
      <c r="H738" s="12"/>
      <c r="I738" s="12"/>
      <c r="J738" s="12"/>
      <c r="K738" s="14" t="s">
        <v>13</v>
      </c>
      <c r="L738" s="14" t="s">
        <v>13</v>
      </c>
      <c r="M738" s="14" t="s">
        <v>13</v>
      </c>
      <c r="N738" s="12"/>
      <c r="O738" s="12" t="s">
        <v>33</v>
      </c>
      <c r="P738" s="12"/>
      <c r="Q738" s="12"/>
      <c r="R738" s="12"/>
      <c r="S738" s="12"/>
      <c r="T738" s="12"/>
      <c r="U738" s="12"/>
      <c r="V738" s="12"/>
      <c r="W738" s="12"/>
      <c r="X738" s="12"/>
      <c r="Y738" s="12"/>
      <c r="Z738" s="12"/>
    </row>
    <row r="739" spans="1:26" ht="15.75" hidden="1" customHeight="1">
      <c r="A739" s="5">
        <v>738</v>
      </c>
      <c r="B739" s="5" t="s">
        <v>2848</v>
      </c>
      <c r="C739" s="5" t="s">
        <v>2849</v>
      </c>
      <c r="D739" s="7" t="s">
        <v>2850</v>
      </c>
      <c r="E739" s="19" t="s">
        <v>2851</v>
      </c>
      <c r="F739" s="19" t="s">
        <v>19</v>
      </c>
      <c r="G739" s="5"/>
      <c r="H739" s="5"/>
      <c r="I739" s="5"/>
      <c r="J739" s="5"/>
      <c r="K739" s="8" t="s">
        <v>13</v>
      </c>
      <c r="L739" s="8" t="s">
        <v>13</v>
      </c>
      <c r="M739" s="8" t="s">
        <v>13</v>
      </c>
      <c r="N739" s="5"/>
      <c r="O739" s="5" t="s">
        <v>14</v>
      </c>
      <c r="P739" s="5"/>
      <c r="Q739" s="5"/>
      <c r="R739" s="5"/>
      <c r="S739" s="5"/>
      <c r="T739" s="5"/>
      <c r="U739" s="5"/>
      <c r="V739" s="5"/>
      <c r="W739" s="5"/>
      <c r="X739" s="5"/>
      <c r="Y739" s="5"/>
      <c r="Z739" s="5"/>
    </row>
    <row r="740" spans="1:26" ht="15.75" hidden="1" customHeight="1">
      <c r="A740" s="5">
        <v>739</v>
      </c>
      <c r="B740" s="5" t="s">
        <v>2852</v>
      </c>
      <c r="C740" s="5" t="s">
        <v>2853</v>
      </c>
      <c r="D740" s="7" t="s">
        <v>2854</v>
      </c>
      <c r="E740" s="19" t="s">
        <v>2855</v>
      </c>
      <c r="F740" s="19" t="s">
        <v>42</v>
      </c>
      <c r="G740" s="5"/>
      <c r="H740" s="5"/>
      <c r="I740" s="5"/>
      <c r="J740" s="5"/>
      <c r="K740" s="8" t="s">
        <v>13</v>
      </c>
      <c r="L740" s="8" t="s">
        <v>13</v>
      </c>
      <c r="M740" s="8" t="s">
        <v>13</v>
      </c>
      <c r="N740" s="5"/>
      <c r="O740" s="5" t="s">
        <v>14</v>
      </c>
      <c r="P740" s="5"/>
      <c r="Q740" s="5"/>
      <c r="R740" s="5"/>
      <c r="S740" s="5"/>
      <c r="T740" s="5"/>
      <c r="U740" s="5"/>
      <c r="V740" s="5"/>
      <c r="W740" s="5"/>
      <c r="X740" s="5"/>
      <c r="Y740" s="5"/>
      <c r="Z740" s="5"/>
    </row>
    <row r="741" spans="1:26" ht="15.75" hidden="1" customHeight="1">
      <c r="A741" s="5">
        <v>740</v>
      </c>
      <c r="B741" s="5" t="s">
        <v>2856</v>
      </c>
      <c r="C741" s="5" t="s">
        <v>2857</v>
      </c>
      <c r="D741" s="7" t="s">
        <v>2858</v>
      </c>
      <c r="E741" s="19" t="s">
        <v>2859</v>
      </c>
      <c r="F741" s="19" t="s">
        <v>42</v>
      </c>
      <c r="G741" s="5"/>
      <c r="H741" s="5"/>
      <c r="I741" s="5"/>
      <c r="J741" s="5"/>
      <c r="K741" s="8" t="s">
        <v>13</v>
      </c>
      <c r="L741" s="8" t="s">
        <v>13</v>
      </c>
      <c r="M741" s="8" t="s">
        <v>13</v>
      </c>
      <c r="N741" s="5"/>
      <c r="O741" s="5" t="s">
        <v>14</v>
      </c>
      <c r="P741" s="5"/>
      <c r="Q741" s="5"/>
      <c r="R741" s="5"/>
      <c r="S741" s="5"/>
      <c r="T741" s="5"/>
      <c r="U741" s="5"/>
      <c r="V741" s="5"/>
      <c r="W741" s="5"/>
      <c r="X741" s="5"/>
      <c r="Y741" s="5"/>
      <c r="Z741" s="5"/>
    </row>
    <row r="742" spans="1:26" ht="15.75" hidden="1" customHeight="1">
      <c r="A742" s="5">
        <v>741</v>
      </c>
      <c r="B742" s="5" t="s">
        <v>2860</v>
      </c>
      <c r="C742" s="5" t="s">
        <v>2861</v>
      </c>
      <c r="D742" s="7" t="s">
        <v>2862</v>
      </c>
      <c r="E742" s="19" t="s">
        <v>2863</v>
      </c>
      <c r="F742" s="19" t="s">
        <v>12</v>
      </c>
      <c r="G742" s="5"/>
      <c r="H742" s="5"/>
      <c r="I742" s="5"/>
      <c r="J742" s="5"/>
      <c r="K742" s="8" t="s">
        <v>13</v>
      </c>
      <c r="L742" s="8" t="s">
        <v>13</v>
      </c>
      <c r="M742" s="8" t="s">
        <v>13</v>
      </c>
      <c r="N742" s="5"/>
      <c r="O742" s="5" t="s">
        <v>14</v>
      </c>
      <c r="P742" s="5"/>
      <c r="Q742" s="5"/>
      <c r="R742" s="5"/>
      <c r="S742" s="5"/>
      <c r="T742" s="5"/>
      <c r="U742" s="5"/>
      <c r="V742" s="5"/>
      <c r="W742" s="5"/>
      <c r="X742" s="5"/>
      <c r="Y742" s="5"/>
      <c r="Z742" s="5"/>
    </row>
    <row r="743" spans="1:26" ht="15.75" customHeight="1">
      <c r="A743" s="12">
        <v>742</v>
      </c>
      <c r="B743" s="12" t="s">
        <v>2864</v>
      </c>
      <c r="C743" s="12" t="s">
        <v>2865</v>
      </c>
      <c r="D743" s="13" t="s">
        <v>2866</v>
      </c>
      <c r="E743" s="17" t="s">
        <v>2867</v>
      </c>
      <c r="F743" s="17" t="s">
        <v>12</v>
      </c>
      <c r="G743" s="12"/>
      <c r="H743" s="12"/>
      <c r="I743" s="12"/>
      <c r="J743" s="12"/>
      <c r="K743" s="12"/>
      <c r="L743" s="14" t="s">
        <v>13</v>
      </c>
      <c r="M743" s="14" t="s">
        <v>13</v>
      </c>
      <c r="N743" s="12"/>
      <c r="O743" s="12" t="s">
        <v>33</v>
      </c>
      <c r="P743" s="12"/>
      <c r="Q743" s="12"/>
      <c r="R743" s="12"/>
      <c r="S743" s="12"/>
      <c r="T743" s="12"/>
      <c r="U743" s="12"/>
      <c r="V743" s="12"/>
      <c r="W743" s="12"/>
      <c r="X743" s="12"/>
      <c r="Y743" s="12"/>
      <c r="Z743" s="12"/>
    </row>
    <row r="744" spans="1:26" ht="15.75" hidden="1" customHeight="1">
      <c r="A744" s="5">
        <v>743</v>
      </c>
      <c r="B744" s="5" t="s">
        <v>2868</v>
      </c>
      <c r="C744" s="5" t="s">
        <v>2869</v>
      </c>
      <c r="D744" s="7" t="s">
        <v>2870</v>
      </c>
      <c r="E744" s="16" t="s">
        <v>2871</v>
      </c>
      <c r="F744" s="16" t="s">
        <v>42</v>
      </c>
      <c r="G744" s="5"/>
      <c r="H744" s="5"/>
      <c r="I744" s="5"/>
      <c r="J744" s="5"/>
      <c r="K744" s="5"/>
      <c r="L744" s="8" t="s">
        <v>13</v>
      </c>
      <c r="M744" s="8" t="s">
        <v>13</v>
      </c>
      <c r="N744" s="5"/>
      <c r="O744" s="5" t="s">
        <v>14</v>
      </c>
      <c r="P744" s="5"/>
      <c r="Q744" s="5"/>
      <c r="R744" s="5"/>
      <c r="S744" s="5"/>
      <c r="T744" s="5"/>
      <c r="U744" s="5"/>
      <c r="V744" s="5"/>
      <c r="W744" s="5"/>
      <c r="X744" s="5"/>
      <c r="Y744" s="5"/>
      <c r="Z744" s="5"/>
    </row>
    <row r="745" spans="1:26" ht="15.75" hidden="1" customHeight="1">
      <c r="A745" s="5">
        <v>744</v>
      </c>
      <c r="B745" s="5" t="s">
        <v>2872</v>
      </c>
      <c r="C745" s="5" t="s">
        <v>2873</v>
      </c>
      <c r="D745" s="7" t="s">
        <v>2874</v>
      </c>
      <c r="E745" s="16" t="s">
        <v>2875</v>
      </c>
      <c r="F745" s="16" t="s">
        <v>42</v>
      </c>
      <c r="G745" s="5"/>
      <c r="H745" s="5"/>
      <c r="I745" s="5"/>
      <c r="J745" s="5"/>
      <c r="K745" s="5"/>
      <c r="L745" s="8" t="s">
        <v>13</v>
      </c>
      <c r="M745" s="8" t="s">
        <v>13</v>
      </c>
      <c r="N745" s="5"/>
      <c r="O745" s="5" t="s">
        <v>14</v>
      </c>
      <c r="P745" s="5"/>
      <c r="Q745" s="5"/>
      <c r="R745" s="5"/>
      <c r="S745" s="5"/>
      <c r="T745" s="5"/>
      <c r="U745" s="5"/>
      <c r="V745" s="5"/>
      <c r="W745" s="5"/>
      <c r="X745" s="5"/>
      <c r="Y745" s="5"/>
      <c r="Z745" s="5"/>
    </row>
    <row r="746" spans="1:26" ht="15.75" hidden="1" customHeight="1">
      <c r="A746" s="5">
        <v>745</v>
      </c>
      <c r="B746" s="5" t="s">
        <v>2876</v>
      </c>
      <c r="C746" s="5" t="s">
        <v>2877</v>
      </c>
      <c r="D746" s="7" t="s">
        <v>2878</v>
      </c>
      <c r="E746" s="16" t="s">
        <v>2879</v>
      </c>
      <c r="F746" s="16" t="s">
        <v>42</v>
      </c>
      <c r="G746" s="5"/>
      <c r="H746" s="5"/>
      <c r="I746" s="5"/>
      <c r="J746" s="5"/>
      <c r="K746" s="5"/>
      <c r="L746" s="8" t="s">
        <v>13</v>
      </c>
      <c r="M746" s="8" t="s">
        <v>13</v>
      </c>
      <c r="N746" s="5"/>
      <c r="O746" s="5" t="s">
        <v>14</v>
      </c>
      <c r="P746" s="5"/>
      <c r="Q746" s="5"/>
      <c r="R746" s="5"/>
      <c r="S746" s="5"/>
      <c r="T746" s="5"/>
      <c r="U746" s="5"/>
      <c r="V746" s="5"/>
      <c r="W746" s="5"/>
      <c r="X746" s="5"/>
      <c r="Y746" s="5"/>
      <c r="Z746" s="5"/>
    </row>
    <row r="747" spans="1:26" ht="15.75" hidden="1" customHeight="1">
      <c r="A747" s="5">
        <v>746</v>
      </c>
      <c r="B747" s="5" t="s">
        <v>2880</v>
      </c>
      <c r="C747" s="5" t="s">
        <v>2881</v>
      </c>
      <c r="D747" s="7" t="s">
        <v>2882</v>
      </c>
      <c r="E747" s="16" t="s">
        <v>2883</v>
      </c>
      <c r="F747" s="16" t="s">
        <v>19</v>
      </c>
      <c r="G747" s="5"/>
      <c r="H747" s="5"/>
      <c r="I747" s="5"/>
      <c r="J747" s="5"/>
      <c r="K747" s="5"/>
      <c r="L747" s="8" t="s">
        <v>13</v>
      </c>
      <c r="M747" s="8" t="s">
        <v>13</v>
      </c>
      <c r="N747" s="5"/>
      <c r="O747" s="5" t="s">
        <v>14</v>
      </c>
      <c r="P747" s="5"/>
      <c r="Q747" s="5"/>
      <c r="R747" s="5"/>
      <c r="S747" s="5"/>
      <c r="T747" s="5"/>
      <c r="U747" s="5"/>
      <c r="V747" s="5"/>
      <c r="W747" s="5"/>
      <c r="X747" s="5"/>
      <c r="Y747" s="5"/>
      <c r="Z747" s="5"/>
    </row>
    <row r="748" spans="1:26" ht="15.75" hidden="1" customHeight="1">
      <c r="A748" s="5">
        <v>747</v>
      </c>
      <c r="B748" s="5" t="s">
        <v>2884</v>
      </c>
      <c r="C748" s="5" t="s">
        <v>2885</v>
      </c>
      <c r="D748" s="7" t="s">
        <v>2886</v>
      </c>
      <c r="E748" s="16" t="s">
        <v>2887</v>
      </c>
      <c r="F748" s="16" t="s">
        <v>42</v>
      </c>
      <c r="G748" s="5"/>
      <c r="H748" s="5"/>
      <c r="I748" s="5"/>
      <c r="J748" s="5"/>
      <c r="K748" s="5"/>
      <c r="L748" s="8" t="s">
        <v>13</v>
      </c>
      <c r="M748" s="8" t="s">
        <v>13</v>
      </c>
      <c r="N748" s="5"/>
      <c r="O748" s="5" t="s">
        <v>14</v>
      </c>
      <c r="P748" s="5"/>
      <c r="Q748" s="5"/>
      <c r="R748" s="5"/>
      <c r="S748" s="5"/>
      <c r="T748" s="5"/>
      <c r="U748" s="5"/>
      <c r="V748" s="5"/>
      <c r="W748" s="5"/>
      <c r="X748" s="5"/>
      <c r="Y748" s="5"/>
      <c r="Z748" s="5"/>
    </row>
    <row r="749" spans="1:26" ht="15.75" hidden="1" customHeight="1">
      <c r="A749" s="5">
        <v>748</v>
      </c>
      <c r="B749" s="5" t="s">
        <v>2888</v>
      </c>
      <c r="C749" s="5" t="s">
        <v>2889</v>
      </c>
      <c r="D749" s="7" t="s">
        <v>2890</v>
      </c>
      <c r="E749" s="16" t="s">
        <v>2891</v>
      </c>
      <c r="F749" s="16" t="s">
        <v>42</v>
      </c>
      <c r="G749" s="5"/>
      <c r="H749" s="5"/>
      <c r="I749" s="5"/>
      <c r="J749" s="5"/>
      <c r="K749" s="5"/>
      <c r="L749" s="8" t="s">
        <v>13</v>
      </c>
      <c r="M749" s="8" t="s">
        <v>13</v>
      </c>
      <c r="N749" s="5"/>
      <c r="O749" s="5" t="s">
        <v>14</v>
      </c>
      <c r="P749" s="5"/>
      <c r="Q749" s="5"/>
      <c r="R749" s="5"/>
      <c r="S749" s="5"/>
      <c r="T749" s="5"/>
      <c r="U749" s="5"/>
      <c r="V749" s="5"/>
      <c r="W749" s="5"/>
      <c r="X749" s="5"/>
      <c r="Y749" s="5"/>
      <c r="Z749" s="5"/>
    </row>
    <row r="750" spans="1:26" ht="15.75" hidden="1" customHeight="1">
      <c r="A750" s="5">
        <v>749</v>
      </c>
      <c r="B750" s="5" t="s">
        <v>2892</v>
      </c>
      <c r="C750" s="5" t="s">
        <v>2893</v>
      </c>
      <c r="D750" s="7" t="s">
        <v>2894</v>
      </c>
      <c r="E750" s="16" t="s">
        <v>2895</v>
      </c>
      <c r="F750" s="16" t="s">
        <v>2495</v>
      </c>
      <c r="G750" s="5"/>
      <c r="H750" s="5"/>
      <c r="I750" s="5"/>
      <c r="J750" s="5"/>
      <c r="K750" s="5"/>
      <c r="L750" s="8" t="s">
        <v>13</v>
      </c>
      <c r="M750" s="8" t="s">
        <v>13</v>
      </c>
      <c r="N750" s="5"/>
      <c r="O750" s="5" t="s">
        <v>14</v>
      </c>
      <c r="P750" s="5"/>
      <c r="Q750" s="5"/>
      <c r="R750" s="5"/>
      <c r="S750" s="5"/>
      <c r="T750" s="5"/>
      <c r="U750" s="5"/>
      <c r="V750" s="5"/>
      <c r="W750" s="5"/>
      <c r="X750" s="5"/>
      <c r="Y750" s="5"/>
      <c r="Z750" s="5"/>
    </row>
    <row r="751" spans="1:26" ht="15.75" hidden="1" customHeight="1">
      <c r="A751" s="5">
        <v>750</v>
      </c>
      <c r="B751" s="5" t="s">
        <v>2896</v>
      </c>
      <c r="C751" s="5" t="s">
        <v>2897</v>
      </c>
      <c r="D751" s="7" t="s">
        <v>2898</v>
      </c>
      <c r="E751" s="16" t="s">
        <v>2899</v>
      </c>
      <c r="F751" s="16" t="s">
        <v>12</v>
      </c>
      <c r="G751" s="5"/>
      <c r="H751" s="5"/>
      <c r="I751" s="5"/>
      <c r="J751" s="5"/>
      <c r="K751" s="5"/>
      <c r="L751" s="8" t="s">
        <v>13</v>
      </c>
      <c r="M751" s="8" t="s">
        <v>13</v>
      </c>
      <c r="N751" s="5"/>
      <c r="O751" s="5" t="s">
        <v>14</v>
      </c>
      <c r="P751" s="5"/>
      <c r="Q751" s="5"/>
      <c r="R751" s="5"/>
      <c r="S751" s="5"/>
      <c r="T751" s="5"/>
      <c r="U751" s="5"/>
      <c r="V751" s="5"/>
      <c r="W751" s="5"/>
      <c r="X751" s="5"/>
      <c r="Y751" s="5"/>
      <c r="Z751" s="5"/>
    </row>
    <row r="752" spans="1:26" ht="15.75" hidden="1" customHeight="1">
      <c r="A752" s="5">
        <v>751</v>
      </c>
      <c r="B752" s="5" t="s">
        <v>2900</v>
      </c>
      <c r="C752" s="5" t="s">
        <v>2901</v>
      </c>
      <c r="D752" s="7" t="s">
        <v>2898</v>
      </c>
      <c r="E752" s="16" t="s">
        <v>2902</v>
      </c>
      <c r="F752" s="16" t="s">
        <v>2495</v>
      </c>
      <c r="G752" s="5"/>
      <c r="H752" s="5"/>
      <c r="I752" s="5"/>
      <c r="J752" s="5"/>
      <c r="K752" s="5"/>
      <c r="L752" s="8" t="s">
        <v>13</v>
      </c>
      <c r="M752" s="8" t="s">
        <v>13</v>
      </c>
      <c r="N752" s="5"/>
      <c r="O752" s="5" t="s">
        <v>14</v>
      </c>
      <c r="P752" s="5"/>
      <c r="Q752" s="5"/>
      <c r="R752" s="5"/>
      <c r="S752" s="5"/>
      <c r="T752" s="5"/>
      <c r="U752" s="5"/>
      <c r="V752" s="5"/>
      <c r="W752" s="5"/>
      <c r="X752" s="5"/>
      <c r="Y752" s="5"/>
      <c r="Z752" s="5"/>
    </row>
    <row r="753" spans="1:26" ht="15.75" hidden="1" customHeight="1">
      <c r="A753" s="5">
        <v>752</v>
      </c>
      <c r="B753" s="5" t="s">
        <v>2903</v>
      </c>
      <c r="C753" s="5" t="s">
        <v>2904</v>
      </c>
      <c r="D753" s="7" t="s">
        <v>2905</v>
      </c>
      <c r="E753" s="16" t="s">
        <v>2906</v>
      </c>
      <c r="F753" s="16" t="s">
        <v>42</v>
      </c>
      <c r="G753" s="5"/>
      <c r="H753" s="5"/>
      <c r="I753" s="5"/>
      <c r="J753" s="5"/>
      <c r="K753" s="5"/>
      <c r="L753" s="8" t="s">
        <v>13</v>
      </c>
      <c r="M753" s="8" t="s">
        <v>13</v>
      </c>
      <c r="N753" s="5"/>
      <c r="O753" s="5" t="s">
        <v>14</v>
      </c>
      <c r="P753" s="5"/>
      <c r="Q753" s="5"/>
      <c r="R753" s="5"/>
      <c r="S753" s="5"/>
      <c r="T753" s="5"/>
      <c r="U753" s="5"/>
      <c r="V753" s="5"/>
      <c r="W753" s="5"/>
      <c r="X753" s="5"/>
      <c r="Y753" s="5"/>
      <c r="Z753" s="5"/>
    </row>
    <row r="754" spans="1:26" ht="15.75" hidden="1" customHeight="1">
      <c r="A754" s="5">
        <v>753</v>
      </c>
      <c r="B754" s="5" t="s">
        <v>2907</v>
      </c>
      <c r="C754" s="5" t="s">
        <v>2908</v>
      </c>
      <c r="D754" s="7" t="s">
        <v>2909</v>
      </c>
      <c r="E754" s="16" t="s">
        <v>2910</v>
      </c>
      <c r="F754" s="16" t="s">
        <v>42</v>
      </c>
      <c r="G754" s="5"/>
      <c r="H754" s="5"/>
      <c r="I754" s="5"/>
      <c r="J754" s="5"/>
      <c r="K754" s="5"/>
      <c r="L754" s="8" t="s">
        <v>13</v>
      </c>
      <c r="M754" s="8" t="s">
        <v>13</v>
      </c>
      <c r="N754" s="5"/>
      <c r="O754" s="5" t="s">
        <v>14</v>
      </c>
      <c r="P754" s="5"/>
      <c r="Q754" s="5"/>
      <c r="R754" s="5"/>
      <c r="S754" s="5"/>
      <c r="T754" s="5"/>
      <c r="U754" s="5"/>
      <c r="V754" s="5"/>
      <c r="W754" s="5"/>
      <c r="X754" s="5"/>
      <c r="Y754" s="5"/>
      <c r="Z754" s="5"/>
    </row>
    <row r="755" spans="1:26" ht="15.75" hidden="1" customHeight="1">
      <c r="A755" s="5">
        <v>754</v>
      </c>
      <c r="B755" s="5" t="s">
        <v>2911</v>
      </c>
      <c r="C755" s="5" t="s">
        <v>2912</v>
      </c>
      <c r="D755" s="7" t="s">
        <v>2913</v>
      </c>
      <c r="E755" s="16" t="s">
        <v>2914</v>
      </c>
      <c r="F755" s="16" t="s">
        <v>42</v>
      </c>
      <c r="G755" s="5"/>
      <c r="H755" s="5"/>
      <c r="I755" s="5"/>
      <c r="J755" s="5"/>
      <c r="K755" s="5"/>
      <c r="L755" s="8" t="s">
        <v>13</v>
      </c>
      <c r="M755" s="8" t="s">
        <v>13</v>
      </c>
      <c r="N755" s="5"/>
      <c r="O755" s="5" t="s">
        <v>14</v>
      </c>
      <c r="P755" s="5"/>
      <c r="Q755" s="5"/>
      <c r="R755" s="5"/>
      <c r="S755" s="5"/>
      <c r="T755" s="5"/>
      <c r="U755" s="5"/>
      <c r="V755" s="5"/>
      <c r="W755" s="5"/>
      <c r="X755" s="5"/>
      <c r="Y755" s="5"/>
      <c r="Z755" s="5"/>
    </row>
    <row r="756" spans="1:26" ht="15.75" customHeight="1">
      <c r="A756" s="12">
        <v>755</v>
      </c>
      <c r="B756" s="12" t="s">
        <v>2915</v>
      </c>
      <c r="C756" s="12" t="s">
        <v>2916</v>
      </c>
      <c r="D756" s="13" t="s">
        <v>2917</v>
      </c>
      <c r="E756" s="17" t="s">
        <v>2918</v>
      </c>
      <c r="F756" s="17" t="s">
        <v>2769</v>
      </c>
      <c r="G756" s="12"/>
      <c r="H756" s="12"/>
      <c r="I756" s="12"/>
      <c r="J756" s="12"/>
      <c r="K756" s="12"/>
      <c r="L756" s="14" t="s">
        <v>13</v>
      </c>
      <c r="M756" s="14" t="s">
        <v>13</v>
      </c>
      <c r="N756" s="12"/>
      <c r="O756" s="12" t="s">
        <v>33</v>
      </c>
      <c r="P756" s="12"/>
      <c r="Q756" s="12"/>
      <c r="R756" s="12"/>
      <c r="S756" s="12"/>
      <c r="T756" s="12"/>
      <c r="U756" s="12"/>
      <c r="V756" s="12"/>
      <c r="W756" s="12"/>
      <c r="X756" s="12"/>
      <c r="Y756" s="12"/>
      <c r="Z756" s="12"/>
    </row>
    <row r="757" spans="1:26" ht="15.75" hidden="1" customHeight="1">
      <c r="A757" s="5">
        <v>756</v>
      </c>
      <c r="B757" s="5" t="s">
        <v>2919</v>
      </c>
      <c r="C757" s="5" t="s">
        <v>2920</v>
      </c>
      <c r="D757" s="7" t="s">
        <v>2921</v>
      </c>
      <c r="E757" s="16" t="s">
        <v>2922</v>
      </c>
      <c r="F757" s="16" t="s">
        <v>42</v>
      </c>
      <c r="G757" s="5"/>
      <c r="H757" s="5"/>
      <c r="I757" s="5"/>
      <c r="J757" s="5"/>
      <c r="K757" s="5"/>
      <c r="L757" s="8" t="s">
        <v>13</v>
      </c>
      <c r="M757" s="8" t="s">
        <v>13</v>
      </c>
      <c r="N757" s="5"/>
      <c r="O757" s="5" t="s">
        <v>14</v>
      </c>
      <c r="P757" s="5"/>
      <c r="Q757" s="5"/>
      <c r="R757" s="5"/>
      <c r="S757" s="5"/>
      <c r="T757" s="5"/>
      <c r="U757" s="5"/>
      <c r="V757" s="5"/>
      <c r="W757" s="5"/>
      <c r="X757" s="5"/>
      <c r="Y757" s="5"/>
      <c r="Z757" s="5"/>
    </row>
    <row r="758" spans="1:26" ht="15.75" hidden="1" customHeight="1">
      <c r="A758" s="5">
        <v>757</v>
      </c>
      <c r="B758" s="5" t="s">
        <v>2923</v>
      </c>
      <c r="C758" s="5" t="s">
        <v>2924</v>
      </c>
      <c r="D758" s="7" t="s">
        <v>2925</v>
      </c>
      <c r="E758" s="16" t="s">
        <v>2926</v>
      </c>
      <c r="F758" s="16" t="s">
        <v>12</v>
      </c>
      <c r="G758" s="5"/>
      <c r="H758" s="5"/>
      <c r="I758" s="5"/>
      <c r="J758" s="5"/>
      <c r="K758" s="5"/>
      <c r="L758" s="8" t="s">
        <v>13</v>
      </c>
      <c r="M758" s="8" t="s">
        <v>13</v>
      </c>
      <c r="N758" s="5"/>
      <c r="O758" s="5" t="s">
        <v>14</v>
      </c>
      <c r="P758" s="5"/>
      <c r="Q758" s="5"/>
      <c r="R758" s="5"/>
      <c r="S758" s="5"/>
      <c r="T758" s="5"/>
      <c r="U758" s="5"/>
      <c r="V758" s="5"/>
      <c r="W758" s="5"/>
      <c r="X758" s="5"/>
      <c r="Y758" s="5"/>
      <c r="Z758" s="5"/>
    </row>
    <row r="759" spans="1:26" ht="15.75" hidden="1" customHeight="1">
      <c r="A759" s="5">
        <v>758</v>
      </c>
      <c r="B759" s="5" t="s">
        <v>2927</v>
      </c>
      <c r="C759" s="5" t="s">
        <v>2928</v>
      </c>
      <c r="D759" s="7" t="s">
        <v>2929</v>
      </c>
      <c r="E759" s="16" t="s">
        <v>2930</v>
      </c>
      <c r="F759" s="16" t="s">
        <v>19</v>
      </c>
      <c r="G759" s="5"/>
      <c r="H759" s="5"/>
      <c r="I759" s="5"/>
      <c r="J759" s="5"/>
      <c r="K759" s="5"/>
      <c r="L759" s="8" t="s">
        <v>13</v>
      </c>
      <c r="M759" s="8" t="s">
        <v>13</v>
      </c>
      <c r="N759" s="5"/>
      <c r="O759" s="5" t="s">
        <v>14</v>
      </c>
      <c r="P759" s="5"/>
      <c r="Q759" s="5"/>
      <c r="R759" s="5"/>
      <c r="S759" s="5"/>
      <c r="T759" s="5"/>
      <c r="U759" s="5"/>
      <c r="V759" s="5"/>
      <c r="W759" s="5"/>
      <c r="X759" s="5"/>
      <c r="Y759" s="5"/>
      <c r="Z759" s="5"/>
    </row>
    <row r="760" spans="1:26" ht="15.75" hidden="1" customHeight="1">
      <c r="A760" s="5">
        <v>759</v>
      </c>
      <c r="B760" s="5" t="s">
        <v>2931</v>
      </c>
      <c r="C760" s="5" t="s">
        <v>2932</v>
      </c>
      <c r="D760" s="7" t="s">
        <v>2929</v>
      </c>
      <c r="E760" s="16" t="s">
        <v>2933</v>
      </c>
      <c r="F760" s="16" t="s">
        <v>2495</v>
      </c>
      <c r="G760" s="5"/>
      <c r="H760" s="5"/>
      <c r="I760" s="5"/>
      <c r="J760" s="5"/>
      <c r="K760" s="5"/>
      <c r="L760" s="8" t="s">
        <v>13</v>
      </c>
      <c r="M760" s="8" t="s">
        <v>13</v>
      </c>
      <c r="N760" s="5"/>
      <c r="O760" s="5" t="s">
        <v>14</v>
      </c>
      <c r="P760" s="5"/>
      <c r="Q760" s="5"/>
      <c r="R760" s="5"/>
      <c r="S760" s="5"/>
      <c r="T760" s="5"/>
      <c r="U760" s="5"/>
      <c r="V760" s="5"/>
      <c r="W760" s="5"/>
      <c r="X760" s="5"/>
      <c r="Y760" s="5"/>
      <c r="Z760" s="5"/>
    </row>
    <row r="761" spans="1:26" ht="15.75" hidden="1" customHeight="1">
      <c r="A761" s="5">
        <v>760</v>
      </c>
      <c r="B761" s="5" t="s">
        <v>2934</v>
      </c>
      <c r="C761" s="5" t="s">
        <v>2935</v>
      </c>
      <c r="D761" s="7" t="s">
        <v>2936</v>
      </c>
      <c r="E761" s="16" t="s">
        <v>2937</v>
      </c>
      <c r="F761" s="16" t="s">
        <v>2495</v>
      </c>
      <c r="G761" s="5"/>
      <c r="H761" s="5"/>
      <c r="I761" s="5"/>
      <c r="J761" s="5"/>
      <c r="K761" s="5"/>
      <c r="L761" s="8" t="s">
        <v>13</v>
      </c>
      <c r="M761" s="8" t="s">
        <v>13</v>
      </c>
      <c r="N761" s="5"/>
      <c r="O761" s="5" t="s">
        <v>14</v>
      </c>
      <c r="P761" s="5"/>
      <c r="Q761" s="5"/>
      <c r="R761" s="5"/>
      <c r="S761" s="5"/>
      <c r="T761" s="5"/>
      <c r="U761" s="5"/>
      <c r="V761" s="5"/>
      <c r="W761" s="5"/>
      <c r="X761" s="5"/>
      <c r="Y761" s="5"/>
      <c r="Z761" s="5"/>
    </row>
    <row r="762" spans="1:26" ht="15.75" hidden="1" customHeight="1">
      <c r="A762" s="5">
        <v>761</v>
      </c>
      <c r="B762" s="5" t="s">
        <v>2938</v>
      </c>
      <c r="C762" s="5" t="s">
        <v>2939</v>
      </c>
      <c r="D762" s="7" t="s">
        <v>2940</v>
      </c>
      <c r="E762" s="16" t="s">
        <v>1020</v>
      </c>
      <c r="F762" s="16" t="s">
        <v>19</v>
      </c>
      <c r="G762" s="5"/>
      <c r="H762" s="5"/>
      <c r="I762" s="5"/>
      <c r="J762" s="5"/>
      <c r="K762" s="5"/>
      <c r="L762" s="8" t="s">
        <v>13</v>
      </c>
      <c r="M762" s="8" t="s">
        <v>13</v>
      </c>
      <c r="N762" s="5"/>
      <c r="O762" s="5" t="s">
        <v>14</v>
      </c>
      <c r="P762" s="5"/>
      <c r="Q762" s="5"/>
      <c r="R762" s="5"/>
      <c r="S762" s="5"/>
      <c r="T762" s="5"/>
      <c r="U762" s="5"/>
      <c r="V762" s="5"/>
      <c r="W762" s="5"/>
      <c r="X762" s="5"/>
      <c r="Y762" s="5"/>
      <c r="Z762" s="5"/>
    </row>
    <row r="763" spans="1:26" ht="15.75" hidden="1" customHeight="1">
      <c r="A763" s="5">
        <v>762</v>
      </c>
      <c r="B763" s="5" t="s">
        <v>2941</v>
      </c>
      <c r="C763" s="5" t="s">
        <v>2942</v>
      </c>
      <c r="D763" s="7" t="s">
        <v>2943</v>
      </c>
      <c r="E763" s="16" t="s">
        <v>2944</v>
      </c>
      <c r="F763" s="16" t="s">
        <v>42</v>
      </c>
      <c r="G763" s="5"/>
      <c r="H763" s="5"/>
      <c r="I763" s="5"/>
      <c r="J763" s="5"/>
      <c r="K763" s="5"/>
      <c r="L763" s="8" t="s">
        <v>13</v>
      </c>
      <c r="M763" s="8" t="s">
        <v>13</v>
      </c>
      <c r="N763" s="5"/>
      <c r="O763" s="5" t="s">
        <v>14</v>
      </c>
      <c r="P763" s="5"/>
      <c r="Q763" s="5"/>
      <c r="R763" s="5"/>
      <c r="S763" s="5"/>
      <c r="T763" s="5"/>
      <c r="U763" s="5"/>
      <c r="V763" s="5"/>
      <c r="W763" s="5"/>
      <c r="X763" s="5"/>
      <c r="Y763" s="5"/>
      <c r="Z763" s="5"/>
    </row>
    <row r="764" spans="1:26" ht="15.75" hidden="1" customHeight="1">
      <c r="A764" s="5">
        <v>763</v>
      </c>
      <c r="B764" s="5" t="s">
        <v>2945</v>
      </c>
      <c r="C764" s="5" t="s">
        <v>2946</v>
      </c>
      <c r="D764" s="7" t="s">
        <v>2947</v>
      </c>
      <c r="E764" s="16" t="s">
        <v>2948</v>
      </c>
      <c r="F764" s="16" t="s">
        <v>12</v>
      </c>
      <c r="G764" s="5"/>
      <c r="H764" s="5"/>
      <c r="I764" s="5"/>
      <c r="J764" s="5"/>
      <c r="K764" s="5"/>
      <c r="L764" s="8" t="s">
        <v>13</v>
      </c>
      <c r="M764" s="8" t="s">
        <v>13</v>
      </c>
      <c r="N764" s="5"/>
      <c r="O764" s="5" t="s">
        <v>14</v>
      </c>
      <c r="P764" s="5"/>
      <c r="Q764" s="5"/>
      <c r="R764" s="5"/>
      <c r="S764" s="5"/>
      <c r="T764" s="5"/>
      <c r="U764" s="5"/>
      <c r="V764" s="5"/>
      <c r="W764" s="5"/>
      <c r="X764" s="5"/>
      <c r="Y764" s="5"/>
      <c r="Z764" s="5"/>
    </row>
    <row r="765" spans="1:26" ht="15.75" hidden="1" customHeight="1">
      <c r="A765" s="5">
        <v>764</v>
      </c>
      <c r="B765" s="5" t="s">
        <v>2949</v>
      </c>
      <c r="C765" s="5" t="s">
        <v>2950</v>
      </c>
      <c r="D765" s="7" t="s">
        <v>2947</v>
      </c>
      <c r="E765" s="16" t="s">
        <v>2951</v>
      </c>
      <c r="F765" s="16" t="s">
        <v>42</v>
      </c>
      <c r="G765" s="5"/>
      <c r="H765" s="5"/>
      <c r="I765" s="5"/>
      <c r="J765" s="5"/>
      <c r="K765" s="5"/>
      <c r="L765" s="8" t="s">
        <v>13</v>
      </c>
      <c r="M765" s="8" t="s">
        <v>13</v>
      </c>
      <c r="N765" s="5"/>
      <c r="O765" s="5" t="s">
        <v>14</v>
      </c>
      <c r="P765" s="5"/>
      <c r="Q765" s="5"/>
      <c r="R765" s="5"/>
      <c r="S765" s="5"/>
      <c r="T765" s="5"/>
      <c r="U765" s="5"/>
      <c r="V765" s="5"/>
      <c r="W765" s="5"/>
      <c r="X765" s="5"/>
      <c r="Y765" s="5"/>
      <c r="Z765" s="5"/>
    </row>
    <row r="766" spans="1:26" ht="15.75" hidden="1" customHeight="1">
      <c r="A766" s="5">
        <v>765</v>
      </c>
      <c r="B766" s="5" t="s">
        <v>2952</v>
      </c>
      <c r="C766" s="5" t="s">
        <v>2953</v>
      </c>
      <c r="D766" s="7" t="s">
        <v>2947</v>
      </c>
      <c r="E766" s="16" t="s">
        <v>2954</v>
      </c>
      <c r="F766" s="16" t="s">
        <v>42</v>
      </c>
      <c r="G766" s="5"/>
      <c r="H766" s="5"/>
      <c r="I766" s="5"/>
      <c r="J766" s="5"/>
      <c r="K766" s="5"/>
      <c r="L766" s="8" t="s">
        <v>13</v>
      </c>
      <c r="M766" s="8" t="s">
        <v>13</v>
      </c>
      <c r="N766" s="5"/>
      <c r="O766" s="5" t="s">
        <v>14</v>
      </c>
      <c r="P766" s="5"/>
      <c r="Q766" s="5"/>
      <c r="R766" s="5"/>
      <c r="S766" s="5"/>
      <c r="T766" s="5"/>
      <c r="U766" s="5"/>
      <c r="V766" s="5"/>
      <c r="W766" s="5"/>
      <c r="X766" s="5"/>
      <c r="Y766" s="5"/>
      <c r="Z766" s="5"/>
    </row>
    <row r="767" spans="1:26" ht="15.75" hidden="1" customHeight="1">
      <c r="A767" s="5">
        <v>766</v>
      </c>
      <c r="B767" s="5" t="s">
        <v>2955</v>
      </c>
      <c r="C767" s="5" t="s">
        <v>2956</v>
      </c>
      <c r="D767" s="7" t="s">
        <v>2957</v>
      </c>
      <c r="E767" s="16" t="s">
        <v>2395</v>
      </c>
      <c r="F767" s="16" t="s">
        <v>42</v>
      </c>
      <c r="G767" s="5"/>
      <c r="H767" s="5"/>
      <c r="I767" s="5"/>
      <c r="J767" s="5"/>
      <c r="K767" s="5"/>
      <c r="L767" s="8" t="s">
        <v>13</v>
      </c>
      <c r="M767" s="8" t="s">
        <v>13</v>
      </c>
      <c r="N767" s="5"/>
      <c r="O767" s="5" t="s">
        <v>14</v>
      </c>
      <c r="P767" s="5"/>
      <c r="Q767" s="5"/>
      <c r="R767" s="5"/>
      <c r="S767" s="5"/>
      <c r="T767" s="5"/>
      <c r="U767" s="5"/>
      <c r="V767" s="5"/>
      <c r="W767" s="5"/>
      <c r="X767" s="5"/>
      <c r="Y767" s="5"/>
      <c r="Z767" s="5"/>
    </row>
    <row r="768" spans="1:26" ht="15.75" hidden="1" customHeight="1">
      <c r="A768" s="5">
        <v>767</v>
      </c>
      <c r="B768" s="5" t="s">
        <v>2958</v>
      </c>
      <c r="C768" s="5" t="s">
        <v>2959</v>
      </c>
      <c r="D768" s="7" t="s">
        <v>2960</v>
      </c>
      <c r="E768" s="16" t="s">
        <v>2961</v>
      </c>
      <c r="F768" s="16" t="s">
        <v>42</v>
      </c>
      <c r="G768" s="5"/>
      <c r="H768" s="5"/>
      <c r="I768" s="5"/>
      <c r="J768" s="5"/>
      <c r="K768" s="5"/>
      <c r="L768" s="8" t="s">
        <v>13</v>
      </c>
      <c r="M768" s="8" t="s">
        <v>13</v>
      </c>
      <c r="N768" s="5"/>
      <c r="O768" s="5" t="s">
        <v>14</v>
      </c>
      <c r="P768" s="5"/>
      <c r="Q768" s="5"/>
      <c r="R768" s="5"/>
      <c r="S768" s="5"/>
      <c r="T768" s="5"/>
      <c r="U768" s="5"/>
      <c r="V768" s="5"/>
      <c r="W768" s="5"/>
      <c r="X768" s="5"/>
      <c r="Y768" s="5"/>
      <c r="Z768" s="5"/>
    </row>
    <row r="769" spans="1:26" ht="15.75" hidden="1" customHeight="1">
      <c r="A769" s="5">
        <v>768</v>
      </c>
      <c r="B769" s="5" t="s">
        <v>2962</v>
      </c>
      <c r="C769" s="5" t="s">
        <v>2963</v>
      </c>
      <c r="D769" s="7" t="s">
        <v>2964</v>
      </c>
      <c r="E769" s="16" t="s">
        <v>2965</v>
      </c>
      <c r="F769" s="16" t="s">
        <v>42</v>
      </c>
      <c r="G769" s="5"/>
      <c r="H769" s="5"/>
      <c r="I769" s="5"/>
      <c r="J769" s="5"/>
      <c r="K769" s="5"/>
      <c r="L769" s="8" t="s">
        <v>13</v>
      </c>
      <c r="M769" s="8" t="s">
        <v>13</v>
      </c>
      <c r="N769" s="5"/>
      <c r="O769" s="5" t="s">
        <v>14</v>
      </c>
      <c r="P769" s="5"/>
      <c r="Q769" s="5"/>
      <c r="R769" s="5"/>
      <c r="S769" s="5"/>
      <c r="T769" s="5"/>
      <c r="U769" s="5"/>
      <c r="V769" s="5"/>
      <c r="W769" s="5"/>
      <c r="X769" s="5"/>
      <c r="Y769" s="5"/>
      <c r="Z769" s="5"/>
    </row>
    <row r="770" spans="1:26" ht="15.75" hidden="1" customHeight="1">
      <c r="A770" s="5">
        <v>769</v>
      </c>
      <c r="B770" s="5" t="s">
        <v>2966</v>
      </c>
      <c r="C770" s="5" t="s">
        <v>2967</v>
      </c>
      <c r="D770" s="7" t="s">
        <v>2968</v>
      </c>
      <c r="E770" s="16" t="s">
        <v>2969</v>
      </c>
      <c r="F770" s="16" t="s">
        <v>12</v>
      </c>
      <c r="G770" s="5"/>
      <c r="H770" s="5"/>
      <c r="I770" s="5"/>
      <c r="J770" s="5"/>
      <c r="K770" s="5"/>
      <c r="L770" s="8" t="s">
        <v>13</v>
      </c>
      <c r="M770" s="8" t="s">
        <v>13</v>
      </c>
      <c r="N770" s="5"/>
      <c r="O770" s="5" t="s">
        <v>14</v>
      </c>
      <c r="P770" s="5"/>
      <c r="Q770" s="5"/>
      <c r="R770" s="5"/>
      <c r="S770" s="5"/>
      <c r="T770" s="5"/>
      <c r="U770" s="5"/>
      <c r="V770" s="5"/>
      <c r="W770" s="5"/>
      <c r="X770" s="5"/>
      <c r="Y770" s="5"/>
      <c r="Z770" s="5"/>
    </row>
    <row r="771" spans="1:26" ht="15.75" hidden="1" customHeight="1">
      <c r="A771" s="5">
        <v>770</v>
      </c>
      <c r="B771" s="5" t="s">
        <v>2970</v>
      </c>
      <c r="C771" s="5" t="s">
        <v>2971</v>
      </c>
      <c r="D771" s="7" t="s">
        <v>2972</v>
      </c>
      <c r="E771" s="16" t="s">
        <v>2973</v>
      </c>
      <c r="F771" s="16" t="s">
        <v>2495</v>
      </c>
      <c r="G771" s="5"/>
      <c r="H771" s="5"/>
      <c r="I771" s="5"/>
      <c r="J771" s="5"/>
      <c r="K771" s="5"/>
      <c r="L771" s="8" t="s">
        <v>13</v>
      </c>
      <c r="M771" s="8" t="s">
        <v>13</v>
      </c>
      <c r="N771" s="5"/>
      <c r="O771" s="5" t="s">
        <v>14</v>
      </c>
      <c r="P771" s="5"/>
      <c r="Q771" s="5"/>
      <c r="R771" s="5"/>
      <c r="S771" s="5"/>
      <c r="T771" s="5"/>
      <c r="U771" s="5"/>
      <c r="V771" s="5"/>
      <c r="W771" s="5"/>
      <c r="X771" s="5"/>
      <c r="Y771" s="5"/>
      <c r="Z771" s="5"/>
    </row>
    <row r="772" spans="1:26" ht="15.75" hidden="1" customHeight="1">
      <c r="A772" s="5">
        <v>771</v>
      </c>
      <c r="B772" s="5" t="s">
        <v>2974</v>
      </c>
      <c r="C772" s="5" t="s">
        <v>2975</v>
      </c>
      <c r="D772" s="7" t="s">
        <v>2976</v>
      </c>
      <c r="E772" s="16" t="s">
        <v>2977</v>
      </c>
      <c r="F772" s="16" t="s">
        <v>42</v>
      </c>
      <c r="G772" s="5"/>
      <c r="H772" s="5"/>
      <c r="I772" s="5"/>
      <c r="J772" s="5"/>
      <c r="K772" s="5"/>
      <c r="L772" s="8" t="s">
        <v>13</v>
      </c>
      <c r="M772" s="8" t="s">
        <v>13</v>
      </c>
      <c r="N772" s="5"/>
      <c r="O772" s="5" t="s">
        <v>14</v>
      </c>
      <c r="P772" s="5"/>
      <c r="Q772" s="5"/>
      <c r="R772" s="5"/>
      <c r="S772" s="5"/>
      <c r="T772" s="5"/>
      <c r="U772" s="5"/>
      <c r="V772" s="5"/>
      <c r="W772" s="5"/>
      <c r="X772" s="5"/>
      <c r="Y772" s="5"/>
      <c r="Z772" s="5"/>
    </row>
    <row r="773" spans="1:26" ht="15.75" hidden="1" customHeight="1">
      <c r="A773" s="5">
        <v>772</v>
      </c>
      <c r="B773" s="5" t="s">
        <v>2978</v>
      </c>
      <c r="C773" s="5" t="s">
        <v>2979</v>
      </c>
      <c r="D773" s="7" t="s">
        <v>2980</v>
      </c>
      <c r="E773" s="16" t="s">
        <v>2981</v>
      </c>
      <c r="F773" s="16" t="s">
        <v>12</v>
      </c>
      <c r="G773" s="5"/>
      <c r="H773" s="5"/>
      <c r="I773" s="5"/>
      <c r="J773" s="5"/>
      <c r="K773" s="5"/>
      <c r="L773" s="8" t="s">
        <v>13</v>
      </c>
      <c r="M773" s="8" t="s">
        <v>13</v>
      </c>
      <c r="N773" s="5"/>
      <c r="O773" s="5" t="s">
        <v>14</v>
      </c>
      <c r="P773" s="5"/>
      <c r="Q773" s="5"/>
      <c r="R773" s="5"/>
      <c r="S773" s="5"/>
      <c r="T773" s="5"/>
      <c r="U773" s="5"/>
      <c r="V773" s="5"/>
      <c r="W773" s="5"/>
      <c r="X773" s="5"/>
      <c r="Y773" s="5"/>
      <c r="Z773" s="5"/>
    </row>
    <row r="774" spans="1:26" ht="15.75" hidden="1" customHeight="1">
      <c r="A774" s="5">
        <v>773</v>
      </c>
      <c r="B774" s="5" t="s">
        <v>2982</v>
      </c>
      <c r="C774" s="5" t="s">
        <v>2983</v>
      </c>
      <c r="D774" s="7" t="s">
        <v>2980</v>
      </c>
      <c r="E774" s="16" t="s">
        <v>2984</v>
      </c>
      <c r="F774" s="16" t="s">
        <v>2495</v>
      </c>
      <c r="G774" s="5"/>
      <c r="H774" s="5"/>
      <c r="I774" s="5"/>
      <c r="J774" s="5"/>
      <c r="K774" s="5"/>
      <c r="L774" s="8" t="s">
        <v>13</v>
      </c>
      <c r="M774" s="8" t="s">
        <v>13</v>
      </c>
      <c r="N774" s="5"/>
      <c r="O774" s="5" t="s">
        <v>14</v>
      </c>
      <c r="P774" s="5"/>
      <c r="Q774" s="5"/>
      <c r="R774" s="5"/>
      <c r="S774" s="5"/>
      <c r="T774" s="5"/>
      <c r="U774" s="5"/>
      <c r="V774" s="5"/>
      <c r="W774" s="5"/>
      <c r="X774" s="5"/>
      <c r="Y774" s="5"/>
      <c r="Z774" s="5"/>
    </row>
    <row r="775" spans="1:26" ht="15.75" hidden="1" customHeight="1">
      <c r="A775" s="5">
        <v>774</v>
      </c>
      <c r="B775" s="5" t="s">
        <v>2985</v>
      </c>
      <c r="C775" s="5" t="s">
        <v>2986</v>
      </c>
      <c r="D775" s="7" t="s">
        <v>2987</v>
      </c>
      <c r="E775" s="16" t="s">
        <v>50</v>
      </c>
      <c r="F775" s="16" t="s">
        <v>42</v>
      </c>
      <c r="G775" s="5"/>
      <c r="H775" s="5"/>
      <c r="I775" s="5"/>
      <c r="J775" s="5"/>
      <c r="K775" s="5"/>
      <c r="L775" s="8" t="s">
        <v>13</v>
      </c>
      <c r="M775" s="8" t="s">
        <v>13</v>
      </c>
      <c r="N775" s="5"/>
      <c r="O775" s="5" t="s">
        <v>14</v>
      </c>
      <c r="P775" s="5"/>
      <c r="Q775" s="5"/>
      <c r="R775" s="5"/>
      <c r="S775" s="5"/>
      <c r="T775" s="5"/>
      <c r="U775" s="5"/>
      <c r="V775" s="5"/>
      <c r="W775" s="5"/>
      <c r="X775" s="5"/>
      <c r="Y775" s="5"/>
      <c r="Z775" s="5"/>
    </row>
    <row r="776" spans="1:26" ht="15.75" hidden="1" customHeight="1">
      <c r="A776" s="5">
        <v>775</v>
      </c>
      <c r="B776" s="5" t="s">
        <v>2988</v>
      </c>
      <c r="C776" s="5" t="s">
        <v>2989</v>
      </c>
      <c r="D776" s="7" t="s">
        <v>2990</v>
      </c>
      <c r="E776" s="16" t="s">
        <v>2991</v>
      </c>
      <c r="F776" s="16" t="s">
        <v>42</v>
      </c>
      <c r="G776" s="5"/>
      <c r="H776" s="5"/>
      <c r="I776" s="5"/>
      <c r="J776" s="5"/>
      <c r="K776" s="5"/>
      <c r="L776" s="8" t="s">
        <v>13</v>
      </c>
      <c r="M776" s="8" t="s">
        <v>13</v>
      </c>
      <c r="N776" s="5"/>
      <c r="O776" s="5" t="s">
        <v>14</v>
      </c>
      <c r="P776" s="5"/>
      <c r="Q776" s="5"/>
      <c r="R776" s="5"/>
      <c r="S776" s="5"/>
      <c r="T776" s="5"/>
      <c r="U776" s="5"/>
      <c r="V776" s="5"/>
      <c r="W776" s="5"/>
      <c r="X776" s="5"/>
      <c r="Y776" s="5"/>
      <c r="Z776" s="5"/>
    </row>
    <row r="777" spans="1:26" ht="15.75" hidden="1" customHeight="1">
      <c r="A777" s="5">
        <v>776</v>
      </c>
      <c r="B777" s="5" t="s">
        <v>2992</v>
      </c>
      <c r="C777" s="5" t="s">
        <v>2993</v>
      </c>
      <c r="D777" s="7" t="s">
        <v>2990</v>
      </c>
      <c r="E777" s="16" t="s">
        <v>2994</v>
      </c>
      <c r="F777" s="16" t="s">
        <v>42</v>
      </c>
      <c r="G777" s="5"/>
      <c r="H777" s="5"/>
      <c r="I777" s="5"/>
      <c r="J777" s="5"/>
      <c r="K777" s="5"/>
      <c r="L777" s="8" t="s">
        <v>13</v>
      </c>
      <c r="M777" s="8" t="s">
        <v>13</v>
      </c>
      <c r="N777" s="5"/>
      <c r="O777" s="5" t="s">
        <v>14</v>
      </c>
      <c r="P777" s="5"/>
      <c r="Q777" s="5"/>
      <c r="R777" s="5"/>
      <c r="S777" s="5"/>
      <c r="T777" s="5"/>
      <c r="U777" s="5"/>
      <c r="V777" s="5"/>
      <c r="W777" s="5"/>
      <c r="X777" s="5"/>
      <c r="Y777" s="5"/>
      <c r="Z777" s="5"/>
    </row>
    <row r="778" spans="1:26" ht="15.75" hidden="1" customHeight="1">
      <c r="A778" s="5">
        <v>777</v>
      </c>
      <c r="B778" s="5" t="s">
        <v>2995</v>
      </c>
      <c r="C778" s="5" t="s">
        <v>2996</v>
      </c>
      <c r="D778" s="7" t="s">
        <v>2997</v>
      </c>
      <c r="E778" s="16" t="s">
        <v>2998</v>
      </c>
      <c r="F778" s="16" t="s">
        <v>19</v>
      </c>
      <c r="G778" s="5"/>
      <c r="H778" s="5"/>
      <c r="I778" s="5"/>
      <c r="J778" s="5"/>
      <c r="K778" s="5"/>
      <c r="L778" s="8" t="s">
        <v>13</v>
      </c>
      <c r="M778" s="8" t="s">
        <v>13</v>
      </c>
      <c r="N778" s="5"/>
      <c r="O778" s="5" t="s">
        <v>14</v>
      </c>
      <c r="P778" s="5"/>
      <c r="Q778" s="5"/>
      <c r="R778" s="5"/>
      <c r="S778" s="5"/>
      <c r="T778" s="5"/>
      <c r="U778" s="5"/>
      <c r="V778" s="5"/>
      <c r="W778" s="5"/>
      <c r="X778" s="5"/>
      <c r="Y778" s="5"/>
      <c r="Z778" s="5"/>
    </row>
    <row r="779" spans="1:26" ht="15.75" hidden="1" customHeight="1">
      <c r="A779" s="5">
        <v>778</v>
      </c>
      <c r="B779" s="5" t="s">
        <v>2999</v>
      </c>
      <c r="C779" s="5" t="s">
        <v>3000</v>
      </c>
      <c r="D779" s="7" t="s">
        <v>3001</v>
      </c>
      <c r="E779" s="16" t="s">
        <v>3002</v>
      </c>
      <c r="F779" s="16" t="s">
        <v>42</v>
      </c>
      <c r="G779" s="5"/>
      <c r="H779" s="5"/>
      <c r="I779" s="5"/>
      <c r="J779" s="5"/>
      <c r="K779" s="5"/>
      <c r="L779" s="8" t="s">
        <v>13</v>
      </c>
      <c r="M779" s="8" t="s">
        <v>13</v>
      </c>
      <c r="N779" s="5"/>
      <c r="O779" s="5" t="s">
        <v>14</v>
      </c>
      <c r="P779" s="5"/>
      <c r="Q779" s="5"/>
      <c r="R779" s="5"/>
      <c r="S779" s="5"/>
      <c r="T779" s="5"/>
      <c r="U779" s="5"/>
      <c r="V779" s="5"/>
      <c r="W779" s="5"/>
      <c r="X779" s="5"/>
      <c r="Y779" s="5"/>
      <c r="Z779" s="5"/>
    </row>
    <row r="780" spans="1:26" ht="15.75" hidden="1" customHeight="1">
      <c r="A780" s="5">
        <v>779</v>
      </c>
      <c r="B780" s="5" t="s">
        <v>3003</v>
      </c>
      <c r="C780" s="5" t="s">
        <v>3004</v>
      </c>
      <c r="D780" s="7" t="s">
        <v>3001</v>
      </c>
      <c r="E780" s="16" t="s">
        <v>2367</v>
      </c>
      <c r="F780" s="16" t="s">
        <v>42</v>
      </c>
      <c r="G780" s="5"/>
      <c r="H780" s="5"/>
      <c r="I780" s="5"/>
      <c r="J780" s="5"/>
      <c r="K780" s="5"/>
      <c r="L780" s="8" t="s">
        <v>13</v>
      </c>
      <c r="M780" s="8" t="s">
        <v>13</v>
      </c>
      <c r="N780" s="5"/>
      <c r="O780" s="5" t="s">
        <v>14</v>
      </c>
      <c r="P780" s="5"/>
      <c r="Q780" s="5"/>
      <c r="R780" s="5"/>
      <c r="S780" s="5"/>
      <c r="T780" s="5"/>
      <c r="U780" s="5"/>
      <c r="V780" s="5"/>
      <c r="W780" s="5"/>
      <c r="X780" s="5"/>
      <c r="Y780" s="5"/>
      <c r="Z780" s="5"/>
    </row>
    <row r="781" spans="1:26" ht="15.75" hidden="1" customHeight="1">
      <c r="A781" s="5">
        <v>780</v>
      </c>
      <c r="B781" s="5" t="s">
        <v>3005</v>
      </c>
      <c r="C781" s="5" t="s">
        <v>3006</v>
      </c>
      <c r="D781" s="7" t="s">
        <v>3001</v>
      </c>
      <c r="E781" s="16" t="s">
        <v>3007</v>
      </c>
      <c r="F781" s="16" t="s">
        <v>2769</v>
      </c>
      <c r="G781" s="5"/>
      <c r="H781" s="5"/>
      <c r="I781" s="5"/>
      <c r="J781" s="5"/>
      <c r="K781" s="5"/>
      <c r="L781" s="8" t="s">
        <v>13</v>
      </c>
      <c r="M781" s="8" t="s">
        <v>13</v>
      </c>
      <c r="N781" s="5"/>
      <c r="O781" s="5" t="s">
        <v>14</v>
      </c>
      <c r="P781" s="5"/>
      <c r="Q781" s="5"/>
      <c r="R781" s="5"/>
      <c r="S781" s="5"/>
      <c r="T781" s="5"/>
      <c r="U781" s="5"/>
      <c r="V781" s="5"/>
      <c r="W781" s="5"/>
      <c r="X781" s="5"/>
      <c r="Y781" s="5"/>
      <c r="Z781" s="5"/>
    </row>
    <row r="782" spans="1:26" ht="15.75" hidden="1" customHeight="1">
      <c r="A782" s="5">
        <v>781</v>
      </c>
      <c r="B782" s="5" t="s">
        <v>3008</v>
      </c>
      <c r="C782" s="5" t="s">
        <v>3009</v>
      </c>
      <c r="D782" s="7" t="s">
        <v>3001</v>
      </c>
      <c r="E782" s="16" t="s">
        <v>3010</v>
      </c>
      <c r="F782" s="16" t="s">
        <v>12</v>
      </c>
      <c r="G782" s="5"/>
      <c r="H782" s="5"/>
      <c r="I782" s="5"/>
      <c r="J782" s="5"/>
      <c r="K782" s="5"/>
      <c r="L782" s="8" t="s">
        <v>13</v>
      </c>
      <c r="M782" s="8" t="s">
        <v>13</v>
      </c>
      <c r="N782" s="5"/>
      <c r="O782" s="5" t="s">
        <v>14</v>
      </c>
      <c r="P782" s="5"/>
      <c r="Q782" s="5"/>
      <c r="R782" s="5"/>
      <c r="S782" s="5"/>
      <c r="T782" s="5"/>
      <c r="U782" s="5"/>
      <c r="V782" s="5"/>
      <c r="W782" s="5"/>
      <c r="X782" s="5"/>
      <c r="Y782" s="5"/>
      <c r="Z782" s="5"/>
    </row>
    <row r="783" spans="1:26" ht="15.75" hidden="1" customHeight="1">
      <c r="A783" s="5">
        <v>782</v>
      </c>
      <c r="B783" s="5" t="s">
        <v>3011</v>
      </c>
      <c r="C783" s="5" t="s">
        <v>3012</v>
      </c>
      <c r="D783" s="7" t="s">
        <v>3001</v>
      </c>
      <c r="E783" s="16" t="s">
        <v>3013</v>
      </c>
      <c r="F783" s="16" t="s">
        <v>12</v>
      </c>
      <c r="G783" s="5"/>
      <c r="H783" s="5"/>
      <c r="I783" s="5"/>
      <c r="J783" s="5"/>
      <c r="K783" s="5"/>
      <c r="L783" s="8" t="s">
        <v>13</v>
      </c>
      <c r="M783" s="8" t="s">
        <v>13</v>
      </c>
      <c r="N783" s="5"/>
      <c r="O783" s="5" t="s">
        <v>14</v>
      </c>
      <c r="P783" s="5"/>
      <c r="Q783" s="5"/>
      <c r="R783" s="5"/>
      <c r="S783" s="5"/>
      <c r="T783" s="5"/>
      <c r="U783" s="5"/>
      <c r="V783" s="5"/>
      <c r="W783" s="5"/>
      <c r="X783" s="5"/>
      <c r="Y783" s="5"/>
      <c r="Z783" s="5"/>
    </row>
    <row r="784" spans="1:26" ht="15.75" hidden="1" customHeight="1">
      <c r="A784" s="5">
        <v>783</v>
      </c>
      <c r="B784" s="5" t="s">
        <v>3014</v>
      </c>
      <c r="C784" s="5" t="s">
        <v>3015</v>
      </c>
      <c r="D784" s="7" t="s">
        <v>3001</v>
      </c>
      <c r="E784" s="16" t="s">
        <v>3016</v>
      </c>
      <c r="F784" s="16" t="s">
        <v>42</v>
      </c>
      <c r="G784" s="5"/>
      <c r="H784" s="5"/>
      <c r="I784" s="5"/>
      <c r="J784" s="5"/>
      <c r="K784" s="5"/>
      <c r="L784" s="8" t="s">
        <v>13</v>
      </c>
      <c r="M784" s="8" t="s">
        <v>13</v>
      </c>
      <c r="N784" s="5"/>
      <c r="O784" s="5" t="s">
        <v>14</v>
      </c>
      <c r="P784" s="5"/>
      <c r="Q784" s="5"/>
      <c r="R784" s="5"/>
      <c r="S784" s="5"/>
      <c r="T784" s="5"/>
      <c r="U784" s="5"/>
      <c r="V784" s="5"/>
      <c r="W784" s="5"/>
      <c r="X784" s="5"/>
      <c r="Y784" s="5"/>
      <c r="Z784" s="5"/>
    </row>
    <row r="785" spans="1:26" ht="15.75" hidden="1" customHeight="1">
      <c r="A785" s="5">
        <v>784</v>
      </c>
      <c r="B785" s="5" t="s">
        <v>3017</v>
      </c>
      <c r="C785" s="5" t="s">
        <v>3018</v>
      </c>
      <c r="D785" s="7" t="s">
        <v>3019</v>
      </c>
      <c r="E785" s="16" t="s">
        <v>3020</v>
      </c>
      <c r="F785" s="16" t="s">
        <v>12</v>
      </c>
      <c r="G785" s="5"/>
      <c r="H785" s="5"/>
      <c r="I785" s="5"/>
      <c r="J785" s="5"/>
      <c r="K785" s="5"/>
      <c r="L785" s="8" t="s">
        <v>13</v>
      </c>
      <c r="M785" s="8" t="s">
        <v>13</v>
      </c>
      <c r="N785" s="5"/>
      <c r="O785" s="5" t="s">
        <v>14</v>
      </c>
      <c r="P785" s="5"/>
      <c r="Q785" s="5"/>
      <c r="R785" s="5"/>
      <c r="S785" s="5"/>
      <c r="T785" s="5"/>
      <c r="U785" s="5"/>
      <c r="V785" s="5"/>
      <c r="W785" s="5"/>
      <c r="X785" s="5"/>
      <c r="Y785" s="5"/>
      <c r="Z785" s="5"/>
    </row>
    <row r="786" spans="1:26" ht="15.75" hidden="1" customHeight="1">
      <c r="A786" s="5">
        <v>785</v>
      </c>
      <c r="B786" s="5" t="s">
        <v>3021</v>
      </c>
      <c r="C786" s="5" t="s">
        <v>3022</v>
      </c>
      <c r="D786" s="7" t="s">
        <v>3019</v>
      </c>
      <c r="E786" s="16" t="s">
        <v>3023</v>
      </c>
      <c r="F786" s="16" t="s">
        <v>42</v>
      </c>
      <c r="G786" s="5"/>
      <c r="H786" s="5"/>
      <c r="I786" s="5"/>
      <c r="J786" s="5"/>
      <c r="K786" s="5"/>
      <c r="L786" s="8" t="s">
        <v>13</v>
      </c>
      <c r="M786" s="8" t="s">
        <v>13</v>
      </c>
      <c r="N786" s="5"/>
      <c r="O786" s="5" t="s">
        <v>14</v>
      </c>
      <c r="P786" s="5"/>
      <c r="Q786" s="5"/>
      <c r="R786" s="5"/>
      <c r="S786" s="5"/>
      <c r="T786" s="5"/>
      <c r="U786" s="5"/>
      <c r="V786" s="5"/>
      <c r="W786" s="5"/>
      <c r="X786" s="5"/>
      <c r="Y786" s="5"/>
      <c r="Z786" s="5"/>
    </row>
    <row r="787" spans="1:26" ht="15.75" hidden="1" customHeight="1">
      <c r="A787" s="5">
        <v>786</v>
      </c>
      <c r="B787" s="5" t="s">
        <v>3024</v>
      </c>
      <c r="C787" s="5" t="s">
        <v>3025</v>
      </c>
      <c r="D787" s="7" t="s">
        <v>3026</v>
      </c>
      <c r="E787" s="16" t="s">
        <v>3027</v>
      </c>
      <c r="F787" s="16" t="s">
        <v>19</v>
      </c>
      <c r="G787" s="5"/>
      <c r="H787" s="5"/>
      <c r="I787" s="5"/>
      <c r="J787" s="5"/>
      <c r="K787" s="5"/>
      <c r="L787" s="8" t="s">
        <v>13</v>
      </c>
      <c r="M787" s="8" t="s">
        <v>13</v>
      </c>
      <c r="N787" s="5"/>
      <c r="O787" s="5" t="s">
        <v>14</v>
      </c>
      <c r="P787" s="5"/>
      <c r="Q787" s="5"/>
      <c r="R787" s="5"/>
      <c r="S787" s="5"/>
      <c r="T787" s="5"/>
      <c r="U787" s="5"/>
      <c r="V787" s="5"/>
      <c r="W787" s="5"/>
      <c r="X787" s="5"/>
      <c r="Y787" s="5"/>
      <c r="Z787" s="5"/>
    </row>
    <row r="788" spans="1:26" ht="15.75" hidden="1" customHeight="1">
      <c r="A788" s="5">
        <v>787</v>
      </c>
      <c r="B788" s="5" t="s">
        <v>3028</v>
      </c>
      <c r="C788" s="5" t="s">
        <v>3029</v>
      </c>
      <c r="D788" s="7" t="s">
        <v>3030</v>
      </c>
      <c r="E788" s="16" t="s">
        <v>3031</v>
      </c>
      <c r="F788" s="16" t="s">
        <v>2495</v>
      </c>
      <c r="G788" s="5"/>
      <c r="H788" s="5"/>
      <c r="I788" s="5"/>
      <c r="J788" s="5"/>
      <c r="K788" s="5"/>
      <c r="L788" s="8" t="s">
        <v>13</v>
      </c>
      <c r="M788" s="8" t="s">
        <v>13</v>
      </c>
      <c r="N788" s="5"/>
      <c r="O788" s="5" t="s">
        <v>14</v>
      </c>
      <c r="P788" s="5"/>
      <c r="Q788" s="5"/>
      <c r="R788" s="5"/>
      <c r="S788" s="5"/>
      <c r="T788" s="5"/>
      <c r="U788" s="5"/>
      <c r="V788" s="5"/>
      <c r="W788" s="5"/>
      <c r="X788" s="5"/>
      <c r="Y788" s="5"/>
      <c r="Z788" s="5"/>
    </row>
    <row r="789" spans="1:26" ht="15.75" hidden="1" customHeight="1">
      <c r="A789" s="5">
        <v>788</v>
      </c>
      <c r="B789" s="5" t="s">
        <v>3032</v>
      </c>
      <c r="C789" s="5" t="s">
        <v>3033</v>
      </c>
      <c r="D789" s="7" t="s">
        <v>3034</v>
      </c>
      <c r="E789" s="16" t="s">
        <v>3035</v>
      </c>
      <c r="F789" s="16" t="s">
        <v>42</v>
      </c>
      <c r="G789" s="5"/>
      <c r="H789" s="5"/>
      <c r="I789" s="5"/>
      <c r="J789" s="5"/>
      <c r="K789" s="5"/>
      <c r="L789" s="8" t="s">
        <v>13</v>
      </c>
      <c r="M789" s="8" t="s">
        <v>13</v>
      </c>
      <c r="N789" s="5"/>
      <c r="O789" s="5" t="s">
        <v>14</v>
      </c>
      <c r="P789" s="5"/>
      <c r="Q789" s="5"/>
      <c r="R789" s="5"/>
      <c r="S789" s="5"/>
      <c r="T789" s="5"/>
      <c r="U789" s="5"/>
      <c r="V789" s="5"/>
      <c r="W789" s="5"/>
      <c r="X789" s="5"/>
      <c r="Y789" s="5"/>
      <c r="Z789" s="5"/>
    </row>
    <row r="790" spans="1:26" ht="15.75" hidden="1" customHeight="1">
      <c r="A790" s="5">
        <v>789</v>
      </c>
      <c r="B790" s="5" t="s">
        <v>3036</v>
      </c>
      <c r="C790" s="5" t="s">
        <v>3037</v>
      </c>
      <c r="D790" s="7" t="s">
        <v>3038</v>
      </c>
      <c r="E790" s="16" t="s">
        <v>3039</v>
      </c>
      <c r="F790" s="16" t="s">
        <v>19</v>
      </c>
      <c r="G790" s="5"/>
      <c r="H790" s="5"/>
      <c r="I790" s="5"/>
      <c r="J790" s="5"/>
      <c r="K790" s="5"/>
      <c r="L790" s="8" t="s">
        <v>13</v>
      </c>
      <c r="M790" s="8" t="s">
        <v>13</v>
      </c>
      <c r="N790" s="5"/>
      <c r="O790" s="5" t="s">
        <v>14</v>
      </c>
      <c r="P790" s="5"/>
      <c r="Q790" s="5"/>
      <c r="R790" s="5"/>
      <c r="S790" s="5"/>
      <c r="T790" s="5"/>
      <c r="U790" s="5"/>
      <c r="V790" s="5"/>
      <c r="W790" s="5"/>
      <c r="X790" s="5"/>
      <c r="Y790" s="5"/>
      <c r="Z790" s="5"/>
    </row>
    <row r="791" spans="1:26" ht="15.75" hidden="1" customHeight="1">
      <c r="A791" s="5">
        <v>790</v>
      </c>
      <c r="B791" s="5" t="s">
        <v>3040</v>
      </c>
      <c r="C791" s="5" t="s">
        <v>3041</v>
      </c>
      <c r="D791" s="7" t="s">
        <v>3042</v>
      </c>
      <c r="E791" s="16" t="s">
        <v>3043</v>
      </c>
      <c r="F791" s="16" t="s">
        <v>2495</v>
      </c>
      <c r="G791" s="5"/>
      <c r="H791" s="5"/>
      <c r="I791" s="5"/>
      <c r="J791" s="5"/>
      <c r="K791" s="5"/>
      <c r="L791" s="8" t="s">
        <v>13</v>
      </c>
      <c r="M791" s="8" t="s">
        <v>13</v>
      </c>
      <c r="N791" s="5"/>
      <c r="O791" s="5" t="s">
        <v>14</v>
      </c>
      <c r="P791" s="5"/>
      <c r="Q791" s="5"/>
      <c r="R791" s="5"/>
      <c r="S791" s="5"/>
      <c r="T791" s="5"/>
      <c r="U791" s="5"/>
      <c r="V791" s="5"/>
      <c r="W791" s="5"/>
      <c r="X791" s="5"/>
      <c r="Y791" s="5"/>
      <c r="Z791" s="5"/>
    </row>
    <row r="792" spans="1:26" ht="15.75" hidden="1" customHeight="1">
      <c r="A792" s="9">
        <v>791</v>
      </c>
      <c r="B792" s="9" t="s">
        <v>3044</v>
      </c>
      <c r="C792" s="9" t="s">
        <v>3045</v>
      </c>
      <c r="D792" s="10" t="s">
        <v>3046</v>
      </c>
      <c r="E792" s="16" t="s">
        <v>3047</v>
      </c>
      <c r="F792" s="16" t="s">
        <v>42</v>
      </c>
      <c r="G792" s="9"/>
      <c r="H792" s="9"/>
      <c r="I792" s="9"/>
      <c r="J792" s="9"/>
      <c r="K792" s="9"/>
      <c r="L792" s="11" t="s">
        <v>13</v>
      </c>
      <c r="M792" s="11" t="s">
        <v>13</v>
      </c>
      <c r="N792" s="9" t="s">
        <v>20</v>
      </c>
      <c r="O792" s="9" t="s">
        <v>14</v>
      </c>
      <c r="P792" s="9"/>
      <c r="Q792" s="9"/>
      <c r="R792" s="9"/>
      <c r="S792" s="9"/>
      <c r="T792" s="9"/>
      <c r="U792" s="9"/>
      <c r="V792" s="9"/>
      <c r="W792" s="9"/>
      <c r="X792" s="9"/>
      <c r="Y792" s="9"/>
      <c r="Z792" s="9"/>
    </row>
    <row r="793" spans="1:26" ht="15.75" hidden="1" customHeight="1">
      <c r="A793" s="5">
        <v>792</v>
      </c>
      <c r="B793" s="5" t="s">
        <v>3048</v>
      </c>
      <c r="C793" s="5" t="s">
        <v>3049</v>
      </c>
      <c r="D793" s="7" t="s">
        <v>3050</v>
      </c>
      <c r="E793" s="20" t="s">
        <v>3051</v>
      </c>
      <c r="F793" s="20" t="s">
        <v>2495</v>
      </c>
      <c r="G793" s="5"/>
      <c r="H793" s="5"/>
      <c r="I793" s="5"/>
      <c r="J793" s="5"/>
      <c r="K793" s="5"/>
      <c r="L793" s="5"/>
      <c r="M793" s="8" t="s">
        <v>13</v>
      </c>
      <c r="N793" s="5"/>
      <c r="O793" s="5" t="s">
        <v>14</v>
      </c>
      <c r="P793" s="5"/>
      <c r="Q793" s="5"/>
      <c r="R793" s="5"/>
      <c r="S793" s="5"/>
      <c r="T793" s="5"/>
      <c r="U793" s="5"/>
      <c r="V793" s="5"/>
      <c r="W793" s="5"/>
      <c r="X793" s="5"/>
      <c r="Y793" s="5"/>
      <c r="Z793" s="5"/>
    </row>
    <row r="794" spans="1:26" ht="15.75" hidden="1" customHeight="1">
      <c r="A794" s="5">
        <v>793</v>
      </c>
      <c r="B794" s="5" t="s">
        <v>3052</v>
      </c>
      <c r="C794" s="5" t="s">
        <v>3053</v>
      </c>
      <c r="D794" s="7" t="s">
        <v>3050</v>
      </c>
      <c r="E794" s="20" t="s">
        <v>3054</v>
      </c>
      <c r="F794" s="20" t="s">
        <v>42</v>
      </c>
      <c r="G794" s="5"/>
      <c r="H794" s="5"/>
      <c r="I794" s="5"/>
      <c r="J794" s="5"/>
      <c r="K794" s="5"/>
      <c r="L794" s="5"/>
      <c r="M794" s="8" t="s">
        <v>13</v>
      </c>
      <c r="N794" s="5"/>
      <c r="O794" s="5" t="s">
        <v>14</v>
      </c>
      <c r="P794" s="5"/>
      <c r="Q794" s="5"/>
      <c r="R794" s="5"/>
      <c r="S794" s="5"/>
      <c r="T794" s="5"/>
      <c r="U794" s="5"/>
      <c r="V794" s="5"/>
      <c r="W794" s="5"/>
      <c r="X794" s="5"/>
      <c r="Y794" s="5"/>
      <c r="Z794" s="5"/>
    </row>
    <row r="795" spans="1:26" ht="15.75" hidden="1" customHeight="1">
      <c r="A795" s="5">
        <v>794</v>
      </c>
      <c r="B795" s="5" t="s">
        <v>3055</v>
      </c>
      <c r="C795" s="5" t="s">
        <v>3056</v>
      </c>
      <c r="D795" s="7" t="s">
        <v>3050</v>
      </c>
      <c r="E795" s="20" t="s">
        <v>3057</v>
      </c>
      <c r="F795" s="20" t="s">
        <v>42</v>
      </c>
      <c r="G795" s="5"/>
      <c r="H795" s="5"/>
      <c r="I795" s="5"/>
      <c r="J795" s="5"/>
      <c r="K795" s="5"/>
      <c r="L795" s="5"/>
      <c r="M795" s="8" t="s">
        <v>13</v>
      </c>
      <c r="N795" s="5"/>
      <c r="O795" s="5" t="s">
        <v>14</v>
      </c>
      <c r="P795" s="5"/>
      <c r="Q795" s="5"/>
      <c r="R795" s="5"/>
      <c r="S795" s="5"/>
      <c r="T795" s="5"/>
      <c r="U795" s="5"/>
      <c r="V795" s="5"/>
      <c r="W795" s="5"/>
      <c r="X795" s="5"/>
      <c r="Y795" s="5"/>
      <c r="Z795" s="5"/>
    </row>
    <row r="796" spans="1:26" ht="15.75" hidden="1" customHeight="1">
      <c r="A796" s="5">
        <v>795</v>
      </c>
      <c r="B796" s="5" t="s">
        <v>3058</v>
      </c>
      <c r="C796" s="5" t="s">
        <v>3059</v>
      </c>
      <c r="D796" s="7" t="s">
        <v>3050</v>
      </c>
      <c r="E796" s="20" t="s">
        <v>3060</v>
      </c>
      <c r="F796" s="20" t="s">
        <v>42</v>
      </c>
      <c r="G796" s="5"/>
      <c r="H796" s="5"/>
      <c r="I796" s="5"/>
      <c r="J796" s="5"/>
      <c r="K796" s="5"/>
      <c r="L796" s="5"/>
      <c r="M796" s="8" t="s">
        <v>13</v>
      </c>
      <c r="N796" s="5"/>
      <c r="O796" s="5" t="s">
        <v>14</v>
      </c>
      <c r="P796" s="5"/>
      <c r="Q796" s="5"/>
      <c r="R796" s="5"/>
      <c r="S796" s="5"/>
      <c r="T796" s="5"/>
      <c r="U796" s="5"/>
      <c r="V796" s="5"/>
      <c r="W796" s="5"/>
      <c r="X796" s="5"/>
      <c r="Y796" s="5"/>
      <c r="Z796" s="5"/>
    </row>
    <row r="797" spans="1:26" ht="15.75" hidden="1" customHeight="1">
      <c r="A797" s="5">
        <v>796</v>
      </c>
      <c r="B797" s="5" t="s">
        <v>3061</v>
      </c>
      <c r="C797" s="5" t="s">
        <v>3062</v>
      </c>
      <c r="D797" s="7" t="s">
        <v>3063</v>
      </c>
      <c r="E797" s="20" t="s">
        <v>763</v>
      </c>
      <c r="F797" s="20" t="s">
        <v>12</v>
      </c>
      <c r="G797" s="5"/>
      <c r="H797" s="5"/>
      <c r="I797" s="5"/>
      <c r="J797" s="5"/>
      <c r="K797" s="5"/>
      <c r="L797" s="5"/>
      <c r="M797" s="8" t="s">
        <v>13</v>
      </c>
      <c r="N797" s="5"/>
      <c r="O797" s="5" t="s">
        <v>14</v>
      </c>
      <c r="P797" s="5"/>
      <c r="Q797" s="5"/>
      <c r="R797" s="5"/>
      <c r="S797" s="5"/>
      <c r="T797" s="5"/>
      <c r="U797" s="5"/>
      <c r="V797" s="5"/>
      <c r="W797" s="5"/>
      <c r="X797" s="5"/>
      <c r="Y797" s="5"/>
      <c r="Z797" s="5"/>
    </row>
    <row r="798" spans="1:26" ht="15.75" hidden="1" customHeight="1">
      <c r="A798" s="5">
        <v>797</v>
      </c>
      <c r="B798" s="5" t="s">
        <v>3064</v>
      </c>
      <c r="C798" s="5" t="s">
        <v>3065</v>
      </c>
      <c r="D798" s="7" t="s">
        <v>3063</v>
      </c>
      <c r="E798" s="20" t="s">
        <v>3066</v>
      </c>
      <c r="F798" s="20" t="s">
        <v>19</v>
      </c>
      <c r="G798" s="5"/>
      <c r="H798" s="5"/>
      <c r="I798" s="5"/>
      <c r="J798" s="5"/>
      <c r="K798" s="5"/>
      <c r="L798" s="5"/>
      <c r="M798" s="8" t="s">
        <v>13</v>
      </c>
      <c r="N798" s="5"/>
      <c r="O798" s="5" t="s">
        <v>14</v>
      </c>
      <c r="P798" s="5"/>
      <c r="Q798" s="5"/>
      <c r="R798" s="5"/>
      <c r="S798" s="5"/>
      <c r="T798" s="5"/>
      <c r="U798" s="5"/>
      <c r="V798" s="5"/>
      <c r="W798" s="5"/>
      <c r="X798" s="5"/>
      <c r="Y798" s="5"/>
      <c r="Z798" s="5"/>
    </row>
    <row r="799" spans="1:26" ht="15.75" hidden="1" customHeight="1">
      <c r="A799" s="5">
        <v>798</v>
      </c>
      <c r="B799" s="5" t="s">
        <v>3067</v>
      </c>
      <c r="C799" s="5" t="s">
        <v>3068</v>
      </c>
      <c r="D799" s="7" t="s">
        <v>3069</v>
      </c>
      <c r="E799" s="20" t="s">
        <v>3070</v>
      </c>
      <c r="F799" s="20" t="s">
        <v>42</v>
      </c>
      <c r="G799" s="5"/>
      <c r="H799" s="5"/>
      <c r="I799" s="5"/>
      <c r="J799" s="5"/>
      <c r="K799" s="5"/>
      <c r="L799" s="5"/>
      <c r="M799" s="8" t="s">
        <v>13</v>
      </c>
      <c r="N799" s="5"/>
      <c r="O799" s="5" t="s">
        <v>14</v>
      </c>
      <c r="P799" s="5"/>
      <c r="Q799" s="5"/>
      <c r="R799" s="5"/>
      <c r="S799" s="5"/>
      <c r="T799" s="5"/>
      <c r="U799" s="5"/>
      <c r="V799" s="5"/>
      <c r="W799" s="5"/>
      <c r="X799" s="5"/>
      <c r="Y799" s="5"/>
      <c r="Z799" s="5"/>
    </row>
    <row r="800" spans="1:26" ht="15.75" hidden="1" customHeight="1">
      <c r="A800" s="5">
        <v>799</v>
      </c>
      <c r="B800" s="5" t="s">
        <v>3071</v>
      </c>
      <c r="C800" s="5" t="s">
        <v>3072</v>
      </c>
      <c r="D800" s="7" t="s">
        <v>3073</v>
      </c>
      <c r="E800" s="20" t="s">
        <v>3074</v>
      </c>
      <c r="F800" s="20" t="s">
        <v>2495</v>
      </c>
      <c r="G800" s="5"/>
      <c r="H800" s="5"/>
      <c r="I800" s="5"/>
      <c r="J800" s="5"/>
      <c r="K800" s="5"/>
      <c r="L800" s="5"/>
      <c r="M800" s="8" t="s">
        <v>13</v>
      </c>
      <c r="N800" s="5"/>
      <c r="O800" s="5" t="s">
        <v>14</v>
      </c>
      <c r="P800" s="5"/>
      <c r="Q800" s="5"/>
      <c r="R800" s="5"/>
      <c r="S800" s="5"/>
      <c r="T800" s="5"/>
      <c r="U800" s="5"/>
      <c r="V800" s="5"/>
      <c r="W800" s="5"/>
      <c r="X800" s="5"/>
      <c r="Y800" s="5"/>
      <c r="Z800" s="5"/>
    </row>
    <row r="801" spans="1:26" ht="15.75" hidden="1" customHeight="1">
      <c r="A801" s="5">
        <v>800</v>
      </c>
      <c r="B801" s="5" t="s">
        <v>3075</v>
      </c>
      <c r="C801" s="5" t="s">
        <v>3076</v>
      </c>
      <c r="D801" s="7" t="s">
        <v>3077</v>
      </c>
      <c r="E801" s="20" t="s">
        <v>3078</v>
      </c>
      <c r="F801" s="20" t="s">
        <v>42</v>
      </c>
      <c r="G801" s="5"/>
      <c r="H801" s="5"/>
      <c r="I801" s="5"/>
      <c r="J801" s="5"/>
      <c r="K801" s="5"/>
      <c r="L801" s="5"/>
      <c r="M801" s="8" t="s">
        <v>13</v>
      </c>
      <c r="N801" s="5"/>
      <c r="O801" s="5" t="s">
        <v>14</v>
      </c>
      <c r="P801" s="5"/>
      <c r="Q801" s="5"/>
      <c r="R801" s="5"/>
      <c r="S801" s="5"/>
      <c r="T801" s="5"/>
      <c r="U801" s="5"/>
      <c r="V801" s="5"/>
      <c r="W801" s="5"/>
      <c r="X801" s="5"/>
      <c r="Y801" s="5"/>
      <c r="Z801" s="5"/>
    </row>
    <row r="802" spans="1:26" ht="15.75" hidden="1" customHeight="1">
      <c r="A802" s="5">
        <v>801</v>
      </c>
      <c r="B802" s="5" t="s">
        <v>3079</v>
      </c>
      <c r="C802" s="5" t="s">
        <v>3080</v>
      </c>
      <c r="D802" s="7" t="s">
        <v>3081</v>
      </c>
      <c r="E802" s="20" t="s">
        <v>3082</v>
      </c>
      <c r="F802" s="20" t="s">
        <v>42</v>
      </c>
      <c r="G802" s="5"/>
      <c r="H802" s="5"/>
      <c r="I802" s="5"/>
      <c r="J802" s="5"/>
      <c r="K802" s="5"/>
      <c r="L802" s="5"/>
      <c r="M802" s="8" t="s">
        <v>13</v>
      </c>
      <c r="N802" s="5"/>
      <c r="O802" s="5" t="s">
        <v>14</v>
      </c>
      <c r="P802" s="5"/>
      <c r="Q802" s="5"/>
      <c r="R802" s="5"/>
      <c r="S802" s="5"/>
      <c r="T802" s="5"/>
      <c r="U802" s="5"/>
      <c r="V802" s="5"/>
      <c r="W802" s="5"/>
      <c r="X802" s="5"/>
      <c r="Y802" s="5"/>
      <c r="Z802" s="5"/>
    </row>
    <row r="803" spans="1:26" ht="15.75" hidden="1" customHeight="1">
      <c r="A803" s="5">
        <v>802</v>
      </c>
      <c r="B803" s="5" t="s">
        <v>3083</v>
      </c>
      <c r="C803" s="5" t="s">
        <v>3084</v>
      </c>
      <c r="D803" s="7" t="s">
        <v>3085</v>
      </c>
      <c r="E803" s="20" t="s">
        <v>1244</v>
      </c>
      <c r="F803" s="20" t="s">
        <v>42</v>
      </c>
      <c r="G803" s="5"/>
      <c r="H803" s="5"/>
      <c r="I803" s="5"/>
      <c r="J803" s="5"/>
      <c r="K803" s="5"/>
      <c r="L803" s="5"/>
      <c r="M803" s="8" t="s">
        <v>13</v>
      </c>
      <c r="N803" s="5"/>
      <c r="O803" s="5" t="s">
        <v>14</v>
      </c>
      <c r="P803" s="5"/>
      <c r="Q803" s="5"/>
      <c r="R803" s="5"/>
      <c r="S803" s="5"/>
      <c r="T803" s="5"/>
      <c r="U803" s="5"/>
      <c r="V803" s="5"/>
      <c r="W803" s="5"/>
      <c r="X803" s="5"/>
      <c r="Y803" s="5"/>
      <c r="Z803" s="5"/>
    </row>
    <row r="804" spans="1:26" ht="15.75" hidden="1" customHeight="1">
      <c r="A804" s="5">
        <v>803</v>
      </c>
      <c r="B804" s="5" t="s">
        <v>3086</v>
      </c>
      <c r="C804" s="5" t="s">
        <v>3087</v>
      </c>
      <c r="D804" s="7" t="s">
        <v>3088</v>
      </c>
      <c r="E804" s="20" t="s">
        <v>3089</v>
      </c>
      <c r="F804" s="20" t="s">
        <v>2495</v>
      </c>
      <c r="G804" s="5"/>
      <c r="H804" s="5"/>
      <c r="I804" s="5"/>
      <c r="J804" s="5"/>
      <c r="K804" s="5"/>
      <c r="L804" s="5"/>
      <c r="M804" s="8" t="s">
        <v>13</v>
      </c>
      <c r="N804" s="5"/>
      <c r="O804" s="5" t="s">
        <v>14</v>
      </c>
      <c r="P804" s="5"/>
      <c r="Q804" s="5"/>
      <c r="R804" s="5"/>
      <c r="S804" s="5"/>
      <c r="T804" s="5"/>
      <c r="U804" s="5"/>
      <c r="V804" s="5"/>
      <c r="W804" s="5"/>
      <c r="X804" s="5"/>
      <c r="Y804" s="5"/>
      <c r="Z804" s="5"/>
    </row>
    <row r="805" spans="1:26" ht="15.75" hidden="1" customHeight="1">
      <c r="A805" s="5">
        <v>804</v>
      </c>
      <c r="B805" s="5" t="s">
        <v>3090</v>
      </c>
      <c r="C805" s="5" t="s">
        <v>3091</v>
      </c>
      <c r="D805" s="7" t="s">
        <v>3092</v>
      </c>
      <c r="E805" s="20" t="s">
        <v>3093</v>
      </c>
      <c r="F805" s="20" t="s">
        <v>19</v>
      </c>
      <c r="G805" s="5"/>
      <c r="H805" s="5"/>
      <c r="I805" s="5"/>
      <c r="J805" s="5"/>
      <c r="K805" s="5"/>
      <c r="L805" s="5"/>
      <c r="M805" s="8" t="s">
        <v>13</v>
      </c>
      <c r="N805" s="5"/>
      <c r="O805" s="5" t="s">
        <v>14</v>
      </c>
      <c r="P805" s="5"/>
      <c r="Q805" s="5"/>
      <c r="R805" s="5"/>
      <c r="S805" s="5"/>
      <c r="T805" s="5"/>
      <c r="U805" s="5"/>
      <c r="V805" s="5"/>
      <c r="W805" s="5"/>
      <c r="X805" s="5"/>
      <c r="Y805" s="5"/>
      <c r="Z805" s="5"/>
    </row>
    <row r="806" spans="1:26" ht="15.75" hidden="1" customHeight="1">
      <c r="A806" s="5">
        <v>805</v>
      </c>
      <c r="B806" s="5" t="s">
        <v>3094</v>
      </c>
      <c r="C806" s="5" t="s">
        <v>3095</v>
      </c>
      <c r="D806" s="7" t="s">
        <v>3096</v>
      </c>
      <c r="E806" s="20" t="s">
        <v>3097</v>
      </c>
      <c r="F806" s="20" t="s">
        <v>2495</v>
      </c>
      <c r="G806" s="5"/>
      <c r="H806" s="5"/>
      <c r="I806" s="5"/>
      <c r="J806" s="5"/>
      <c r="K806" s="5"/>
      <c r="L806" s="5"/>
      <c r="M806" s="8" t="s">
        <v>13</v>
      </c>
      <c r="N806" s="5"/>
      <c r="O806" s="5" t="s">
        <v>14</v>
      </c>
      <c r="P806" s="5"/>
      <c r="Q806" s="5"/>
      <c r="R806" s="5"/>
      <c r="S806" s="5"/>
      <c r="T806" s="5"/>
      <c r="U806" s="5"/>
      <c r="V806" s="5"/>
      <c r="W806" s="5"/>
      <c r="X806" s="5"/>
      <c r="Y806" s="5"/>
      <c r="Z806" s="5"/>
    </row>
    <row r="807" spans="1:26" ht="15.75" hidden="1" customHeight="1">
      <c r="A807" s="5">
        <v>806</v>
      </c>
      <c r="B807" s="5" t="s">
        <v>3098</v>
      </c>
      <c r="C807" s="5" t="s">
        <v>3099</v>
      </c>
      <c r="D807" s="7" t="s">
        <v>3096</v>
      </c>
      <c r="E807" s="20" t="s">
        <v>3100</v>
      </c>
      <c r="F807" s="20" t="s">
        <v>42</v>
      </c>
      <c r="G807" s="5"/>
      <c r="H807" s="5"/>
      <c r="I807" s="5"/>
      <c r="J807" s="5"/>
      <c r="K807" s="5"/>
      <c r="L807" s="5"/>
      <c r="M807" s="8" t="s">
        <v>13</v>
      </c>
      <c r="N807" s="5"/>
      <c r="O807" s="5" t="s">
        <v>14</v>
      </c>
      <c r="P807" s="5"/>
      <c r="Q807" s="5"/>
      <c r="R807" s="5"/>
      <c r="S807" s="5"/>
      <c r="T807" s="5"/>
      <c r="U807" s="5"/>
      <c r="V807" s="5"/>
      <c r="W807" s="5"/>
      <c r="X807" s="5"/>
      <c r="Y807" s="5"/>
      <c r="Z807" s="5"/>
    </row>
    <row r="808" spans="1:26" ht="15.75" hidden="1" customHeight="1">
      <c r="A808" s="5">
        <v>807</v>
      </c>
      <c r="B808" s="5" t="s">
        <v>3101</v>
      </c>
      <c r="C808" s="5" t="s">
        <v>3102</v>
      </c>
      <c r="D808" s="7" t="s">
        <v>3096</v>
      </c>
      <c r="E808" s="20" t="s">
        <v>3103</v>
      </c>
      <c r="F808" s="20" t="s">
        <v>2495</v>
      </c>
      <c r="G808" s="5"/>
      <c r="H808" s="5"/>
      <c r="I808" s="5"/>
      <c r="J808" s="5"/>
      <c r="K808" s="5"/>
      <c r="L808" s="5"/>
      <c r="M808" s="8" t="s">
        <v>13</v>
      </c>
      <c r="N808" s="5"/>
      <c r="O808" s="5" t="s">
        <v>14</v>
      </c>
      <c r="P808" s="5"/>
      <c r="Q808" s="5"/>
      <c r="R808" s="5"/>
      <c r="S808" s="5"/>
      <c r="T808" s="5"/>
      <c r="U808" s="5"/>
      <c r="V808" s="5"/>
      <c r="W808" s="5"/>
      <c r="X808" s="5"/>
      <c r="Y808" s="5"/>
      <c r="Z808" s="5"/>
    </row>
    <row r="809" spans="1:26" ht="15.75" hidden="1" customHeight="1">
      <c r="A809" s="5">
        <v>808</v>
      </c>
      <c r="B809" s="5" t="s">
        <v>3104</v>
      </c>
      <c r="C809" s="5" t="s">
        <v>3105</v>
      </c>
      <c r="D809" s="7" t="s">
        <v>3096</v>
      </c>
      <c r="E809" s="20" t="s">
        <v>3106</v>
      </c>
      <c r="F809" s="20" t="s">
        <v>42</v>
      </c>
      <c r="G809" s="5"/>
      <c r="H809" s="5"/>
      <c r="I809" s="5"/>
      <c r="J809" s="5"/>
      <c r="K809" s="5"/>
      <c r="L809" s="5"/>
      <c r="M809" s="8" t="s">
        <v>13</v>
      </c>
      <c r="N809" s="5"/>
      <c r="O809" s="5" t="s">
        <v>14</v>
      </c>
      <c r="P809" s="5"/>
      <c r="Q809" s="5"/>
      <c r="R809" s="5"/>
      <c r="S809" s="5"/>
      <c r="T809" s="5"/>
      <c r="U809" s="5"/>
      <c r="V809" s="5"/>
      <c r="W809" s="5"/>
      <c r="X809" s="5"/>
      <c r="Y809" s="5"/>
      <c r="Z809" s="5"/>
    </row>
    <row r="810" spans="1:26" ht="15.75" hidden="1" customHeight="1">
      <c r="A810" s="5">
        <v>809</v>
      </c>
      <c r="B810" s="5" t="s">
        <v>3107</v>
      </c>
      <c r="C810" s="5" t="s">
        <v>3108</v>
      </c>
      <c r="D810" s="7" t="s">
        <v>3109</v>
      </c>
      <c r="E810" s="20" t="s">
        <v>3110</v>
      </c>
      <c r="F810" s="20" t="s">
        <v>2495</v>
      </c>
      <c r="G810" s="5"/>
      <c r="H810" s="5"/>
      <c r="I810" s="5"/>
      <c r="J810" s="5"/>
      <c r="K810" s="5"/>
      <c r="L810" s="5"/>
      <c r="M810" s="8" t="s">
        <v>13</v>
      </c>
      <c r="N810" s="5"/>
      <c r="O810" s="5" t="s">
        <v>14</v>
      </c>
      <c r="P810" s="5"/>
      <c r="Q810" s="5"/>
      <c r="R810" s="5"/>
      <c r="S810" s="5"/>
      <c r="T810" s="5"/>
      <c r="U810" s="5"/>
      <c r="V810" s="5"/>
      <c r="W810" s="5"/>
      <c r="X810" s="5"/>
      <c r="Y810" s="5"/>
      <c r="Z810" s="5"/>
    </row>
    <row r="811" spans="1:26" ht="15.75" hidden="1" customHeight="1">
      <c r="A811" s="5">
        <v>810</v>
      </c>
      <c r="B811" s="5" t="s">
        <v>3111</v>
      </c>
      <c r="C811" s="5" t="s">
        <v>3112</v>
      </c>
      <c r="D811" s="7" t="s">
        <v>3113</v>
      </c>
      <c r="E811" s="20" t="s">
        <v>3114</v>
      </c>
      <c r="F811" s="20" t="s">
        <v>12</v>
      </c>
      <c r="G811" s="5"/>
      <c r="H811" s="5"/>
      <c r="I811" s="5"/>
      <c r="J811" s="5"/>
      <c r="K811" s="5"/>
      <c r="L811" s="5"/>
      <c r="M811" s="8" t="s">
        <v>13</v>
      </c>
      <c r="N811" s="5"/>
      <c r="O811" s="5" t="s">
        <v>14</v>
      </c>
      <c r="P811" s="5"/>
      <c r="Q811" s="5"/>
      <c r="R811" s="5"/>
      <c r="S811" s="5"/>
      <c r="T811" s="5"/>
      <c r="U811" s="5"/>
      <c r="V811" s="5"/>
      <c r="W811" s="5"/>
      <c r="X811" s="5"/>
      <c r="Y811" s="5"/>
      <c r="Z811" s="5"/>
    </row>
    <row r="812" spans="1:26" ht="15.75" hidden="1" customHeight="1">
      <c r="A812" s="5">
        <v>811</v>
      </c>
      <c r="B812" s="5" t="s">
        <v>3115</v>
      </c>
      <c r="C812" s="5" t="s">
        <v>3116</v>
      </c>
      <c r="D812" s="7" t="s">
        <v>3117</v>
      </c>
      <c r="E812" s="20" t="s">
        <v>3118</v>
      </c>
      <c r="F812" s="20" t="s">
        <v>42</v>
      </c>
      <c r="G812" s="5"/>
      <c r="H812" s="5"/>
      <c r="I812" s="5"/>
      <c r="J812" s="5"/>
      <c r="K812" s="5"/>
      <c r="L812" s="5"/>
      <c r="M812" s="8" t="s">
        <v>13</v>
      </c>
      <c r="N812" s="5"/>
      <c r="O812" s="5" t="s">
        <v>14</v>
      </c>
      <c r="P812" s="5"/>
      <c r="Q812" s="5"/>
      <c r="R812" s="5"/>
      <c r="S812" s="5"/>
      <c r="T812" s="5"/>
      <c r="U812" s="5"/>
      <c r="V812" s="5"/>
      <c r="W812" s="5"/>
      <c r="X812" s="5"/>
      <c r="Y812" s="5"/>
      <c r="Z812" s="5"/>
    </row>
    <row r="813" spans="1:26" ht="15.75" hidden="1" customHeight="1">
      <c r="A813" s="5">
        <v>812</v>
      </c>
      <c r="B813" s="5" t="s">
        <v>3119</v>
      </c>
      <c r="C813" s="5" t="s">
        <v>3120</v>
      </c>
      <c r="D813" s="7" t="s">
        <v>3121</v>
      </c>
      <c r="E813" s="20" t="s">
        <v>3122</v>
      </c>
      <c r="F813" s="20" t="s">
        <v>12</v>
      </c>
      <c r="G813" s="5"/>
      <c r="H813" s="5"/>
      <c r="I813" s="5"/>
      <c r="J813" s="5"/>
      <c r="K813" s="5"/>
      <c r="L813" s="5"/>
      <c r="M813" s="8" t="s">
        <v>13</v>
      </c>
      <c r="N813" s="5"/>
      <c r="O813" s="5" t="s">
        <v>14</v>
      </c>
      <c r="P813" s="5"/>
      <c r="Q813" s="5"/>
      <c r="R813" s="5"/>
      <c r="S813" s="5"/>
      <c r="T813" s="5"/>
      <c r="U813" s="5"/>
      <c r="V813" s="5"/>
      <c r="W813" s="5"/>
      <c r="X813" s="5"/>
      <c r="Y813" s="5"/>
      <c r="Z813" s="5"/>
    </row>
    <row r="814" spans="1:26" ht="15.75" hidden="1" customHeight="1">
      <c r="A814" s="5">
        <v>813</v>
      </c>
      <c r="B814" s="5" t="s">
        <v>3123</v>
      </c>
      <c r="C814" s="5" t="s">
        <v>3124</v>
      </c>
      <c r="D814" s="7" t="s">
        <v>3125</v>
      </c>
      <c r="E814" s="20" t="s">
        <v>3126</v>
      </c>
      <c r="F814" s="20" t="s">
        <v>12</v>
      </c>
      <c r="G814" s="5"/>
      <c r="H814" s="5"/>
      <c r="I814" s="5"/>
      <c r="J814" s="5"/>
      <c r="K814" s="5"/>
      <c r="L814" s="5"/>
      <c r="M814" s="8" t="s">
        <v>13</v>
      </c>
      <c r="N814" s="5"/>
      <c r="O814" s="5" t="s">
        <v>14</v>
      </c>
      <c r="P814" s="5"/>
      <c r="Q814" s="5"/>
      <c r="R814" s="5"/>
      <c r="S814" s="5"/>
      <c r="T814" s="5"/>
      <c r="U814" s="5"/>
      <c r="V814" s="5"/>
      <c r="W814" s="5"/>
      <c r="X814" s="5"/>
      <c r="Y814" s="5"/>
      <c r="Z814" s="5"/>
    </row>
    <row r="815" spans="1:26" ht="15.75" hidden="1" customHeight="1">
      <c r="A815" s="5">
        <v>814</v>
      </c>
      <c r="B815" s="5" t="s">
        <v>3127</v>
      </c>
      <c r="C815" s="5" t="s">
        <v>3128</v>
      </c>
      <c r="D815" s="7" t="s">
        <v>3129</v>
      </c>
      <c r="E815" s="20" t="s">
        <v>3130</v>
      </c>
      <c r="F815" s="20" t="s">
        <v>42</v>
      </c>
      <c r="G815" s="5"/>
      <c r="H815" s="5"/>
      <c r="I815" s="5"/>
      <c r="J815" s="5"/>
      <c r="K815" s="5"/>
      <c r="L815" s="5"/>
      <c r="M815" s="8" t="s">
        <v>13</v>
      </c>
      <c r="N815" s="5"/>
      <c r="O815" s="5" t="s">
        <v>14</v>
      </c>
      <c r="P815" s="5"/>
      <c r="Q815" s="5"/>
      <c r="R815" s="5"/>
      <c r="S815" s="5"/>
      <c r="T815" s="5"/>
      <c r="U815" s="5"/>
      <c r="V815" s="5"/>
      <c r="W815" s="5"/>
      <c r="X815" s="5"/>
      <c r="Y815" s="5"/>
      <c r="Z815" s="5"/>
    </row>
    <row r="816" spans="1:26" ht="15.75" hidden="1" customHeight="1">
      <c r="A816" s="5">
        <v>815</v>
      </c>
      <c r="B816" s="5" t="s">
        <v>3131</v>
      </c>
      <c r="C816" s="5" t="s">
        <v>3132</v>
      </c>
      <c r="D816" s="7" t="s">
        <v>3133</v>
      </c>
      <c r="E816" s="20" t="s">
        <v>3134</v>
      </c>
      <c r="F816" s="20" t="s">
        <v>19</v>
      </c>
      <c r="G816" s="5"/>
      <c r="H816" s="5"/>
      <c r="I816" s="5"/>
      <c r="J816" s="5"/>
      <c r="K816" s="5"/>
      <c r="L816" s="5"/>
      <c r="M816" s="8" t="s">
        <v>13</v>
      </c>
      <c r="N816" s="5"/>
      <c r="O816" s="5" t="s">
        <v>14</v>
      </c>
      <c r="P816" s="5"/>
      <c r="Q816" s="5"/>
      <c r="R816" s="5"/>
      <c r="S816" s="5"/>
      <c r="T816" s="5"/>
      <c r="U816" s="5"/>
      <c r="V816" s="5"/>
      <c r="W816" s="5"/>
      <c r="X816" s="5"/>
      <c r="Y816" s="5"/>
      <c r="Z816" s="5"/>
    </row>
    <row r="817" spans="1:26" ht="15.75" hidden="1" customHeight="1">
      <c r="A817" s="5">
        <v>816</v>
      </c>
      <c r="B817" s="5" t="s">
        <v>3135</v>
      </c>
      <c r="C817" s="5" t="s">
        <v>3136</v>
      </c>
      <c r="D817" s="7" t="s">
        <v>3133</v>
      </c>
      <c r="E817" s="20" t="s">
        <v>3137</v>
      </c>
      <c r="F817" s="20" t="s">
        <v>42</v>
      </c>
      <c r="G817" s="5"/>
      <c r="H817" s="5"/>
      <c r="I817" s="5"/>
      <c r="J817" s="5"/>
      <c r="K817" s="5"/>
      <c r="L817" s="5"/>
      <c r="M817" s="8" t="s">
        <v>13</v>
      </c>
      <c r="N817" s="5"/>
      <c r="O817" s="5" t="s">
        <v>14</v>
      </c>
      <c r="P817" s="5"/>
      <c r="Q817" s="5"/>
      <c r="R817" s="5"/>
      <c r="S817" s="5"/>
      <c r="T817" s="5"/>
      <c r="U817" s="5"/>
      <c r="V817" s="5"/>
      <c r="W817" s="5"/>
      <c r="X817" s="5"/>
      <c r="Y817" s="5"/>
      <c r="Z817" s="5"/>
    </row>
    <row r="818" spans="1:26" ht="15.75" customHeight="1">
      <c r="A818" s="12">
        <v>817</v>
      </c>
      <c r="B818" s="12" t="s">
        <v>3138</v>
      </c>
      <c r="C818" s="12" t="s">
        <v>3139</v>
      </c>
      <c r="D818" s="13" t="s">
        <v>3133</v>
      </c>
      <c r="E818" s="17" t="s">
        <v>3140</v>
      </c>
      <c r="F818" s="17" t="s">
        <v>12</v>
      </c>
      <c r="G818" s="12"/>
      <c r="H818" s="12"/>
      <c r="I818" s="12"/>
      <c r="J818" s="12"/>
      <c r="K818" s="12"/>
      <c r="L818" s="12"/>
      <c r="M818" s="14" t="s">
        <v>13</v>
      </c>
      <c r="N818" s="12"/>
      <c r="O818" s="12" t="s">
        <v>33</v>
      </c>
      <c r="P818" s="12"/>
      <c r="Q818" s="12"/>
      <c r="R818" s="12"/>
      <c r="S818" s="12"/>
      <c r="T818" s="12"/>
      <c r="U818" s="12"/>
      <c r="V818" s="12"/>
      <c r="W818" s="12"/>
      <c r="X818" s="12"/>
      <c r="Y818" s="12"/>
      <c r="Z818" s="12"/>
    </row>
    <row r="819" spans="1:26" ht="15.75" hidden="1" customHeight="1">
      <c r="A819" s="5">
        <v>818</v>
      </c>
      <c r="B819" s="5" t="s">
        <v>3141</v>
      </c>
      <c r="C819" s="5" t="s">
        <v>3142</v>
      </c>
      <c r="D819" s="7" t="s">
        <v>3143</v>
      </c>
      <c r="E819" s="20" t="s">
        <v>3144</v>
      </c>
      <c r="F819" s="20" t="s">
        <v>42</v>
      </c>
      <c r="G819" s="5"/>
      <c r="H819" s="5"/>
      <c r="I819" s="5"/>
      <c r="J819" s="5"/>
      <c r="K819" s="5"/>
      <c r="L819" s="5"/>
      <c r="M819" s="8" t="s">
        <v>13</v>
      </c>
      <c r="N819" s="5"/>
      <c r="O819" s="5" t="s">
        <v>14</v>
      </c>
      <c r="P819" s="5"/>
      <c r="Q819" s="5"/>
      <c r="R819" s="5"/>
      <c r="S819" s="5"/>
      <c r="T819" s="5"/>
      <c r="U819" s="5"/>
      <c r="V819" s="5"/>
      <c r="W819" s="5"/>
      <c r="X819" s="5"/>
      <c r="Y819" s="5"/>
      <c r="Z819" s="5"/>
    </row>
    <row r="820" spans="1:26" ht="15.75" hidden="1" customHeight="1">
      <c r="A820" s="5">
        <v>819</v>
      </c>
      <c r="B820" s="5" t="s">
        <v>3145</v>
      </c>
      <c r="C820" s="5" t="s">
        <v>3146</v>
      </c>
      <c r="D820" s="7" t="s">
        <v>3147</v>
      </c>
      <c r="E820" s="20" t="s">
        <v>3148</v>
      </c>
      <c r="F820" s="20" t="s">
        <v>42</v>
      </c>
      <c r="G820" s="5"/>
      <c r="H820" s="5"/>
      <c r="I820" s="5"/>
      <c r="J820" s="5"/>
      <c r="K820" s="5"/>
      <c r="L820" s="5"/>
      <c r="M820" s="8" t="s">
        <v>13</v>
      </c>
      <c r="N820" s="5"/>
      <c r="O820" s="5" t="s">
        <v>14</v>
      </c>
      <c r="P820" s="5"/>
      <c r="Q820" s="5"/>
      <c r="R820" s="5"/>
      <c r="S820" s="5"/>
      <c r="T820" s="5"/>
      <c r="U820" s="5"/>
      <c r="V820" s="5"/>
      <c r="W820" s="5"/>
      <c r="X820" s="5"/>
      <c r="Y820" s="5"/>
      <c r="Z820" s="5"/>
    </row>
    <row r="821" spans="1:26" ht="15.75" hidden="1" customHeight="1">
      <c r="A821" s="5">
        <v>820</v>
      </c>
      <c r="B821" s="5" t="s">
        <v>3149</v>
      </c>
      <c r="C821" s="5" t="s">
        <v>3150</v>
      </c>
      <c r="D821" s="7" t="s">
        <v>3151</v>
      </c>
      <c r="E821" s="20" t="s">
        <v>3152</v>
      </c>
      <c r="F821" s="20" t="s">
        <v>2495</v>
      </c>
      <c r="G821" s="5"/>
      <c r="H821" s="5"/>
      <c r="I821" s="5"/>
      <c r="J821" s="5"/>
      <c r="K821" s="5"/>
      <c r="L821" s="5"/>
      <c r="M821" s="8" t="s">
        <v>13</v>
      </c>
      <c r="N821" s="5"/>
      <c r="O821" s="5" t="s">
        <v>14</v>
      </c>
      <c r="P821" s="5"/>
      <c r="Q821" s="5"/>
      <c r="R821" s="5"/>
      <c r="S821" s="5"/>
      <c r="T821" s="5"/>
      <c r="U821" s="5"/>
      <c r="V821" s="5"/>
      <c r="W821" s="5"/>
      <c r="X821" s="5"/>
      <c r="Y821" s="5"/>
      <c r="Z821" s="5"/>
    </row>
    <row r="822" spans="1:26" ht="15.75" hidden="1" customHeight="1">
      <c r="A822" s="5">
        <v>821</v>
      </c>
      <c r="B822" s="5" t="s">
        <v>3153</v>
      </c>
      <c r="C822" s="5" t="s">
        <v>3154</v>
      </c>
      <c r="D822" s="7" t="s">
        <v>3155</v>
      </c>
      <c r="E822" s="20" t="s">
        <v>3156</v>
      </c>
      <c r="F822" s="20" t="s">
        <v>19</v>
      </c>
      <c r="G822" s="5"/>
      <c r="H822" s="5"/>
      <c r="I822" s="5"/>
      <c r="J822" s="5"/>
      <c r="K822" s="5"/>
      <c r="L822" s="5"/>
      <c r="M822" s="8" t="s">
        <v>13</v>
      </c>
      <c r="N822" s="5"/>
      <c r="O822" s="5" t="s">
        <v>14</v>
      </c>
      <c r="P822" s="5"/>
      <c r="Q822" s="5"/>
      <c r="R822" s="5"/>
      <c r="S822" s="5"/>
      <c r="T822" s="5"/>
      <c r="U822" s="5"/>
      <c r="V822" s="5"/>
      <c r="W822" s="5"/>
      <c r="X822" s="5"/>
      <c r="Y822" s="5"/>
      <c r="Z822" s="5"/>
    </row>
    <row r="823" spans="1:26" ht="15.75" customHeight="1">
      <c r="A823" s="12">
        <v>822</v>
      </c>
      <c r="B823" s="12" t="s">
        <v>3157</v>
      </c>
      <c r="C823" s="12" t="s">
        <v>3158</v>
      </c>
      <c r="D823" s="13" t="s">
        <v>3159</v>
      </c>
      <c r="E823" s="17" t="s">
        <v>3160</v>
      </c>
      <c r="F823" s="17" t="s">
        <v>12</v>
      </c>
      <c r="G823" s="12"/>
      <c r="H823" s="12"/>
      <c r="I823" s="12"/>
      <c r="J823" s="12"/>
      <c r="K823" s="12"/>
      <c r="L823" s="12"/>
      <c r="M823" s="14" t="s">
        <v>13</v>
      </c>
      <c r="N823" s="12"/>
      <c r="O823" s="12" t="s">
        <v>33</v>
      </c>
      <c r="P823" s="12"/>
      <c r="Q823" s="12"/>
      <c r="R823" s="12"/>
      <c r="S823" s="12"/>
      <c r="T823" s="12"/>
      <c r="U823" s="12"/>
      <c r="V823" s="12"/>
      <c r="W823" s="12"/>
      <c r="X823" s="12"/>
      <c r="Y823" s="12"/>
      <c r="Z823" s="12"/>
    </row>
    <row r="824" spans="1:26" ht="15.75" hidden="1" customHeight="1">
      <c r="A824" s="5">
        <v>823</v>
      </c>
      <c r="B824" s="5" t="s">
        <v>3161</v>
      </c>
      <c r="C824" s="5" t="s">
        <v>3162</v>
      </c>
      <c r="D824" s="7" t="s">
        <v>3163</v>
      </c>
      <c r="E824" s="20" t="s">
        <v>3164</v>
      </c>
      <c r="F824" s="20" t="s">
        <v>2495</v>
      </c>
      <c r="G824" s="5"/>
      <c r="H824" s="5"/>
      <c r="I824" s="5"/>
      <c r="J824" s="5"/>
      <c r="K824" s="5"/>
      <c r="L824" s="5"/>
      <c r="M824" s="8" t="s">
        <v>13</v>
      </c>
      <c r="N824" s="5"/>
      <c r="O824" s="5" t="s">
        <v>14</v>
      </c>
      <c r="P824" s="5"/>
      <c r="Q824" s="5"/>
      <c r="R824" s="5"/>
      <c r="S824" s="5"/>
      <c r="T824" s="5"/>
      <c r="U824" s="5"/>
      <c r="V824" s="5"/>
      <c r="W824" s="5"/>
      <c r="X824" s="5"/>
      <c r="Y824" s="5"/>
      <c r="Z824" s="5"/>
    </row>
    <row r="825" spans="1:26" ht="15.75" hidden="1" customHeight="1">
      <c r="A825" s="5">
        <v>824</v>
      </c>
      <c r="B825" s="5" t="s">
        <v>3165</v>
      </c>
      <c r="C825" s="5" t="s">
        <v>3166</v>
      </c>
      <c r="D825" s="7" t="s">
        <v>3163</v>
      </c>
      <c r="E825" s="20" t="s">
        <v>3167</v>
      </c>
      <c r="F825" s="20" t="s">
        <v>42</v>
      </c>
      <c r="G825" s="5"/>
      <c r="H825" s="5"/>
      <c r="I825" s="5"/>
      <c r="J825" s="5"/>
      <c r="K825" s="5"/>
      <c r="L825" s="5"/>
      <c r="M825" s="8" t="s">
        <v>13</v>
      </c>
      <c r="N825" s="5"/>
      <c r="O825" s="5" t="s">
        <v>14</v>
      </c>
      <c r="P825" s="5"/>
      <c r="Q825" s="5"/>
      <c r="R825" s="5"/>
      <c r="S825" s="5"/>
      <c r="T825" s="5"/>
      <c r="U825" s="5"/>
      <c r="V825" s="5"/>
      <c r="W825" s="5"/>
      <c r="X825" s="5"/>
      <c r="Y825" s="5"/>
      <c r="Z825" s="5"/>
    </row>
    <row r="826" spans="1:26" ht="15.75" hidden="1" customHeight="1">
      <c r="A826" s="5">
        <v>825</v>
      </c>
      <c r="B826" s="5" t="s">
        <v>3168</v>
      </c>
      <c r="C826" s="5" t="s">
        <v>3169</v>
      </c>
      <c r="D826" s="7" t="s">
        <v>3163</v>
      </c>
      <c r="E826" s="20" t="s">
        <v>3170</v>
      </c>
      <c r="F826" s="20" t="s">
        <v>12</v>
      </c>
      <c r="G826" s="5"/>
      <c r="H826" s="5"/>
      <c r="I826" s="5"/>
      <c r="J826" s="5"/>
      <c r="K826" s="5"/>
      <c r="L826" s="5"/>
      <c r="M826" s="8" t="s">
        <v>13</v>
      </c>
      <c r="N826" s="5"/>
      <c r="O826" s="5" t="s">
        <v>14</v>
      </c>
      <c r="P826" s="5"/>
      <c r="Q826" s="5"/>
      <c r="R826" s="5"/>
      <c r="S826" s="5"/>
      <c r="T826" s="5"/>
      <c r="U826" s="5"/>
      <c r="V826" s="5"/>
      <c r="W826" s="5"/>
      <c r="X826" s="5"/>
      <c r="Y826" s="5"/>
      <c r="Z826" s="5"/>
    </row>
    <row r="827" spans="1:26" ht="15.75" hidden="1" customHeight="1">
      <c r="A827" s="5">
        <v>826</v>
      </c>
      <c r="B827" s="5" t="s">
        <v>3171</v>
      </c>
      <c r="C827" s="5" t="s">
        <v>3172</v>
      </c>
      <c r="D827" s="7" t="s">
        <v>3173</v>
      </c>
      <c r="E827" s="20" t="s">
        <v>3174</v>
      </c>
      <c r="F827" s="20" t="s">
        <v>12</v>
      </c>
      <c r="G827" s="5"/>
      <c r="H827" s="5"/>
      <c r="I827" s="5"/>
      <c r="J827" s="5"/>
      <c r="K827" s="5"/>
      <c r="L827" s="5"/>
      <c r="M827" s="8" t="s">
        <v>13</v>
      </c>
      <c r="N827" s="5"/>
      <c r="O827" s="5" t="s">
        <v>14</v>
      </c>
      <c r="P827" s="5"/>
      <c r="Q827" s="5"/>
      <c r="R827" s="5"/>
      <c r="S827" s="5"/>
      <c r="T827" s="5"/>
      <c r="U827" s="5"/>
      <c r="V827" s="5"/>
      <c r="W827" s="5"/>
      <c r="X827" s="5"/>
      <c r="Y827" s="5"/>
      <c r="Z827" s="5"/>
    </row>
    <row r="828" spans="1:26" ht="15.75" hidden="1" customHeight="1">
      <c r="A828" s="5">
        <v>827</v>
      </c>
      <c r="B828" s="5" t="s">
        <v>3175</v>
      </c>
      <c r="C828" s="5" t="s">
        <v>3176</v>
      </c>
      <c r="D828" s="7" t="s">
        <v>3173</v>
      </c>
      <c r="E828" s="20" t="s">
        <v>3177</v>
      </c>
      <c r="F828" s="20" t="s">
        <v>42</v>
      </c>
      <c r="G828" s="5"/>
      <c r="H828" s="5"/>
      <c r="I828" s="5"/>
      <c r="J828" s="5"/>
      <c r="K828" s="5"/>
      <c r="L828" s="5"/>
      <c r="M828" s="8" t="s">
        <v>13</v>
      </c>
      <c r="N828" s="5"/>
      <c r="O828" s="5" t="s">
        <v>14</v>
      </c>
      <c r="P828" s="5"/>
      <c r="Q828" s="5"/>
      <c r="R828" s="5"/>
      <c r="S828" s="5"/>
      <c r="T828" s="5"/>
      <c r="U828" s="5"/>
      <c r="V828" s="5"/>
      <c r="W828" s="5"/>
      <c r="X828" s="5"/>
      <c r="Y828" s="5"/>
      <c r="Z828" s="5"/>
    </row>
    <row r="829" spans="1:26" ht="15.75" hidden="1" customHeight="1">
      <c r="A829" s="5">
        <v>828</v>
      </c>
      <c r="B829" s="5" t="s">
        <v>3178</v>
      </c>
      <c r="C829" s="5" t="s">
        <v>3179</v>
      </c>
      <c r="D829" s="7" t="s">
        <v>3173</v>
      </c>
      <c r="E829" s="20" t="s">
        <v>3180</v>
      </c>
      <c r="F829" s="20" t="s">
        <v>42</v>
      </c>
      <c r="G829" s="5"/>
      <c r="H829" s="5"/>
      <c r="I829" s="5"/>
      <c r="J829" s="5"/>
      <c r="K829" s="5"/>
      <c r="L829" s="5"/>
      <c r="M829" s="8" t="s">
        <v>13</v>
      </c>
      <c r="N829" s="5"/>
      <c r="O829" s="5" t="s">
        <v>14</v>
      </c>
      <c r="P829" s="5"/>
      <c r="Q829" s="5"/>
      <c r="R829" s="5"/>
      <c r="S829" s="5"/>
      <c r="T829" s="5"/>
      <c r="U829" s="5"/>
      <c r="V829" s="5"/>
      <c r="W829" s="5"/>
      <c r="X829" s="5"/>
      <c r="Y829" s="5"/>
      <c r="Z829" s="5"/>
    </row>
    <row r="830" spans="1:26" ht="15.75" hidden="1" customHeight="1">
      <c r="A830" s="5">
        <v>829</v>
      </c>
      <c r="B830" s="5" t="s">
        <v>3181</v>
      </c>
      <c r="C830" s="5" t="s">
        <v>3182</v>
      </c>
      <c r="D830" s="7" t="s">
        <v>3173</v>
      </c>
      <c r="E830" s="20" t="s">
        <v>3183</v>
      </c>
      <c r="F830" s="20" t="s">
        <v>42</v>
      </c>
      <c r="G830" s="5"/>
      <c r="H830" s="5"/>
      <c r="I830" s="5"/>
      <c r="J830" s="5"/>
      <c r="K830" s="5"/>
      <c r="L830" s="5"/>
      <c r="M830" s="8" t="s">
        <v>13</v>
      </c>
      <c r="N830" s="5"/>
      <c r="O830" s="5" t="s">
        <v>14</v>
      </c>
      <c r="P830" s="5"/>
      <c r="Q830" s="5"/>
      <c r="R830" s="5"/>
      <c r="S830" s="5"/>
      <c r="T830" s="5"/>
      <c r="U830" s="5"/>
      <c r="V830" s="5"/>
      <c r="W830" s="5"/>
      <c r="X830" s="5"/>
      <c r="Y830" s="5"/>
      <c r="Z830" s="5"/>
    </row>
    <row r="831" spans="1:26" ht="15.75" hidden="1" customHeight="1">
      <c r="A831" s="5">
        <v>830</v>
      </c>
      <c r="B831" s="5" t="s">
        <v>3184</v>
      </c>
      <c r="C831" s="5" t="s">
        <v>3185</v>
      </c>
      <c r="D831" s="7" t="s">
        <v>3186</v>
      </c>
      <c r="E831" s="20" t="s">
        <v>3187</v>
      </c>
      <c r="F831" s="20" t="s">
        <v>42</v>
      </c>
      <c r="G831" s="5"/>
      <c r="H831" s="5"/>
      <c r="I831" s="5"/>
      <c r="J831" s="5"/>
      <c r="K831" s="5"/>
      <c r="L831" s="5"/>
      <c r="M831" s="8" t="s">
        <v>13</v>
      </c>
      <c r="N831" s="5"/>
      <c r="O831" s="5" t="s">
        <v>14</v>
      </c>
      <c r="P831" s="5"/>
      <c r="Q831" s="5"/>
      <c r="R831" s="5"/>
      <c r="S831" s="5"/>
      <c r="T831" s="5"/>
      <c r="U831" s="5"/>
      <c r="V831" s="5"/>
      <c r="W831" s="5"/>
      <c r="X831" s="5"/>
      <c r="Y831" s="5"/>
      <c r="Z831" s="5"/>
    </row>
    <row r="832" spans="1:26" ht="15.75" hidden="1" customHeight="1">
      <c r="A832" s="5">
        <v>831</v>
      </c>
      <c r="B832" s="5" t="s">
        <v>3188</v>
      </c>
      <c r="C832" s="5" t="s">
        <v>3189</v>
      </c>
      <c r="D832" s="7" t="s">
        <v>3190</v>
      </c>
      <c r="E832" s="20" t="s">
        <v>3191</v>
      </c>
      <c r="F832" s="20" t="s">
        <v>12</v>
      </c>
      <c r="G832" s="5"/>
      <c r="H832" s="5"/>
      <c r="I832" s="5"/>
      <c r="J832" s="5"/>
      <c r="K832" s="5"/>
      <c r="L832" s="5"/>
      <c r="M832" s="8" t="s">
        <v>13</v>
      </c>
      <c r="N832" s="5"/>
      <c r="O832" s="5" t="s">
        <v>14</v>
      </c>
      <c r="P832" s="5"/>
      <c r="Q832" s="5"/>
      <c r="R832" s="5"/>
      <c r="S832" s="5"/>
      <c r="T832" s="5"/>
      <c r="U832" s="5"/>
      <c r="V832" s="5"/>
      <c r="W832" s="5"/>
      <c r="X832" s="5"/>
      <c r="Y832" s="5"/>
      <c r="Z832" s="5"/>
    </row>
    <row r="833" spans="1:26" ht="15.75" hidden="1" customHeight="1">
      <c r="A833" s="5">
        <v>832</v>
      </c>
      <c r="B833" s="5" t="s">
        <v>3192</v>
      </c>
      <c r="C833" s="5" t="s">
        <v>3193</v>
      </c>
      <c r="D833" s="7" t="s">
        <v>3194</v>
      </c>
      <c r="E833" s="20" t="s">
        <v>3195</v>
      </c>
      <c r="F833" s="20" t="s">
        <v>42</v>
      </c>
      <c r="G833" s="5"/>
      <c r="H833" s="5"/>
      <c r="I833" s="5"/>
      <c r="J833" s="5"/>
      <c r="K833" s="5"/>
      <c r="L833" s="5"/>
      <c r="M833" s="8" t="s">
        <v>13</v>
      </c>
      <c r="N833" s="5"/>
      <c r="O833" s="5" t="s">
        <v>14</v>
      </c>
      <c r="P833" s="5"/>
      <c r="Q833" s="5"/>
      <c r="R833" s="5"/>
      <c r="S833" s="5"/>
      <c r="T833" s="5"/>
      <c r="U833" s="5"/>
      <c r="V833" s="5"/>
      <c r="W833" s="5"/>
      <c r="X833" s="5"/>
      <c r="Y833" s="5"/>
      <c r="Z833" s="5"/>
    </row>
    <row r="834" spans="1:26" ht="15.75" hidden="1" customHeight="1">
      <c r="A834" s="5">
        <v>833</v>
      </c>
      <c r="B834" s="5" t="s">
        <v>3196</v>
      </c>
      <c r="C834" s="5" t="s">
        <v>3197</v>
      </c>
      <c r="D834" s="7" t="s">
        <v>3194</v>
      </c>
      <c r="E834" s="20" t="s">
        <v>3198</v>
      </c>
      <c r="F834" s="20" t="s">
        <v>42</v>
      </c>
      <c r="G834" s="5"/>
      <c r="H834" s="5"/>
      <c r="I834" s="5"/>
      <c r="J834" s="5"/>
      <c r="K834" s="5"/>
      <c r="L834" s="5"/>
      <c r="M834" s="8" t="s">
        <v>13</v>
      </c>
      <c r="N834" s="5"/>
      <c r="O834" s="5" t="s">
        <v>14</v>
      </c>
      <c r="P834" s="5"/>
      <c r="Q834" s="5"/>
      <c r="R834" s="5"/>
      <c r="S834" s="5"/>
      <c r="T834" s="5"/>
      <c r="U834" s="5"/>
      <c r="V834" s="5"/>
      <c r="W834" s="5"/>
      <c r="X834" s="5"/>
      <c r="Y834" s="5"/>
      <c r="Z834" s="5"/>
    </row>
    <row r="835" spans="1:26" ht="15.75" hidden="1" customHeight="1">
      <c r="A835" s="5">
        <v>834</v>
      </c>
      <c r="B835" s="5" t="s">
        <v>3199</v>
      </c>
      <c r="C835" s="5" t="s">
        <v>3200</v>
      </c>
      <c r="D835" s="7" t="s">
        <v>3201</v>
      </c>
      <c r="E835" s="20" t="s">
        <v>3202</v>
      </c>
      <c r="F835" s="20" t="s">
        <v>42</v>
      </c>
      <c r="G835" s="5"/>
      <c r="H835" s="5"/>
      <c r="I835" s="5"/>
      <c r="J835" s="5"/>
      <c r="K835" s="5"/>
      <c r="L835" s="5"/>
      <c r="M835" s="8" t="s">
        <v>13</v>
      </c>
      <c r="N835" s="5"/>
      <c r="O835" s="5" t="s">
        <v>14</v>
      </c>
      <c r="P835" s="5"/>
      <c r="Q835" s="5"/>
      <c r="R835" s="5"/>
      <c r="S835" s="5"/>
      <c r="T835" s="5"/>
      <c r="U835" s="5"/>
      <c r="V835" s="5"/>
      <c r="W835" s="5"/>
      <c r="X835" s="5"/>
      <c r="Y835" s="5"/>
      <c r="Z835" s="5"/>
    </row>
    <row r="836" spans="1:26" ht="15.75" hidden="1" customHeight="1">
      <c r="A836" s="5">
        <v>835</v>
      </c>
      <c r="B836" s="5" t="s">
        <v>3203</v>
      </c>
      <c r="C836" s="5" t="s">
        <v>3204</v>
      </c>
      <c r="D836" s="7" t="s">
        <v>3205</v>
      </c>
      <c r="E836" s="20" t="s">
        <v>3206</v>
      </c>
      <c r="F836" s="20" t="s">
        <v>2495</v>
      </c>
      <c r="G836" s="5"/>
      <c r="H836" s="5"/>
      <c r="I836" s="5"/>
      <c r="J836" s="5"/>
      <c r="K836" s="5"/>
      <c r="L836" s="5"/>
      <c r="M836" s="8" t="s">
        <v>13</v>
      </c>
      <c r="N836" s="5"/>
      <c r="O836" s="5" t="s">
        <v>14</v>
      </c>
      <c r="P836" s="5"/>
      <c r="Q836" s="5"/>
      <c r="R836" s="5"/>
      <c r="S836" s="5"/>
      <c r="T836" s="5"/>
      <c r="U836" s="5"/>
      <c r="V836" s="5"/>
      <c r="W836" s="5"/>
      <c r="X836" s="5"/>
      <c r="Y836" s="5"/>
      <c r="Z836" s="5"/>
    </row>
    <row r="837" spans="1:26" ht="15.75" customHeight="1">
      <c r="A837" s="12">
        <v>836</v>
      </c>
      <c r="B837" s="12" t="s">
        <v>3207</v>
      </c>
      <c r="C837" s="12" t="s">
        <v>3208</v>
      </c>
      <c r="D837" s="13" t="s">
        <v>3209</v>
      </c>
      <c r="E837" s="17" t="s">
        <v>3210</v>
      </c>
      <c r="F837" s="17" t="s">
        <v>12</v>
      </c>
      <c r="G837" s="12"/>
      <c r="H837" s="12"/>
      <c r="I837" s="12"/>
      <c r="J837" s="12"/>
      <c r="K837" s="12"/>
      <c r="L837" s="12"/>
      <c r="M837" s="14" t="s">
        <v>13</v>
      </c>
      <c r="N837" s="12"/>
      <c r="O837" s="12" t="s">
        <v>33</v>
      </c>
      <c r="P837" s="12"/>
      <c r="Q837" s="12"/>
      <c r="R837" s="12"/>
      <c r="S837" s="12"/>
      <c r="T837" s="12"/>
      <c r="U837" s="12"/>
      <c r="V837" s="12"/>
      <c r="W837" s="12"/>
      <c r="X837" s="12"/>
      <c r="Y837" s="12"/>
      <c r="Z837" s="12"/>
    </row>
    <row r="838" spans="1:26" ht="15.75" hidden="1" customHeight="1">
      <c r="A838" s="5">
        <v>837</v>
      </c>
      <c r="B838" s="5" t="s">
        <v>3211</v>
      </c>
      <c r="C838" s="5" t="s">
        <v>3212</v>
      </c>
      <c r="D838" s="7" t="s">
        <v>3213</v>
      </c>
      <c r="E838" s="20" t="s">
        <v>3214</v>
      </c>
      <c r="F838" s="20" t="s">
        <v>42</v>
      </c>
      <c r="G838" s="5"/>
      <c r="H838" s="5"/>
      <c r="I838" s="5"/>
      <c r="J838" s="5"/>
      <c r="K838" s="5"/>
      <c r="L838" s="5"/>
      <c r="M838" s="8" t="s">
        <v>13</v>
      </c>
      <c r="N838" s="5"/>
      <c r="O838" s="5" t="s">
        <v>14</v>
      </c>
      <c r="P838" s="5"/>
      <c r="Q838" s="5"/>
      <c r="R838" s="5"/>
      <c r="S838" s="5"/>
      <c r="T838" s="5"/>
      <c r="U838" s="5"/>
      <c r="V838" s="5"/>
      <c r="W838" s="5"/>
      <c r="X838" s="5"/>
      <c r="Y838" s="5"/>
      <c r="Z838" s="5"/>
    </row>
    <row r="839" spans="1:26" ht="15.75" hidden="1" customHeight="1">
      <c r="A839" s="5">
        <v>838</v>
      </c>
      <c r="B839" s="5" t="s">
        <v>3215</v>
      </c>
      <c r="C839" s="5" t="s">
        <v>3216</v>
      </c>
      <c r="D839" s="7" t="s">
        <v>3213</v>
      </c>
      <c r="E839" s="20" t="s">
        <v>3217</v>
      </c>
      <c r="F839" s="20" t="s">
        <v>2495</v>
      </c>
      <c r="G839" s="5"/>
      <c r="H839" s="5"/>
      <c r="I839" s="5"/>
      <c r="J839" s="5"/>
      <c r="K839" s="5"/>
      <c r="L839" s="5"/>
      <c r="M839" s="8" t="s">
        <v>13</v>
      </c>
      <c r="N839" s="5"/>
      <c r="O839" s="5" t="s">
        <v>14</v>
      </c>
      <c r="P839" s="5"/>
      <c r="Q839" s="5"/>
      <c r="R839" s="5"/>
      <c r="S839" s="5"/>
      <c r="T839" s="5"/>
      <c r="U839" s="5"/>
      <c r="V839" s="5"/>
      <c r="W839" s="5"/>
      <c r="X839" s="5"/>
      <c r="Y839" s="5"/>
      <c r="Z839" s="5"/>
    </row>
    <row r="840" spans="1:26" ht="15.75" hidden="1" customHeight="1">
      <c r="A840" s="5">
        <v>839</v>
      </c>
      <c r="B840" s="5" t="s">
        <v>3218</v>
      </c>
      <c r="C840" s="5" t="s">
        <v>3219</v>
      </c>
      <c r="D840" s="7" t="s">
        <v>3213</v>
      </c>
      <c r="E840" s="20" t="s">
        <v>3220</v>
      </c>
      <c r="F840" s="20" t="s">
        <v>2495</v>
      </c>
      <c r="G840" s="5"/>
      <c r="H840" s="5"/>
      <c r="I840" s="5"/>
      <c r="J840" s="5"/>
      <c r="K840" s="5"/>
      <c r="L840" s="5"/>
      <c r="M840" s="8" t="s">
        <v>13</v>
      </c>
      <c r="N840" s="5"/>
      <c r="O840" s="5" t="s">
        <v>14</v>
      </c>
      <c r="P840" s="5"/>
      <c r="Q840" s="5"/>
      <c r="R840" s="5"/>
      <c r="S840" s="5"/>
      <c r="T840" s="5"/>
      <c r="U840" s="5"/>
      <c r="V840" s="5"/>
      <c r="W840" s="5"/>
      <c r="X840" s="5"/>
      <c r="Y840" s="5"/>
      <c r="Z840" s="5"/>
    </row>
    <row r="841" spans="1:26" ht="15.75" hidden="1" customHeight="1">
      <c r="A841" s="5">
        <v>840</v>
      </c>
      <c r="B841" s="5" t="s">
        <v>3221</v>
      </c>
      <c r="C841" s="5" t="s">
        <v>3222</v>
      </c>
      <c r="D841" s="7" t="s">
        <v>3213</v>
      </c>
      <c r="E841" s="20" t="s">
        <v>3223</v>
      </c>
      <c r="F841" s="20" t="s">
        <v>19</v>
      </c>
      <c r="G841" s="5"/>
      <c r="H841" s="5"/>
      <c r="I841" s="5"/>
      <c r="J841" s="5"/>
      <c r="K841" s="5"/>
      <c r="L841" s="5"/>
      <c r="M841" s="8" t="s">
        <v>13</v>
      </c>
      <c r="N841" s="5"/>
      <c r="O841" s="5" t="s">
        <v>14</v>
      </c>
      <c r="P841" s="5"/>
      <c r="Q841" s="5"/>
      <c r="R841" s="5"/>
      <c r="S841" s="5"/>
      <c r="T841" s="5"/>
      <c r="U841" s="5"/>
      <c r="V841" s="5"/>
      <c r="W841" s="5"/>
      <c r="X841" s="5"/>
      <c r="Y841" s="5"/>
      <c r="Z841" s="5"/>
    </row>
    <row r="842" spans="1:26" ht="15.75" hidden="1" customHeight="1">
      <c r="A842" s="5">
        <v>841</v>
      </c>
      <c r="B842" s="5" t="s">
        <v>3224</v>
      </c>
      <c r="C842" s="5" t="s">
        <v>3225</v>
      </c>
      <c r="D842" s="7" t="s">
        <v>3226</v>
      </c>
      <c r="E842" s="20" t="s">
        <v>3227</v>
      </c>
      <c r="F842" s="20" t="s">
        <v>42</v>
      </c>
      <c r="G842" s="5"/>
      <c r="H842" s="5"/>
      <c r="I842" s="5"/>
      <c r="J842" s="5"/>
      <c r="K842" s="5"/>
      <c r="L842" s="5"/>
      <c r="M842" s="8" t="s">
        <v>13</v>
      </c>
      <c r="N842" s="5"/>
      <c r="O842" s="5" t="s">
        <v>14</v>
      </c>
      <c r="P842" s="5"/>
      <c r="Q842" s="5"/>
      <c r="R842" s="5"/>
      <c r="S842" s="5"/>
      <c r="T842" s="5"/>
      <c r="U842" s="5"/>
      <c r="V842" s="5"/>
      <c r="W842" s="5"/>
      <c r="X842" s="5"/>
      <c r="Y842" s="5"/>
      <c r="Z842" s="5"/>
    </row>
    <row r="843" spans="1:26" ht="15.75" hidden="1" customHeight="1">
      <c r="A843" s="5">
        <v>842</v>
      </c>
      <c r="B843" s="5" t="s">
        <v>3228</v>
      </c>
      <c r="C843" s="5" t="s">
        <v>3229</v>
      </c>
      <c r="D843" s="7" t="s">
        <v>3230</v>
      </c>
      <c r="E843" s="20" t="s">
        <v>3231</v>
      </c>
      <c r="F843" s="20" t="s">
        <v>12</v>
      </c>
      <c r="G843" s="5"/>
      <c r="H843" s="5"/>
      <c r="I843" s="5"/>
      <c r="J843" s="5"/>
      <c r="K843" s="5"/>
      <c r="L843" s="5"/>
      <c r="M843" s="8" t="s">
        <v>13</v>
      </c>
      <c r="N843" s="5"/>
      <c r="O843" s="5" t="s">
        <v>14</v>
      </c>
      <c r="P843" s="5"/>
      <c r="Q843" s="5"/>
      <c r="R843" s="5"/>
      <c r="S843" s="5"/>
      <c r="T843" s="5"/>
      <c r="U843" s="5"/>
      <c r="V843" s="5"/>
      <c r="W843" s="5"/>
      <c r="X843" s="5"/>
      <c r="Y843" s="5"/>
      <c r="Z843" s="5"/>
    </row>
    <row r="844" spans="1:26" ht="15.75" hidden="1" customHeight="1">
      <c r="A844" s="5">
        <v>843</v>
      </c>
      <c r="B844" s="5" t="s">
        <v>3232</v>
      </c>
      <c r="C844" s="5" t="s">
        <v>3233</v>
      </c>
      <c r="D844" s="7" t="s">
        <v>3234</v>
      </c>
      <c r="E844" s="20" t="s">
        <v>2641</v>
      </c>
      <c r="F844" s="20" t="s">
        <v>42</v>
      </c>
      <c r="G844" s="5"/>
      <c r="H844" s="5"/>
      <c r="I844" s="5"/>
      <c r="J844" s="5"/>
      <c r="K844" s="5"/>
      <c r="L844" s="5"/>
      <c r="M844" s="8" t="s">
        <v>13</v>
      </c>
      <c r="N844" s="5"/>
      <c r="O844" s="5" t="s">
        <v>14</v>
      </c>
      <c r="P844" s="5"/>
      <c r="Q844" s="5"/>
      <c r="R844" s="5"/>
      <c r="S844" s="5"/>
      <c r="T844" s="5"/>
      <c r="U844" s="5"/>
      <c r="V844" s="5"/>
      <c r="W844" s="5"/>
      <c r="X844" s="5"/>
      <c r="Y844" s="5"/>
      <c r="Z844" s="5"/>
    </row>
    <row r="845" spans="1:26" ht="15.75" hidden="1" customHeight="1">
      <c r="A845" s="5">
        <v>844</v>
      </c>
      <c r="B845" s="5" t="s">
        <v>3235</v>
      </c>
      <c r="C845" s="5" t="s">
        <v>3236</v>
      </c>
      <c r="D845" s="7" t="s">
        <v>3237</v>
      </c>
      <c r="E845" s="20" t="s">
        <v>3238</v>
      </c>
      <c r="F845" s="20" t="s">
        <v>12</v>
      </c>
      <c r="G845" s="5"/>
      <c r="H845" s="5"/>
      <c r="I845" s="5"/>
      <c r="J845" s="5"/>
      <c r="K845" s="5"/>
      <c r="L845" s="5"/>
      <c r="M845" s="8" t="s">
        <v>13</v>
      </c>
      <c r="N845" s="5"/>
      <c r="O845" s="5" t="s">
        <v>14</v>
      </c>
      <c r="P845" s="5"/>
      <c r="Q845" s="5"/>
      <c r="R845" s="5"/>
      <c r="S845" s="5"/>
      <c r="T845" s="5"/>
      <c r="U845" s="5"/>
      <c r="V845" s="5"/>
      <c r="W845" s="5"/>
      <c r="X845" s="5"/>
      <c r="Y845" s="5"/>
      <c r="Z845" s="5"/>
    </row>
    <row r="846" spans="1:26" ht="15.75" hidden="1" customHeight="1">
      <c r="A846" s="5">
        <v>845</v>
      </c>
      <c r="B846" s="5" t="s">
        <v>3239</v>
      </c>
      <c r="C846" s="5" t="s">
        <v>3240</v>
      </c>
      <c r="D846" s="7" t="s">
        <v>3241</v>
      </c>
      <c r="E846" s="20" t="s">
        <v>3242</v>
      </c>
      <c r="F846" s="20" t="s">
        <v>42</v>
      </c>
      <c r="G846" s="5"/>
      <c r="H846" s="5"/>
      <c r="I846" s="5"/>
      <c r="J846" s="5"/>
      <c r="K846" s="5"/>
      <c r="L846" s="5"/>
      <c r="M846" s="8" t="s">
        <v>13</v>
      </c>
      <c r="N846" s="5"/>
      <c r="O846" s="5" t="s">
        <v>14</v>
      </c>
      <c r="P846" s="5"/>
      <c r="Q846" s="5"/>
      <c r="R846" s="5"/>
      <c r="S846" s="5"/>
      <c r="T846" s="5"/>
      <c r="U846" s="5"/>
      <c r="V846" s="5"/>
      <c r="W846" s="5"/>
      <c r="X846" s="5"/>
      <c r="Y846" s="5"/>
      <c r="Z846" s="5"/>
    </row>
    <row r="847" spans="1:26" ht="15.75" hidden="1" customHeight="1">
      <c r="A847" s="5">
        <v>846</v>
      </c>
      <c r="B847" s="5" t="s">
        <v>3243</v>
      </c>
      <c r="C847" s="5" t="s">
        <v>3244</v>
      </c>
      <c r="D847" s="7" t="s">
        <v>3241</v>
      </c>
      <c r="E847" s="20" t="s">
        <v>3245</v>
      </c>
      <c r="F847" s="20" t="s">
        <v>2495</v>
      </c>
      <c r="G847" s="5"/>
      <c r="H847" s="5"/>
      <c r="I847" s="5"/>
      <c r="J847" s="5"/>
      <c r="K847" s="5"/>
      <c r="L847" s="5"/>
      <c r="M847" s="8" t="s">
        <v>13</v>
      </c>
      <c r="N847" s="5"/>
      <c r="O847" s="5" t="s">
        <v>14</v>
      </c>
      <c r="P847" s="5"/>
      <c r="Q847" s="5"/>
      <c r="R847" s="5"/>
      <c r="S847" s="5"/>
      <c r="T847" s="5"/>
      <c r="U847" s="5"/>
      <c r="V847" s="5"/>
      <c r="W847" s="5"/>
      <c r="X847" s="5"/>
      <c r="Y847" s="5"/>
      <c r="Z847" s="5"/>
    </row>
    <row r="848" spans="1:26" ht="15.75" hidden="1" customHeight="1">
      <c r="A848" s="5">
        <v>847</v>
      </c>
      <c r="B848" s="5" t="s">
        <v>3246</v>
      </c>
      <c r="C848" s="5" t="s">
        <v>3247</v>
      </c>
      <c r="D848" s="7" t="s">
        <v>3248</v>
      </c>
      <c r="E848" s="20" t="s">
        <v>3249</v>
      </c>
      <c r="F848" s="20" t="s">
        <v>42</v>
      </c>
      <c r="G848" s="5"/>
      <c r="H848" s="5"/>
      <c r="I848" s="5"/>
      <c r="J848" s="5"/>
      <c r="K848" s="5"/>
      <c r="L848" s="5"/>
      <c r="M848" s="8" t="s">
        <v>13</v>
      </c>
      <c r="N848" s="5"/>
      <c r="O848" s="5" t="s">
        <v>14</v>
      </c>
      <c r="P848" s="5"/>
      <c r="Q848" s="5"/>
      <c r="R848" s="5"/>
      <c r="S848" s="5"/>
      <c r="T848" s="5"/>
      <c r="U848" s="5"/>
      <c r="V848" s="5"/>
      <c r="W848" s="5"/>
      <c r="X848" s="5"/>
      <c r="Y848" s="5"/>
      <c r="Z848" s="5"/>
    </row>
    <row r="849" spans="1:26" ht="15.75" hidden="1" customHeight="1">
      <c r="A849" s="5">
        <v>848</v>
      </c>
      <c r="B849" s="5" t="s">
        <v>3250</v>
      </c>
      <c r="C849" s="5" t="s">
        <v>3251</v>
      </c>
      <c r="D849" s="7" t="s">
        <v>3248</v>
      </c>
      <c r="E849" s="20" t="s">
        <v>3252</v>
      </c>
      <c r="F849" s="20" t="s">
        <v>42</v>
      </c>
      <c r="G849" s="5"/>
      <c r="H849" s="5"/>
      <c r="I849" s="5"/>
      <c r="J849" s="5"/>
      <c r="K849" s="5"/>
      <c r="L849" s="5"/>
      <c r="M849" s="8" t="s">
        <v>13</v>
      </c>
      <c r="N849" s="5"/>
      <c r="O849" s="5" t="s">
        <v>14</v>
      </c>
      <c r="P849" s="5"/>
      <c r="Q849" s="5"/>
      <c r="R849" s="5"/>
      <c r="S849" s="5"/>
      <c r="T849" s="5"/>
      <c r="U849" s="5"/>
      <c r="V849" s="5"/>
      <c r="W849" s="5"/>
      <c r="X849" s="5"/>
      <c r="Y849" s="5"/>
      <c r="Z849" s="5"/>
    </row>
    <row r="850" spans="1:26" ht="15.75" hidden="1" customHeight="1">
      <c r="A850" s="5">
        <v>849</v>
      </c>
      <c r="B850" s="5" t="s">
        <v>3253</v>
      </c>
      <c r="C850" s="5" t="s">
        <v>3254</v>
      </c>
      <c r="D850" s="7" t="s">
        <v>3248</v>
      </c>
      <c r="E850" s="20" t="s">
        <v>3255</v>
      </c>
      <c r="F850" s="20" t="s">
        <v>12</v>
      </c>
      <c r="G850" s="5"/>
      <c r="H850" s="5"/>
      <c r="I850" s="5"/>
      <c r="J850" s="5"/>
      <c r="K850" s="5"/>
      <c r="L850" s="5"/>
      <c r="M850" s="8" t="s">
        <v>13</v>
      </c>
      <c r="N850" s="5"/>
      <c r="O850" s="5" t="s">
        <v>14</v>
      </c>
      <c r="P850" s="5"/>
      <c r="Q850" s="5"/>
      <c r="R850" s="5"/>
      <c r="S850" s="5"/>
      <c r="T850" s="5"/>
      <c r="U850" s="5"/>
      <c r="V850" s="5"/>
      <c r="W850" s="5"/>
      <c r="X850" s="5"/>
      <c r="Y850" s="5"/>
      <c r="Z850" s="5"/>
    </row>
    <row r="851" spans="1:26" ht="15.75" hidden="1" customHeight="1">
      <c r="A851" s="5">
        <v>850</v>
      </c>
      <c r="B851" s="5" t="s">
        <v>3256</v>
      </c>
      <c r="C851" s="5" t="s">
        <v>3257</v>
      </c>
      <c r="D851" s="7" t="s">
        <v>3248</v>
      </c>
      <c r="E851" s="20" t="s">
        <v>3258</v>
      </c>
      <c r="F851" s="20" t="s">
        <v>42</v>
      </c>
      <c r="G851" s="5"/>
      <c r="H851" s="5"/>
      <c r="I851" s="5"/>
      <c r="J851" s="5"/>
      <c r="K851" s="5"/>
      <c r="L851" s="5"/>
      <c r="M851" s="8" t="s">
        <v>13</v>
      </c>
      <c r="N851" s="5"/>
      <c r="O851" s="5" t="s">
        <v>14</v>
      </c>
      <c r="P851" s="5"/>
      <c r="Q851" s="5"/>
      <c r="R851" s="5"/>
      <c r="S851" s="5"/>
      <c r="T851" s="5"/>
      <c r="U851" s="5"/>
      <c r="V851" s="5"/>
      <c r="W851" s="5"/>
      <c r="X851" s="5"/>
      <c r="Y851" s="5"/>
      <c r="Z851" s="5"/>
    </row>
    <row r="852" spans="1:26" ht="15.75" hidden="1" customHeight="1">
      <c r="A852" s="5">
        <v>851</v>
      </c>
      <c r="B852" s="5" t="s">
        <v>3259</v>
      </c>
      <c r="C852" s="5" t="s">
        <v>3260</v>
      </c>
      <c r="D852" s="7" t="s">
        <v>3261</v>
      </c>
      <c r="E852" s="20" t="s">
        <v>3262</v>
      </c>
      <c r="F852" s="20" t="s">
        <v>42</v>
      </c>
      <c r="G852" s="5"/>
      <c r="H852" s="5"/>
      <c r="I852" s="5"/>
      <c r="J852" s="5"/>
      <c r="K852" s="5"/>
      <c r="L852" s="5"/>
      <c r="M852" s="8" t="s">
        <v>13</v>
      </c>
      <c r="N852" s="5"/>
      <c r="O852" s="5" t="s">
        <v>14</v>
      </c>
      <c r="P852" s="5"/>
      <c r="Q852" s="5"/>
      <c r="R852" s="5"/>
      <c r="S852" s="5"/>
      <c r="T852" s="5"/>
      <c r="U852" s="5"/>
      <c r="V852" s="5"/>
      <c r="W852" s="5"/>
      <c r="X852" s="5"/>
      <c r="Y852" s="5"/>
      <c r="Z852" s="5"/>
    </row>
    <row r="853" spans="1:26" ht="15.75" hidden="1" customHeight="1">
      <c r="A853" s="5">
        <v>852</v>
      </c>
      <c r="B853" s="5" t="s">
        <v>3263</v>
      </c>
      <c r="C853" s="5" t="s">
        <v>3264</v>
      </c>
      <c r="D853" s="7" t="s">
        <v>3261</v>
      </c>
      <c r="E853" s="20" t="s">
        <v>3265</v>
      </c>
      <c r="F853" s="20" t="s">
        <v>2495</v>
      </c>
      <c r="G853" s="5"/>
      <c r="H853" s="5"/>
      <c r="I853" s="5"/>
      <c r="J853" s="5"/>
      <c r="K853" s="5"/>
      <c r="L853" s="5"/>
      <c r="M853" s="8" t="s">
        <v>13</v>
      </c>
      <c r="N853" s="5"/>
      <c r="O853" s="5" t="s">
        <v>14</v>
      </c>
      <c r="P853" s="5"/>
      <c r="Q853" s="5"/>
      <c r="R853" s="5"/>
      <c r="S853" s="5"/>
      <c r="T853" s="5"/>
      <c r="U853" s="5"/>
      <c r="V853" s="5"/>
      <c r="W853" s="5"/>
      <c r="X853" s="5"/>
      <c r="Y853" s="5"/>
      <c r="Z853" s="5"/>
    </row>
    <row r="854" spans="1:26" ht="15.75" hidden="1" customHeight="1">
      <c r="A854" s="5">
        <v>853</v>
      </c>
      <c r="B854" s="5" t="s">
        <v>3266</v>
      </c>
      <c r="C854" s="5" t="s">
        <v>3267</v>
      </c>
      <c r="D854" s="7" t="s">
        <v>3261</v>
      </c>
      <c r="E854" s="20" t="s">
        <v>3268</v>
      </c>
      <c r="F854" s="20" t="s">
        <v>42</v>
      </c>
      <c r="G854" s="5"/>
      <c r="H854" s="5"/>
      <c r="I854" s="5"/>
      <c r="J854" s="5"/>
      <c r="K854" s="5"/>
      <c r="L854" s="5"/>
      <c r="M854" s="8" t="s">
        <v>13</v>
      </c>
      <c r="N854" s="5"/>
      <c r="O854" s="5" t="s">
        <v>14</v>
      </c>
      <c r="P854" s="5"/>
      <c r="Q854" s="5"/>
      <c r="R854" s="5"/>
      <c r="S854" s="5"/>
      <c r="T854" s="5"/>
      <c r="U854" s="5"/>
      <c r="V854" s="5"/>
      <c r="W854" s="5"/>
      <c r="X854" s="5"/>
      <c r="Y854" s="5"/>
      <c r="Z854" s="5"/>
    </row>
    <row r="855" spans="1:26" ht="15.75" hidden="1" customHeight="1">
      <c r="A855" s="5">
        <v>854</v>
      </c>
      <c r="B855" s="5" t="s">
        <v>3269</v>
      </c>
      <c r="C855" s="5" t="s">
        <v>3270</v>
      </c>
      <c r="D855" s="7" t="s">
        <v>3271</v>
      </c>
      <c r="E855" s="20" t="s">
        <v>3272</v>
      </c>
      <c r="F855" s="20" t="s">
        <v>2495</v>
      </c>
      <c r="G855" s="5"/>
      <c r="H855" s="5"/>
      <c r="I855" s="5"/>
      <c r="J855" s="5"/>
      <c r="K855" s="5"/>
      <c r="L855" s="5"/>
      <c r="M855" s="8" t="s">
        <v>13</v>
      </c>
      <c r="N855" s="5"/>
      <c r="O855" s="5" t="s">
        <v>14</v>
      </c>
      <c r="P855" s="5"/>
      <c r="Q855" s="5"/>
      <c r="R855" s="5"/>
      <c r="S855" s="5"/>
      <c r="T855" s="5"/>
      <c r="U855" s="5"/>
      <c r="V855" s="5"/>
      <c r="W855" s="5"/>
      <c r="X855" s="5"/>
      <c r="Y855" s="5"/>
      <c r="Z855" s="5"/>
    </row>
    <row r="856" spans="1:26" ht="15.75" hidden="1" customHeight="1">
      <c r="A856" s="5">
        <v>855</v>
      </c>
      <c r="B856" s="5" t="s">
        <v>3273</v>
      </c>
      <c r="C856" s="5" t="s">
        <v>3274</v>
      </c>
      <c r="D856" s="7" t="s">
        <v>3275</v>
      </c>
      <c r="E856" s="20" t="s">
        <v>3276</v>
      </c>
      <c r="F856" s="20" t="s">
        <v>42</v>
      </c>
      <c r="G856" s="5"/>
      <c r="H856" s="5"/>
      <c r="I856" s="5"/>
      <c r="J856" s="5"/>
      <c r="K856" s="5"/>
      <c r="L856" s="5"/>
      <c r="M856" s="8" t="s">
        <v>13</v>
      </c>
      <c r="N856" s="5"/>
      <c r="O856" s="5" t="s">
        <v>14</v>
      </c>
      <c r="P856" s="5"/>
      <c r="Q856" s="5"/>
      <c r="R856" s="5"/>
      <c r="S856" s="5"/>
      <c r="T856" s="5"/>
      <c r="U856" s="5"/>
      <c r="V856" s="5"/>
      <c r="W856" s="5"/>
      <c r="X856" s="5"/>
      <c r="Y856" s="5"/>
      <c r="Z856" s="5"/>
    </row>
    <row r="857" spans="1:26" ht="15.75" hidden="1" customHeight="1">
      <c r="A857" s="5">
        <v>856</v>
      </c>
      <c r="B857" s="5" t="s">
        <v>3277</v>
      </c>
      <c r="C857" s="5" t="s">
        <v>3278</v>
      </c>
      <c r="D857" s="7" t="s">
        <v>3279</v>
      </c>
      <c r="E857" s="20" t="s">
        <v>3280</v>
      </c>
      <c r="F857" s="20" t="s">
        <v>42</v>
      </c>
      <c r="G857" s="5"/>
      <c r="H857" s="5"/>
      <c r="I857" s="5"/>
      <c r="J857" s="5"/>
      <c r="K857" s="5"/>
      <c r="L857" s="5"/>
      <c r="M857" s="8" t="s">
        <v>13</v>
      </c>
      <c r="N857" s="5"/>
      <c r="O857" s="5" t="s">
        <v>14</v>
      </c>
      <c r="P857" s="5"/>
      <c r="Q857" s="5"/>
      <c r="R857" s="5"/>
      <c r="S857" s="5"/>
      <c r="T857" s="5"/>
      <c r="U857" s="5"/>
      <c r="V857" s="5"/>
      <c r="W857" s="5"/>
      <c r="X857" s="5"/>
      <c r="Y857" s="5"/>
      <c r="Z857" s="5"/>
    </row>
    <row r="858" spans="1:26" ht="15.75" hidden="1" customHeight="1">
      <c r="A858" s="5">
        <v>857</v>
      </c>
      <c r="B858" s="5" t="s">
        <v>3281</v>
      </c>
      <c r="C858" s="5" t="s">
        <v>3282</v>
      </c>
      <c r="D858" s="7" t="s">
        <v>3283</v>
      </c>
      <c r="E858" s="20" t="s">
        <v>3284</v>
      </c>
      <c r="F858" s="20" t="s">
        <v>2495</v>
      </c>
      <c r="G858" s="5"/>
      <c r="H858" s="5"/>
      <c r="I858" s="5"/>
      <c r="J858" s="5"/>
      <c r="K858" s="5"/>
      <c r="L858" s="5"/>
      <c r="M858" s="8" t="s">
        <v>13</v>
      </c>
      <c r="N858" s="5"/>
      <c r="O858" s="5" t="s">
        <v>14</v>
      </c>
      <c r="P858" s="5"/>
      <c r="Q858" s="5"/>
      <c r="R858" s="5"/>
      <c r="S858" s="5"/>
      <c r="T858" s="5"/>
      <c r="U858" s="5"/>
      <c r="V858" s="5"/>
      <c r="W858" s="5"/>
      <c r="X858" s="5"/>
      <c r="Y858" s="5"/>
      <c r="Z858" s="5"/>
    </row>
    <row r="859" spans="1:26" ht="15.75" hidden="1" customHeight="1">
      <c r="A859" s="5">
        <v>858</v>
      </c>
      <c r="B859" s="5" t="s">
        <v>3285</v>
      </c>
      <c r="C859" s="5" t="s">
        <v>3286</v>
      </c>
      <c r="D859" s="7" t="s">
        <v>3287</v>
      </c>
      <c r="E859" s="20" t="s">
        <v>3288</v>
      </c>
      <c r="F859" s="20" t="s">
        <v>42</v>
      </c>
      <c r="G859" s="5"/>
      <c r="H859" s="5"/>
      <c r="I859" s="5"/>
      <c r="J859" s="5"/>
      <c r="K859" s="5"/>
      <c r="L859" s="5"/>
      <c r="M859" s="8" t="s">
        <v>13</v>
      </c>
      <c r="N859" s="5"/>
      <c r="O859" s="5" t="s">
        <v>14</v>
      </c>
      <c r="P859" s="5"/>
      <c r="Q859" s="5"/>
      <c r="R859" s="5"/>
      <c r="S859" s="5"/>
      <c r="T859" s="5"/>
      <c r="U859" s="5"/>
      <c r="V859" s="5"/>
      <c r="W859" s="5"/>
      <c r="X859" s="5"/>
      <c r="Y859" s="5"/>
      <c r="Z859" s="5"/>
    </row>
    <row r="860" spans="1:26" ht="15.75" hidden="1" customHeight="1">
      <c r="A860" s="5">
        <v>859</v>
      </c>
      <c r="B860" s="5" t="s">
        <v>3289</v>
      </c>
      <c r="C860" s="5" t="s">
        <v>3290</v>
      </c>
      <c r="D860" s="7" t="s">
        <v>3291</v>
      </c>
      <c r="E860" s="20" t="s">
        <v>3292</v>
      </c>
      <c r="F860" s="20" t="s">
        <v>42</v>
      </c>
      <c r="G860" s="5"/>
      <c r="H860" s="5"/>
      <c r="I860" s="5"/>
      <c r="J860" s="5"/>
      <c r="K860" s="5"/>
      <c r="L860" s="5"/>
      <c r="M860" s="8" t="s">
        <v>13</v>
      </c>
      <c r="N860" s="5"/>
      <c r="O860" s="5" t="s">
        <v>14</v>
      </c>
      <c r="P860" s="5"/>
      <c r="Q860" s="5"/>
      <c r="R860" s="5"/>
      <c r="S860" s="5"/>
      <c r="T860" s="5"/>
      <c r="U860" s="5"/>
      <c r="V860" s="5"/>
      <c r="W860" s="5"/>
      <c r="X860" s="5"/>
      <c r="Y860" s="5"/>
      <c r="Z860" s="5"/>
    </row>
    <row r="861" spans="1:26" ht="15.75" hidden="1" customHeight="1">
      <c r="A861" s="5">
        <v>860</v>
      </c>
      <c r="B861" s="5" t="s">
        <v>3293</v>
      </c>
      <c r="C861" s="5" t="s">
        <v>3294</v>
      </c>
      <c r="D861" s="7" t="s">
        <v>3295</v>
      </c>
      <c r="E861" s="20" t="s">
        <v>3296</v>
      </c>
      <c r="F861" s="20" t="s">
        <v>42</v>
      </c>
      <c r="G861" s="5"/>
      <c r="H861" s="5"/>
      <c r="I861" s="5"/>
      <c r="J861" s="5"/>
      <c r="K861" s="5"/>
      <c r="L861" s="5"/>
      <c r="M861" s="8" t="s">
        <v>13</v>
      </c>
      <c r="N861" s="5"/>
      <c r="O861" s="5" t="s">
        <v>14</v>
      </c>
      <c r="P861" s="5"/>
      <c r="Q861" s="5"/>
      <c r="R861" s="5"/>
      <c r="S861" s="5"/>
      <c r="T861" s="5"/>
      <c r="U861" s="5"/>
      <c r="V861" s="5"/>
      <c r="W861" s="5"/>
      <c r="X861" s="5"/>
      <c r="Y861" s="5"/>
      <c r="Z861" s="5"/>
    </row>
    <row r="862" spans="1:26" ht="15.75" customHeight="1">
      <c r="A862" s="12">
        <v>861</v>
      </c>
      <c r="B862" s="12" t="s">
        <v>3297</v>
      </c>
      <c r="C862" s="12" t="s">
        <v>3298</v>
      </c>
      <c r="D862" s="13" t="s">
        <v>3295</v>
      </c>
      <c r="E862" s="17" t="s">
        <v>3299</v>
      </c>
      <c r="F862" s="17" t="s">
        <v>12</v>
      </c>
      <c r="G862" s="12"/>
      <c r="H862" s="12"/>
      <c r="I862" s="12"/>
      <c r="J862" s="12"/>
      <c r="K862" s="12"/>
      <c r="L862" s="12"/>
      <c r="M862" s="14" t="s">
        <v>13</v>
      </c>
      <c r="N862" s="12"/>
      <c r="O862" s="12" t="s">
        <v>33</v>
      </c>
      <c r="P862" s="12"/>
      <c r="Q862" s="12"/>
      <c r="R862" s="12"/>
      <c r="S862" s="12"/>
      <c r="T862" s="12"/>
      <c r="U862" s="12"/>
      <c r="V862" s="12"/>
      <c r="W862" s="12"/>
      <c r="X862" s="12"/>
      <c r="Y862" s="12"/>
      <c r="Z862" s="12"/>
    </row>
    <row r="863" spans="1:26" ht="15.75" hidden="1" customHeight="1">
      <c r="A863" s="5">
        <v>862</v>
      </c>
      <c r="B863" s="5" t="s">
        <v>3300</v>
      </c>
      <c r="C863" s="5" t="s">
        <v>3301</v>
      </c>
      <c r="D863" s="7" t="s">
        <v>3302</v>
      </c>
      <c r="E863" s="20" t="s">
        <v>3303</v>
      </c>
      <c r="F863" s="20" t="s">
        <v>42</v>
      </c>
      <c r="G863" s="5"/>
      <c r="H863" s="5"/>
      <c r="I863" s="5"/>
      <c r="J863" s="5"/>
      <c r="K863" s="5"/>
      <c r="L863" s="5"/>
      <c r="M863" s="8" t="s">
        <v>13</v>
      </c>
      <c r="N863" s="5"/>
      <c r="O863" s="5" t="s">
        <v>14</v>
      </c>
      <c r="P863" s="5"/>
      <c r="Q863" s="5"/>
      <c r="R863" s="5"/>
      <c r="S863" s="5"/>
      <c r="T863" s="5"/>
      <c r="U863" s="5"/>
      <c r="V863" s="5"/>
      <c r="W863" s="5"/>
      <c r="X863" s="5"/>
      <c r="Y863" s="5"/>
      <c r="Z863" s="5"/>
    </row>
    <row r="864" spans="1:26" ht="15.75" hidden="1" customHeight="1">
      <c r="A864" s="5">
        <v>863</v>
      </c>
      <c r="B864" s="5" t="s">
        <v>3304</v>
      </c>
      <c r="C864" s="5" t="s">
        <v>3305</v>
      </c>
      <c r="D864" s="7" t="s">
        <v>3306</v>
      </c>
      <c r="E864" s="20" t="s">
        <v>3307</v>
      </c>
      <c r="F864" s="20" t="s">
        <v>42</v>
      </c>
      <c r="G864" s="5"/>
      <c r="H864" s="5"/>
      <c r="I864" s="5"/>
      <c r="J864" s="5"/>
      <c r="K864" s="5"/>
      <c r="L864" s="5"/>
      <c r="M864" s="8" t="s">
        <v>13</v>
      </c>
      <c r="N864" s="5"/>
      <c r="O864" s="5" t="s">
        <v>14</v>
      </c>
      <c r="P864" s="5"/>
      <c r="Q864" s="5"/>
      <c r="R864" s="5"/>
      <c r="S864" s="5"/>
      <c r="T864" s="5"/>
      <c r="U864" s="5"/>
      <c r="V864" s="5"/>
      <c r="W864" s="5"/>
      <c r="X864" s="5"/>
      <c r="Y864" s="5"/>
      <c r="Z864" s="5"/>
    </row>
    <row r="865" spans="1:26" ht="15.75" hidden="1" customHeight="1">
      <c r="A865" s="5">
        <v>864</v>
      </c>
      <c r="B865" s="5" t="s">
        <v>3308</v>
      </c>
      <c r="C865" s="5" t="s">
        <v>3309</v>
      </c>
      <c r="D865" s="7" t="s">
        <v>3306</v>
      </c>
      <c r="E865" s="20" t="s">
        <v>3310</v>
      </c>
      <c r="F865" s="20" t="s">
        <v>2495</v>
      </c>
      <c r="G865" s="5"/>
      <c r="H865" s="5"/>
      <c r="I865" s="5"/>
      <c r="J865" s="5"/>
      <c r="K865" s="5"/>
      <c r="L865" s="5"/>
      <c r="M865" s="8" t="s">
        <v>13</v>
      </c>
      <c r="N865" s="5"/>
      <c r="O865" s="5" t="s">
        <v>14</v>
      </c>
      <c r="P865" s="5"/>
      <c r="Q865" s="5"/>
      <c r="R865" s="5"/>
      <c r="S865" s="5"/>
      <c r="T865" s="5"/>
      <c r="U865" s="5"/>
      <c r="V865" s="5"/>
      <c r="W865" s="5"/>
      <c r="X865" s="5"/>
      <c r="Y865" s="5"/>
      <c r="Z865" s="5"/>
    </row>
    <row r="866" spans="1:26" ht="15.75" hidden="1" customHeight="1">
      <c r="A866" s="5">
        <v>865</v>
      </c>
      <c r="B866" s="5" t="s">
        <v>3311</v>
      </c>
      <c r="C866" s="5" t="s">
        <v>3312</v>
      </c>
      <c r="D866" s="7" t="s">
        <v>3313</v>
      </c>
      <c r="E866" s="20" t="s">
        <v>3314</v>
      </c>
      <c r="F866" s="20" t="s">
        <v>2495</v>
      </c>
      <c r="G866" s="5"/>
      <c r="H866" s="5"/>
      <c r="I866" s="5"/>
      <c r="J866" s="5"/>
      <c r="K866" s="5"/>
      <c r="L866" s="5"/>
      <c r="M866" s="8" t="s">
        <v>13</v>
      </c>
      <c r="N866" s="5"/>
      <c r="O866" s="5" t="s">
        <v>14</v>
      </c>
      <c r="P866" s="5"/>
      <c r="Q866" s="5"/>
      <c r="R866" s="5"/>
      <c r="S866" s="5"/>
      <c r="T866" s="5"/>
      <c r="U866" s="5"/>
      <c r="V866" s="5"/>
      <c r="W866" s="5"/>
      <c r="X866" s="5"/>
      <c r="Y866" s="5"/>
      <c r="Z866" s="5"/>
    </row>
    <row r="867" spans="1:26" ht="15.75" hidden="1" customHeight="1">
      <c r="A867" s="5">
        <v>866</v>
      </c>
      <c r="B867" s="5" t="s">
        <v>3315</v>
      </c>
      <c r="C867" s="5" t="s">
        <v>3316</v>
      </c>
      <c r="D867" s="7" t="s">
        <v>3317</v>
      </c>
      <c r="E867" s="20" t="s">
        <v>3318</v>
      </c>
      <c r="F867" s="20" t="s">
        <v>42</v>
      </c>
      <c r="G867" s="5"/>
      <c r="H867" s="5"/>
      <c r="I867" s="5"/>
      <c r="J867" s="5"/>
      <c r="K867" s="5"/>
      <c r="L867" s="5"/>
      <c r="M867" s="8" t="s">
        <v>13</v>
      </c>
      <c r="N867" s="5"/>
      <c r="O867" s="5" t="s">
        <v>14</v>
      </c>
      <c r="P867" s="5"/>
      <c r="Q867" s="5"/>
      <c r="R867" s="5"/>
      <c r="S867" s="5"/>
      <c r="T867" s="5"/>
      <c r="U867" s="5"/>
      <c r="V867" s="5"/>
      <c r="W867" s="5"/>
      <c r="X867" s="5"/>
      <c r="Y867" s="5"/>
      <c r="Z867" s="5"/>
    </row>
    <row r="868" spans="1:26" ht="15.75" hidden="1" customHeight="1">
      <c r="A868" s="5">
        <v>867</v>
      </c>
      <c r="B868" s="5" t="s">
        <v>3319</v>
      </c>
      <c r="C868" s="5" t="s">
        <v>3320</v>
      </c>
      <c r="D868" s="7" t="s">
        <v>3317</v>
      </c>
      <c r="E868" s="20" t="s">
        <v>3321</v>
      </c>
      <c r="F868" s="20" t="s">
        <v>12</v>
      </c>
      <c r="G868" s="5"/>
      <c r="H868" s="5"/>
      <c r="I868" s="5"/>
      <c r="J868" s="5"/>
      <c r="K868" s="5"/>
      <c r="L868" s="5"/>
      <c r="M868" s="8" t="s">
        <v>13</v>
      </c>
      <c r="N868" s="5"/>
      <c r="O868" s="5" t="s">
        <v>14</v>
      </c>
      <c r="P868" s="5"/>
      <c r="Q868" s="5"/>
      <c r="R868" s="5"/>
      <c r="S868" s="5"/>
      <c r="T868" s="5"/>
      <c r="U868" s="5"/>
      <c r="V868" s="5"/>
      <c r="W868" s="5"/>
      <c r="X868" s="5"/>
      <c r="Y868" s="5"/>
      <c r="Z868" s="5"/>
    </row>
    <row r="869" spans="1:26" ht="15.75" hidden="1" customHeight="1">
      <c r="A869" s="5">
        <v>868</v>
      </c>
      <c r="B869" s="5" t="s">
        <v>3322</v>
      </c>
      <c r="C869" s="5" t="s">
        <v>3323</v>
      </c>
      <c r="D869" s="7" t="s">
        <v>3317</v>
      </c>
      <c r="E869" s="20" t="s">
        <v>3324</v>
      </c>
      <c r="F869" s="20" t="s">
        <v>42</v>
      </c>
      <c r="G869" s="5"/>
      <c r="H869" s="5"/>
      <c r="I869" s="5"/>
      <c r="J869" s="5"/>
      <c r="K869" s="5"/>
      <c r="L869" s="5"/>
      <c r="M869" s="8" t="s">
        <v>13</v>
      </c>
      <c r="N869" s="5"/>
      <c r="O869" s="5" t="s">
        <v>14</v>
      </c>
      <c r="P869" s="5"/>
      <c r="Q869" s="5"/>
      <c r="R869" s="5"/>
      <c r="S869" s="5"/>
      <c r="T869" s="5"/>
      <c r="U869" s="5"/>
      <c r="V869" s="5"/>
      <c r="W869" s="5"/>
      <c r="X869" s="5"/>
      <c r="Y869" s="5"/>
      <c r="Z869" s="5"/>
    </row>
    <row r="870" spans="1:26" ht="15.75" hidden="1" customHeight="1">
      <c r="A870" s="5">
        <v>869</v>
      </c>
      <c r="B870" s="5" t="s">
        <v>3325</v>
      </c>
      <c r="C870" s="5" t="s">
        <v>3326</v>
      </c>
      <c r="D870" s="7" t="s">
        <v>3327</v>
      </c>
      <c r="E870" s="20" t="s">
        <v>3057</v>
      </c>
      <c r="F870" s="20" t="s">
        <v>42</v>
      </c>
      <c r="G870" s="5"/>
      <c r="H870" s="5"/>
      <c r="I870" s="5"/>
      <c r="J870" s="5"/>
      <c r="K870" s="5"/>
      <c r="L870" s="5"/>
      <c r="M870" s="8" t="s">
        <v>13</v>
      </c>
      <c r="N870" s="5"/>
      <c r="O870" s="5" t="s">
        <v>14</v>
      </c>
      <c r="P870" s="5"/>
      <c r="Q870" s="5"/>
      <c r="R870" s="5"/>
      <c r="S870" s="5"/>
      <c r="T870" s="5"/>
      <c r="U870" s="5"/>
      <c r="V870" s="5"/>
      <c r="W870" s="5"/>
      <c r="X870" s="5"/>
      <c r="Y870" s="5"/>
      <c r="Z870" s="5"/>
    </row>
    <row r="871" spans="1:26" ht="15.75" hidden="1" customHeight="1">
      <c r="A871" s="5">
        <v>870</v>
      </c>
      <c r="B871" s="5" t="s">
        <v>3328</v>
      </c>
      <c r="C871" s="5" t="s">
        <v>3329</v>
      </c>
      <c r="D871" s="7" t="s">
        <v>3330</v>
      </c>
      <c r="E871" s="20" t="s">
        <v>3331</v>
      </c>
      <c r="F871" s="20" t="s">
        <v>42</v>
      </c>
      <c r="G871" s="5"/>
      <c r="H871" s="5"/>
      <c r="I871" s="5"/>
      <c r="J871" s="5"/>
      <c r="K871" s="5"/>
      <c r="L871" s="5"/>
      <c r="M871" s="8" t="s">
        <v>13</v>
      </c>
      <c r="N871" s="5"/>
      <c r="O871" s="5" t="s">
        <v>14</v>
      </c>
      <c r="P871" s="5"/>
      <c r="Q871" s="5"/>
      <c r="R871" s="5"/>
      <c r="S871" s="5"/>
      <c r="T871" s="5"/>
      <c r="U871" s="5"/>
      <c r="V871" s="5"/>
      <c r="W871" s="5"/>
      <c r="X871" s="5"/>
      <c r="Y871" s="5"/>
      <c r="Z871" s="5"/>
    </row>
    <row r="872" spans="1:26" ht="15.75" hidden="1" customHeight="1">
      <c r="A872" s="9">
        <v>871</v>
      </c>
      <c r="B872" s="9" t="s">
        <v>3332</v>
      </c>
      <c r="C872" s="9" t="s">
        <v>3333</v>
      </c>
      <c r="D872" s="10" t="s">
        <v>1552</v>
      </c>
      <c r="E872" s="5" t="s">
        <v>3334</v>
      </c>
      <c r="F872" s="5" t="s">
        <v>42</v>
      </c>
      <c r="G872" s="11" t="s">
        <v>13</v>
      </c>
      <c r="H872" s="11" t="s">
        <v>13</v>
      </c>
      <c r="I872" s="11" t="s">
        <v>13</v>
      </c>
      <c r="J872" s="11" t="s">
        <v>13</v>
      </c>
      <c r="K872" s="11" t="s">
        <v>13</v>
      </c>
      <c r="L872" s="11" t="s">
        <v>13</v>
      </c>
      <c r="M872" s="11" t="s">
        <v>13</v>
      </c>
      <c r="N872" s="9" t="s">
        <v>20</v>
      </c>
      <c r="O872" s="9" t="s">
        <v>14</v>
      </c>
      <c r="P872" s="9"/>
      <c r="Q872" s="9"/>
      <c r="R872" s="9"/>
      <c r="S872" s="9"/>
      <c r="T872" s="9"/>
      <c r="U872" s="9"/>
      <c r="V872" s="9"/>
      <c r="W872" s="9"/>
      <c r="X872" s="9"/>
      <c r="Y872" s="9"/>
      <c r="Z872" s="9"/>
    </row>
    <row r="873" spans="1:26" ht="15.75" hidden="1" customHeight="1">
      <c r="A873" s="9">
        <v>872</v>
      </c>
      <c r="B873" s="9" t="s">
        <v>3335</v>
      </c>
      <c r="C873" s="9" t="s">
        <v>3336</v>
      </c>
      <c r="D873" s="10" t="s">
        <v>1243</v>
      </c>
      <c r="E873" s="5" t="s">
        <v>3337</v>
      </c>
      <c r="F873" s="5" t="s">
        <v>42</v>
      </c>
      <c r="G873" s="11" t="s">
        <v>13</v>
      </c>
      <c r="H873" s="11" t="s">
        <v>13</v>
      </c>
      <c r="I873" s="11" t="s">
        <v>13</v>
      </c>
      <c r="J873" s="11" t="s">
        <v>13</v>
      </c>
      <c r="K873" s="11" t="s">
        <v>13</v>
      </c>
      <c r="L873" s="11" t="s">
        <v>13</v>
      </c>
      <c r="M873" s="11" t="s">
        <v>13</v>
      </c>
      <c r="N873" s="9" t="s">
        <v>20</v>
      </c>
      <c r="O873" s="9" t="s">
        <v>14</v>
      </c>
      <c r="P873" s="9"/>
      <c r="Q873" s="9"/>
      <c r="R873" s="9"/>
      <c r="S873" s="9"/>
      <c r="T873" s="9"/>
      <c r="U873" s="9"/>
      <c r="V873" s="9"/>
      <c r="W873" s="9"/>
      <c r="X873" s="9"/>
      <c r="Y873" s="9"/>
      <c r="Z873" s="9"/>
    </row>
    <row r="874" spans="1:26" ht="15.75" hidden="1" customHeight="1">
      <c r="A874" s="9">
        <v>873</v>
      </c>
      <c r="B874" s="9" t="s">
        <v>3338</v>
      </c>
      <c r="C874" s="9" t="s">
        <v>3339</v>
      </c>
      <c r="D874" s="10" t="s">
        <v>3340</v>
      </c>
      <c r="E874" s="5" t="s">
        <v>3341</v>
      </c>
      <c r="F874" s="5" t="s">
        <v>12</v>
      </c>
      <c r="G874" s="11" t="s">
        <v>13</v>
      </c>
      <c r="H874" s="11" t="s">
        <v>13</v>
      </c>
      <c r="I874" s="11" t="s">
        <v>13</v>
      </c>
      <c r="J874" s="11" t="s">
        <v>13</v>
      </c>
      <c r="K874" s="11" t="s">
        <v>13</v>
      </c>
      <c r="L874" s="11" t="s">
        <v>13</v>
      </c>
      <c r="M874" s="11" t="s">
        <v>13</v>
      </c>
      <c r="N874" s="9" t="s">
        <v>20</v>
      </c>
      <c r="O874" s="9" t="s">
        <v>14</v>
      </c>
      <c r="P874" s="9"/>
      <c r="Q874" s="9"/>
      <c r="R874" s="9"/>
      <c r="S874" s="9"/>
      <c r="T874" s="9"/>
      <c r="U874" s="9"/>
      <c r="V874" s="9"/>
      <c r="W874" s="9"/>
      <c r="X874" s="9"/>
      <c r="Y874" s="9"/>
      <c r="Z874" s="9"/>
    </row>
    <row r="875" spans="1:26" ht="15.75" hidden="1" customHeight="1">
      <c r="A875" s="9">
        <v>874</v>
      </c>
      <c r="B875" s="9" t="s">
        <v>3342</v>
      </c>
      <c r="C875" s="9" t="s">
        <v>3343</v>
      </c>
      <c r="D875" s="10" t="s">
        <v>3344</v>
      </c>
      <c r="E875" s="5" t="s">
        <v>3345</v>
      </c>
      <c r="F875" s="5" t="s">
        <v>12</v>
      </c>
      <c r="G875" s="11" t="s">
        <v>13</v>
      </c>
      <c r="H875" s="11" t="s">
        <v>13</v>
      </c>
      <c r="I875" s="11" t="s">
        <v>13</v>
      </c>
      <c r="J875" s="11" t="s">
        <v>13</v>
      </c>
      <c r="K875" s="11" t="s">
        <v>13</v>
      </c>
      <c r="L875" s="11" t="s">
        <v>13</v>
      </c>
      <c r="M875" s="11" t="s">
        <v>13</v>
      </c>
      <c r="N875" s="9" t="s">
        <v>20</v>
      </c>
      <c r="O875" s="9" t="s">
        <v>14</v>
      </c>
      <c r="P875" s="9"/>
      <c r="Q875" s="9"/>
      <c r="R875" s="9"/>
      <c r="S875" s="9"/>
      <c r="T875" s="9"/>
      <c r="U875" s="9"/>
      <c r="V875" s="9"/>
      <c r="W875" s="9"/>
      <c r="X875" s="9"/>
      <c r="Y875" s="9"/>
      <c r="Z875" s="9"/>
    </row>
    <row r="876" spans="1:26" ht="15.75" hidden="1" customHeight="1">
      <c r="A876" s="5">
        <v>875</v>
      </c>
      <c r="B876" s="5" t="s">
        <v>3346</v>
      </c>
      <c r="C876" s="5" t="s">
        <v>3347</v>
      </c>
      <c r="D876" s="7" t="s">
        <v>3348</v>
      </c>
      <c r="E876" s="5" t="s">
        <v>3349</v>
      </c>
      <c r="F876" s="5" t="s">
        <v>42</v>
      </c>
      <c r="G876" s="8" t="s">
        <v>13</v>
      </c>
      <c r="H876" s="8" t="s">
        <v>13</v>
      </c>
      <c r="I876" s="8" t="s">
        <v>13</v>
      </c>
      <c r="J876" s="8" t="s">
        <v>13</v>
      </c>
      <c r="K876" s="8" t="s">
        <v>13</v>
      </c>
      <c r="L876" s="8" t="s">
        <v>13</v>
      </c>
      <c r="M876" s="8" t="s">
        <v>13</v>
      </c>
      <c r="N876" s="5"/>
      <c r="O876" s="5" t="s">
        <v>14</v>
      </c>
      <c r="P876" s="5"/>
      <c r="Q876" s="5"/>
      <c r="R876" s="5"/>
      <c r="S876" s="5"/>
      <c r="T876" s="5"/>
      <c r="U876" s="5"/>
      <c r="V876" s="5"/>
      <c r="W876" s="5"/>
      <c r="X876" s="5"/>
      <c r="Y876" s="5"/>
      <c r="Z876" s="5"/>
    </row>
    <row r="877" spans="1:26" ht="15.75" hidden="1" customHeight="1">
      <c r="A877" s="9">
        <v>876</v>
      </c>
      <c r="B877" s="9" t="s">
        <v>3350</v>
      </c>
      <c r="C877" s="9" t="s">
        <v>3351</v>
      </c>
      <c r="D877" s="10" t="s">
        <v>3352</v>
      </c>
      <c r="E877" s="5" t="s">
        <v>3353</v>
      </c>
      <c r="F877" s="5" t="s">
        <v>12</v>
      </c>
      <c r="G877" s="11" t="s">
        <v>13</v>
      </c>
      <c r="H877" s="11" t="s">
        <v>13</v>
      </c>
      <c r="I877" s="11" t="s">
        <v>13</v>
      </c>
      <c r="J877" s="11" t="s">
        <v>13</v>
      </c>
      <c r="K877" s="11" t="s">
        <v>13</v>
      </c>
      <c r="L877" s="11" t="s">
        <v>13</v>
      </c>
      <c r="M877" s="11" t="s">
        <v>13</v>
      </c>
      <c r="N877" s="9" t="s">
        <v>20</v>
      </c>
      <c r="O877" s="9" t="s">
        <v>14</v>
      </c>
      <c r="P877" s="9"/>
      <c r="Q877" s="9"/>
      <c r="R877" s="9"/>
      <c r="S877" s="9"/>
      <c r="T877" s="9"/>
      <c r="U877" s="9"/>
      <c r="V877" s="9"/>
      <c r="W877" s="9"/>
      <c r="X877" s="9"/>
      <c r="Y877" s="9"/>
      <c r="Z877" s="9"/>
    </row>
    <row r="878" spans="1:26" ht="15.75" hidden="1" customHeight="1">
      <c r="A878" s="9">
        <v>877</v>
      </c>
      <c r="B878" s="9" t="s">
        <v>3354</v>
      </c>
      <c r="C878" s="9" t="s">
        <v>3355</v>
      </c>
      <c r="D878" s="10" t="s">
        <v>3356</v>
      </c>
      <c r="E878" s="5" t="s">
        <v>3357</v>
      </c>
      <c r="F878" s="5" t="s">
        <v>12</v>
      </c>
      <c r="G878" s="11" t="s">
        <v>13</v>
      </c>
      <c r="H878" s="11" t="s">
        <v>13</v>
      </c>
      <c r="I878" s="11" t="s">
        <v>13</v>
      </c>
      <c r="J878" s="11" t="s">
        <v>13</v>
      </c>
      <c r="K878" s="11" t="s">
        <v>13</v>
      </c>
      <c r="L878" s="11" t="s">
        <v>13</v>
      </c>
      <c r="M878" s="11" t="s">
        <v>13</v>
      </c>
      <c r="N878" s="9" t="s">
        <v>20</v>
      </c>
      <c r="O878" s="9" t="s">
        <v>14</v>
      </c>
      <c r="P878" s="9"/>
      <c r="Q878" s="9"/>
      <c r="R878" s="9"/>
      <c r="S878" s="9"/>
      <c r="T878" s="9"/>
      <c r="U878" s="9"/>
      <c r="V878" s="9"/>
      <c r="W878" s="9"/>
      <c r="X878" s="9"/>
      <c r="Y878" s="9"/>
      <c r="Z878" s="9"/>
    </row>
    <row r="879" spans="1:26" ht="15.75" hidden="1" customHeight="1">
      <c r="A879" s="5">
        <v>878</v>
      </c>
      <c r="B879" s="5" t="s">
        <v>3358</v>
      </c>
      <c r="C879" s="5" t="s">
        <v>3359</v>
      </c>
      <c r="D879" s="7" t="s">
        <v>3360</v>
      </c>
      <c r="E879" s="5" t="s">
        <v>3361</v>
      </c>
      <c r="F879" s="5" t="s">
        <v>19</v>
      </c>
      <c r="G879" s="8" t="s">
        <v>13</v>
      </c>
      <c r="H879" s="8" t="s">
        <v>13</v>
      </c>
      <c r="I879" s="8" t="s">
        <v>13</v>
      </c>
      <c r="J879" s="8" t="s">
        <v>13</v>
      </c>
      <c r="K879" s="8" t="s">
        <v>13</v>
      </c>
      <c r="L879" s="8" t="s">
        <v>13</v>
      </c>
      <c r="M879" s="8" t="s">
        <v>13</v>
      </c>
      <c r="N879" s="5"/>
      <c r="O879" s="5" t="s">
        <v>14</v>
      </c>
      <c r="P879" s="5"/>
      <c r="Q879" s="5"/>
      <c r="R879" s="5"/>
      <c r="S879" s="5"/>
      <c r="T879" s="5"/>
      <c r="U879" s="5"/>
      <c r="V879" s="5"/>
      <c r="W879" s="5"/>
      <c r="X879" s="5"/>
      <c r="Y879" s="5"/>
      <c r="Z879" s="5"/>
    </row>
    <row r="880" spans="1:26" ht="15.75" hidden="1" customHeight="1">
      <c r="A880" s="9">
        <v>879</v>
      </c>
      <c r="B880" s="9" t="s">
        <v>3362</v>
      </c>
      <c r="C880" s="9" t="s">
        <v>3363</v>
      </c>
      <c r="D880" s="10" t="s">
        <v>3364</v>
      </c>
      <c r="E880" s="5" t="s">
        <v>3365</v>
      </c>
      <c r="F880" s="5" t="s">
        <v>42</v>
      </c>
      <c r="G880" s="11" t="s">
        <v>13</v>
      </c>
      <c r="H880" s="11" t="s">
        <v>13</v>
      </c>
      <c r="I880" s="11" t="s">
        <v>13</v>
      </c>
      <c r="J880" s="11" t="s">
        <v>13</v>
      </c>
      <c r="K880" s="11" t="s">
        <v>13</v>
      </c>
      <c r="L880" s="11" t="s">
        <v>13</v>
      </c>
      <c r="M880" s="11" t="s">
        <v>13</v>
      </c>
      <c r="N880" s="9" t="s">
        <v>20</v>
      </c>
      <c r="O880" s="9" t="s">
        <v>14</v>
      </c>
      <c r="P880" s="9"/>
      <c r="Q880" s="9"/>
      <c r="R880" s="9"/>
      <c r="S880" s="9"/>
      <c r="T880" s="9"/>
      <c r="U880" s="9"/>
      <c r="V880" s="9"/>
      <c r="W880" s="9"/>
      <c r="X880" s="9"/>
      <c r="Y880" s="9"/>
      <c r="Z880" s="9"/>
    </row>
    <row r="881" spans="1:26" ht="15.75" hidden="1" customHeight="1">
      <c r="A881" s="5">
        <v>880</v>
      </c>
      <c r="B881" s="5" t="s">
        <v>3366</v>
      </c>
      <c r="C881" s="5" t="s">
        <v>3367</v>
      </c>
      <c r="D881" s="7" t="s">
        <v>3368</v>
      </c>
      <c r="E881" s="5" t="s">
        <v>3369</v>
      </c>
      <c r="F881" s="5" t="s">
        <v>19</v>
      </c>
      <c r="G881" s="8" t="s">
        <v>13</v>
      </c>
      <c r="H881" s="8" t="s">
        <v>13</v>
      </c>
      <c r="I881" s="8" t="s">
        <v>13</v>
      </c>
      <c r="J881" s="8" t="s">
        <v>13</v>
      </c>
      <c r="K881" s="8" t="s">
        <v>13</v>
      </c>
      <c r="L881" s="8" t="s">
        <v>13</v>
      </c>
      <c r="M881" s="8" t="s">
        <v>13</v>
      </c>
      <c r="N881" s="5"/>
      <c r="O881" s="5" t="s">
        <v>14</v>
      </c>
      <c r="P881" s="5"/>
      <c r="Q881" s="5"/>
      <c r="R881" s="5"/>
      <c r="S881" s="5"/>
      <c r="T881" s="5"/>
      <c r="U881" s="5"/>
      <c r="V881" s="5"/>
      <c r="W881" s="5"/>
      <c r="X881" s="5"/>
      <c r="Y881" s="5"/>
      <c r="Z881" s="5"/>
    </row>
    <row r="882" spans="1:26" ht="15.75" hidden="1" customHeight="1">
      <c r="A882" s="5">
        <v>881</v>
      </c>
      <c r="B882" s="5" t="s">
        <v>3370</v>
      </c>
      <c r="C882" s="5" t="s">
        <v>3371</v>
      </c>
      <c r="D882" s="7" t="s">
        <v>3372</v>
      </c>
      <c r="E882" s="5" t="s">
        <v>3373</v>
      </c>
      <c r="F882" s="5" t="s">
        <v>12</v>
      </c>
      <c r="G882" s="8" t="s">
        <v>13</v>
      </c>
      <c r="H882" s="8" t="s">
        <v>13</v>
      </c>
      <c r="I882" s="8" t="s">
        <v>13</v>
      </c>
      <c r="J882" s="8" t="s">
        <v>13</v>
      </c>
      <c r="K882" s="8" t="s">
        <v>13</v>
      </c>
      <c r="L882" s="8" t="s">
        <v>13</v>
      </c>
      <c r="M882" s="8" t="s">
        <v>13</v>
      </c>
      <c r="N882" s="5"/>
      <c r="O882" s="5" t="s">
        <v>14</v>
      </c>
      <c r="P882" s="5"/>
      <c r="Q882" s="5"/>
      <c r="R882" s="5"/>
      <c r="S882" s="5"/>
      <c r="T882" s="5"/>
      <c r="U882" s="5"/>
      <c r="V882" s="5"/>
      <c r="W882" s="5"/>
      <c r="X882" s="5"/>
      <c r="Y882" s="5"/>
      <c r="Z882" s="5"/>
    </row>
    <row r="883" spans="1:26" ht="15.75" hidden="1" customHeight="1">
      <c r="A883" s="5">
        <v>882</v>
      </c>
      <c r="B883" s="5" t="s">
        <v>3374</v>
      </c>
      <c r="C883" s="5" t="s">
        <v>3375</v>
      </c>
      <c r="D883" s="7" t="s">
        <v>3376</v>
      </c>
      <c r="E883" s="15" t="s">
        <v>3377</v>
      </c>
      <c r="F883" s="15" t="s">
        <v>42</v>
      </c>
      <c r="G883" s="5"/>
      <c r="H883" s="8" t="s">
        <v>13</v>
      </c>
      <c r="I883" s="8" t="s">
        <v>13</v>
      </c>
      <c r="J883" s="8" t="s">
        <v>13</v>
      </c>
      <c r="K883" s="8" t="s">
        <v>13</v>
      </c>
      <c r="L883" s="8" t="s">
        <v>13</v>
      </c>
      <c r="M883" s="8" t="s">
        <v>13</v>
      </c>
      <c r="N883" s="5"/>
      <c r="O883" s="5" t="s">
        <v>14</v>
      </c>
      <c r="P883" s="5"/>
      <c r="Q883" s="5"/>
      <c r="R883" s="5"/>
      <c r="S883" s="5"/>
      <c r="T883" s="5"/>
      <c r="U883" s="5"/>
      <c r="V883" s="5"/>
      <c r="W883" s="5"/>
      <c r="X883" s="5"/>
      <c r="Y883" s="5"/>
      <c r="Z883" s="5"/>
    </row>
    <row r="884" spans="1:26" ht="15.75" hidden="1" customHeight="1">
      <c r="A884" s="5">
        <v>883</v>
      </c>
      <c r="B884" s="5" t="s">
        <v>3378</v>
      </c>
      <c r="C884" s="5" t="s">
        <v>3379</v>
      </c>
      <c r="D884" s="7" t="s">
        <v>3380</v>
      </c>
      <c r="E884" s="15" t="s">
        <v>3381</v>
      </c>
      <c r="F884" s="15" t="s">
        <v>19</v>
      </c>
      <c r="G884" s="5"/>
      <c r="H884" s="8" t="s">
        <v>13</v>
      </c>
      <c r="I884" s="8" t="s">
        <v>13</v>
      </c>
      <c r="J884" s="8" t="s">
        <v>13</v>
      </c>
      <c r="K884" s="8" t="s">
        <v>13</v>
      </c>
      <c r="L884" s="8" t="s">
        <v>13</v>
      </c>
      <c r="M884" s="8" t="s">
        <v>13</v>
      </c>
      <c r="N884" s="5"/>
      <c r="O884" s="5" t="s">
        <v>14</v>
      </c>
      <c r="P884" s="5"/>
      <c r="Q884" s="5"/>
      <c r="R884" s="5"/>
      <c r="S884" s="5"/>
      <c r="T884" s="5"/>
      <c r="U884" s="5"/>
      <c r="V884" s="5"/>
      <c r="W884" s="5"/>
      <c r="X884" s="5"/>
      <c r="Y884" s="5"/>
      <c r="Z884" s="5"/>
    </row>
    <row r="885" spans="1:26" ht="15.75" hidden="1" customHeight="1">
      <c r="A885" s="9">
        <v>884</v>
      </c>
      <c r="B885" s="9" t="s">
        <v>3382</v>
      </c>
      <c r="C885" s="9" t="s">
        <v>3383</v>
      </c>
      <c r="D885" s="10" t="s">
        <v>3384</v>
      </c>
      <c r="E885" s="15" t="s">
        <v>3385</v>
      </c>
      <c r="F885" s="15" t="s">
        <v>19</v>
      </c>
      <c r="G885" s="9"/>
      <c r="H885" s="11" t="s">
        <v>13</v>
      </c>
      <c r="I885" s="11" t="s">
        <v>13</v>
      </c>
      <c r="J885" s="11" t="s">
        <v>13</v>
      </c>
      <c r="K885" s="11" t="s">
        <v>13</v>
      </c>
      <c r="L885" s="11" t="s">
        <v>13</v>
      </c>
      <c r="M885" s="11" t="s">
        <v>13</v>
      </c>
      <c r="N885" s="9" t="s">
        <v>20</v>
      </c>
      <c r="O885" s="9" t="s">
        <v>14</v>
      </c>
      <c r="P885" s="9"/>
      <c r="Q885" s="9"/>
      <c r="R885" s="9"/>
      <c r="S885" s="9"/>
      <c r="T885" s="9"/>
      <c r="U885" s="9"/>
      <c r="V885" s="9"/>
      <c r="W885" s="9"/>
      <c r="X885" s="9"/>
      <c r="Y885" s="9"/>
      <c r="Z885" s="9"/>
    </row>
    <row r="886" spans="1:26" ht="15.75" hidden="1" customHeight="1">
      <c r="A886" s="5">
        <v>885</v>
      </c>
      <c r="B886" s="5" t="s">
        <v>3386</v>
      </c>
      <c r="C886" s="5" t="s">
        <v>3387</v>
      </c>
      <c r="D886" s="7" t="s">
        <v>3388</v>
      </c>
      <c r="E886" s="15" t="s">
        <v>3389</v>
      </c>
      <c r="F886" s="15" t="s">
        <v>42</v>
      </c>
      <c r="G886" s="5"/>
      <c r="H886" s="8" t="s">
        <v>13</v>
      </c>
      <c r="I886" s="8" t="s">
        <v>13</v>
      </c>
      <c r="J886" s="8" t="s">
        <v>13</v>
      </c>
      <c r="K886" s="8" t="s">
        <v>13</v>
      </c>
      <c r="L886" s="8" t="s">
        <v>13</v>
      </c>
      <c r="M886" s="8" t="s">
        <v>13</v>
      </c>
      <c r="N886" s="5"/>
      <c r="O886" s="5" t="s">
        <v>14</v>
      </c>
      <c r="P886" s="5"/>
      <c r="Q886" s="5"/>
      <c r="R886" s="5"/>
      <c r="S886" s="5"/>
      <c r="T886" s="5"/>
      <c r="U886" s="5"/>
      <c r="V886" s="5"/>
      <c r="W886" s="5"/>
      <c r="X886" s="5"/>
      <c r="Y886" s="5"/>
      <c r="Z886" s="5"/>
    </row>
    <row r="887" spans="1:26" ht="15.75" hidden="1" customHeight="1">
      <c r="A887" s="5">
        <v>886</v>
      </c>
      <c r="B887" s="5" t="s">
        <v>3390</v>
      </c>
      <c r="C887" s="5" t="s">
        <v>3391</v>
      </c>
      <c r="D887" s="7" t="s">
        <v>3392</v>
      </c>
      <c r="E887" s="15" t="s">
        <v>3393</v>
      </c>
      <c r="F887" s="15" t="s">
        <v>42</v>
      </c>
      <c r="G887" s="5"/>
      <c r="H887" s="8" t="s">
        <v>13</v>
      </c>
      <c r="I887" s="8" t="s">
        <v>13</v>
      </c>
      <c r="J887" s="8" t="s">
        <v>13</v>
      </c>
      <c r="K887" s="8" t="s">
        <v>13</v>
      </c>
      <c r="L887" s="8" t="s">
        <v>13</v>
      </c>
      <c r="M887" s="8" t="s">
        <v>13</v>
      </c>
      <c r="N887" s="5"/>
      <c r="O887" s="5" t="s">
        <v>14</v>
      </c>
      <c r="P887" s="5"/>
      <c r="Q887" s="5"/>
      <c r="R887" s="5"/>
      <c r="S887" s="5"/>
      <c r="T887" s="5"/>
      <c r="U887" s="5"/>
      <c r="V887" s="5"/>
      <c r="W887" s="5"/>
      <c r="X887" s="5"/>
      <c r="Y887" s="5"/>
      <c r="Z887" s="5"/>
    </row>
    <row r="888" spans="1:26" ht="15.75" hidden="1" customHeight="1">
      <c r="A888" s="5">
        <v>887</v>
      </c>
      <c r="B888" s="5" t="s">
        <v>3394</v>
      </c>
      <c r="C888" s="5" t="s">
        <v>3395</v>
      </c>
      <c r="D888" s="7" t="s">
        <v>3396</v>
      </c>
      <c r="E888" s="15" t="s">
        <v>3397</v>
      </c>
      <c r="F888" s="15" t="s">
        <v>42</v>
      </c>
      <c r="G888" s="5"/>
      <c r="H888" s="8" t="s">
        <v>13</v>
      </c>
      <c r="I888" s="8" t="s">
        <v>13</v>
      </c>
      <c r="J888" s="8" t="s">
        <v>13</v>
      </c>
      <c r="K888" s="8" t="s">
        <v>13</v>
      </c>
      <c r="L888" s="8" t="s">
        <v>13</v>
      </c>
      <c r="M888" s="8" t="s">
        <v>13</v>
      </c>
      <c r="N888" s="5"/>
      <c r="O888" s="5" t="s">
        <v>14</v>
      </c>
      <c r="P888" s="5"/>
      <c r="Q888" s="5"/>
      <c r="R888" s="5"/>
      <c r="S888" s="5"/>
      <c r="T888" s="5"/>
      <c r="U888" s="5"/>
      <c r="V888" s="5"/>
      <c r="W888" s="5"/>
      <c r="X888" s="5"/>
      <c r="Y888" s="5"/>
      <c r="Z888" s="5"/>
    </row>
    <row r="889" spans="1:26" ht="15.75" hidden="1" customHeight="1">
      <c r="A889" s="5">
        <v>888</v>
      </c>
      <c r="B889" s="5" t="s">
        <v>3398</v>
      </c>
      <c r="C889" s="5" t="s">
        <v>3399</v>
      </c>
      <c r="D889" s="7" t="s">
        <v>3396</v>
      </c>
      <c r="E889" s="15" t="s">
        <v>3400</v>
      </c>
      <c r="F889" s="15" t="s">
        <v>42</v>
      </c>
      <c r="G889" s="5"/>
      <c r="H889" s="8" t="s">
        <v>13</v>
      </c>
      <c r="I889" s="8" t="s">
        <v>13</v>
      </c>
      <c r="J889" s="8" t="s">
        <v>13</v>
      </c>
      <c r="K889" s="8" t="s">
        <v>13</v>
      </c>
      <c r="L889" s="8" t="s">
        <v>13</v>
      </c>
      <c r="M889" s="8" t="s">
        <v>13</v>
      </c>
      <c r="N889" s="5"/>
      <c r="O889" s="5" t="s">
        <v>14</v>
      </c>
      <c r="P889" s="5"/>
      <c r="Q889" s="5"/>
      <c r="R889" s="5"/>
      <c r="S889" s="5"/>
      <c r="T889" s="5"/>
      <c r="U889" s="5"/>
      <c r="V889" s="5"/>
      <c r="W889" s="5"/>
      <c r="X889" s="5"/>
      <c r="Y889" s="5"/>
      <c r="Z889" s="5"/>
    </row>
    <row r="890" spans="1:26" ht="15.75" hidden="1" customHeight="1">
      <c r="A890" s="5">
        <v>889</v>
      </c>
      <c r="B890" s="5" t="s">
        <v>3401</v>
      </c>
      <c r="C890" s="5" t="s">
        <v>3402</v>
      </c>
      <c r="D890" s="7" t="s">
        <v>3403</v>
      </c>
      <c r="E890" s="18" t="s">
        <v>3404</v>
      </c>
      <c r="F890" s="18" t="s">
        <v>42</v>
      </c>
      <c r="G890" s="5"/>
      <c r="H890" s="5"/>
      <c r="I890" s="5"/>
      <c r="J890" s="8" t="s">
        <v>13</v>
      </c>
      <c r="K890" s="8" t="s">
        <v>13</v>
      </c>
      <c r="L890" s="8" t="s">
        <v>13</v>
      </c>
      <c r="M890" s="8" t="s">
        <v>13</v>
      </c>
      <c r="N890" s="5"/>
      <c r="O890" s="5" t="s">
        <v>14</v>
      </c>
      <c r="P890" s="5"/>
      <c r="Q890" s="5"/>
      <c r="R890" s="5"/>
      <c r="S890" s="5"/>
      <c r="T890" s="5"/>
      <c r="U890" s="5"/>
      <c r="V890" s="5"/>
      <c r="W890" s="5"/>
      <c r="X890" s="5"/>
      <c r="Y890" s="5"/>
      <c r="Z890" s="5"/>
    </row>
    <row r="891" spans="1:26" ht="15.75" hidden="1" customHeight="1">
      <c r="A891" s="5">
        <v>890</v>
      </c>
      <c r="B891" s="5" t="s">
        <v>3405</v>
      </c>
      <c r="C891" s="5" t="s">
        <v>3406</v>
      </c>
      <c r="D891" s="7" t="s">
        <v>3403</v>
      </c>
      <c r="E891" s="18" t="s">
        <v>3407</v>
      </c>
      <c r="F891" s="18" t="s">
        <v>42</v>
      </c>
      <c r="G891" s="5"/>
      <c r="H891" s="5"/>
      <c r="I891" s="5"/>
      <c r="J891" s="8" t="s">
        <v>13</v>
      </c>
      <c r="K891" s="8" t="s">
        <v>13</v>
      </c>
      <c r="L891" s="8" t="s">
        <v>13</v>
      </c>
      <c r="M891" s="8" t="s">
        <v>13</v>
      </c>
      <c r="N891" s="5"/>
      <c r="O891" s="5" t="s">
        <v>14</v>
      </c>
      <c r="P891" s="5"/>
      <c r="Q891" s="5"/>
      <c r="R891" s="5"/>
      <c r="S891" s="5"/>
      <c r="T891" s="5"/>
      <c r="U891" s="5"/>
      <c r="V891" s="5"/>
      <c r="W891" s="5"/>
      <c r="X891" s="5"/>
      <c r="Y891" s="5"/>
      <c r="Z891" s="5"/>
    </row>
    <row r="892" spans="1:26" ht="15.75" hidden="1" customHeight="1">
      <c r="A892" s="5">
        <v>891</v>
      </c>
      <c r="B892" s="5" t="s">
        <v>3408</v>
      </c>
      <c r="C892" s="5" t="s">
        <v>3409</v>
      </c>
      <c r="D892" s="7" t="s">
        <v>3410</v>
      </c>
      <c r="E892" s="18" t="s">
        <v>3411</v>
      </c>
      <c r="F892" s="18" t="s">
        <v>12</v>
      </c>
      <c r="G892" s="5"/>
      <c r="H892" s="5"/>
      <c r="I892" s="5"/>
      <c r="J892" s="8" t="s">
        <v>13</v>
      </c>
      <c r="K892" s="8" t="s">
        <v>13</v>
      </c>
      <c r="L892" s="8" t="s">
        <v>13</v>
      </c>
      <c r="M892" s="8" t="s">
        <v>13</v>
      </c>
      <c r="N892" s="5"/>
      <c r="O892" s="5" t="s">
        <v>14</v>
      </c>
      <c r="P892" s="5"/>
      <c r="Q892" s="5"/>
      <c r="R892" s="5"/>
      <c r="S892" s="5"/>
      <c r="T892" s="5"/>
      <c r="U892" s="5"/>
      <c r="V892" s="5"/>
      <c r="W892" s="5"/>
      <c r="X892" s="5"/>
      <c r="Y892" s="5"/>
      <c r="Z892" s="5"/>
    </row>
    <row r="893" spans="1:26" ht="15.75" hidden="1" customHeight="1">
      <c r="A893" s="5">
        <v>892</v>
      </c>
      <c r="B893" s="5" t="s">
        <v>3412</v>
      </c>
      <c r="C893" s="5" t="s">
        <v>3413</v>
      </c>
      <c r="D893" s="7" t="s">
        <v>3414</v>
      </c>
      <c r="E893" s="18" t="s">
        <v>3415</v>
      </c>
      <c r="F893" s="18" t="s">
        <v>19</v>
      </c>
      <c r="G893" s="5"/>
      <c r="H893" s="5"/>
      <c r="I893" s="5"/>
      <c r="J893" s="8" t="s">
        <v>13</v>
      </c>
      <c r="K893" s="8" t="s">
        <v>13</v>
      </c>
      <c r="L893" s="8" t="s">
        <v>13</v>
      </c>
      <c r="M893" s="8" t="s">
        <v>13</v>
      </c>
      <c r="N893" s="5"/>
      <c r="O893" s="5" t="s">
        <v>14</v>
      </c>
      <c r="P893" s="5"/>
      <c r="Q893" s="5"/>
      <c r="R893" s="5"/>
      <c r="S893" s="5"/>
      <c r="T893" s="5"/>
      <c r="U893" s="5"/>
      <c r="V893" s="5"/>
      <c r="W893" s="5"/>
      <c r="X893" s="5"/>
      <c r="Y893" s="5"/>
      <c r="Z893" s="5"/>
    </row>
    <row r="894" spans="1:26" ht="15.75" hidden="1" customHeight="1">
      <c r="A894" s="5">
        <v>893</v>
      </c>
      <c r="B894" s="5" t="s">
        <v>3416</v>
      </c>
      <c r="C894" s="5" t="s">
        <v>3417</v>
      </c>
      <c r="D894" s="7" t="s">
        <v>3414</v>
      </c>
      <c r="E894" s="18" t="s">
        <v>3418</v>
      </c>
      <c r="F894" s="18" t="s">
        <v>19</v>
      </c>
      <c r="G894" s="5"/>
      <c r="H894" s="5"/>
      <c r="I894" s="5"/>
      <c r="J894" s="8" t="s">
        <v>13</v>
      </c>
      <c r="K894" s="8" t="s">
        <v>13</v>
      </c>
      <c r="L894" s="8" t="s">
        <v>13</v>
      </c>
      <c r="M894" s="8" t="s">
        <v>13</v>
      </c>
      <c r="N894" s="5"/>
      <c r="O894" s="5" t="s">
        <v>14</v>
      </c>
      <c r="P894" s="5"/>
      <c r="Q894" s="5"/>
      <c r="R894" s="5"/>
      <c r="S894" s="5"/>
      <c r="T894" s="5"/>
      <c r="U894" s="5"/>
      <c r="V894" s="5"/>
      <c r="W894" s="5"/>
      <c r="X894" s="5"/>
      <c r="Y894" s="5"/>
      <c r="Z894" s="5"/>
    </row>
    <row r="895" spans="1:26" ht="15.75" hidden="1" customHeight="1">
      <c r="A895" s="5">
        <v>894</v>
      </c>
      <c r="B895" s="5" t="s">
        <v>3419</v>
      </c>
      <c r="C895" s="5" t="s">
        <v>3420</v>
      </c>
      <c r="D895" s="7" t="s">
        <v>2555</v>
      </c>
      <c r="E895" s="18" t="s">
        <v>1244</v>
      </c>
      <c r="F895" s="18" t="s">
        <v>19</v>
      </c>
      <c r="G895" s="5"/>
      <c r="H895" s="5"/>
      <c r="I895" s="5"/>
      <c r="J895" s="8" t="s">
        <v>13</v>
      </c>
      <c r="K895" s="8" t="s">
        <v>13</v>
      </c>
      <c r="L895" s="8" t="s">
        <v>13</v>
      </c>
      <c r="M895" s="8" t="s">
        <v>13</v>
      </c>
      <c r="N895" s="5"/>
      <c r="O895" s="5" t="s">
        <v>14</v>
      </c>
      <c r="P895" s="5"/>
      <c r="Q895" s="5"/>
      <c r="R895" s="5"/>
      <c r="S895" s="5"/>
      <c r="T895" s="5"/>
      <c r="U895" s="5"/>
      <c r="V895" s="5"/>
      <c r="W895" s="5"/>
      <c r="X895" s="5"/>
      <c r="Y895" s="5"/>
      <c r="Z895" s="5"/>
    </row>
    <row r="896" spans="1:26" ht="15.75" hidden="1" customHeight="1">
      <c r="A896" s="5">
        <v>895</v>
      </c>
      <c r="B896" s="5" t="s">
        <v>3421</v>
      </c>
      <c r="C896" s="5" t="s">
        <v>3422</v>
      </c>
      <c r="D896" s="7" t="s">
        <v>2555</v>
      </c>
      <c r="E896" s="18" t="s">
        <v>2641</v>
      </c>
      <c r="F896" s="18" t="s">
        <v>19</v>
      </c>
      <c r="G896" s="5"/>
      <c r="H896" s="5"/>
      <c r="I896" s="5"/>
      <c r="J896" s="8" t="s">
        <v>13</v>
      </c>
      <c r="K896" s="8" t="s">
        <v>13</v>
      </c>
      <c r="L896" s="8" t="s">
        <v>13</v>
      </c>
      <c r="M896" s="8" t="s">
        <v>13</v>
      </c>
      <c r="N896" s="5"/>
      <c r="O896" s="5" t="s">
        <v>14</v>
      </c>
      <c r="P896" s="5"/>
      <c r="Q896" s="5"/>
      <c r="R896" s="5"/>
      <c r="S896" s="5"/>
      <c r="T896" s="5"/>
      <c r="U896" s="5"/>
      <c r="V896" s="5"/>
      <c r="W896" s="5"/>
      <c r="X896" s="5"/>
      <c r="Y896" s="5"/>
      <c r="Z896" s="5"/>
    </row>
    <row r="897" spans="1:26" ht="15.75" hidden="1" customHeight="1">
      <c r="A897" s="5">
        <v>896</v>
      </c>
      <c r="B897" s="5" t="s">
        <v>3423</v>
      </c>
      <c r="C897" s="5" t="s">
        <v>3424</v>
      </c>
      <c r="D897" s="7" t="s">
        <v>3425</v>
      </c>
      <c r="E897" s="16" t="s">
        <v>3426</v>
      </c>
      <c r="F897" s="16" t="s">
        <v>19</v>
      </c>
      <c r="G897" s="5"/>
      <c r="H897" s="5"/>
      <c r="I897" s="5"/>
      <c r="J897" s="5"/>
      <c r="K897" s="5"/>
      <c r="L897" s="8" t="s">
        <v>13</v>
      </c>
      <c r="M897" s="8" t="s">
        <v>13</v>
      </c>
      <c r="N897" s="5"/>
      <c r="O897" s="5" t="s">
        <v>14</v>
      </c>
      <c r="P897" s="5"/>
      <c r="Q897" s="5"/>
      <c r="R897" s="5"/>
      <c r="S897" s="5"/>
      <c r="T897" s="5"/>
      <c r="U897" s="5"/>
      <c r="V897" s="5"/>
      <c r="W897" s="5"/>
      <c r="X897" s="5"/>
      <c r="Y897" s="5"/>
      <c r="Z897" s="5"/>
    </row>
    <row r="898" spans="1:26" ht="15.75" hidden="1" customHeight="1">
      <c r="A898" s="5">
        <v>897</v>
      </c>
      <c r="B898" s="5" t="s">
        <v>3427</v>
      </c>
      <c r="C898" s="5" t="s">
        <v>3428</v>
      </c>
      <c r="D898" s="7" t="s">
        <v>2086</v>
      </c>
      <c r="E898" s="16" t="s">
        <v>2490</v>
      </c>
      <c r="F898" s="16" t="s">
        <v>19</v>
      </c>
      <c r="G898" s="5"/>
      <c r="H898" s="5"/>
      <c r="I898" s="5"/>
      <c r="J898" s="5"/>
      <c r="K898" s="5"/>
      <c r="L898" s="8" t="s">
        <v>13</v>
      </c>
      <c r="M898" s="8" t="s">
        <v>13</v>
      </c>
      <c r="N898" s="5"/>
      <c r="O898" s="5" t="s">
        <v>14</v>
      </c>
      <c r="P898" s="5"/>
      <c r="Q898" s="5"/>
      <c r="R898" s="5"/>
      <c r="S898" s="5"/>
      <c r="T898" s="5"/>
      <c r="U898" s="5"/>
      <c r="V898" s="5"/>
      <c r="W898" s="5"/>
      <c r="X898" s="5"/>
      <c r="Y898" s="5"/>
      <c r="Z898" s="5"/>
    </row>
    <row r="899" spans="1:26" ht="15.75" hidden="1" customHeight="1">
      <c r="A899" s="5">
        <v>898</v>
      </c>
      <c r="B899" s="5" t="s">
        <v>3429</v>
      </c>
      <c r="C899" s="5" t="s">
        <v>3430</v>
      </c>
      <c r="D899" s="7" t="s">
        <v>2086</v>
      </c>
      <c r="E899" s="16" t="s">
        <v>3431</v>
      </c>
      <c r="F899" s="16" t="s">
        <v>12</v>
      </c>
      <c r="G899" s="5"/>
      <c r="H899" s="5"/>
      <c r="I899" s="5"/>
      <c r="J899" s="5"/>
      <c r="K899" s="5"/>
      <c r="L899" s="8" t="s">
        <v>13</v>
      </c>
      <c r="M899" s="8" t="s">
        <v>13</v>
      </c>
      <c r="N899" s="5"/>
      <c r="O899" s="5" t="s">
        <v>14</v>
      </c>
      <c r="P899" s="5"/>
      <c r="Q899" s="5"/>
      <c r="R899" s="5"/>
      <c r="S899" s="5"/>
      <c r="T899" s="5"/>
      <c r="U899" s="5"/>
      <c r="V899" s="5"/>
      <c r="W899" s="5"/>
      <c r="X899" s="5"/>
      <c r="Y899" s="5"/>
      <c r="Z899" s="5"/>
    </row>
    <row r="900" spans="1:26" ht="15.75" hidden="1" customHeight="1">
      <c r="A900" s="5">
        <v>899</v>
      </c>
      <c r="B900" s="5" t="s">
        <v>3432</v>
      </c>
      <c r="C900" s="5" t="s">
        <v>3433</v>
      </c>
      <c r="D900" s="7" t="s">
        <v>2086</v>
      </c>
      <c r="E900" s="16" t="s">
        <v>3434</v>
      </c>
      <c r="F900" s="16" t="s">
        <v>2495</v>
      </c>
      <c r="G900" s="5"/>
      <c r="H900" s="5"/>
      <c r="I900" s="5"/>
      <c r="J900" s="5"/>
      <c r="K900" s="5"/>
      <c r="L900" s="8" t="s">
        <v>13</v>
      </c>
      <c r="M900" s="8" t="s">
        <v>13</v>
      </c>
      <c r="N900" s="5"/>
      <c r="O900" s="5" t="s">
        <v>14</v>
      </c>
      <c r="P900" s="5"/>
      <c r="Q900" s="5"/>
      <c r="R900" s="5"/>
      <c r="S900" s="5"/>
      <c r="T900" s="5"/>
      <c r="U900" s="5"/>
      <c r="V900" s="5"/>
      <c r="W900" s="5"/>
      <c r="X900" s="5"/>
      <c r="Y900" s="5"/>
      <c r="Z900" s="5"/>
    </row>
    <row r="901" spans="1:26" ht="15.75" hidden="1" customHeight="1">
      <c r="A901" s="5">
        <v>900</v>
      </c>
      <c r="B901" s="5" t="s">
        <v>3435</v>
      </c>
      <c r="C901" s="5" t="s">
        <v>3436</v>
      </c>
      <c r="D901" s="7" t="s">
        <v>2987</v>
      </c>
      <c r="E901" s="16" t="s">
        <v>3437</v>
      </c>
      <c r="F901" s="16" t="s">
        <v>2495</v>
      </c>
      <c r="G901" s="5"/>
      <c r="H901" s="5"/>
      <c r="I901" s="5"/>
      <c r="J901" s="5"/>
      <c r="K901" s="5"/>
      <c r="L901" s="8" t="s">
        <v>13</v>
      </c>
      <c r="M901" s="8" t="s">
        <v>13</v>
      </c>
      <c r="N901" s="5"/>
      <c r="O901" s="5" t="s">
        <v>14</v>
      </c>
      <c r="P901" s="5"/>
      <c r="Q901" s="5"/>
      <c r="R901" s="5"/>
      <c r="S901" s="5"/>
      <c r="T901" s="5"/>
      <c r="U901" s="5"/>
      <c r="V901" s="5"/>
      <c r="W901" s="5"/>
      <c r="X901" s="5"/>
      <c r="Y901" s="5"/>
      <c r="Z901" s="5"/>
    </row>
    <row r="902" spans="1:26" ht="15.75" hidden="1" customHeight="1">
      <c r="A902" s="5">
        <v>901</v>
      </c>
      <c r="B902" s="5" t="s">
        <v>3438</v>
      </c>
      <c r="C902" s="5" t="s">
        <v>3439</v>
      </c>
      <c r="D902" s="7" t="s">
        <v>2987</v>
      </c>
      <c r="E902" s="16" t="s">
        <v>3440</v>
      </c>
      <c r="F902" s="16" t="s">
        <v>42</v>
      </c>
      <c r="G902" s="5"/>
      <c r="H902" s="5"/>
      <c r="I902" s="5"/>
      <c r="J902" s="5"/>
      <c r="K902" s="5"/>
      <c r="L902" s="8" t="s">
        <v>13</v>
      </c>
      <c r="M902" s="8" t="s">
        <v>13</v>
      </c>
      <c r="N902" s="5"/>
      <c r="O902" s="5" t="s">
        <v>14</v>
      </c>
      <c r="P902" s="5"/>
      <c r="Q902" s="5"/>
      <c r="R902" s="5"/>
      <c r="S902" s="5"/>
      <c r="T902" s="5"/>
      <c r="U902" s="5"/>
      <c r="V902" s="5"/>
      <c r="W902" s="5"/>
      <c r="X902" s="5"/>
      <c r="Y902" s="5"/>
      <c r="Z902" s="5"/>
    </row>
    <row r="903" spans="1:26" ht="15.75" customHeight="1">
      <c r="A903" s="5"/>
      <c r="B903" s="5"/>
      <c r="C903" s="5"/>
      <c r="D903" s="7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  <c r="Z903" s="5"/>
    </row>
    <row r="904" spans="1:26" ht="15.75" customHeight="1">
      <c r="A904" s="5"/>
      <c r="B904" s="5"/>
      <c r="C904" s="5"/>
      <c r="D904" s="7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  <c r="Z904" s="5"/>
    </row>
    <row r="905" spans="1:26" ht="15.75" customHeight="1">
      <c r="A905" s="5"/>
      <c r="B905" s="325" t="s">
        <v>3441</v>
      </c>
      <c r="C905" s="326"/>
      <c r="D905" s="326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  <c r="Z905" s="5"/>
    </row>
    <row r="906" spans="1:26" ht="15.75" customHeight="1">
      <c r="A906" s="5"/>
      <c r="B906" s="327" t="s">
        <v>3442</v>
      </c>
      <c r="C906" s="326"/>
      <c r="D906" s="21" t="s">
        <v>3443</v>
      </c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  <c r="Z906" s="5"/>
    </row>
    <row r="907" spans="1:26" ht="15" customHeight="1">
      <c r="A907" s="5"/>
      <c r="B907" s="328" t="s">
        <v>3444</v>
      </c>
      <c r="C907" s="326"/>
      <c r="D907" s="22">
        <v>901</v>
      </c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  <c r="Z907" s="5"/>
    </row>
    <row r="908" spans="1:26" ht="15.75" customHeight="1">
      <c r="A908" s="5"/>
      <c r="B908" s="5"/>
      <c r="C908" s="23" t="s">
        <v>3445</v>
      </c>
      <c r="D908" s="24">
        <v>104</v>
      </c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  <c r="Z908" s="5"/>
    </row>
    <row r="909" spans="1:26" ht="15.75" customHeight="1">
      <c r="A909" s="5"/>
      <c r="B909" s="25"/>
      <c r="C909" s="26" t="s">
        <v>3446</v>
      </c>
      <c r="D909" s="27">
        <v>711</v>
      </c>
      <c r="E909" s="5"/>
      <c r="F909" s="5"/>
      <c r="G909" s="28"/>
      <c r="H909" s="28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  <c r="Z909" s="5"/>
    </row>
    <row r="910" spans="1:26" ht="15.75" customHeight="1">
      <c r="A910" s="5"/>
      <c r="B910" s="29" t="s">
        <v>3447</v>
      </c>
      <c r="C910" s="5"/>
      <c r="D910" s="22">
        <f>D907-D908-D909</f>
        <v>86</v>
      </c>
      <c r="E910" s="5"/>
      <c r="F910" s="5"/>
      <c r="G910" s="5"/>
      <c r="H910" s="28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  <c r="Z910" s="5"/>
    </row>
    <row r="911" spans="1:26" ht="15.75" customHeight="1">
      <c r="A911" s="5"/>
      <c r="B911" s="29" t="s">
        <v>3448</v>
      </c>
      <c r="C911" s="5"/>
      <c r="D911" s="22">
        <v>7</v>
      </c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  <c r="Z911" s="5"/>
    </row>
    <row r="912" spans="1:26" ht="15.75" customHeight="1">
      <c r="A912" s="5"/>
      <c r="B912" s="30" t="s">
        <v>3449</v>
      </c>
      <c r="C912" s="31"/>
      <c r="D912" s="32">
        <f>D910*D911</f>
        <v>602</v>
      </c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  <c r="Z912" s="5"/>
    </row>
    <row r="913" spans="1:26" ht="15.75" customHeight="1">
      <c r="A913" s="5"/>
      <c r="B913" s="5"/>
      <c r="C913" s="5"/>
      <c r="D913" s="7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  <c r="Z913" s="5"/>
    </row>
    <row r="914" spans="1:26" ht="15.75" customHeight="1">
      <c r="A914" s="5"/>
      <c r="B914" s="5"/>
      <c r="C914" s="5"/>
      <c r="D914" s="7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  <c r="Z914" s="5"/>
    </row>
    <row r="915" spans="1:26" ht="15.75" customHeight="1">
      <c r="A915" s="5"/>
      <c r="B915" s="5"/>
      <c r="C915" s="5"/>
      <c r="D915" s="7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  <c r="Z915" s="5"/>
    </row>
    <row r="916" spans="1:26" ht="15.75" customHeight="1">
      <c r="A916" s="5"/>
      <c r="B916" s="5"/>
      <c r="C916" s="5"/>
      <c r="D916" s="7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  <c r="Z916" s="5"/>
    </row>
    <row r="917" spans="1:26" ht="15.75" customHeight="1">
      <c r="A917" s="5"/>
      <c r="B917" s="5"/>
      <c r="C917" s="5"/>
      <c r="D917" s="7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  <c r="Z917" s="5"/>
    </row>
    <row r="918" spans="1:26" ht="15.75" customHeight="1">
      <c r="A918" s="5"/>
      <c r="B918" s="5"/>
      <c r="C918" s="5"/>
      <c r="D918" s="7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  <c r="Z918" s="5"/>
    </row>
    <row r="919" spans="1:26" ht="15.75" customHeight="1">
      <c r="A919" s="5"/>
      <c r="B919" s="5"/>
      <c r="C919" s="5"/>
      <c r="D919" s="7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  <c r="Z919" s="5"/>
    </row>
    <row r="920" spans="1:26" ht="15.75" customHeight="1">
      <c r="A920" s="5"/>
      <c r="B920" s="5"/>
      <c r="C920" s="5"/>
      <c r="D920" s="7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  <c r="Z920" s="5"/>
    </row>
    <row r="921" spans="1:26" ht="15.75" customHeight="1">
      <c r="A921" s="5"/>
      <c r="B921" s="5"/>
      <c r="C921" s="5"/>
      <c r="D921" s="7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  <c r="Z921" s="5"/>
    </row>
    <row r="922" spans="1:26" ht="15.75" customHeight="1">
      <c r="A922" s="5"/>
      <c r="B922" s="5"/>
      <c r="C922" s="5"/>
      <c r="D922" s="7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  <c r="Z922" s="5"/>
    </row>
    <row r="923" spans="1:26" ht="15.75" customHeight="1">
      <c r="A923" s="5"/>
      <c r="B923" s="5"/>
      <c r="C923" s="5"/>
      <c r="D923" s="7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  <c r="Z923" s="5"/>
    </row>
    <row r="924" spans="1:26" ht="15.75" customHeight="1">
      <c r="A924" s="5"/>
      <c r="B924" s="5"/>
      <c r="C924" s="5"/>
      <c r="D924" s="7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  <c r="Z924" s="5"/>
    </row>
    <row r="925" spans="1:26" ht="15.75" customHeight="1">
      <c r="A925" s="5"/>
      <c r="B925" s="5"/>
      <c r="C925" s="5"/>
      <c r="D925" s="7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  <c r="Z925" s="5"/>
    </row>
    <row r="926" spans="1:26" ht="15.75" customHeight="1">
      <c r="A926" s="5"/>
      <c r="B926" s="5"/>
      <c r="C926" s="5"/>
      <c r="D926" s="7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  <c r="Z926" s="5"/>
    </row>
    <row r="927" spans="1:26" ht="15.75" customHeight="1">
      <c r="A927" s="5"/>
      <c r="B927" s="5"/>
      <c r="C927" s="5"/>
      <c r="D927" s="7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  <c r="Z927" s="5"/>
    </row>
    <row r="928" spans="1:26" ht="15.75" customHeight="1">
      <c r="A928" s="5"/>
      <c r="B928" s="5"/>
      <c r="C928" s="5"/>
      <c r="D928" s="7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  <c r="Z928" s="5"/>
    </row>
    <row r="929" spans="1:26" ht="15.75" customHeight="1">
      <c r="A929" s="5"/>
      <c r="B929" s="5"/>
      <c r="C929" s="5"/>
      <c r="D929" s="7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  <c r="Z929" s="5"/>
    </row>
    <row r="930" spans="1:26" ht="15.75" customHeight="1">
      <c r="A930" s="5"/>
      <c r="B930" s="5"/>
      <c r="C930" s="5"/>
      <c r="D930" s="7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  <c r="Z930" s="5"/>
    </row>
    <row r="931" spans="1:26" ht="15.75" customHeight="1">
      <c r="A931" s="5"/>
      <c r="B931" s="5"/>
      <c r="C931" s="5"/>
      <c r="D931" s="7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  <c r="Z931" s="5"/>
    </row>
    <row r="932" spans="1:26" ht="15.75" customHeight="1">
      <c r="A932" s="5"/>
      <c r="B932" s="5"/>
      <c r="C932" s="5"/>
      <c r="D932" s="7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  <c r="Z932" s="5"/>
    </row>
    <row r="933" spans="1:26" ht="15.75" customHeight="1">
      <c r="A933" s="5"/>
      <c r="B933" s="5"/>
      <c r="C933" s="5"/>
      <c r="D933" s="7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  <c r="Z933" s="5"/>
    </row>
    <row r="934" spans="1:26" ht="15.75" customHeight="1">
      <c r="A934" s="5"/>
      <c r="B934" s="5"/>
      <c r="C934" s="5"/>
      <c r="D934" s="7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  <c r="Z934" s="5"/>
    </row>
    <row r="935" spans="1:26" ht="15.75" customHeight="1">
      <c r="A935" s="5"/>
      <c r="B935" s="5"/>
      <c r="C935" s="5"/>
      <c r="D935" s="7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  <c r="Z935" s="5"/>
    </row>
    <row r="936" spans="1:26" ht="15.75" customHeight="1">
      <c r="A936" s="5"/>
      <c r="B936" s="5"/>
      <c r="C936" s="5"/>
      <c r="D936" s="7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  <c r="Z936" s="5"/>
    </row>
    <row r="937" spans="1:26" ht="15.75" customHeight="1">
      <c r="A937" s="5"/>
      <c r="B937" s="5"/>
      <c r="C937" s="5"/>
      <c r="D937" s="7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  <c r="Z937" s="5"/>
    </row>
    <row r="938" spans="1:26" ht="15.75" customHeight="1">
      <c r="A938" s="5"/>
      <c r="B938" s="5"/>
      <c r="C938" s="5"/>
      <c r="D938" s="7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  <c r="Z938" s="5"/>
    </row>
    <row r="939" spans="1:26" ht="15.75" customHeight="1">
      <c r="A939" s="5"/>
      <c r="B939" s="5"/>
      <c r="C939" s="5"/>
      <c r="D939" s="7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  <c r="Z939" s="5"/>
    </row>
    <row r="940" spans="1:26" ht="15.75" customHeight="1">
      <c r="A940" s="5"/>
      <c r="B940" s="5"/>
      <c r="C940" s="5"/>
      <c r="D940" s="7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  <c r="Z940" s="5"/>
    </row>
    <row r="941" spans="1:26" ht="15.75" customHeight="1">
      <c r="A941" s="5"/>
      <c r="B941" s="5"/>
      <c r="C941" s="5"/>
      <c r="D941" s="7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  <c r="Z941" s="5"/>
    </row>
    <row r="942" spans="1:26" ht="15.75" customHeight="1">
      <c r="A942" s="5"/>
      <c r="B942" s="5"/>
      <c r="C942" s="5"/>
      <c r="D942" s="7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  <c r="Z942" s="5"/>
    </row>
    <row r="943" spans="1:26" ht="15.75" customHeight="1">
      <c r="A943" s="5"/>
      <c r="B943" s="5"/>
      <c r="C943" s="5"/>
      <c r="D943" s="7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  <c r="Z943" s="5"/>
    </row>
    <row r="944" spans="1:26" ht="15.75" customHeight="1">
      <c r="A944" s="5"/>
      <c r="B944" s="5"/>
      <c r="C944" s="5"/>
      <c r="D944" s="7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  <c r="Z944" s="5"/>
    </row>
    <row r="945" spans="1:26" ht="15.75" customHeight="1">
      <c r="A945" s="5"/>
      <c r="B945" s="5"/>
      <c r="C945" s="5"/>
      <c r="D945" s="7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  <c r="Z945" s="5"/>
    </row>
    <row r="946" spans="1:26" ht="15.75" customHeight="1">
      <c r="A946" s="5"/>
      <c r="B946" s="5"/>
      <c r="C946" s="5"/>
      <c r="D946" s="7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  <c r="Z946" s="5"/>
    </row>
    <row r="947" spans="1:26" ht="15.75" customHeight="1">
      <c r="A947" s="5"/>
      <c r="B947" s="5"/>
      <c r="C947" s="5"/>
      <c r="D947" s="7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  <c r="Z947" s="5"/>
    </row>
    <row r="948" spans="1:26" ht="15.75" customHeight="1">
      <c r="A948" s="5"/>
      <c r="B948" s="5"/>
      <c r="C948" s="5"/>
      <c r="D948" s="7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  <c r="Z948" s="5"/>
    </row>
    <row r="949" spans="1:26" ht="15.75" customHeight="1">
      <c r="A949" s="5"/>
      <c r="B949" s="5"/>
      <c r="C949" s="5"/>
      <c r="D949" s="7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  <c r="Z949" s="5"/>
    </row>
    <row r="950" spans="1:26" ht="15.75" customHeight="1">
      <c r="A950" s="5"/>
      <c r="B950" s="5"/>
      <c r="C950" s="5"/>
      <c r="D950" s="7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5"/>
      <c r="Z950" s="5"/>
    </row>
    <row r="951" spans="1:26" ht="15.75" customHeight="1">
      <c r="A951" s="5"/>
      <c r="B951" s="5"/>
      <c r="C951" s="5"/>
      <c r="D951" s="7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5"/>
      <c r="Z951" s="5"/>
    </row>
    <row r="952" spans="1:26" ht="15.75" customHeight="1">
      <c r="A952" s="5"/>
      <c r="B952" s="5"/>
      <c r="C952" s="5"/>
      <c r="D952" s="7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  <c r="Z952" s="5"/>
    </row>
    <row r="953" spans="1:26" ht="15.75" customHeight="1">
      <c r="A953" s="5"/>
      <c r="B953" s="5"/>
      <c r="C953" s="5"/>
      <c r="D953" s="7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  <c r="Z953" s="5"/>
    </row>
    <row r="954" spans="1:26" ht="15.75" customHeight="1">
      <c r="A954" s="5"/>
      <c r="B954" s="5"/>
      <c r="C954" s="5"/>
      <c r="D954" s="7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  <c r="Z954" s="5"/>
    </row>
    <row r="955" spans="1:26" ht="15.75" customHeight="1">
      <c r="A955" s="5"/>
      <c r="B955" s="5"/>
      <c r="C955" s="5"/>
      <c r="D955" s="7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  <c r="Z955" s="5"/>
    </row>
    <row r="956" spans="1:26" ht="15.75" customHeight="1">
      <c r="A956" s="5"/>
      <c r="B956" s="5"/>
      <c r="C956" s="5"/>
      <c r="D956" s="7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  <c r="Z956" s="5"/>
    </row>
    <row r="957" spans="1:26" ht="15.75" customHeight="1">
      <c r="A957" s="5"/>
      <c r="B957" s="5"/>
      <c r="C957" s="5"/>
      <c r="D957" s="7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  <c r="Z957" s="5"/>
    </row>
    <row r="958" spans="1:26" ht="15.75" customHeight="1">
      <c r="A958" s="5"/>
      <c r="B958" s="5"/>
      <c r="C958" s="5"/>
      <c r="D958" s="7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  <c r="Z958" s="5"/>
    </row>
    <row r="959" spans="1:26" ht="15.75" customHeight="1">
      <c r="A959" s="5"/>
      <c r="B959" s="5"/>
      <c r="C959" s="5"/>
      <c r="D959" s="7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  <c r="Z959" s="5"/>
    </row>
    <row r="960" spans="1:26" ht="15.75" customHeight="1">
      <c r="A960" s="5"/>
      <c r="B960" s="5"/>
      <c r="C960" s="5"/>
      <c r="D960" s="7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  <c r="Z960" s="5"/>
    </row>
    <row r="961" spans="1:26" ht="15.75" customHeight="1">
      <c r="A961" s="5"/>
      <c r="B961" s="5"/>
      <c r="C961" s="5"/>
      <c r="D961" s="7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  <c r="Z961" s="5"/>
    </row>
    <row r="962" spans="1:26" ht="15.75" customHeight="1">
      <c r="A962" s="5"/>
      <c r="B962" s="5"/>
      <c r="C962" s="5"/>
      <c r="D962" s="7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  <c r="Z962" s="5"/>
    </row>
    <row r="963" spans="1:26" ht="15.75" customHeight="1">
      <c r="A963" s="5"/>
      <c r="B963" s="5"/>
      <c r="C963" s="5"/>
      <c r="D963" s="7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5"/>
      <c r="Z963" s="5"/>
    </row>
    <row r="964" spans="1:26" ht="15.75" customHeight="1">
      <c r="A964" s="5"/>
      <c r="B964" s="5"/>
      <c r="C964" s="5"/>
      <c r="D964" s="7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  <c r="Z964" s="5"/>
    </row>
    <row r="965" spans="1:26" ht="15.75" customHeight="1">
      <c r="A965" s="5"/>
      <c r="B965" s="5"/>
      <c r="C965" s="5"/>
      <c r="D965" s="7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  <c r="Z965" s="5"/>
    </row>
    <row r="966" spans="1:26" ht="15.75" customHeight="1">
      <c r="A966" s="5"/>
      <c r="B966" s="5"/>
      <c r="C966" s="5"/>
      <c r="D966" s="7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  <c r="Y966" s="5"/>
      <c r="Z966" s="5"/>
    </row>
    <row r="967" spans="1:26" ht="15.75" customHeight="1">
      <c r="A967" s="5"/>
      <c r="B967" s="5"/>
      <c r="C967" s="5"/>
      <c r="D967" s="7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  <c r="Y967" s="5"/>
      <c r="Z967" s="5"/>
    </row>
    <row r="968" spans="1:26" ht="15.75" customHeight="1">
      <c r="A968" s="5"/>
      <c r="B968" s="5"/>
      <c r="C968" s="5"/>
      <c r="D968" s="7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  <c r="Z968" s="5"/>
    </row>
    <row r="969" spans="1:26" ht="15.75" customHeight="1">
      <c r="A969" s="5"/>
      <c r="B969" s="5"/>
      <c r="C969" s="5"/>
      <c r="D969" s="7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  <c r="Y969" s="5"/>
      <c r="Z969" s="5"/>
    </row>
    <row r="970" spans="1:26" ht="15.75" customHeight="1">
      <c r="A970" s="5"/>
      <c r="B970" s="5"/>
      <c r="C970" s="5"/>
      <c r="D970" s="7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5"/>
      <c r="Z970" s="5"/>
    </row>
    <row r="971" spans="1:26" ht="15.75" customHeight="1">
      <c r="A971" s="5"/>
      <c r="B971" s="5"/>
      <c r="C971" s="5"/>
      <c r="D971" s="7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  <c r="Z971" s="5"/>
    </row>
    <row r="972" spans="1:26" ht="15.75" customHeight="1">
      <c r="A972" s="5"/>
      <c r="B972" s="5"/>
      <c r="C972" s="5"/>
      <c r="D972" s="7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  <c r="Y972" s="5"/>
      <c r="Z972" s="5"/>
    </row>
    <row r="973" spans="1:26" ht="15.75" customHeight="1">
      <c r="A973" s="5"/>
      <c r="B973" s="5"/>
      <c r="C973" s="5"/>
      <c r="D973" s="7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5"/>
      <c r="Z973" s="5"/>
    </row>
    <row r="974" spans="1:26" ht="15.75" customHeight="1">
      <c r="A974" s="5"/>
      <c r="B974" s="5"/>
      <c r="C974" s="5"/>
      <c r="D974" s="7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  <c r="Z974" s="5"/>
    </row>
    <row r="975" spans="1:26" ht="15.75" customHeight="1">
      <c r="A975" s="5"/>
      <c r="B975" s="5"/>
      <c r="C975" s="5"/>
      <c r="D975" s="7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5"/>
      <c r="Z975" s="5"/>
    </row>
    <row r="976" spans="1:26" ht="15.75" customHeight="1">
      <c r="A976" s="5"/>
      <c r="B976" s="5"/>
      <c r="C976" s="5"/>
      <c r="D976" s="7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  <c r="Z976" s="5"/>
    </row>
    <row r="977" spans="1:26" ht="15.75" customHeight="1">
      <c r="A977" s="5"/>
      <c r="B977" s="5"/>
      <c r="C977" s="5"/>
      <c r="D977" s="7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5"/>
      <c r="Z977" s="5"/>
    </row>
    <row r="978" spans="1:26" ht="15.75" customHeight="1">
      <c r="A978" s="5"/>
      <c r="B978" s="5"/>
      <c r="C978" s="5"/>
      <c r="D978" s="7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5"/>
      <c r="Z978" s="5"/>
    </row>
    <row r="979" spans="1:26" ht="15.75" customHeight="1">
      <c r="A979" s="5"/>
      <c r="B979" s="5"/>
      <c r="C979" s="5"/>
      <c r="D979" s="7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5"/>
      <c r="Z979" s="5"/>
    </row>
    <row r="980" spans="1:26" ht="15.75" customHeight="1">
      <c r="A980" s="5"/>
      <c r="B980" s="5"/>
      <c r="C980" s="5"/>
      <c r="D980" s="7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/>
      <c r="Z980" s="5"/>
    </row>
    <row r="981" spans="1:26" ht="15.75" customHeight="1">
      <c r="A981" s="5"/>
      <c r="B981" s="5"/>
      <c r="C981" s="5"/>
      <c r="D981" s="7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5"/>
      <c r="Z981" s="5"/>
    </row>
    <row r="982" spans="1:26" ht="15.75" customHeight="1">
      <c r="A982" s="5"/>
      <c r="B982" s="5"/>
      <c r="C982" s="5"/>
      <c r="D982" s="7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  <c r="Z982" s="5"/>
    </row>
    <row r="983" spans="1:26" ht="15.75" customHeight="1">
      <c r="A983" s="5"/>
      <c r="B983" s="5"/>
      <c r="C983" s="5"/>
      <c r="D983" s="7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  <c r="Z983" s="5"/>
    </row>
    <row r="984" spans="1:26" ht="15.75" customHeight="1">
      <c r="A984" s="5"/>
      <c r="B984" s="5"/>
      <c r="C984" s="5"/>
      <c r="D984" s="7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/>
      <c r="Z984" s="5"/>
    </row>
    <row r="985" spans="1:26" ht="15.75" customHeight="1">
      <c r="A985" s="5"/>
      <c r="B985" s="5"/>
      <c r="C985" s="5"/>
      <c r="D985" s="7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  <c r="Z985" s="5"/>
    </row>
    <row r="986" spans="1:26" ht="15.75" customHeight="1">
      <c r="A986" s="5"/>
      <c r="B986" s="5"/>
      <c r="C986" s="5"/>
      <c r="D986" s="7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/>
      <c r="Z986" s="5"/>
    </row>
    <row r="987" spans="1:26" ht="15.75" customHeight="1">
      <c r="A987" s="5"/>
      <c r="B987" s="5"/>
      <c r="C987" s="5"/>
      <c r="D987" s="7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5"/>
      <c r="Z987" s="5"/>
    </row>
    <row r="988" spans="1:26" ht="15.75" customHeight="1">
      <c r="A988" s="5"/>
      <c r="B988" s="5"/>
      <c r="C988" s="5"/>
      <c r="D988" s="7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/>
      <c r="Z988" s="5"/>
    </row>
    <row r="989" spans="1:26" ht="15.75" customHeight="1">
      <c r="A989" s="5"/>
      <c r="B989" s="5"/>
      <c r="C989" s="5"/>
      <c r="D989" s="7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  <c r="Y989" s="5"/>
      <c r="Z989" s="5"/>
    </row>
    <row r="990" spans="1:26" ht="15.75" customHeight="1">
      <c r="A990" s="5"/>
      <c r="B990" s="5"/>
      <c r="C990" s="5"/>
      <c r="D990" s="7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/>
      <c r="Z990" s="5"/>
    </row>
    <row r="991" spans="1:26" ht="15.75" customHeight="1">
      <c r="A991" s="5"/>
      <c r="B991" s="5"/>
      <c r="C991" s="5"/>
      <c r="D991" s="7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  <c r="Y991" s="5"/>
      <c r="Z991" s="5"/>
    </row>
    <row r="992" spans="1:26" ht="15.75" customHeight="1">
      <c r="A992" s="5"/>
      <c r="B992" s="5"/>
      <c r="C992" s="5"/>
      <c r="D992" s="7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5"/>
      <c r="Z992" s="5"/>
    </row>
    <row r="993" spans="1:26" ht="15.75" customHeight="1">
      <c r="A993" s="5"/>
      <c r="B993" s="5"/>
      <c r="C993" s="5"/>
      <c r="D993" s="7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  <c r="Y993" s="5"/>
      <c r="Z993" s="5"/>
    </row>
    <row r="994" spans="1:26" ht="15.75" customHeight="1">
      <c r="A994" s="5"/>
      <c r="B994" s="5"/>
      <c r="C994" s="5"/>
      <c r="D994" s="7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5"/>
      <c r="Z994" s="5"/>
    </row>
    <row r="995" spans="1:26" ht="15.75" customHeight="1">
      <c r="A995" s="5"/>
      <c r="B995" s="5"/>
      <c r="C995" s="5"/>
      <c r="D995" s="7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5"/>
      <c r="Z995" s="5"/>
    </row>
    <row r="996" spans="1:26" ht="15.75" customHeight="1">
      <c r="A996" s="5"/>
      <c r="B996" s="5"/>
      <c r="C996" s="5"/>
      <c r="D996" s="7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/>
      <c r="Z996" s="5"/>
    </row>
    <row r="997" spans="1:26" ht="15.75" customHeight="1">
      <c r="A997" s="5"/>
      <c r="B997" s="5"/>
      <c r="C997" s="5"/>
      <c r="D997" s="7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5"/>
      <c r="Z997" s="5"/>
    </row>
    <row r="998" spans="1:26" ht="15.75" customHeight="1">
      <c r="A998" s="5"/>
      <c r="B998" s="5"/>
      <c r="C998" s="5"/>
      <c r="D998" s="7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5"/>
      <c r="Z998" s="5"/>
    </row>
    <row r="999" spans="1:26" ht="15.75" customHeight="1">
      <c r="A999" s="5"/>
      <c r="B999" s="5"/>
      <c r="C999" s="5"/>
      <c r="D999" s="7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5"/>
      <c r="Z999" s="5"/>
    </row>
    <row r="1000" spans="1:26" ht="15.75" customHeight="1">
      <c r="A1000" s="5"/>
      <c r="B1000" s="5"/>
      <c r="C1000" s="5"/>
      <c r="D1000" s="7"/>
      <c r="E1000" s="5"/>
      <c r="F1000" s="5"/>
      <c r="G1000" s="5"/>
      <c r="H1000" s="5"/>
      <c r="I1000" s="5"/>
      <c r="J1000" s="5"/>
      <c r="K1000" s="5"/>
      <c r="L1000" s="5"/>
      <c r="M1000" s="5"/>
      <c r="N1000" s="5"/>
      <c r="O1000" s="5"/>
      <c r="P1000" s="5"/>
      <c r="Q1000" s="5"/>
      <c r="R1000" s="5"/>
      <c r="S1000" s="5"/>
      <c r="T1000" s="5"/>
      <c r="U1000" s="5"/>
      <c r="V1000" s="5"/>
      <c r="W1000" s="5"/>
      <c r="X1000" s="5"/>
      <c r="Y1000" s="5"/>
      <c r="Z1000" s="5"/>
    </row>
  </sheetData>
  <autoFilter ref="A1:O902">
    <filterColumn colId="14">
      <filters>
        <filter val="PUNYA"/>
      </filters>
    </filterColumn>
  </autoFilter>
  <mergeCells count="3">
    <mergeCell ref="B905:D905"/>
    <mergeCell ref="B906:C906"/>
    <mergeCell ref="B907:C907"/>
  </mergeCells>
  <pageMargins left="0.7" right="0.7" top="0.75" bottom="0.75" header="0" footer="0"/>
  <pageSetup orientation="landscape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0"/>
  <sheetViews>
    <sheetView workbookViewId="0"/>
  </sheetViews>
  <sheetFormatPr defaultColWidth="14.453125" defaultRowHeight="15" customHeight="1"/>
  <cols>
    <col min="1" max="1" width="14.26953125" customWidth="1"/>
    <col min="2" max="3" width="9.1796875" customWidth="1"/>
    <col min="4" max="4" width="13.453125" customWidth="1"/>
    <col min="5" max="5" width="21.54296875" customWidth="1"/>
    <col min="6" max="10" width="18.54296875" customWidth="1"/>
    <col min="11" max="11" width="25.7265625" customWidth="1"/>
    <col min="12" max="12" width="18.54296875" customWidth="1"/>
    <col min="13" max="14" width="9.1796875" customWidth="1"/>
    <col min="15" max="26" width="8.7265625" customWidth="1"/>
  </cols>
  <sheetData>
    <row r="1" spans="1:26" ht="14.5">
      <c r="A1" s="33" t="s">
        <v>3450</v>
      </c>
      <c r="B1" s="33" t="s">
        <v>3450</v>
      </c>
      <c r="C1" s="33" t="s">
        <v>3451</v>
      </c>
      <c r="D1" s="33" t="s">
        <v>3452</v>
      </c>
      <c r="E1" s="33" t="s">
        <v>3453</v>
      </c>
      <c r="F1" s="33" t="s">
        <v>3454</v>
      </c>
      <c r="G1" s="33" t="s">
        <v>3455</v>
      </c>
      <c r="H1" s="33" t="s">
        <v>3456</v>
      </c>
      <c r="I1" s="33" t="s">
        <v>3457</v>
      </c>
      <c r="J1" s="34" t="s">
        <v>3458</v>
      </c>
      <c r="K1" s="33" t="s">
        <v>3459</v>
      </c>
      <c r="L1" s="33" t="s">
        <v>3460</v>
      </c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</row>
    <row r="2" spans="1:26" ht="14.5">
      <c r="A2" s="36" t="s">
        <v>3461</v>
      </c>
      <c r="B2" s="36" t="s">
        <v>29</v>
      </c>
      <c r="C2" s="36" t="s">
        <v>3462</v>
      </c>
      <c r="D2" s="36" t="s">
        <v>3463</v>
      </c>
      <c r="E2" s="36" t="s">
        <v>3464</v>
      </c>
      <c r="F2" s="36">
        <v>37.729999999999997</v>
      </c>
      <c r="G2" s="36">
        <v>31.01</v>
      </c>
      <c r="H2" s="36">
        <v>33.479999999999997</v>
      </c>
      <c r="I2" s="36">
        <v>29</v>
      </c>
      <c r="J2" s="36">
        <v>18.43</v>
      </c>
      <c r="K2" s="36">
        <v>22.08</v>
      </c>
      <c r="L2" s="36">
        <v>22.08</v>
      </c>
      <c r="M2" s="35"/>
      <c r="N2" s="35"/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</row>
    <row r="3" spans="1:26" ht="14.5">
      <c r="A3" s="36" t="s">
        <v>3465</v>
      </c>
      <c r="B3" s="36" t="s">
        <v>43</v>
      </c>
      <c r="C3" s="36" t="s">
        <v>3462</v>
      </c>
      <c r="D3" s="36" t="s">
        <v>3463</v>
      </c>
      <c r="E3" s="36" t="s">
        <v>3466</v>
      </c>
      <c r="F3" s="36">
        <v>40.630000000000003</v>
      </c>
      <c r="G3" s="36">
        <v>40.380000000000003</v>
      </c>
      <c r="H3" s="36">
        <v>40.409999999999997</v>
      </c>
      <c r="I3" s="36">
        <v>40.409999999999997</v>
      </c>
      <c r="J3" s="36">
        <v>29.98</v>
      </c>
      <c r="K3" s="36">
        <v>28.27</v>
      </c>
      <c r="L3" s="36">
        <v>23.83</v>
      </c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</row>
    <row r="4" spans="1:26" ht="14.5">
      <c r="A4" s="36" t="s">
        <v>3467</v>
      </c>
      <c r="B4" s="36" t="s">
        <v>2864</v>
      </c>
      <c r="C4" s="36" t="s">
        <v>3462</v>
      </c>
      <c r="D4" s="36" t="s">
        <v>3463</v>
      </c>
      <c r="E4" s="36" t="s">
        <v>3468</v>
      </c>
      <c r="F4" s="36">
        <v>39.74</v>
      </c>
      <c r="G4" s="36">
        <v>33.96</v>
      </c>
      <c r="H4" s="36">
        <v>32.39</v>
      </c>
      <c r="I4" s="36" t="s">
        <v>3469</v>
      </c>
      <c r="J4" s="36" t="s">
        <v>3469</v>
      </c>
      <c r="K4" s="36" t="s">
        <v>3469</v>
      </c>
      <c r="L4" s="36" t="s">
        <v>3469</v>
      </c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</row>
    <row r="5" spans="1:26" ht="14.5">
      <c r="A5" s="36" t="s">
        <v>3470</v>
      </c>
      <c r="B5" s="36" t="s">
        <v>55</v>
      </c>
      <c r="C5" s="36" t="s">
        <v>3462</v>
      </c>
      <c r="D5" s="36" t="s">
        <v>3463</v>
      </c>
      <c r="E5" s="36" t="s">
        <v>3471</v>
      </c>
      <c r="F5" s="36">
        <v>49.8</v>
      </c>
      <c r="G5" s="36">
        <v>50.17</v>
      </c>
      <c r="H5" s="36">
        <v>51.88</v>
      </c>
      <c r="I5" s="36">
        <v>50.95</v>
      </c>
      <c r="J5" s="36">
        <v>45.4</v>
      </c>
      <c r="K5" s="36">
        <v>33.79</v>
      </c>
      <c r="L5" s="36">
        <v>26.59</v>
      </c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</row>
    <row r="6" spans="1:26" ht="14.5">
      <c r="A6" s="36" t="s">
        <v>3472</v>
      </c>
      <c r="B6" s="36" t="s">
        <v>91</v>
      </c>
      <c r="C6" s="36" t="s">
        <v>3462</v>
      </c>
      <c r="D6" s="36" t="s">
        <v>3463</v>
      </c>
      <c r="E6" s="36" t="s">
        <v>3473</v>
      </c>
      <c r="F6" s="36">
        <v>52.08</v>
      </c>
      <c r="G6" s="36">
        <v>53.28</v>
      </c>
      <c r="H6" s="36">
        <v>50.98</v>
      </c>
      <c r="I6" s="36">
        <v>49.05</v>
      </c>
      <c r="J6" s="36">
        <v>49.13</v>
      </c>
      <c r="K6" s="36">
        <v>43.19</v>
      </c>
      <c r="L6" s="36">
        <v>41.63</v>
      </c>
      <c r="M6" s="35"/>
      <c r="N6" s="35"/>
      <c r="O6" s="35"/>
      <c r="P6" s="35"/>
      <c r="Q6" s="35"/>
      <c r="R6" s="35"/>
      <c r="S6" s="35"/>
      <c r="T6" s="35"/>
      <c r="U6" s="35"/>
      <c r="V6" s="35"/>
      <c r="W6" s="35"/>
      <c r="X6" s="35"/>
      <c r="Y6" s="35"/>
      <c r="Z6" s="35"/>
    </row>
    <row r="7" spans="1:26" ht="14.5">
      <c r="A7" s="36" t="s">
        <v>3474</v>
      </c>
      <c r="B7" s="36" t="s">
        <v>3207</v>
      </c>
      <c r="C7" s="36" t="s">
        <v>3462</v>
      </c>
      <c r="D7" s="36" t="s">
        <v>3463</v>
      </c>
      <c r="E7" s="36" t="s">
        <v>3475</v>
      </c>
      <c r="F7" s="36">
        <v>53.07</v>
      </c>
      <c r="G7" s="36">
        <v>30.51</v>
      </c>
      <c r="H7" s="36">
        <v>18.489999999999998</v>
      </c>
      <c r="I7" s="36">
        <v>18.489999999999998</v>
      </c>
      <c r="J7" s="36" t="s">
        <v>3469</v>
      </c>
      <c r="K7" s="36" t="s">
        <v>3469</v>
      </c>
      <c r="L7" s="36" t="s">
        <v>3469</v>
      </c>
      <c r="M7" s="35"/>
      <c r="N7" s="36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</row>
    <row r="8" spans="1:26" ht="14.5">
      <c r="A8" s="36" t="s">
        <v>3476</v>
      </c>
      <c r="B8" s="36" t="s">
        <v>127</v>
      </c>
      <c r="C8" s="36" t="s">
        <v>3462</v>
      </c>
      <c r="D8" s="36" t="s">
        <v>3463</v>
      </c>
      <c r="E8" s="36" t="s">
        <v>3477</v>
      </c>
      <c r="F8" s="36">
        <v>49.7</v>
      </c>
      <c r="G8" s="36">
        <v>44.97</v>
      </c>
      <c r="H8" s="36">
        <v>48.47</v>
      </c>
      <c r="I8" s="36">
        <v>48.01</v>
      </c>
      <c r="J8" s="36">
        <v>31.42</v>
      </c>
      <c r="K8" s="36">
        <v>28.11</v>
      </c>
      <c r="L8" s="36">
        <v>27.82</v>
      </c>
      <c r="M8" s="35"/>
      <c r="N8" s="36"/>
      <c r="O8" s="35"/>
      <c r="P8" s="35"/>
      <c r="Q8" s="35"/>
      <c r="R8" s="35"/>
      <c r="S8" s="35"/>
      <c r="T8" s="35"/>
      <c r="U8" s="35"/>
      <c r="V8" s="35"/>
      <c r="W8" s="35"/>
      <c r="X8" s="35"/>
      <c r="Y8" s="35"/>
      <c r="Z8" s="35"/>
    </row>
    <row r="9" spans="1:26" ht="14.5">
      <c r="A9" s="36" t="s">
        <v>3478</v>
      </c>
      <c r="B9" s="36" t="s">
        <v>131</v>
      </c>
      <c r="C9" s="36" t="s">
        <v>3462</v>
      </c>
      <c r="D9" s="36" t="s">
        <v>3463</v>
      </c>
      <c r="E9" s="36" t="s">
        <v>3479</v>
      </c>
      <c r="F9" s="36">
        <v>55.5</v>
      </c>
      <c r="G9" s="36">
        <v>54.97</v>
      </c>
      <c r="H9" s="36">
        <v>54.97</v>
      </c>
      <c r="I9" s="36" t="s">
        <v>3469</v>
      </c>
      <c r="J9" s="36" t="s">
        <v>3469</v>
      </c>
      <c r="K9" s="36" t="s">
        <v>3469</v>
      </c>
      <c r="L9" s="36" t="s">
        <v>3469</v>
      </c>
      <c r="M9" s="35"/>
      <c r="N9" s="36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</row>
    <row r="10" spans="1:26" ht="14.5">
      <c r="A10" s="36" t="s">
        <v>3480</v>
      </c>
      <c r="B10" s="36" t="s">
        <v>135</v>
      </c>
      <c r="C10" s="36" t="s">
        <v>3462</v>
      </c>
      <c r="D10" s="36" t="s">
        <v>3463</v>
      </c>
      <c r="E10" s="36" t="s">
        <v>3481</v>
      </c>
      <c r="F10" s="36">
        <v>63.14</v>
      </c>
      <c r="G10" s="36">
        <v>62.29</v>
      </c>
      <c r="H10" s="36">
        <v>58.88</v>
      </c>
      <c r="I10" s="36">
        <v>58.22</v>
      </c>
      <c r="J10" s="36">
        <v>57.39</v>
      </c>
      <c r="K10" s="36">
        <v>52.88</v>
      </c>
      <c r="L10" s="36">
        <v>57.39</v>
      </c>
      <c r="M10" s="35"/>
      <c r="N10" s="36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</row>
    <row r="11" spans="1:26" ht="14.5">
      <c r="A11" s="36" t="s">
        <v>3482</v>
      </c>
      <c r="B11" s="36" t="s">
        <v>195</v>
      </c>
      <c r="C11" s="36" t="s">
        <v>3462</v>
      </c>
      <c r="D11" s="36" t="s">
        <v>3463</v>
      </c>
      <c r="E11" s="36" t="s">
        <v>3483</v>
      </c>
      <c r="F11" s="36">
        <v>58.89</v>
      </c>
      <c r="G11" s="36">
        <v>59.75</v>
      </c>
      <c r="H11" s="36">
        <v>52.4</v>
      </c>
      <c r="I11" s="36">
        <v>53.11</v>
      </c>
      <c r="J11" s="36">
        <v>53.11</v>
      </c>
      <c r="K11" s="36">
        <v>51.33</v>
      </c>
      <c r="L11" s="36">
        <v>52.19</v>
      </c>
      <c r="M11" s="35"/>
      <c r="N11" s="36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</row>
    <row r="12" spans="1:26" ht="14.5">
      <c r="A12" s="36" t="s">
        <v>3484</v>
      </c>
      <c r="B12" s="36" t="s">
        <v>207</v>
      </c>
      <c r="C12" s="36" t="s">
        <v>3462</v>
      </c>
      <c r="D12" s="36" t="s">
        <v>3463</v>
      </c>
      <c r="E12" s="36" t="s">
        <v>3485</v>
      </c>
      <c r="F12" s="36">
        <v>39.19</v>
      </c>
      <c r="G12" s="36">
        <v>39.19</v>
      </c>
      <c r="H12" s="36">
        <v>39.19</v>
      </c>
      <c r="I12" s="36">
        <v>30.25</v>
      </c>
      <c r="J12" s="36">
        <v>30.3</v>
      </c>
      <c r="K12" s="36">
        <v>30.3</v>
      </c>
      <c r="L12" s="36">
        <v>30.3</v>
      </c>
      <c r="M12" s="35"/>
      <c r="N12" s="36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</row>
    <row r="13" spans="1:26" ht="14.5">
      <c r="A13" s="36" t="s">
        <v>3486</v>
      </c>
      <c r="B13" s="36" t="s">
        <v>215</v>
      </c>
      <c r="C13" s="36" t="s">
        <v>3462</v>
      </c>
      <c r="D13" s="36" t="s">
        <v>3463</v>
      </c>
      <c r="E13" s="36" t="s">
        <v>3487</v>
      </c>
      <c r="F13" s="36">
        <v>26.66</v>
      </c>
      <c r="G13" s="36">
        <v>26.66</v>
      </c>
      <c r="H13" s="36">
        <v>26.66</v>
      </c>
      <c r="I13" s="36" t="s">
        <v>3469</v>
      </c>
      <c r="J13" s="36" t="s">
        <v>3469</v>
      </c>
      <c r="K13" s="36" t="s">
        <v>3469</v>
      </c>
      <c r="L13" s="36" t="s">
        <v>3469</v>
      </c>
      <c r="M13" s="35"/>
      <c r="N13" s="36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</row>
    <row r="14" spans="1:26" ht="14.5">
      <c r="A14" s="36" t="s">
        <v>3488</v>
      </c>
      <c r="B14" s="36" t="s">
        <v>223</v>
      </c>
      <c r="C14" s="36" t="s">
        <v>3462</v>
      </c>
      <c r="D14" s="36" t="s">
        <v>3463</v>
      </c>
      <c r="E14" s="36" t="s">
        <v>3489</v>
      </c>
      <c r="F14" s="36" t="s">
        <v>3469</v>
      </c>
      <c r="G14" s="36">
        <v>49.26</v>
      </c>
      <c r="H14" s="36">
        <v>47.52</v>
      </c>
      <c r="I14" s="36">
        <v>38.979999999999997</v>
      </c>
      <c r="J14" s="36">
        <v>36.65</v>
      </c>
      <c r="K14" s="36" t="s">
        <v>3469</v>
      </c>
      <c r="L14" s="36">
        <v>34.64</v>
      </c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</row>
    <row r="15" spans="1:26" ht="14.5">
      <c r="A15" s="36" t="s">
        <v>3490</v>
      </c>
      <c r="B15" s="36" t="s">
        <v>2845</v>
      </c>
      <c r="C15" s="36" t="s">
        <v>3462</v>
      </c>
      <c r="D15" s="36" t="s">
        <v>3463</v>
      </c>
      <c r="E15" s="36" t="s">
        <v>3491</v>
      </c>
      <c r="F15" s="36">
        <v>60.35</v>
      </c>
      <c r="G15" s="36">
        <v>52.86</v>
      </c>
      <c r="H15" s="36">
        <v>48.07</v>
      </c>
      <c r="I15" s="36" t="s">
        <v>3469</v>
      </c>
      <c r="J15" s="36" t="s">
        <v>3469</v>
      </c>
      <c r="K15" s="36" t="s">
        <v>3469</v>
      </c>
      <c r="L15" s="36" t="s">
        <v>3469</v>
      </c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</row>
    <row r="16" spans="1:26" ht="14.5">
      <c r="A16" s="36" t="s">
        <v>3492</v>
      </c>
      <c r="B16" s="36" t="s">
        <v>298</v>
      </c>
      <c r="C16" s="36" t="s">
        <v>3462</v>
      </c>
      <c r="D16" s="36" t="s">
        <v>3463</v>
      </c>
      <c r="E16" s="36" t="s">
        <v>3493</v>
      </c>
      <c r="F16" s="36">
        <v>39.44</v>
      </c>
      <c r="G16" s="36">
        <v>31.1</v>
      </c>
      <c r="H16" s="36">
        <v>33.86</v>
      </c>
      <c r="I16" s="36">
        <v>30.48</v>
      </c>
      <c r="J16" s="36">
        <v>29.91</v>
      </c>
      <c r="K16" s="36">
        <v>27.57</v>
      </c>
      <c r="L16" s="36">
        <v>28.79</v>
      </c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</row>
    <row r="17" spans="1:26" ht="14.5">
      <c r="A17" s="36" t="s">
        <v>3494</v>
      </c>
      <c r="B17" s="36" t="s">
        <v>369</v>
      </c>
      <c r="C17" s="36" t="s">
        <v>3462</v>
      </c>
      <c r="D17" s="36" t="s">
        <v>3463</v>
      </c>
      <c r="E17" s="36" t="s">
        <v>3495</v>
      </c>
      <c r="F17" s="36">
        <v>36.770000000000003</v>
      </c>
      <c r="G17" s="36">
        <v>36.770000000000003</v>
      </c>
      <c r="H17" s="36">
        <v>35.049999999999997</v>
      </c>
      <c r="I17" s="36">
        <v>34.19</v>
      </c>
      <c r="J17" s="36">
        <v>27.04</v>
      </c>
      <c r="K17" s="36">
        <v>23.34</v>
      </c>
      <c r="L17" s="36">
        <v>23.91</v>
      </c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</row>
    <row r="18" spans="1:26" ht="14.5">
      <c r="A18" s="36" t="s">
        <v>3496</v>
      </c>
      <c r="B18" s="36" t="s">
        <v>377</v>
      </c>
      <c r="C18" s="36" t="s">
        <v>3462</v>
      </c>
      <c r="D18" s="36" t="s">
        <v>3463</v>
      </c>
      <c r="E18" s="36" t="s">
        <v>3497</v>
      </c>
      <c r="F18" s="36" t="s">
        <v>3469</v>
      </c>
      <c r="G18" s="36">
        <v>45.24</v>
      </c>
      <c r="H18" s="36">
        <v>48.9</v>
      </c>
      <c r="I18" s="36">
        <v>40.729999999999997</v>
      </c>
      <c r="J18" s="36">
        <v>38.770000000000003</v>
      </c>
      <c r="K18" s="36">
        <v>36.700000000000003</v>
      </c>
      <c r="L18" s="36">
        <v>36.700000000000003</v>
      </c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</row>
    <row r="19" spans="1:26" ht="14.5">
      <c r="A19" s="36" t="s">
        <v>3498</v>
      </c>
      <c r="B19" s="36" t="s">
        <v>3297</v>
      </c>
      <c r="C19" s="36" t="s">
        <v>3462</v>
      </c>
      <c r="D19" s="36" t="s">
        <v>3463</v>
      </c>
      <c r="E19" s="36" t="s">
        <v>3499</v>
      </c>
      <c r="F19" s="36">
        <v>31.85</v>
      </c>
      <c r="G19" s="36" t="s">
        <v>3469</v>
      </c>
      <c r="H19" s="36" t="s">
        <v>3469</v>
      </c>
      <c r="I19" s="36" t="s">
        <v>3469</v>
      </c>
      <c r="J19" s="36" t="s">
        <v>3469</v>
      </c>
      <c r="K19" s="36" t="s">
        <v>3469</v>
      </c>
      <c r="L19" s="36" t="s">
        <v>3469</v>
      </c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</row>
    <row r="20" spans="1:26" ht="14.5">
      <c r="A20" s="36" t="s">
        <v>3500</v>
      </c>
      <c r="B20" s="36" t="s">
        <v>416</v>
      </c>
      <c r="C20" s="36" t="s">
        <v>3462</v>
      </c>
      <c r="D20" s="36" t="s">
        <v>3463</v>
      </c>
      <c r="E20" s="36" t="s">
        <v>3501</v>
      </c>
      <c r="F20" s="36" t="s">
        <v>3469</v>
      </c>
      <c r="G20" s="36">
        <v>35.630000000000003</v>
      </c>
      <c r="H20" s="36">
        <v>33.119999999999997</v>
      </c>
      <c r="I20" s="36">
        <v>32.28</v>
      </c>
      <c r="J20" s="36">
        <v>30.83</v>
      </c>
      <c r="K20" s="36">
        <v>28.83</v>
      </c>
      <c r="L20" s="36">
        <v>25.36</v>
      </c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</row>
    <row r="21" spans="1:26" ht="15.75" customHeight="1">
      <c r="A21" s="36" t="s">
        <v>3502</v>
      </c>
      <c r="B21" s="36" t="s">
        <v>420</v>
      </c>
      <c r="C21" s="36" t="s">
        <v>3462</v>
      </c>
      <c r="D21" s="36" t="s">
        <v>3463</v>
      </c>
      <c r="E21" s="36" t="s">
        <v>3503</v>
      </c>
      <c r="F21" s="36">
        <v>51.58</v>
      </c>
      <c r="G21" s="36">
        <v>51.45</v>
      </c>
      <c r="H21" s="36">
        <v>50.25</v>
      </c>
      <c r="I21" s="36">
        <v>43.47</v>
      </c>
      <c r="J21" s="36">
        <v>40.869999999999997</v>
      </c>
      <c r="K21" s="36">
        <v>30.62</v>
      </c>
      <c r="L21" s="36">
        <v>30.02</v>
      </c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</row>
    <row r="22" spans="1:26" ht="15.75" customHeight="1">
      <c r="A22" s="36" t="s">
        <v>3504</v>
      </c>
      <c r="B22" s="36" t="s">
        <v>2765</v>
      </c>
      <c r="C22" s="36" t="s">
        <v>3462</v>
      </c>
      <c r="D22" s="36" t="s">
        <v>3463</v>
      </c>
      <c r="E22" s="36" t="s">
        <v>3505</v>
      </c>
      <c r="F22" s="36">
        <v>35.68</v>
      </c>
      <c r="G22" s="36">
        <v>35.68</v>
      </c>
      <c r="H22" s="36">
        <v>34.61</v>
      </c>
      <c r="I22" s="36" t="s">
        <v>3469</v>
      </c>
      <c r="J22" s="36" t="s">
        <v>3469</v>
      </c>
      <c r="K22" s="36" t="s">
        <v>3469</v>
      </c>
      <c r="L22" s="36" t="s">
        <v>3469</v>
      </c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</row>
    <row r="23" spans="1:26" ht="15.75" customHeight="1">
      <c r="A23" s="36" t="s">
        <v>3506</v>
      </c>
      <c r="B23" s="36" t="s">
        <v>463</v>
      </c>
      <c r="C23" s="36" t="s">
        <v>3462</v>
      </c>
      <c r="D23" s="36" t="s">
        <v>3463</v>
      </c>
      <c r="E23" s="36" t="s">
        <v>3507</v>
      </c>
      <c r="F23" s="36">
        <v>67.599999999999994</v>
      </c>
      <c r="G23" s="36">
        <v>66.47</v>
      </c>
      <c r="H23" s="36">
        <v>58.59</v>
      </c>
      <c r="I23" s="36">
        <v>55.4</v>
      </c>
      <c r="J23" s="36">
        <v>53.41</v>
      </c>
      <c r="K23" s="36">
        <v>51.38</v>
      </c>
      <c r="L23" s="36">
        <v>43.2</v>
      </c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</row>
    <row r="24" spans="1:26" ht="15.75" customHeight="1">
      <c r="A24" s="36" t="s">
        <v>3508</v>
      </c>
      <c r="B24" s="36" t="s">
        <v>2824</v>
      </c>
      <c r="C24" s="36" t="s">
        <v>3462</v>
      </c>
      <c r="D24" s="36" t="s">
        <v>3463</v>
      </c>
      <c r="E24" s="36" t="s">
        <v>3509</v>
      </c>
      <c r="F24" s="36">
        <v>45.53</v>
      </c>
      <c r="G24" s="36">
        <v>42.48</v>
      </c>
      <c r="H24" s="36">
        <v>35.54</v>
      </c>
      <c r="I24" s="36" t="s">
        <v>3469</v>
      </c>
      <c r="J24" s="36" t="s">
        <v>3469</v>
      </c>
      <c r="K24" s="36" t="s">
        <v>3469</v>
      </c>
      <c r="L24" s="36" t="s">
        <v>3469</v>
      </c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</row>
    <row r="25" spans="1:26" ht="15.75" customHeight="1">
      <c r="A25" s="36" t="s">
        <v>3510</v>
      </c>
      <c r="B25" s="36" t="s">
        <v>533</v>
      </c>
      <c r="C25" s="36" t="s">
        <v>3462</v>
      </c>
      <c r="D25" s="36" t="s">
        <v>3463</v>
      </c>
      <c r="E25" s="36" t="s">
        <v>3511</v>
      </c>
      <c r="F25" s="36" t="s">
        <v>3469</v>
      </c>
      <c r="G25" s="36">
        <v>50.22</v>
      </c>
      <c r="H25" s="36">
        <v>50.11</v>
      </c>
      <c r="I25" s="36">
        <v>49.29</v>
      </c>
      <c r="J25" s="36">
        <v>42.12</v>
      </c>
      <c r="K25" s="36">
        <v>40.99</v>
      </c>
      <c r="L25" s="36">
        <v>28.67</v>
      </c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</row>
    <row r="26" spans="1:26" ht="15.75" customHeight="1">
      <c r="A26" s="36" t="s">
        <v>3512</v>
      </c>
      <c r="B26" s="36" t="s">
        <v>549</v>
      </c>
      <c r="C26" s="36" t="s">
        <v>3462</v>
      </c>
      <c r="D26" s="36" t="s">
        <v>3463</v>
      </c>
      <c r="E26" s="36" t="s">
        <v>3513</v>
      </c>
      <c r="F26" s="36">
        <v>47.69</v>
      </c>
      <c r="G26" s="36">
        <v>40.090000000000003</v>
      </c>
      <c r="H26" s="36">
        <v>40.35</v>
      </c>
      <c r="I26" s="36">
        <v>37.67</v>
      </c>
      <c r="J26" s="36">
        <v>34.72</v>
      </c>
      <c r="K26" s="36">
        <v>27.81</v>
      </c>
      <c r="L26" s="36">
        <v>21.98</v>
      </c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</row>
    <row r="27" spans="1:26" ht="15.75" customHeight="1">
      <c r="A27" s="36" t="s">
        <v>3514</v>
      </c>
      <c r="B27" s="36" t="s">
        <v>3138</v>
      </c>
      <c r="C27" s="36" t="s">
        <v>3462</v>
      </c>
      <c r="D27" s="36" t="s">
        <v>3463</v>
      </c>
      <c r="E27" s="36" t="s">
        <v>3515</v>
      </c>
      <c r="F27" s="36" t="s">
        <v>3469</v>
      </c>
      <c r="G27" s="36">
        <v>29.93</v>
      </c>
      <c r="H27" s="36" t="s">
        <v>3469</v>
      </c>
      <c r="I27" s="36" t="s">
        <v>3469</v>
      </c>
      <c r="J27" s="36" t="s">
        <v>3469</v>
      </c>
      <c r="K27" s="36" t="s">
        <v>3469</v>
      </c>
      <c r="L27" s="36" t="s">
        <v>3469</v>
      </c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</row>
    <row r="28" spans="1:26" ht="15.75" customHeight="1">
      <c r="A28" s="36" t="s">
        <v>3516</v>
      </c>
      <c r="B28" s="36" t="s">
        <v>2658</v>
      </c>
      <c r="C28" s="36" t="s">
        <v>3462</v>
      </c>
      <c r="D28" s="36" t="s">
        <v>3463</v>
      </c>
      <c r="E28" s="36" t="s">
        <v>3517</v>
      </c>
      <c r="F28" s="36">
        <v>33.590000000000003</v>
      </c>
      <c r="G28" s="36">
        <v>33.590000000000003</v>
      </c>
      <c r="H28" s="36">
        <v>34.57</v>
      </c>
      <c r="I28" s="36" t="s">
        <v>3469</v>
      </c>
      <c r="J28" s="36" t="s">
        <v>3469</v>
      </c>
      <c r="K28" s="36" t="s">
        <v>3469</v>
      </c>
      <c r="L28" s="36" t="s">
        <v>3469</v>
      </c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</row>
    <row r="29" spans="1:26" ht="15.75" customHeight="1">
      <c r="A29" s="36" t="s">
        <v>3518</v>
      </c>
      <c r="B29" s="36" t="s">
        <v>565</v>
      </c>
      <c r="C29" s="36" t="s">
        <v>3462</v>
      </c>
      <c r="D29" s="36" t="s">
        <v>3463</v>
      </c>
      <c r="E29" s="36" t="s">
        <v>3519</v>
      </c>
      <c r="F29" s="36">
        <v>57.07</v>
      </c>
      <c r="G29" s="36">
        <v>53.62</v>
      </c>
      <c r="H29" s="36">
        <v>51.39</v>
      </c>
      <c r="I29" s="36">
        <v>38.76</v>
      </c>
      <c r="J29" s="36">
        <v>26.77</v>
      </c>
      <c r="K29" s="36">
        <v>29.01</v>
      </c>
      <c r="L29" s="36">
        <v>34.24</v>
      </c>
      <c r="M29" s="35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</row>
    <row r="30" spans="1:26" ht="15.75" customHeight="1">
      <c r="A30" s="36" t="s">
        <v>3520</v>
      </c>
      <c r="B30" s="36" t="s">
        <v>620</v>
      </c>
      <c r="C30" s="36" t="s">
        <v>3462</v>
      </c>
      <c r="D30" s="36" t="s">
        <v>3463</v>
      </c>
      <c r="E30" s="36" t="s">
        <v>3521</v>
      </c>
      <c r="F30" s="36">
        <v>39.1</v>
      </c>
      <c r="G30" s="36">
        <v>33.979999999999997</v>
      </c>
      <c r="H30" s="36">
        <v>35.65</v>
      </c>
      <c r="I30" s="36">
        <v>29.47</v>
      </c>
      <c r="J30" s="36">
        <v>26.81</v>
      </c>
      <c r="K30" s="36">
        <v>25.08</v>
      </c>
      <c r="L30" s="36">
        <v>25.08</v>
      </c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</row>
    <row r="31" spans="1:26" ht="15.75" customHeight="1">
      <c r="A31" s="36" t="s">
        <v>3522</v>
      </c>
      <c r="B31" s="36" t="s">
        <v>640</v>
      </c>
      <c r="C31" s="36" t="s">
        <v>3462</v>
      </c>
      <c r="D31" s="36" t="s">
        <v>3463</v>
      </c>
      <c r="E31" s="36" t="s">
        <v>3523</v>
      </c>
      <c r="F31" s="36">
        <v>47.54</v>
      </c>
      <c r="G31" s="36">
        <v>47.54</v>
      </c>
      <c r="H31" s="36">
        <v>47.54</v>
      </c>
      <c r="I31" s="36">
        <v>49.8</v>
      </c>
      <c r="J31" s="36">
        <v>50.09</v>
      </c>
      <c r="K31" s="36">
        <v>49.48</v>
      </c>
      <c r="L31" s="36">
        <v>46.52</v>
      </c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</row>
    <row r="32" spans="1:26" ht="15.75" customHeight="1">
      <c r="A32" s="36" t="s">
        <v>3524</v>
      </c>
      <c r="B32" s="36" t="s">
        <v>648</v>
      </c>
      <c r="C32" s="36" t="s">
        <v>3462</v>
      </c>
      <c r="D32" s="36" t="s">
        <v>3463</v>
      </c>
      <c r="E32" s="36" t="s">
        <v>3525</v>
      </c>
      <c r="F32" s="36">
        <v>42.09</v>
      </c>
      <c r="G32" s="36">
        <v>36.42</v>
      </c>
      <c r="H32" s="36">
        <v>35.96</v>
      </c>
      <c r="I32" s="36">
        <v>36.39</v>
      </c>
      <c r="J32" s="36">
        <v>34.29</v>
      </c>
      <c r="K32" s="36">
        <v>29.42</v>
      </c>
      <c r="L32" s="36">
        <v>24.09</v>
      </c>
      <c r="M32" s="35"/>
      <c r="N32" s="35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</row>
    <row r="33" spans="1:26" ht="15.75" customHeight="1">
      <c r="A33" s="36" t="s">
        <v>3526</v>
      </c>
      <c r="B33" s="36" t="s">
        <v>660</v>
      </c>
      <c r="C33" s="36" t="s">
        <v>3462</v>
      </c>
      <c r="D33" s="36" t="s">
        <v>3463</v>
      </c>
      <c r="E33" s="36" t="s">
        <v>3527</v>
      </c>
      <c r="F33" s="36">
        <v>31.61</v>
      </c>
      <c r="G33" s="36">
        <v>31.32</v>
      </c>
      <c r="H33" s="36">
        <v>31.13</v>
      </c>
      <c r="I33" s="36">
        <v>27.03</v>
      </c>
      <c r="J33" s="36">
        <v>24.62</v>
      </c>
      <c r="K33" s="36" t="s">
        <v>3469</v>
      </c>
      <c r="L33" s="36" t="s">
        <v>3469</v>
      </c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</row>
    <row r="34" spans="1:26" ht="15.75" customHeight="1">
      <c r="A34" s="37" t="s">
        <v>3528</v>
      </c>
      <c r="B34" s="37" t="s">
        <v>3529</v>
      </c>
      <c r="C34" s="37" t="s">
        <v>3462</v>
      </c>
      <c r="D34" s="37" t="s">
        <v>3463</v>
      </c>
      <c r="E34" s="37" t="s">
        <v>3530</v>
      </c>
      <c r="F34" s="37"/>
      <c r="G34" s="37"/>
      <c r="H34" s="37"/>
      <c r="I34" s="37"/>
      <c r="J34" s="37"/>
      <c r="K34" s="37"/>
      <c r="L34" s="37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</row>
    <row r="35" spans="1:26" ht="15.75" customHeight="1">
      <c r="A35" s="36" t="s">
        <v>3531</v>
      </c>
      <c r="B35" s="36" t="s">
        <v>728</v>
      </c>
      <c r="C35" s="36" t="s">
        <v>3462</v>
      </c>
      <c r="D35" s="36" t="s">
        <v>3463</v>
      </c>
      <c r="E35" s="36" t="s">
        <v>3532</v>
      </c>
      <c r="F35" s="36">
        <v>34.18</v>
      </c>
      <c r="G35" s="36">
        <v>33.450000000000003</v>
      </c>
      <c r="H35" s="36">
        <v>32.61</v>
      </c>
      <c r="I35" s="36">
        <v>31.68</v>
      </c>
      <c r="J35" s="36">
        <v>31.68</v>
      </c>
      <c r="K35" s="36">
        <v>25.56</v>
      </c>
      <c r="L35" s="36">
        <v>25.56</v>
      </c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</row>
    <row r="36" spans="1:26" ht="15.75" customHeight="1">
      <c r="A36" s="36" t="s">
        <v>3533</v>
      </c>
      <c r="B36" s="36" t="s">
        <v>2915</v>
      </c>
      <c r="C36" s="36" t="s">
        <v>3462</v>
      </c>
      <c r="D36" s="36" t="s">
        <v>3463</v>
      </c>
      <c r="E36" s="36" t="s">
        <v>3534</v>
      </c>
      <c r="F36" s="36">
        <v>42</v>
      </c>
      <c r="G36" s="36">
        <v>35.65</v>
      </c>
      <c r="H36" s="36">
        <v>32.69</v>
      </c>
      <c r="I36" s="36" t="s">
        <v>3469</v>
      </c>
      <c r="J36" s="36" t="s">
        <v>3469</v>
      </c>
      <c r="K36" s="36" t="s">
        <v>3469</v>
      </c>
      <c r="L36" s="36" t="s">
        <v>3469</v>
      </c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</row>
    <row r="37" spans="1:26" ht="15.75" customHeight="1">
      <c r="A37" s="36" t="s">
        <v>3535</v>
      </c>
      <c r="B37" s="36" t="s">
        <v>2155</v>
      </c>
      <c r="C37" s="36" t="s">
        <v>3462</v>
      </c>
      <c r="D37" s="36" t="s">
        <v>3463</v>
      </c>
      <c r="E37" s="36" t="s">
        <v>3536</v>
      </c>
      <c r="F37" s="36" t="s">
        <v>3469</v>
      </c>
      <c r="G37" s="36">
        <v>30.69</v>
      </c>
      <c r="H37" s="36">
        <v>32.57</v>
      </c>
      <c r="I37" s="36" t="s">
        <v>3469</v>
      </c>
      <c r="J37" s="36" t="s">
        <v>3469</v>
      </c>
      <c r="K37" s="36" t="s">
        <v>3469</v>
      </c>
      <c r="L37" s="36" t="s">
        <v>3469</v>
      </c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</row>
    <row r="38" spans="1:26" ht="15.75" customHeight="1">
      <c r="A38" s="36" t="s">
        <v>3537</v>
      </c>
      <c r="B38" s="36" t="s">
        <v>784</v>
      </c>
      <c r="C38" s="36" t="s">
        <v>3462</v>
      </c>
      <c r="D38" s="36" t="s">
        <v>3463</v>
      </c>
      <c r="E38" s="36" t="s">
        <v>3538</v>
      </c>
      <c r="F38" s="36">
        <v>44.49</v>
      </c>
      <c r="G38" s="36">
        <v>44.68</v>
      </c>
      <c r="H38" s="36">
        <v>42.09</v>
      </c>
      <c r="I38" s="36">
        <v>40.49</v>
      </c>
      <c r="J38" s="36">
        <v>42.42</v>
      </c>
      <c r="K38" s="36">
        <v>41.11</v>
      </c>
      <c r="L38" s="36">
        <v>34.89</v>
      </c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</row>
    <row r="39" spans="1:26" ht="15.75" customHeight="1">
      <c r="A39" s="36" t="s">
        <v>3539</v>
      </c>
      <c r="B39" s="36" t="s">
        <v>788</v>
      </c>
      <c r="C39" s="36" t="s">
        <v>3462</v>
      </c>
      <c r="D39" s="36" t="s">
        <v>3463</v>
      </c>
      <c r="E39" s="36" t="s">
        <v>3540</v>
      </c>
      <c r="F39" s="36">
        <v>39.520000000000003</v>
      </c>
      <c r="G39" s="36">
        <v>35.979999999999997</v>
      </c>
      <c r="H39" s="36">
        <v>35.979999999999997</v>
      </c>
      <c r="I39" s="36">
        <v>29.99</v>
      </c>
      <c r="J39" s="36">
        <v>29.51</v>
      </c>
      <c r="K39" s="36">
        <v>29.08</v>
      </c>
      <c r="L39" s="36">
        <v>28.92</v>
      </c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</row>
    <row r="40" spans="1:26" ht="15.75" customHeight="1">
      <c r="A40" s="36" t="s">
        <v>3541</v>
      </c>
      <c r="B40" s="36" t="s">
        <v>823</v>
      </c>
      <c r="C40" s="36" t="s">
        <v>3462</v>
      </c>
      <c r="D40" s="36" t="s">
        <v>3463</v>
      </c>
      <c r="E40" s="36" t="s">
        <v>3542</v>
      </c>
      <c r="F40" s="36">
        <v>51.25</v>
      </c>
      <c r="G40" s="36">
        <v>52.41</v>
      </c>
      <c r="H40" s="36">
        <v>51.15</v>
      </c>
      <c r="I40" s="36">
        <v>31.3</v>
      </c>
      <c r="J40" s="36">
        <v>31.3</v>
      </c>
      <c r="K40" s="36">
        <v>30.96</v>
      </c>
      <c r="L40" s="36">
        <v>28.87</v>
      </c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</row>
    <row r="41" spans="1:26" ht="15.75" customHeight="1">
      <c r="A41" s="36" t="s">
        <v>3543</v>
      </c>
      <c r="B41" s="36" t="s">
        <v>847</v>
      </c>
      <c r="C41" s="36" t="s">
        <v>3462</v>
      </c>
      <c r="D41" s="36" t="s">
        <v>3463</v>
      </c>
      <c r="E41" s="36" t="s">
        <v>3544</v>
      </c>
      <c r="F41" s="36" t="s">
        <v>3469</v>
      </c>
      <c r="G41" s="36">
        <v>25.91</v>
      </c>
      <c r="H41" s="36">
        <v>25.78</v>
      </c>
      <c r="I41" s="36">
        <v>25.5</v>
      </c>
      <c r="J41" s="36">
        <v>25.5</v>
      </c>
      <c r="K41" s="36">
        <v>21.3</v>
      </c>
      <c r="L41" s="36">
        <v>21.3</v>
      </c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</row>
    <row r="42" spans="1:26" ht="15.75" customHeight="1">
      <c r="A42" s="36" t="s">
        <v>3545</v>
      </c>
      <c r="B42" s="36" t="s">
        <v>871</v>
      </c>
      <c r="C42" s="36" t="s">
        <v>3462</v>
      </c>
      <c r="D42" s="36" t="s">
        <v>3463</v>
      </c>
      <c r="E42" s="36" t="s">
        <v>3546</v>
      </c>
      <c r="F42" s="36">
        <v>66.08</v>
      </c>
      <c r="G42" s="36">
        <v>70.06</v>
      </c>
      <c r="H42" s="36">
        <v>63.36</v>
      </c>
      <c r="I42" s="36">
        <v>60.38</v>
      </c>
      <c r="J42" s="36">
        <v>58.25</v>
      </c>
      <c r="K42" s="36">
        <v>56.4</v>
      </c>
      <c r="L42" s="36">
        <v>54.24</v>
      </c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</row>
    <row r="43" spans="1:26" ht="15.75" customHeight="1">
      <c r="A43" s="36" t="s">
        <v>3547</v>
      </c>
      <c r="B43" s="36" t="s">
        <v>874</v>
      </c>
      <c r="C43" s="36" t="s">
        <v>3462</v>
      </c>
      <c r="D43" s="36" t="s">
        <v>3463</v>
      </c>
      <c r="E43" s="36" t="s">
        <v>3548</v>
      </c>
      <c r="F43" s="36">
        <v>52.01</v>
      </c>
      <c r="G43" s="36">
        <v>54.6</v>
      </c>
      <c r="H43" s="36">
        <v>51.97</v>
      </c>
      <c r="I43" s="36">
        <v>32.51</v>
      </c>
      <c r="J43" s="36">
        <v>32.51</v>
      </c>
      <c r="K43" s="36">
        <v>32.51</v>
      </c>
      <c r="L43" s="36">
        <v>31.94</v>
      </c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</row>
    <row r="44" spans="1:26" ht="15.75" customHeight="1">
      <c r="A44" s="36" t="s">
        <v>3549</v>
      </c>
      <c r="B44" s="36" t="s">
        <v>894</v>
      </c>
      <c r="C44" s="36" t="s">
        <v>3462</v>
      </c>
      <c r="D44" s="36" t="s">
        <v>3463</v>
      </c>
      <c r="E44" s="36" t="s">
        <v>3550</v>
      </c>
      <c r="F44" s="36">
        <v>60.84</v>
      </c>
      <c r="G44" s="36">
        <v>60.54</v>
      </c>
      <c r="H44" s="36">
        <v>58.96</v>
      </c>
      <c r="I44" s="36">
        <v>57.45</v>
      </c>
      <c r="J44" s="36">
        <v>55.15</v>
      </c>
      <c r="K44" s="36" t="s">
        <v>3469</v>
      </c>
      <c r="L44" s="36">
        <v>22.96</v>
      </c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</row>
    <row r="45" spans="1:26" ht="15.75" customHeight="1">
      <c r="A45" s="36" t="s">
        <v>3551</v>
      </c>
      <c r="B45" s="36" t="s">
        <v>918</v>
      </c>
      <c r="C45" s="36" t="s">
        <v>3462</v>
      </c>
      <c r="D45" s="36" t="s">
        <v>3463</v>
      </c>
      <c r="E45" s="36" t="s">
        <v>3552</v>
      </c>
      <c r="F45" s="36" t="s">
        <v>3469</v>
      </c>
      <c r="G45" s="36">
        <v>60.84</v>
      </c>
      <c r="H45" s="36">
        <v>58.79</v>
      </c>
      <c r="I45" s="36">
        <v>56.5</v>
      </c>
      <c r="J45" s="36">
        <v>52.59</v>
      </c>
      <c r="K45" s="36">
        <v>56.31</v>
      </c>
      <c r="L45" s="36">
        <v>55.84</v>
      </c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</row>
    <row r="46" spans="1:26" ht="15.75" customHeight="1">
      <c r="A46" s="36" t="s">
        <v>3553</v>
      </c>
      <c r="B46" s="36" t="s">
        <v>926</v>
      </c>
      <c r="C46" s="36" t="s">
        <v>3462</v>
      </c>
      <c r="D46" s="36" t="s">
        <v>3463</v>
      </c>
      <c r="E46" s="36" t="s">
        <v>3554</v>
      </c>
      <c r="F46" s="36">
        <v>51.42</v>
      </c>
      <c r="G46" s="36">
        <v>35.56</v>
      </c>
      <c r="H46" s="36">
        <v>42.42</v>
      </c>
      <c r="I46" s="36">
        <v>41.04</v>
      </c>
      <c r="J46" s="36">
        <v>39.520000000000003</v>
      </c>
      <c r="K46" s="36">
        <v>39.520000000000003</v>
      </c>
      <c r="L46" s="36">
        <v>39</v>
      </c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</row>
    <row r="47" spans="1:26" ht="15.75" customHeight="1">
      <c r="A47" s="36" t="s">
        <v>3555</v>
      </c>
      <c r="B47" s="36" t="s">
        <v>938</v>
      </c>
      <c r="C47" s="36" t="s">
        <v>3462</v>
      </c>
      <c r="D47" s="36" t="s">
        <v>3463</v>
      </c>
      <c r="E47" s="36" t="s">
        <v>3556</v>
      </c>
      <c r="F47" s="36">
        <v>72.959999999999994</v>
      </c>
      <c r="G47" s="36">
        <v>73.87</v>
      </c>
      <c r="H47" s="36">
        <v>73.87</v>
      </c>
      <c r="I47" s="36">
        <v>68.540000000000006</v>
      </c>
      <c r="J47" s="36">
        <v>63.51</v>
      </c>
      <c r="K47" s="36">
        <v>59.32</v>
      </c>
      <c r="L47" s="36">
        <v>61.05</v>
      </c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</row>
    <row r="48" spans="1:26" ht="15.75" customHeight="1">
      <c r="A48" s="36" t="s">
        <v>3557</v>
      </c>
      <c r="B48" s="36" t="s">
        <v>961</v>
      </c>
      <c r="C48" s="36" t="s">
        <v>3462</v>
      </c>
      <c r="D48" s="36" t="s">
        <v>3463</v>
      </c>
      <c r="E48" s="36" t="s">
        <v>3558</v>
      </c>
      <c r="F48" s="36">
        <v>54.6</v>
      </c>
      <c r="G48" s="36">
        <v>54.6</v>
      </c>
      <c r="H48" s="36">
        <v>58.87</v>
      </c>
      <c r="I48" s="36">
        <v>56.99</v>
      </c>
      <c r="J48" s="36">
        <v>54.18</v>
      </c>
      <c r="K48" s="36">
        <v>47.19</v>
      </c>
      <c r="L48" s="36">
        <v>37.799999999999997</v>
      </c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</row>
    <row r="49" spans="1:26" ht="15.75" customHeight="1">
      <c r="A49" s="36" t="s">
        <v>3559</v>
      </c>
      <c r="B49" s="36" t="s">
        <v>968</v>
      </c>
      <c r="C49" s="36" t="s">
        <v>3462</v>
      </c>
      <c r="D49" s="36" t="s">
        <v>3463</v>
      </c>
      <c r="E49" s="36" t="s">
        <v>3560</v>
      </c>
      <c r="F49" s="36" t="s">
        <v>3469</v>
      </c>
      <c r="G49" s="36">
        <v>58.36</v>
      </c>
      <c r="H49" s="36">
        <v>53.36</v>
      </c>
      <c r="I49" s="36">
        <v>52.76</v>
      </c>
      <c r="J49" s="36">
        <v>48.99</v>
      </c>
      <c r="K49" s="36">
        <v>47.81</v>
      </c>
      <c r="L49" s="36">
        <v>45.54</v>
      </c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</row>
    <row r="50" spans="1:26" ht="15.75" customHeight="1">
      <c r="A50" s="36" t="s">
        <v>3561</v>
      </c>
      <c r="B50" s="36" t="s">
        <v>1941</v>
      </c>
      <c r="C50" s="36" t="s">
        <v>3462</v>
      </c>
      <c r="D50" s="36" t="s">
        <v>3463</v>
      </c>
      <c r="E50" s="36" t="s">
        <v>3562</v>
      </c>
      <c r="F50" s="36" t="s">
        <v>3469</v>
      </c>
      <c r="G50" s="36">
        <v>53.43</v>
      </c>
      <c r="H50" s="36">
        <v>51.07</v>
      </c>
      <c r="I50" s="36">
        <v>44.13</v>
      </c>
      <c r="J50" s="36">
        <v>39.68</v>
      </c>
      <c r="K50" s="36">
        <v>32.46</v>
      </c>
      <c r="L50" s="36">
        <v>32.049999999999997</v>
      </c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</row>
    <row r="51" spans="1:26" ht="15.75" customHeight="1">
      <c r="A51" s="36" t="s">
        <v>3563</v>
      </c>
      <c r="B51" s="36" t="s">
        <v>1021</v>
      </c>
      <c r="C51" s="36" t="s">
        <v>3462</v>
      </c>
      <c r="D51" s="36" t="s">
        <v>3463</v>
      </c>
      <c r="E51" s="36" t="s">
        <v>3564</v>
      </c>
      <c r="F51" s="36">
        <v>58.54</v>
      </c>
      <c r="G51" s="36">
        <v>53.84</v>
      </c>
      <c r="H51" s="36">
        <v>51.3</v>
      </c>
      <c r="I51" s="36">
        <v>48.97</v>
      </c>
      <c r="J51" s="36">
        <v>44.35</v>
      </c>
      <c r="K51" s="36">
        <v>43.15</v>
      </c>
      <c r="L51" s="36">
        <v>41.95</v>
      </c>
      <c r="M51" s="35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</row>
    <row r="52" spans="1:26" ht="15.75" customHeight="1">
      <c r="A52" s="36" t="s">
        <v>3565</v>
      </c>
      <c r="B52" s="36" t="s">
        <v>1049</v>
      </c>
      <c r="C52" s="36" t="s">
        <v>3462</v>
      </c>
      <c r="D52" s="36" t="s">
        <v>3463</v>
      </c>
      <c r="E52" s="36" t="s">
        <v>3566</v>
      </c>
      <c r="F52" s="36">
        <v>48.55</v>
      </c>
      <c r="G52" s="36">
        <v>47.5</v>
      </c>
      <c r="H52" s="36">
        <v>40.01</v>
      </c>
      <c r="I52" s="36">
        <v>37.979999999999997</v>
      </c>
      <c r="J52" s="36">
        <v>31.21</v>
      </c>
      <c r="K52" s="36">
        <v>30.29</v>
      </c>
      <c r="L52" s="36">
        <v>36.200000000000003</v>
      </c>
      <c r="M52" s="35"/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</row>
    <row r="53" spans="1:26" ht="15.75" customHeight="1">
      <c r="A53" s="36" t="s">
        <v>3567</v>
      </c>
      <c r="B53" s="36" t="s">
        <v>1099</v>
      </c>
      <c r="C53" s="36" t="s">
        <v>3462</v>
      </c>
      <c r="D53" s="36" t="s">
        <v>3463</v>
      </c>
      <c r="E53" s="36" t="s">
        <v>3568</v>
      </c>
      <c r="F53" s="36">
        <v>59</v>
      </c>
      <c r="G53" s="36">
        <v>57.19</v>
      </c>
      <c r="H53" s="36">
        <v>46.79</v>
      </c>
      <c r="I53" s="36">
        <v>36.99</v>
      </c>
      <c r="J53" s="36">
        <v>35.21</v>
      </c>
      <c r="K53" s="36">
        <v>29.3</v>
      </c>
      <c r="L53" s="36">
        <v>28.7</v>
      </c>
      <c r="M53" s="35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</row>
    <row r="54" spans="1:26" ht="15.75" customHeight="1">
      <c r="A54" s="36" t="s">
        <v>3569</v>
      </c>
      <c r="B54" s="36" t="s">
        <v>1106</v>
      </c>
      <c r="C54" s="36" t="s">
        <v>3462</v>
      </c>
      <c r="D54" s="36" t="s">
        <v>3463</v>
      </c>
      <c r="E54" s="36" t="s">
        <v>3570</v>
      </c>
      <c r="F54" s="36" t="s">
        <v>3469</v>
      </c>
      <c r="G54" s="36">
        <v>46.86</v>
      </c>
      <c r="H54" s="36">
        <v>44.06</v>
      </c>
      <c r="I54" s="36">
        <v>41.55</v>
      </c>
      <c r="J54" s="36">
        <v>44.61</v>
      </c>
      <c r="K54" s="36">
        <v>41.93</v>
      </c>
      <c r="L54" s="36">
        <v>42.78</v>
      </c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</row>
    <row r="55" spans="1:26" ht="15.75" customHeight="1">
      <c r="A55" s="36" t="s">
        <v>3571</v>
      </c>
      <c r="B55" s="36" t="s">
        <v>1137</v>
      </c>
      <c r="C55" s="36" t="s">
        <v>3462</v>
      </c>
      <c r="D55" s="36" t="s">
        <v>3463</v>
      </c>
      <c r="E55" s="36" t="s">
        <v>3572</v>
      </c>
      <c r="F55" s="36">
        <v>48.2</v>
      </c>
      <c r="G55" s="36">
        <v>42.96</v>
      </c>
      <c r="H55" s="36">
        <v>40.28</v>
      </c>
      <c r="I55" s="36">
        <v>33.85</v>
      </c>
      <c r="J55" s="36">
        <v>32.020000000000003</v>
      </c>
      <c r="K55" s="36">
        <v>27.65</v>
      </c>
      <c r="L55" s="36">
        <v>26.36</v>
      </c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</row>
    <row r="56" spans="1:26" ht="15.75" customHeight="1">
      <c r="A56" s="36" t="s">
        <v>3573</v>
      </c>
      <c r="B56" s="36" t="s">
        <v>1169</v>
      </c>
      <c r="C56" s="36" t="s">
        <v>3462</v>
      </c>
      <c r="D56" s="36" t="s">
        <v>3463</v>
      </c>
      <c r="E56" s="36" t="s">
        <v>3574</v>
      </c>
      <c r="F56" s="36">
        <v>57.93</v>
      </c>
      <c r="G56" s="36">
        <v>58.38</v>
      </c>
      <c r="H56" s="36">
        <v>49.96</v>
      </c>
      <c r="I56" s="36">
        <v>46.2</v>
      </c>
      <c r="J56" s="36">
        <v>35.130000000000003</v>
      </c>
      <c r="K56" s="36">
        <v>28.91</v>
      </c>
      <c r="L56" s="36">
        <v>30.74</v>
      </c>
      <c r="M56" s="35"/>
      <c r="N56" s="35"/>
      <c r="O56" s="35"/>
      <c r="P56" s="35"/>
      <c r="Q56" s="35"/>
      <c r="R56" s="35"/>
      <c r="S56" s="35"/>
      <c r="T56" s="35"/>
      <c r="U56" s="35"/>
      <c r="V56" s="35"/>
      <c r="W56" s="35"/>
      <c r="X56" s="35"/>
      <c r="Y56" s="35"/>
      <c r="Z56" s="35"/>
    </row>
    <row r="57" spans="1:26" ht="15.75" customHeight="1">
      <c r="A57" s="36" t="s">
        <v>3575</v>
      </c>
      <c r="B57" s="36" t="s">
        <v>1181</v>
      </c>
      <c r="C57" s="36" t="s">
        <v>3462</v>
      </c>
      <c r="D57" s="36" t="s">
        <v>3463</v>
      </c>
      <c r="E57" s="36" t="s">
        <v>3576</v>
      </c>
      <c r="F57" s="36" t="s">
        <v>3469</v>
      </c>
      <c r="G57" s="36">
        <v>75.760000000000005</v>
      </c>
      <c r="H57" s="36">
        <v>73.53</v>
      </c>
      <c r="I57" s="36">
        <v>68.989999999999995</v>
      </c>
      <c r="J57" s="36">
        <v>68.3</v>
      </c>
      <c r="K57" s="36">
        <v>58.55</v>
      </c>
      <c r="L57" s="36">
        <v>58.55</v>
      </c>
      <c r="M57" s="35"/>
      <c r="N57" s="35"/>
      <c r="O57" s="35"/>
      <c r="P57" s="35"/>
      <c r="Q57" s="35"/>
      <c r="R57" s="35"/>
      <c r="S57" s="35"/>
      <c r="T57" s="35"/>
      <c r="U57" s="35"/>
      <c r="V57" s="35"/>
      <c r="W57" s="35"/>
      <c r="X57" s="35"/>
      <c r="Y57" s="35"/>
      <c r="Z57" s="35"/>
    </row>
    <row r="58" spans="1:26" ht="15.75" customHeight="1">
      <c r="A58" s="36" t="s">
        <v>3577</v>
      </c>
      <c r="B58" s="36" t="s">
        <v>1214</v>
      </c>
      <c r="C58" s="36" t="s">
        <v>3462</v>
      </c>
      <c r="D58" s="36" t="s">
        <v>3463</v>
      </c>
      <c r="E58" s="36" t="s">
        <v>3578</v>
      </c>
      <c r="F58" s="36" t="s">
        <v>3469</v>
      </c>
      <c r="G58" s="36">
        <v>54.53</v>
      </c>
      <c r="H58" s="36">
        <v>54.06</v>
      </c>
      <c r="I58" s="36">
        <v>46.33</v>
      </c>
      <c r="J58" s="36">
        <v>40.380000000000003</v>
      </c>
      <c r="K58" s="36">
        <v>38.99</v>
      </c>
      <c r="L58" s="36">
        <v>31.86</v>
      </c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</row>
    <row r="59" spans="1:26" ht="15.75" customHeight="1">
      <c r="A59" s="36" t="s">
        <v>3579</v>
      </c>
      <c r="B59" s="36" t="s">
        <v>1249</v>
      </c>
      <c r="C59" s="36" t="s">
        <v>3462</v>
      </c>
      <c r="D59" s="36" t="s">
        <v>3463</v>
      </c>
      <c r="E59" s="36" t="s">
        <v>3580</v>
      </c>
      <c r="F59" s="36">
        <v>33.950000000000003</v>
      </c>
      <c r="G59" s="36">
        <v>33.340000000000003</v>
      </c>
      <c r="H59" s="36">
        <v>31.07</v>
      </c>
      <c r="I59" s="36">
        <v>30.45</v>
      </c>
      <c r="J59" s="36">
        <v>25.81</v>
      </c>
      <c r="K59" s="36">
        <v>20.84</v>
      </c>
      <c r="L59" s="36">
        <v>20.84</v>
      </c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</row>
    <row r="60" spans="1:26" ht="15.75" customHeight="1">
      <c r="A60" s="36" t="s">
        <v>3581</v>
      </c>
      <c r="B60" s="36" t="s">
        <v>2170</v>
      </c>
      <c r="C60" s="36" t="s">
        <v>3462</v>
      </c>
      <c r="D60" s="36" t="s">
        <v>3463</v>
      </c>
      <c r="E60" s="36" t="s">
        <v>3582</v>
      </c>
      <c r="F60" s="36">
        <v>27.21</v>
      </c>
      <c r="G60" s="36">
        <v>27.95</v>
      </c>
      <c r="H60" s="36">
        <v>28.48</v>
      </c>
      <c r="I60" s="36" t="s">
        <v>3469</v>
      </c>
      <c r="J60" s="36" t="s">
        <v>3469</v>
      </c>
      <c r="K60" s="36" t="s">
        <v>3469</v>
      </c>
      <c r="L60" s="36" t="s">
        <v>3469</v>
      </c>
      <c r="M60" s="35"/>
      <c r="N60" s="35"/>
      <c r="O60" s="35"/>
      <c r="P60" s="35"/>
      <c r="Q60" s="35"/>
      <c r="R60" s="35"/>
      <c r="S60" s="35"/>
      <c r="T60" s="35"/>
      <c r="U60" s="35"/>
      <c r="V60" s="35"/>
      <c r="W60" s="35"/>
      <c r="X60" s="35"/>
      <c r="Y60" s="35"/>
      <c r="Z60" s="35"/>
    </row>
    <row r="61" spans="1:26" ht="15.75" customHeight="1">
      <c r="A61" s="36" t="s">
        <v>3583</v>
      </c>
      <c r="B61" s="36" t="s">
        <v>1293</v>
      </c>
      <c r="C61" s="36" t="s">
        <v>3462</v>
      </c>
      <c r="D61" s="36" t="s">
        <v>3463</v>
      </c>
      <c r="E61" s="36" t="s">
        <v>3584</v>
      </c>
      <c r="F61" s="36">
        <v>42.7</v>
      </c>
      <c r="G61" s="36">
        <v>42.11</v>
      </c>
      <c r="H61" s="36">
        <v>43.5</v>
      </c>
      <c r="I61" s="36">
        <v>40.71</v>
      </c>
      <c r="J61" s="36">
        <v>35.67</v>
      </c>
      <c r="K61" s="36" t="s">
        <v>3469</v>
      </c>
      <c r="L61" s="36" t="s">
        <v>3469</v>
      </c>
      <c r="M61" s="35"/>
      <c r="N61" s="35"/>
      <c r="O61" s="35"/>
      <c r="P61" s="35"/>
      <c r="Q61" s="35"/>
      <c r="R61" s="35"/>
      <c r="S61" s="35"/>
      <c r="T61" s="35"/>
      <c r="U61" s="35"/>
      <c r="V61" s="35"/>
      <c r="W61" s="35"/>
      <c r="X61" s="35"/>
      <c r="Y61" s="35"/>
      <c r="Z61" s="35"/>
    </row>
    <row r="62" spans="1:26" ht="15.75" customHeight="1">
      <c r="A62" s="36" t="s">
        <v>3585</v>
      </c>
      <c r="B62" s="36" t="s">
        <v>3157</v>
      </c>
      <c r="C62" s="36" t="s">
        <v>3462</v>
      </c>
      <c r="D62" s="36" t="s">
        <v>3463</v>
      </c>
      <c r="E62" s="36" t="s">
        <v>3586</v>
      </c>
      <c r="F62" s="36">
        <v>54.35</v>
      </c>
      <c r="G62" s="36">
        <v>48.46</v>
      </c>
      <c r="H62" s="36" t="s">
        <v>3469</v>
      </c>
      <c r="I62" s="36" t="s">
        <v>3469</v>
      </c>
      <c r="J62" s="36" t="s">
        <v>3469</v>
      </c>
      <c r="K62" s="36" t="s">
        <v>3469</v>
      </c>
      <c r="L62" s="36" t="s">
        <v>3469</v>
      </c>
      <c r="M62" s="35"/>
      <c r="N62" s="35"/>
      <c r="O62" s="35"/>
      <c r="P62" s="35"/>
      <c r="Q62" s="35"/>
      <c r="R62" s="35"/>
      <c r="S62" s="35"/>
      <c r="T62" s="35"/>
      <c r="U62" s="35"/>
      <c r="V62" s="35"/>
      <c r="W62" s="35"/>
      <c r="X62" s="35"/>
      <c r="Y62" s="35"/>
      <c r="Z62" s="35"/>
    </row>
    <row r="63" spans="1:26" ht="15.75" customHeight="1">
      <c r="A63" s="36" t="s">
        <v>3587</v>
      </c>
      <c r="B63" s="36" t="s">
        <v>2231</v>
      </c>
      <c r="C63" s="36" t="s">
        <v>3462</v>
      </c>
      <c r="D63" s="36" t="s">
        <v>3463</v>
      </c>
      <c r="E63" s="36" t="s">
        <v>3588</v>
      </c>
      <c r="F63" s="36">
        <v>33.130000000000003</v>
      </c>
      <c r="G63" s="36">
        <v>33.130000000000003</v>
      </c>
      <c r="H63" s="36">
        <v>25.2</v>
      </c>
      <c r="I63" s="36" t="s">
        <v>3469</v>
      </c>
      <c r="J63" s="36" t="s">
        <v>3469</v>
      </c>
      <c r="K63" s="36" t="s">
        <v>3469</v>
      </c>
      <c r="L63" s="36" t="s">
        <v>3469</v>
      </c>
      <c r="M63" s="35"/>
      <c r="N63" s="35"/>
      <c r="O63" s="35"/>
      <c r="P63" s="35"/>
      <c r="Q63" s="35"/>
      <c r="R63" s="35"/>
      <c r="S63" s="35"/>
      <c r="T63" s="35"/>
      <c r="U63" s="35"/>
      <c r="V63" s="35"/>
      <c r="W63" s="35"/>
      <c r="X63" s="35"/>
      <c r="Y63" s="35"/>
      <c r="Z63" s="35"/>
    </row>
    <row r="64" spans="1:26" ht="15.75" customHeight="1">
      <c r="A64" s="36" t="s">
        <v>3589</v>
      </c>
      <c r="B64" s="36" t="s">
        <v>1371</v>
      </c>
      <c r="C64" s="36" t="s">
        <v>3462</v>
      </c>
      <c r="D64" s="36" t="s">
        <v>3463</v>
      </c>
      <c r="E64" s="36" t="s">
        <v>3590</v>
      </c>
      <c r="F64" s="36">
        <v>53.35</v>
      </c>
      <c r="G64" s="36">
        <v>45.63</v>
      </c>
      <c r="H64" s="36">
        <v>45.63</v>
      </c>
      <c r="I64" s="36">
        <v>45.63</v>
      </c>
      <c r="J64" s="36">
        <v>49.69</v>
      </c>
      <c r="K64" s="36">
        <v>51.4</v>
      </c>
      <c r="L64" s="36">
        <v>48.91</v>
      </c>
      <c r="M64" s="35"/>
      <c r="N64" s="35"/>
      <c r="O64" s="35"/>
      <c r="P64" s="35"/>
      <c r="Q64" s="35"/>
      <c r="R64" s="35"/>
      <c r="S64" s="35"/>
      <c r="T64" s="35"/>
      <c r="U64" s="35"/>
      <c r="V64" s="35"/>
      <c r="W64" s="35"/>
      <c r="X64" s="35"/>
      <c r="Y64" s="35"/>
      <c r="Z64" s="35"/>
    </row>
    <row r="65" spans="1:26" ht="15.75" customHeight="1">
      <c r="A65" s="36" t="s">
        <v>3591</v>
      </c>
      <c r="B65" s="36" t="s">
        <v>2201</v>
      </c>
      <c r="C65" s="36" t="s">
        <v>3462</v>
      </c>
      <c r="D65" s="36" t="s">
        <v>3463</v>
      </c>
      <c r="E65" s="36" t="s">
        <v>3592</v>
      </c>
      <c r="F65" s="36" t="s">
        <v>3469</v>
      </c>
      <c r="G65" s="36">
        <v>29.55</v>
      </c>
      <c r="H65" s="36">
        <v>26.29</v>
      </c>
      <c r="I65" s="36">
        <v>25.94</v>
      </c>
      <c r="J65" s="36">
        <v>24.72</v>
      </c>
      <c r="K65" s="36">
        <v>17.95</v>
      </c>
      <c r="L65" s="36" t="s">
        <v>3469</v>
      </c>
      <c r="M65" s="35"/>
      <c r="N65" s="35"/>
      <c r="O65" s="35"/>
      <c r="P65" s="35"/>
      <c r="Q65" s="35"/>
      <c r="R65" s="35"/>
      <c r="S65" s="35"/>
      <c r="T65" s="35"/>
      <c r="U65" s="35"/>
      <c r="V65" s="35"/>
      <c r="W65" s="35"/>
      <c r="X65" s="35"/>
      <c r="Y65" s="35"/>
      <c r="Z65" s="35"/>
    </row>
    <row r="66" spans="1:26" ht="15.75" customHeight="1">
      <c r="A66" s="36" t="s">
        <v>3593</v>
      </c>
      <c r="B66" s="36" t="s">
        <v>1446</v>
      </c>
      <c r="C66" s="36" t="s">
        <v>3462</v>
      </c>
      <c r="D66" s="36" t="s">
        <v>3463</v>
      </c>
      <c r="E66" s="36" t="s">
        <v>3594</v>
      </c>
      <c r="F66" s="36" t="s">
        <v>3469</v>
      </c>
      <c r="G66" s="36">
        <v>68.040000000000006</v>
      </c>
      <c r="H66" s="36">
        <v>62.66</v>
      </c>
      <c r="I66" s="36">
        <v>61.18</v>
      </c>
      <c r="J66" s="36">
        <v>60.04</v>
      </c>
      <c r="K66" s="36">
        <v>58.25</v>
      </c>
      <c r="L66" s="36">
        <v>56.44</v>
      </c>
      <c r="M66" s="35"/>
      <c r="N66" s="35"/>
      <c r="O66" s="35"/>
      <c r="P66" s="35"/>
      <c r="Q66" s="35"/>
      <c r="R66" s="35"/>
      <c r="S66" s="35"/>
      <c r="T66" s="35"/>
      <c r="U66" s="35"/>
      <c r="V66" s="35"/>
      <c r="W66" s="35"/>
      <c r="X66" s="35"/>
      <c r="Y66" s="35"/>
      <c r="Z66" s="35"/>
    </row>
    <row r="67" spans="1:26" ht="15.75" customHeight="1">
      <c r="A67" s="36" t="s">
        <v>3595</v>
      </c>
      <c r="B67" s="36" t="s">
        <v>1453</v>
      </c>
      <c r="C67" s="36" t="s">
        <v>3462</v>
      </c>
      <c r="D67" s="36" t="s">
        <v>3463</v>
      </c>
      <c r="E67" s="36" t="s">
        <v>3596</v>
      </c>
      <c r="F67" s="36">
        <v>57.28</v>
      </c>
      <c r="G67" s="36">
        <v>56.69</v>
      </c>
      <c r="H67" s="36">
        <v>46.58</v>
      </c>
      <c r="I67" s="36">
        <v>44.68</v>
      </c>
      <c r="J67" s="36">
        <v>44.15</v>
      </c>
      <c r="K67" s="36">
        <v>44.19</v>
      </c>
      <c r="L67" s="36">
        <v>35.659999999999997</v>
      </c>
      <c r="M67" s="35"/>
      <c r="N67" s="35"/>
      <c r="O67" s="35"/>
      <c r="P67" s="35"/>
      <c r="Q67" s="35"/>
      <c r="R67" s="35"/>
      <c r="S67" s="35"/>
      <c r="T67" s="35"/>
      <c r="U67" s="35"/>
      <c r="V67" s="35"/>
      <c r="W67" s="35"/>
      <c r="X67" s="35"/>
      <c r="Y67" s="35"/>
      <c r="Z67" s="35"/>
    </row>
    <row r="68" spans="1:26" ht="15.75" customHeight="1">
      <c r="A68" s="36" t="s">
        <v>3597</v>
      </c>
      <c r="B68" s="36" t="s">
        <v>1473</v>
      </c>
      <c r="C68" s="36" t="s">
        <v>3462</v>
      </c>
      <c r="D68" s="36" t="s">
        <v>3463</v>
      </c>
      <c r="E68" s="36" t="s">
        <v>3598</v>
      </c>
      <c r="F68" s="36" t="s">
        <v>3469</v>
      </c>
      <c r="G68" s="36">
        <v>43.27</v>
      </c>
      <c r="H68" s="36">
        <v>43.27</v>
      </c>
      <c r="I68" s="36">
        <v>41.13</v>
      </c>
      <c r="J68" s="36">
        <v>39.99</v>
      </c>
      <c r="K68" s="36">
        <v>33.92</v>
      </c>
      <c r="L68" s="36">
        <v>23.15</v>
      </c>
      <c r="M68" s="35"/>
      <c r="N68" s="35"/>
      <c r="O68" s="35"/>
      <c r="P68" s="35"/>
      <c r="Q68" s="35"/>
      <c r="R68" s="35"/>
      <c r="S68" s="35"/>
      <c r="T68" s="35"/>
      <c r="U68" s="35"/>
      <c r="V68" s="35"/>
      <c r="W68" s="35"/>
      <c r="X68" s="35"/>
      <c r="Y68" s="35"/>
      <c r="Z68" s="35"/>
    </row>
    <row r="69" spans="1:26" ht="15.75" customHeight="1">
      <c r="A69" s="36" t="s">
        <v>3599</v>
      </c>
      <c r="B69" s="36" t="s">
        <v>1484</v>
      </c>
      <c r="C69" s="36" t="s">
        <v>3462</v>
      </c>
      <c r="D69" s="36" t="s">
        <v>3463</v>
      </c>
      <c r="E69" s="36" t="s">
        <v>3600</v>
      </c>
      <c r="F69" s="36">
        <v>41.15</v>
      </c>
      <c r="G69" s="36">
        <v>41.15</v>
      </c>
      <c r="H69" s="36">
        <v>37.56</v>
      </c>
      <c r="I69" s="36">
        <v>33.880000000000003</v>
      </c>
      <c r="J69" s="36">
        <v>28.58</v>
      </c>
      <c r="K69" s="36">
        <v>19.760000000000002</v>
      </c>
      <c r="L69" s="36">
        <v>16.55</v>
      </c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</row>
    <row r="70" spans="1:26" ht="15.75" customHeight="1">
      <c r="A70" s="36" t="s">
        <v>3601</v>
      </c>
      <c r="B70" s="36" t="s">
        <v>2837</v>
      </c>
      <c r="C70" s="36" t="s">
        <v>3462</v>
      </c>
      <c r="D70" s="36" t="s">
        <v>3463</v>
      </c>
      <c r="E70" s="36" t="s">
        <v>3602</v>
      </c>
      <c r="F70" s="36">
        <v>30.8</v>
      </c>
      <c r="G70" s="36">
        <v>31.05</v>
      </c>
      <c r="H70" s="36">
        <v>30.77</v>
      </c>
      <c r="I70" s="36" t="s">
        <v>3469</v>
      </c>
      <c r="J70" s="36" t="s">
        <v>3469</v>
      </c>
      <c r="K70" s="36" t="s">
        <v>3469</v>
      </c>
      <c r="L70" s="36" t="s">
        <v>3469</v>
      </c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</row>
    <row r="71" spans="1:26" ht="15.75" customHeight="1">
      <c r="A71" s="36" t="s">
        <v>3603</v>
      </c>
      <c r="B71" s="36" t="s">
        <v>1539</v>
      </c>
      <c r="C71" s="36" t="s">
        <v>3462</v>
      </c>
      <c r="D71" s="36" t="s">
        <v>3463</v>
      </c>
      <c r="E71" s="36" t="s">
        <v>3604</v>
      </c>
      <c r="F71" s="36">
        <v>42.83</v>
      </c>
      <c r="G71" s="36">
        <v>37.5</v>
      </c>
      <c r="H71" s="36">
        <v>37.14</v>
      </c>
      <c r="I71" s="36">
        <v>39.119999999999997</v>
      </c>
      <c r="J71" s="36">
        <v>32.299999999999997</v>
      </c>
      <c r="K71" s="36">
        <v>29.76</v>
      </c>
      <c r="L71" s="36">
        <v>25.3</v>
      </c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</row>
    <row r="72" spans="1:26" ht="15.75" customHeight="1">
      <c r="A72" s="36" t="s">
        <v>3605</v>
      </c>
      <c r="B72" s="36" t="s">
        <v>1569</v>
      </c>
      <c r="C72" s="36" t="s">
        <v>3462</v>
      </c>
      <c r="D72" s="36" t="s">
        <v>3463</v>
      </c>
      <c r="E72" s="36" t="s">
        <v>3606</v>
      </c>
      <c r="F72" s="36">
        <v>47.52</v>
      </c>
      <c r="G72" s="36">
        <v>46.03</v>
      </c>
      <c r="H72" s="36">
        <v>43.26</v>
      </c>
      <c r="I72" s="36">
        <v>40.71</v>
      </c>
      <c r="J72" s="36">
        <v>38.340000000000003</v>
      </c>
      <c r="K72" s="36">
        <v>34.869999999999997</v>
      </c>
      <c r="L72" s="36">
        <v>31.67</v>
      </c>
      <c r="M72" s="35"/>
      <c r="N72" s="35"/>
      <c r="O72" s="35"/>
      <c r="P72" s="35"/>
      <c r="Q72" s="35"/>
      <c r="R72" s="35"/>
      <c r="S72" s="35"/>
      <c r="T72" s="35"/>
      <c r="U72" s="35"/>
      <c r="V72" s="35"/>
      <c r="W72" s="35"/>
      <c r="X72" s="35"/>
      <c r="Y72" s="35"/>
      <c r="Z72" s="35"/>
    </row>
    <row r="73" spans="1:26" ht="15.75" customHeight="1">
      <c r="A73" s="36" t="s">
        <v>3607</v>
      </c>
      <c r="B73" s="36" t="s">
        <v>1596</v>
      </c>
      <c r="C73" s="36" t="s">
        <v>3462</v>
      </c>
      <c r="D73" s="36" t="s">
        <v>3463</v>
      </c>
      <c r="E73" s="36" t="s">
        <v>3608</v>
      </c>
      <c r="F73" s="36">
        <v>53.93</v>
      </c>
      <c r="G73" s="36">
        <v>53.46</v>
      </c>
      <c r="H73" s="36">
        <v>52.15</v>
      </c>
      <c r="I73" s="36">
        <v>48.48</v>
      </c>
      <c r="J73" s="36">
        <v>48.1</v>
      </c>
      <c r="K73" s="36">
        <v>47.63</v>
      </c>
      <c r="L73" s="36">
        <v>43.63</v>
      </c>
      <c r="M73" s="35"/>
      <c r="N73" s="35"/>
      <c r="O73" s="35"/>
      <c r="P73" s="35"/>
      <c r="Q73" s="35"/>
      <c r="R73" s="35"/>
      <c r="S73" s="35"/>
      <c r="T73" s="35"/>
      <c r="U73" s="35"/>
      <c r="V73" s="35"/>
      <c r="W73" s="35"/>
      <c r="X73" s="35"/>
      <c r="Y73" s="35"/>
      <c r="Z73" s="35"/>
    </row>
    <row r="74" spans="1:26" ht="15.75" customHeight="1">
      <c r="A74" s="36" t="s">
        <v>3609</v>
      </c>
      <c r="B74" s="36" t="s">
        <v>1604</v>
      </c>
      <c r="C74" s="36" t="s">
        <v>3462</v>
      </c>
      <c r="D74" s="36" t="s">
        <v>3463</v>
      </c>
      <c r="E74" s="36" t="s">
        <v>3610</v>
      </c>
      <c r="F74" s="36">
        <v>46.23</v>
      </c>
      <c r="G74" s="36">
        <v>46.23</v>
      </c>
      <c r="H74" s="36">
        <v>45.81</v>
      </c>
      <c r="I74" s="36">
        <v>45.81</v>
      </c>
      <c r="J74" s="36">
        <v>44.41</v>
      </c>
      <c r="K74" s="36">
        <v>43.56</v>
      </c>
      <c r="L74" s="36">
        <v>42.07</v>
      </c>
      <c r="M74" s="35"/>
      <c r="N74" s="35"/>
      <c r="O74" s="35"/>
      <c r="P74" s="35"/>
      <c r="Q74" s="35"/>
      <c r="R74" s="35"/>
      <c r="S74" s="35"/>
      <c r="T74" s="35"/>
      <c r="U74" s="35"/>
      <c r="V74" s="35"/>
      <c r="W74" s="35"/>
      <c r="X74" s="35"/>
      <c r="Y74" s="35"/>
      <c r="Z74" s="35"/>
    </row>
    <row r="75" spans="1:26" ht="15.75" customHeight="1">
      <c r="A75" s="36" t="s">
        <v>3611</v>
      </c>
      <c r="B75" s="36" t="s">
        <v>1628</v>
      </c>
      <c r="C75" s="36" t="s">
        <v>3462</v>
      </c>
      <c r="D75" s="36" t="s">
        <v>3463</v>
      </c>
      <c r="E75" s="36" t="s">
        <v>3612</v>
      </c>
      <c r="F75" s="36">
        <v>43.54</v>
      </c>
      <c r="G75" s="36">
        <v>42.04</v>
      </c>
      <c r="H75" s="36">
        <v>38.700000000000003</v>
      </c>
      <c r="I75" s="36">
        <v>32.79</v>
      </c>
      <c r="J75" s="36">
        <v>24.73</v>
      </c>
      <c r="K75" s="36">
        <v>23.87</v>
      </c>
      <c r="L75" s="36">
        <v>23.02</v>
      </c>
      <c r="M75" s="35"/>
      <c r="N75" s="35"/>
      <c r="O75" s="35"/>
      <c r="P75" s="35"/>
      <c r="Q75" s="35"/>
      <c r="R75" s="35"/>
      <c r="S75" s="35"/>
      <c r="T75" s="35"/>
      <c r="U75" s="35"/>
      <c r="V75" s="35"/>
      <c r="W75" s="35"/>
      <c r="X75" s="35"/>
      <c r="Y75" s="35"/>
      <c r="Z75" s="35"/>
    </row>
    <row r="76" spans="1:26" ht="15.75" customHeight="1">
      <c r="A76" s="36" t="s">
        <v>3613</v>
      </c>
      <c r="B76" s="36" t="s">
        <v>1659</v>
      </c>
      <c r="C76" s="36" t="s">
        <v>3462</v>
      </c>
      <c r="D76" s="36" t="s">
        <v>3463</v>
      </c>
      <c r="E76" s="36" t="s">
        <v>3614</v>
      </c>
      <c r="F76" s="36">
        <v>38.72</v>
      </c>
      <c r="G76" s="36">
        <v>38.380000000000003</v>
      </c>
      <c r="H76" s="36">
        <v>44.1</v>
      </c>
      <c r="I76" s="36">
        <v>42.31</v>
      </c>
      <c r="J76" s="36">
        <v>42.31</v>
      </c>
      <c r="K76" s="36">
        <v>31.98</v>
      </c>
      <c r="L76" s="36">
        <v>31.07</v>
      </c>
      <c r="M76" s="35"/>
      <c r="N76" s="35"/>
      <c r="O76" s="35"/>
      <c r="P76" s="35"/>
      <c r="Q76" s="35"/>
      <c r="R76" s="35"/>
      <c r="S76" s="35"/>
      <c r="T76" s="35"/>
      <c r="U76" s="35"/>
      <c r="V76" s="35"/>
      <c r="W76" s="35"/>
      <c r="X76" s="35"/>
      <c r="Y76" s="35"/>
      <c r="Z76" s="35"/>
    </row>
    <row r="77" spans="1:26" ht="15.75" customHeight="1">
      <c r="A77" s="36" t="s">
        <v>3615</v>
      </c>
      <c r="B77" s="36" t="s">
        <v>1663</v>
      </c>
      <c r="C77" s="36" t="s">
        <v>3462</v>
      </c>
      <c r="D77" s="36" t="s">
        <v>3463</v>
      </c>
      <c r="E77" s="36" t="s">
        <v>3616</v>
      </c>
      <c r="F77" s="36" t="s">
        <v>3469</v>
      </c>
      <c r="G77" s="36">
        <v>33.25</v>
      </c>
      <c r="H77" s="36">
        <v>32.92</v>
      </c>
      <c r="I77" s="36">
        <v>30.04</v>
      </c>
      <c r="J77" s="36">
        <v>29.18</v>
      </c>
      <c r="K77" s="36">
        <v>23.45</v>
      </c>
      <c r="L77" s="36">
        <v>23.45</v>
      </c>
      <c r="M77" s="35"/>
      <c r="N77" s="35"/>
      <c r="O77" s="35"/>
      <c r="P77" s="35"/>
      <c r="Q77" s="35"/>
      <c r="R77" s="35"/>
      <c r="S77" s="35"/>
      <c r="T77" s="35"/>
      <c r="U77" s="35"/>
      <c r="V77" s="35"/>
      <c r="W77" s="35"/>
      <c r="X77" s="35"/>
      <c r="Y77" s="35"/>
      <c r="Z77" s="35"/>
    </row>
    <row r="78" spans="1:26" ht="15.75" customHeight="1">
      <c r="A78" s="36" t="s">
        <v>3617</v>
      </c>
      <c r="B78" s="36" t="s">
        <v>1714</v>
      </c>
      <c r="C78" s="36" t="s">
        <v>3462</v>
      </c>
      <c r="D78" s="36" t="s">
        <v>3463</v>
      </c>
      <c r="E78" s="36" t="s">
        <v>3618</v>
      </c>
      <c r="F78" s="36">
        <v>48.05</v>
      </c>
      <c r="G78" s="36">
        <v>38.69</v>
      </c>
      <c r="H78" s="36">
        <v>39.840000000000003</v>
      </c>
      <c r="I78" s="36">
        <v>38.71</v>
      </c>
      <c r="J78" s="36">
        <v>34.200000000000003</v>
      </c>
      <c r="K78" s="36">
        <v>29.17</v>
      </c>
      <c r="L78" s="36">
        <v>22.3</v>
      </c>
      <c r="M78" s="35"/>
      <c r="N78" s="35"/>
      <c r="O78" s="35"/>
      <c r="P78" s="35"/>
      <c r="Q78" s="35"/>
      <c r="R78" s="35"/>
      <c r="S78" s="35"/>
      <c r="T78" s="35"/>
      <c r="U78" s="35"/>
      <c r="V78" s="35"/>
      <c r="W78" s="35"/>
      <c r="X78" s="35"/>
      <c r="Y78" s="35"/>
      <c r="Z78" s="35"/>
    </row>
    <row r="79" spans="1:26" ht="15.75" customHeight="1">
      <c r="A79" s="36" t="s">
        <v>3619</v>
      </c>
      <c r="B79" s="36" t="s">
        <v>1746</v>
      </c>
      <c r="C79" s="36" t="s">
        <v>3462</v>
      </c>
      <c r="D79" s="36" t="s">
        <v>3463</v>
      </c>
      <c r="E79" s="36" t="s">
        <v>3620</v>
      </c>
      <c r="F79" s="36">
        <v>65</v>
      </c>
      <c r="G79" s="36">
        <v>64.84</v>
      </c>
      <c r="H79" s="36">
        <v>59.78</v>
      </c>
      <c r="I79" s="36">
        <v>43</v>
      </c>
      <c r="J79" s="36">
        <v>40.659999999999997</v>
      </c>
      <c r="K79" s="36">
        <v>39.340000000000003</v>
      </c>
      <c r="L79" s="36">
        <v>37.340000000000003</v>
      </c>
      <c r="M79" s="35"/>
      <c r="N79" s="35"/>
      <c r="O79" s="35"/>
      <c r="P79" s="35"/>
      <c r="Q79" s="35"/>
      <c r="R79" s="35"/>
      <c r="S79" s="35"/>
      <c r="T79" s="35"/>
      <c r="U79" s="35"/>
      <c r="V79" s="35"/>
      <c r="W79" s="35"/>
      <c r="X79" s="35"/>
      <c r="Y79" s="35"/>
      <c r="Z79" s="35"/>
    </row>
    <row r="80" spans="1:26" ht="15.75" customHeight="1">
      <c r="A80" s="36" t="s">
        <v>3621</v>
      </c>
      <c r="B80" s="36" t="s">
        <v>1758</v>
      </c>
      <c r="C80" s="36" t="s">
        <v>3462</v>
      </c>
      <c r="D80" s="36" t="s">
        <v>3463</v>
      </c>
      <c r="E80" s="36" t="s">
        <v>3622</v>
      </c>
      <c r="F80" s="36" t="s">
        <v>3469</v>
      </c>
      <c r="G80" s="36">
        <v>50.97</v>
      </c>
      <c r="H80" s="36">
        <v>44.79</v>
      </c>
      <c r="I80" s="36">
        <v>44.79</v>
      </c>
      <c r="J80" s="36">
        <v>37.380000000000003</v>
      </c>
      <c r="K80" s="36">
        <v>32.590000000000003</v>
      </c>
      <c r="L80" s="36">
        <v>22.08</v>
      </c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</row>
    <row r="81" spans="1:26" ht="15.75" customHeight="1">
      <c r="A81" s="36" t="s">
        <v>3623</v>
      </c>
      <c r="B81" s="36" t="s">
        <v>1762</v>
      </c>
      <c r="C81" s="36" t="s">
        <v>3462</v>
      </c>
      <c r="D81" s="36" t="s">
        <v>3463</v>
      </c>
      <c r="E81" s="36" t="s">
        <v>3624</v>
      </c>
      <c r="F81" s="36">
        <v>62.35</v>
      </c>
      <c r="G81" s="36">
        <v>64.650000000000006</v>
      </c>
      <c r="H81" s="36">
        <v>59.11</v>
      </c>
      <c r="I81" s="36">
        <v>58.03</v>
      </c>
      <c r="J81" s="36">
        <v>46.15</v>
      </c>
      <c r="K81" s="36">
        <v>42.19</v>
      </c>
      <c r="L81" s="36">
        <v>41.62</v>
      </c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</row>
    <row r="82" spans="1:26" ht="15.75" customHeight="1">
      <c r="A82" s="36" t="s">
        <v>3625</v>
      </c>
      <c r="B82" s="36" t="s">
        <v>1786</v>
      </c>
      <c r="C82" s="36" t="s">
        <v>3462</v>
      </c>
      <c r="D82" s="36" t="s">
        <v>3463</v>
      </c>
      <c r="E82" s="36" t="s">
        <v>3626</v>
      </c>
      <c r="F82" s="36">
        <v>41.4</v>
      </c>
      <c r="G82" s="36">
        <v>33.130000000000003</v>
      </c>
      <c r="H82" s="36">
        <v>30.75</v>
      </c>
      <c r="I82" s="36">
        <v>26.55</v>
      </c>
      <c r="J82" s="36">
        <v>26.55</v>
      </c>
      <c r="K82" s="36">
        <v>25.55</v>
      </c>
      <c r="L82" s="36">
        <v>25.55</v>
      </c>
      <c r="M82" s="35"/>
      <c r="N82" s="35"/>
      <c r="O82" s="35"/>
      <c r="P82" s="35"/>
      <c r="Q82" s="35"/>
      <c r="R82" s="35"/>
      <c r="S82" s="35"/>
      <c r="T82" s="35"/>
      <c r="U82" s="35"/>
      <c r="V82" s="35"/>
      <c r="W82" s="35"/>
      <c r="X82" s="35"/>
      <c r="Y82" s="35"/>
      <c r="Z82" s="35"/>
    </row>
    <row r="83" spans="1:26" ht="15.75" customHeight="1">
      <c r="A83" s="36" t="s">
        <v>3627</v>
      </c>
      <c r="B83" s="36" t="s">
        <v>1790</v>
      </c>
      <c r="C83" s="36" t="s">
        <v>3462</v>
      </c>
      <c r="D83" s="36" t="s">
        <v>3463</v>
      </c>
      <c r="E83" s="36" t="s">
        <v>3628</v>
      </c>
      <c r="F83" s="36">
        <v>60.42</v>
      </c>
      <c r="G83" s="36">
        <v>53.12</v>
      </c>
      <c r="H83" s="36">
        <v>51.01</v>
      </c>
      <c r="I83" s="36">
        <v>44.85</v>
      </c>
      <c r="J83" s="36">
        <v>41.43</v>
      </c>
      <c r="K83" s="36" t="s">
        <v>3469</v>
      </c>
      <c r="L83" s="36" t="s">
        <v>3469</v>
      </c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35"/>
      <c r="Y83" s="35"/>
      <c r="Z83" s="35"/>
    </row>
    <row r="84" spans="1:26" ht="15.75" customHeight="1">
      <c r="A84" s="36" t="s">
        <v>3629</v>
      </c>
      <c r="B84" s="36" t="s">
        <v>1825</v>
      </c>
      <c r="C84" s="36" t="s">
        <v>3462</v>
      </c>
      <c r="D84" s="36" t="s">
        <v>3463</v>
      </c>
      <c r="E84" s="36" t="s">
        <v>3630</v>
      </c>
      <c r="F84" s="36">
        <v>23.25</v>
      </c>
      <c r="G84" s="36">
        <v>23.25</v>
      </c>
      <c r="H84" s="36">
        <v>23.25</v>
      </c>
      <c r="I84" s="36">
        <v>21.72</v>
      </c>
      <c r="J84" s="36">
        <v>21.14</v>
      </c>
      <c r="K84" s="36">
        <v>20.59</v>
      </c>
      <c r="L84" s="36">
        <v>18.59</v>
      </c>
      <c r="M84" s="35"/>
      <c r="N84" s="35"/>
      <c r="O84" s="35"/>
      <c r="P84" s="35"/>
      <c r="Q84" s="35"/>
      <c r="R84" s="35"/>
      <c r="S84" s="35"/>
      <c r="T84" s="35"/>
      <c r="U84" s="35"/>
      <c r="V84" s="35"/>
      <c r="W84" s="35"/>
      <c r="X84" s="35"/>
      <c r="Y84" s="35"/>
      <c r="Z84" s="35"/>
    </row>
    <row r="85" spans="1:26" ht="15.75" customHeight="1">
      <c r="A85" s="36" t="s">
        <v>3631</v>
      </c>
      <c r="B85" s="36" t="s">
        <v>1843</v>
      </c>
      <c r="C85" s="36" t="s">
        <v>3462</v>
      </c>
      <c r="D85" s="36" t="s">
        <v>3463</v>
      </c>
      <c r="E85" s="36" t="s">
        <v>3632</v>
      </c>
      <c r="F85" s="36">
        <v>48.44</v>
      </c>
      <c r="G85" s="36">
        <v>48.31</v>
      </c>
      <c r="H85" s="36">
        <v>48.82</v>
      </c>
      <c r="I85" s="36">
        <v>43.26</v>
      </c>
      <c r="J85" s="36">
        <v>44.38</v>
      </c>
      <c r="K85" s="36">
        <v>38.43</v>
      </c>
      <c r="L85" s="36">
        <v>37.57</v>
      </c>
      <c r="M85" s="35"/>
      <c r="N85" s="35"/>
      <c r="O85" s="35"/>
      <c r="P85" s="35"/>
      <c r="Q85" s="35"/>
      <c r="R85" s="35"/>
      <c r="S85" s="35"/>
      <c r="T85" s="35"/>
      <c r="U85" s="35"/>
      <c r="V85" s="35"/>
      <c r="W85" s="35"/>
      <c r="X85" s="35"/>
      <c r="Y85" s="35"/>
      <c r="Z85" s="35"/>
    </row>
    <row r="86" spans="1:26" ht="15.75" customHeight="1">
      <c r="A86" s="36" t="s">
        <v>3633</v>
      </c>
      <c r="B86" s="36" t="s">
        <v>1847</v>
      </c>
      <c r="C86" s="36" t="s">
        <v>3462</v>
      </c>
      <c r="D86" s="36" t="s">
        <v>3463</v>
      </c>
      <c r="E86" s="36" t="s">
        <v>3634</v>
      </c>
      <c r="F86" s="36">
        <v>58.2</v>
      </c>
      <c r="G86" s="36">
        <v>58.2</v>
      </c>
      <c r="H86" s="36">
        <v>59.28</v>
      </c>
      <c r="I86" s="36">
        <v>61.31</v>
      </c>
      <c r="J86" s="36">
        <v>59.9</v>
      </c>
      <c r="K86" s="36">
        <v>57.58</v>
      </c>
      <c r="L86" s="36">
        <v>53.96</v>
      </c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  <c r="Z86" s="35"/>
    </row>
    <row r="87" spans="1:26" ht="15.75" customHeight="1">
      <c r="A87" s="36" t="s">
        <v>3635</v>
      </c>
      <c r="B87" s="36" t="s">
        <v>1886</v>
      </c>
      <c r="C87" s="36" t="s">
        <v>3462</v>
      </c>
      <c r="D87" s="36" t="s">
        <v>3463</v>
      </c>
      <c r="E87" s="36" t="s">
        <v>3636</v>
      </c>
      <c r="F87" s="36">
        <v>60.08</v>
      </c>
      <c r="G87" s="36">
        <v>60.82</v>
      </c>
      <c r="H87" s="36">
        <v>61.98</v>
      </c>
      <c r="I87" s="36">
        <v>61.98</v>
      </c>
      <c r="J87" s="36">
        <v>49.11</v>
      </c>
      <c r="K87" s="36">
        <v>45.44</v>
      </c>
      <c r="L87" s="36">
        <v>43.01</v>
      </c>
      <c r="M87" s="35"/>
      <c r="N87" s="35"/>
      <c r="O87" s="35"/>
      <c r="P87" s="35"/>
      <c r="Q87" s="35"/>
      <c r="R87" s="35"/>
      <c r="S87" s="35"/>
      <c r="T87" s="35"/>
      <c r="U87" s="35"/>
      <c r="V87" s="35"/>
      <c r="W87" s="35"/>
      <c r="X87" s="35"/>
      <c r="Y87" s="35"/>
      <c r="Z87" s="35"/>
    </row>
    <row r="88" spans="1:26" ht="15.75" customHeight="1">
      <c r="A88" s="36" t="s">
        <v>3637</v>
      </c>
      <c r="B88" s="36" t="s">
        <v>1902</v>
      </c>
      <c r="C88" s="36" t="s">
        <v>3462</v>
      </c>
      <c r="D88" s="36" t="s">
        <v>3463</v>
      </c>
      <c r="E88" s="36" t="s">
        <v>3638</v>
      </c>
      <c r="F88" s="36">
        <v>63.47</v>
      </c>
      <c r="G88" s="36">
        <v>63.47</v>
      </c>
      <c r="H88" s="36">
        <v>63.47</v>
      </c>
      <c r="I88" s="36">
        <v>60.81</v>
      </c>
      <c r="J88" s="36">
        <v>53.74</v>
      </c>
      <c r="K88" s="36">
        <v>48.06</v>
      </c>
      <c r="L88" s="36">
        <v>52.24</v>
      </c>
      <c r="M88" s="35"/>
      <c r="N88" s="35"/>
      <c r="O88" s="35"/>
      <c r="P88" s="35"/>
      <c r="Q88" s="35"/>
      <c r="R88" s="35"/>
      <c r="S88" s="35"/>
      <c r="T88" s="35"/>
      <c r="U88" s="35"/>
      <c r="V88" s="35"/>
      <c r="W88" s="35"/>
      <c r="X88" s="35"/>
      <c r="Y88" s="35"/>
      <c r="Z88" s="35"/>
    </row>
    <row r="89" spans="1:26" ht="15.75" customHeight="1">
      <c r="A89" s="35"/>
      <c r="B89" s="35"/>
      <c r="C89" s="35"/>
      <c r="D89" s="35"/>
      <c r="E89" s="35"/>
      <c r="F89" s="35"/>
      <c r="G89" s="35"/>
      <c r="H89" s="35"/>
      <c r="I89" s="35"/>
      <c r="J89" s="35"/>
      <c r="K89" s="35"/>
      <c r="L89" s="35"/>
      <c r="M89" s="35"/>
      <c r="N89" s="35"/>
      <c r="O89" s="35"/>
      <c r="P89" s="35"/>
      <c r="Q89" s="35"/>
      <c r="R89" s="35"/>
      <c r="S89" s="35"/>
      <c r="T89" s="35"/>
      <c r="U89" s="35"/>
      <c r="V89" s="35"/>
      <c r="W89" s="35"/>
      <c r="X89" s="35"/>
      <c r="Y89" s="35"/>
      <c r="Z89" s="35"/>
    </row>
    <row r="90" spans="1:26" ht="15.75" customHeight="1">
      <c r="A90" s="35"/>
      <c r="B90" s="35"/>
      <c r="C90" s="35"/>
      <c r="D90" s="35"/>
      <c r="E90" s="35"/>
      <c r="F90" s="35"/>
      <c r="G90" s="35"/>
      <c r="H90" s="35"/>
      <c r="I90" s="35"/>
      <c r="J90" s="35"/>
      <c r="K90" s="35"/>
      <c r="L90" s="35"/>
      <c r="M90" s="35"/>
      <c r="N90" s="35"/>
      <c r="O90" s="35"/>
      <c r="P90" s="35"/>
      <c r="Q90" s="35"/>
      <c r="R90" s="35"/>
      <c r="S90" s="35"/>
      <c r="T90" s="35"/>
      <c r="U90" s="35"/>
      <c r="V90" s="35"/>
      <c r="W90" s="35"/>
      <c r="X90" s="35"/>
      <c r="Y90" s="35"/>
      <c r="Z90" s="35"/>
    </row>
    <row r="91" spans="1:26" ht="15.75" customHeight="1">
      <c r="A91" s="35"/>
      <c r="B91" s="35"/>
      <c r="C91" s="35"/>
      <c r="D91" s="35"/>
      <c r="E91" s="35"/>
      <c r="F91" s="35"/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5"/>
      <c r="S91" s="35"/>
      <c r="T91" s="35"/>
      <c r="U91" s="35"/>
      <c r="V91" s="35"/>
      <c r="W91" s="35"/>
      <c r="X91" s="35"/>
      <c r="Y91" s="35"/>
      <c r="Z91" s="35"/>
    </row>
    <row r="92" spans="1:26" ht="15.75" customHeight="1">
      <c r="A92" s="35"/>
      <c r="B92" s="35"/>
      <c r="C92" s="35"/>
      <c r="D92" s="35"/>
      <c r="E92" s="35"/>
      <c r="F92" s="35"/>
      <c r="G92" s="35"/>
      <c r="H92" s="35"/>
      <c r="I92" s="35"/>
      <c r="J92" s="35"/>
      <c r="K92" s="35"/>
      <c r="L92" s="35"/>
      <c r="M92" s="35"/>
      <c r="N92" s="35"/>
      <c r="O92" s="35"/>
      <c r="P92" s="35"/>
      <c r="Q92" s="35"/>
      <c r="R92" s="35"/>
      <c r="S92" s="35"/>
      <c r="T92" s="35"/>
      <c r="U92" s="35"/>
      <c r="V92" s="35"/>
      <c r="W92" s="35"/>
      <c r="X92" s="35"/>
      <c r="Y92" s="35"/>
      <c r="Z92" s="35"/>
    </row>
    <row r="93" spans="1:26" ht="15.75" customHeight="1">
      <c r="A93" s="35"/>
      <c r="B93" s="35"/>
      <c r="C93" s="35"/>
      <c r="D93" s="35"/>
      <c r="E93" s="35"/>
      <c r="F93" s="35"/>
      <c r="G93" s="35"/>
      <c r="H93" s="35"/>
      <c r="I93" s="35"/>
      <c r="J93" s="35"/>
      <c r="K93" s="35"/>
      <c r="L93" s="35"/>
      <c r="M93" s="35"/>
      <c r="N93" s="35"/>
      <c r="O93" s="35"/>
      <c r="P93" s="35"/>
      <c r="Q93" s="35"/>
      <c r="R93" s="35"/>
      <c r="S93" s="35"/>
      <c r="T93" s="35"/>
      <c r="U93" s="35"/>
      <c r="V93" s="35"/>
      <c r="W93" s="35"/>
      <c r="X93" s="35"/>
      <c r="Y93" s="35"/>
      <c r="Z93" s="35"/>
    </row>
    <row r="94" spans="1:26" ht="15.75" customHeight="1">
      <c r="A94" s="35"/>
      <c r="B94" s="35"/>
      <c r="C94" s="35"/>
      <c r="D94" s="35"/>
      <c r="E94" s="35"/>
      <c r="F94" s="35"/>
      <c r="G94" s="35"/>
      <c r="H94" s="35"/>
      <c r="I94" s="35"/>
      <c r="J94" s="35"/>
      <c r="K94" s="35"/>
      <c r="L94" s="35"/>
      <c r="M94" s="35"/>
      <c r="N94" s="35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35"/>
      <c r="Z94" s="35"/>
    </row>
    <row r="95" spans="1:26" ht="15.75" customHeight="1">
      <c r="A95" s="35"/>
      <c r="B95" s="35"/>
      <c r="C95" s="35"/>
      <c r="D95" s="35"/>
      <c r="E95" s="35"/>
      <c r="F95" s="35"/>
      <c r="G95" s="35"/>
      <c r="H95" s="35"/>
      <c r="I95" s="35"/>
      <c r="J95" s="35"/>
      <c r="K95" s="35"/>
      <c r="L95" s="35"/>
      <c r="M95" s="35"/>
      <c r="N95" s="35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  <c r="Z95" s="35"/>
    </row>
    <row r="96" spans="1:26" ht="15.75" customHeight="1">
      <c r="A96" s="35"/>
      <c r="B96" s="35"/>
      <c r="C96" s="35"/>
      <c r="D96" s="35"/>
      <c r="E96" s="35"/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</row>
    <row r="97" spans="1:26" ht="15.75" customHeight="1">
      <c r="A97" s="35"/>
      <c r="B97" s="35"/>
      <c r="C97" s="35"/>
      <c r="D97" s="35"/>
      <c r="E97" s="35"/>
      <c r="F97" s="35"/>
      <c r="G97" s="35"/>
      <c r="H97" s="35"/>
      <c r="I97" s="35"/>
      <c r="J97" s="35"/>
      <c r="K97" s="35"/>
      <c r="L97" s="35"/>
      <c r="M97" s="35"/>
      <c r="N97" s="35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  <c r="Z97" s="35"/>
    </row>
    <row r="98" spans="1:26" ht="15.75" customHeight="1">
      <c r="A98" s="35"/>
      <c r="B98" s="35"/>
      <c r="C98" s="35"/>
      <c r="D98" s="35"/>
      <c r="E98" s="35"/>
      <c r="F98" s="35"/>
      <c r="G98" s="35"/>
      <c r="H98" s="35"/>
      <c r="I98" s="35"/>
      <c r="J98" s="35"/>
      <c r="K98" s="35"/>
      <c r="L98" s="35"/>
      <c r="M98" s="35"/>
      <c r="N98" s="35"/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  <c r="Z98" s="35"/>
    </row>
    <row r="99" spans="1:26" ht="15.75" customHeight="1">
      <c r="A99" s="35"/>
      <c r="B99" s="35"/>
      <c r="C99" s="35"/>
      <c r="D99" s="35"/>
      <c r="E99" s="35"/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5"/>
      <c r="S99" s="35"/>
      <c r="T99" s="35"/>
      <c r="U99" s="35"/>
      <c r="V99" s="35"/>
      <c r="W99" s="35"/>
      <c r="X99" s="35"/>
      <c r="Y99" s="35"/>
      <c r="Z99" s="35"/>
    </row>
    <row r="100" spans="1:26" ht="15.75" customHeight="1">
      <c r="A100" s="35"/>
      <c r="B100" s="35"/>
      <c r="C100" s="35"/>
      <c r="D100" s="35"/>
      <c r="E100" s="35"/>
      <c r="F100" s="35"/>
      <c r="G100" s="35"/>
      <c r="H100" s="35"/>
      <c r="I100" s="35"/>
      <c r="J100" s="35"/>
      <c r="K100" s="35"/>
      <c r="L100" s="35"/>
      <c r="M100" s="35"/>
      <c r="N100" s="35"/>
      <c r="O100" s="35"/>
      <c r="P100" s="35"/>
      <c r="Q100" s="35"/>
      <c r="R100" s="35"/>
      <c r="S100" s="35"/>
      <c r="T100" s="35"/>
      <c r="U100" s="35"/>
      <c r="V100" s="35"/>
      <c r="W100" s="35"/>
      <c r="X100" s="35"/>
      <c r="Y100" s="35"/>
      <c r="Z100" s="35"/>
    </row>
    <row r="101" spans="1:26" ht="15.75" customHeight="1">
      <c r="A101" s="35"/>
      <c r="B101" s="35"/>
      <c r="C101" s="35"/>
      <c r="D101" s="35"/>
      <c r="E101" s="35"/>
      <c r="F101" s="35"/>
      <c r="G101" s="35"/>
      <c r="H101" s="35"/>
      <c r="I101" s="35"/>
      <c r="J101" s="35"/>
      <c r="K101" s="35"/>
      <c r="L101" s="35"/>
      <c r="M101" s="35"/>
      <c r="N101" s="35"/>
      <c r="O101" s="35"/>
      <c r="P101" s="35"/>
      <c r="Q101" s="35"/>
      <c r="R101" s="35"/>
      <c r="S101" s="35"/>
      <c r="T101" s="35"/>
      <c r="U101" s="35"/>
      <c r="V101" s="35"/>
      <c r="W101" s="35"/>
      <c r="X101" s="35"/>
      <c r="Y101" s="35"/>
      <c r="Z101" s="35"/>
    </row>
    <row r="102" spans="1:26" ht="15.75" customHeight="1">
      <c r="A102" s="35"/>
      <c r="B102" s="35"/>
      <c r="C102" s="35"/>
      <c r="D102" s="35"/>
      <c r="E102" s="35"/>
      <c r="F102" s="35"/>
      <c r="G102" s="35"/>
      <c r="H102" s="35"/>
      <c r="I102" s="35"/>
      <c r="J102" s="35"/>
      <c r="K102" s="35"/>
      <c r="L102" s="35"/>
      <c r="M102" s="35"/>
      <c r="N102" s="35"/>
      <c r="O102" s="35"/>
      <c r="P102" s="35"/>
      <c r="Q102" s="35"/>
      <c r="R102" s="35"/>
      <c r="S102" s="35"/>
      <c r="T102" s="35"/>
      <c r="U102" s="35"/>
      <c r="V102" s="35"/>
      <c r="W102" s="35"/>
      <c r="X102" s="35"/>
      <c r="Y102" s="35"/>
      <c r="Z102" s="35"/>
    </row>
    <row r="103" spans="1:26" ht="15.75" customHeight="1">
      <c r="A103" s="35"/>
      <c r="B103" s="35"/>
      <c r="C103" s="35"/>
      <c r="D103" s="35"/>
      <c r="E103" s="35"/>
      <c r="F103" s="35"/>
      <c r="G103" s="35"/>
      <c r="H103" s="35"/>
      <c r="I103" s="35"/>
      <c r="J103" s="35"/>
      <c r="K103" s="35"/>
      <c r="L103" s="35"/>
      <c r="M103" s="35"/>
      <c r="N103" s="35"/>
      <c r="O103" s="35"/>
      <c r="P103" s="35"/>
      <c r="Q103" s="35"/>
      <c r="R103" s="35"/>
      <c r="S103" s="35"/>
      <c r="T103" s="35"/>
      <c r="U103" s="35"/>
      <c r="V103" s="35"/>
      <c r="W103" s="35"/>
      <c r="X103" s="35"/>
      <c r="Y103" s="35"/>
      <c r="Z103" s="35"/>
    </row>
    <row r="104" spans="1:26" ht="15.75" customHeight="1">
      <c r="A104" s="35"/>
      <c r="B104" s="35"/>
      <c r="C104" s="35"/>
      <c r="D104" s="35"/>
      <c r="E104" s="35"/>
      <c r="F104" s="35"/>
      <c r="G104" s="35"/>
      <c r="H104" s="35"/>
      <c r="I104" s="35"/>
      <c r="J104" s="35"/>
      <c r="K104" s="35"/>
      <c r="L104" s="35"/>
      <c r="M104" s="35"/>
      <c r="N104" s="35"/>
      <c r="O104" s="35"/>
      <c r="P104" s="35"/>
      <c r="Q104" s="35"/>
      <c r="R104" s="35"/>
      <c r="S104" s="35"/>
      <c r="T104" s="35"/>
      <c r="U104" s="35"/>
      <c r="V104" s="35"/>
      <c r="W104" s="35"/>
      <c r="X104" s="35"/>
      <c r="Y104" s="35"/>
      <c r="Z104" s="35"/>
    </row>
    <row r="105" spans="1:26" ht="15.75" customHeight="1">
      <c r="A105" s="35"/>
      <c r="B105" s="35"/>
      <c r="C105" s="35"/>
      <c r="D105" s="35"/>
      <c r="E105" s="35"/>
      <c r="F105" s="35"/>
      <c r="G105" s="35"/>
      <c r="H105" s="35"/>
      <c r="I105" s="35"/>
      <c r="J105" s="35"/>
      <c r="K105" s="35"/>
      <c r="L105" s="35"/>
      <c r="M105" s="35"/>
      <c r="N105" s="35"/>
      <c r="O105" s="35"/>
      <c r="P105" s="35"/>
      <c r="Q105" s="35"/>
      <c r="R105" s="35"/>
      <c r="S105" s="35"/>
      <c r="T105" s="35"/>
      <c r="U105" s="35"/>
      <c r="V105" s="35"/>
      <c r="W105" s="35"/>
      <c r="X105" s="35"/>
      <c r="Y105" s="35"/>
      <c r="Z105" s="35"/>
    </row>
    <row r="106" spans="1:26" ht="15.75" customHeight="1">
      <c r="A106" s="35"/>
      <c r="B106" s="35"/>
      <c r="C106" s="35"/>
      <c r="D106" s="35"/>
      <c r="E106" s="35"/>
      <c r="F106" s="35"/>
      <c r="G106" s="35"/>
      <c r="H106" s="35"/>
      <c r="I106" s="35"/>
      <c r="J106" s="35"/>
      <c r="K106" s="35"/>
      <c r="L106" s="35"/>
      <c r="M106" s="35"/>
      <c r="N106" s="35"/>
      <c r="O106" s="35"/>
      <c r="P106" s="35"/>
      <c r="Q106" s="35"/>
      <c r="R106" s="35"/>
      <c r="S106" s="35"/>
      <c r="T106" s="35"/>
      <c r="U106" s="35"/>
      <c r="V106" s="35"/>
      <c r="W106" s="35"/>
      <c r="X106" s="35"/>
      <c r="Y106" s="35"/>
      <c r="Z106" s="35"/>
    </row>
    <row r="107" spans="1:26" ht="15.75" customHeight="1">
      <c r="A107" s="35"/>
      <c r="B107" s="35"/>
      <c r="C107" s="35"/>
      <c r="D107" s="35"/>
      <c r="E107" s="35"/>
      <c r="F107" s="35"/>
      <c r="G107" s="35"/>
      <c r="H107" s="35"/>
      <c r="I107" s="35"/>
      <c r="J107" s="35"/>
      <c r="K107" s="35"/>
      <c r="L107" s="35"/>
      <c r="M107" s="35"/>
      <c r="N107" s="35"/>
      <c r="O107" s="35"/>
      <c r="P107" s="35"/>
      <c r="Q107" s="35"/>
      <c r="R107" s="35"/>
      <c r="S107" s="35"/>
      <c r="T107" s="35"/>
      <c r="U107" s="35"/>
      <c r="V107" s="35"/>
      <c r="W107" s="35"/>
      <c r="X107" s="35"/>
      <c r="Y107" s="35"/>
      <c r="Z107" s="35"/>
    </row>
    <row r="108" spans="1:26" ht="15.75" customHeight="1">
      <c r="A108" s="35"/>
      <c r="B108" s="35"/>
      <c r="C108" s="35"/>
      <c r="D108" s="35"/>
      <c r="E108" s="35"/>
      <c r="F108" s="35"/>
      <c r="G108" s="35"/>
      <c r="H108" s="35"/>
      <c r="I108" s="35"/>
      <c r="J108" s="35"/>
      <c r="K108" s="35"/>
      <c r="L108" s="35"/>
      <c r="M108" s="35"/>
      <c r="N108" s="35"/>
      <c r="O108" s="35"/>
      <c r="P108" s="35"/>
      <c r="Q108" s="35"/>
      <c r="R108" s="35"/>
      <c r="S108" s="35"/>
      <c r="T108" s="35"/>
      <c r="U108" s="35"/>
      <c r="V108" s="35"/>
      <c r="W108" s="35"/>
      <c r="X108" s="35"/>
      <c r="Y108" s="35"/>
      <c r="Z108" s="35"/>
    </row>
    <row r="109" spans="1:26" ht="15.75" customHeight="1">
      <c r="A109" s="35"/>
      <c r="B109" s="35"/>
      <c r="C109" s="35"/>
      <c r="D109" s="35"/>
      <c r="E109" s="35"/>
      <c r="F109" s="35"/>
      <c r="G109" s="35"/>
      <c r="H109" s="35"/>
      <c r="I109" s="35"/>
      <c r="J109" s="35"/>
      <c r="K109" s="35"/>
      <c r="L109" s="35"/>
      <c r="M109" s="35"/>
      <c r="N109" s="35"/>
      <c r="O109" s="35"/>
      <c r="P109" s="35"/>
      <c r="Q109" s="35"/>
      <c r="R109" s="35"/>
      <c r="S109" s="35"/>
      <c r="T109" s="35"/>
      <c r="U109" s="35"/>
      <c r="V109" s="35"/>
      <c r="W109" s="35"/>
      <c r="X109" s="35"/>
      <c r="Y109" s="35"/>
      <c r="Z109" s="35"/>
    </row>
    <row r="110" spans="1:26" ht="15.75" customHeight="1">
      <c r="A110" s="35"/>
      <c r="B110" s="35"/>
      <c r="C110" s="35"/>
      <c r="D110" s="35"/>
      <c r="E110" s="35"/>
      <c r="F110" s="35"/>
      <c r="G110" s="35"/>
      <c r="H110" s="35"/>
      <c r="I110" s="35"/>
      <c r="J110" s="35"/>
      <c r="K110" s="35"/>
      <c r="L110" s="35"/>
      <c r="M110" s="35"/>
      <c r="N110" s="35"/>
      <c r="O110" s="35"/>
      <c r="P110" s="35"/>
      <c r="Q110" s="35"/>
      <c r="R110" s="35"/>
      <c r="S110" s="35"/>
      <c r="T110" s="35"/>
      <c r="U110" s="35"/>
      <c r="V110" s="35"/>
      <c r="W110" s="35"/>
      <c r="X110" s="35"/>
      <c r="Y110" s="35"/>
      <c r="Z110" s="35"/>
    </row>
    <row r="111" spans="1:26" ht="15.75" customHeight="1">
      <c r="A111" s="35"/>
      <c r="B111" s="35"/>
      <c r="C111" s="35"/>
      <c r="D111" s="35"/>
      <c r="E111" s="35"/>
      <c r="F111" s="35"/>
      <c r="G111" s="35"/>
      <c r="H111" s="35"/>
      <c r="I111" s="35"/>
      <c r="J111" s="35"/>
      <c r="K111" s="35"/>
      <c r="L111" s="35"/>
      <c r="M111" s="35"/>
      <c r="N111" s="35"/>
      <c r="O111" s="35"/>
      <c r="P111" s="35"/>
      <c r="Q111" s="35"/>
      <c r="R111" s="35"/>
      <c r="S111" s="35"/>
      <c r="T111" s="35"/>
      <c r="U111" s="35"/>
      <c r="V111" s="35"/>
      <c r="W111" s="35"/>
      <c r="X111" s="35"/>
      <c r="Y111" s="35"/>
      <c r="Z111" s="35"/>
    </row>
    <row r="112" spans="1:26" ht="15.75" customHeight="1">
      <c r="A112" s="35"/>
      <c r="B112" s="35"/>
      <c r="C112" s="35"/>
      <c r="D112" s="35"/>
      <c r="E112" s="35"/>
      <c r="F112" s="35"/>
      <c r="G112" s="35"/>
      <c r="H112" s="35"/>
      <c r="I112" s="35"/>
      <c r="J112" s="35"/>
      <c r="K112" s="35"/>
      <c r="L112" s="35"/>
      <c r="M112" s="35"/>
      <c r="N112" s="35"/>
      <c r="O112" s="35"/>
      <c r="P112" s="35"/>
      <c r="Q112" s="35"/>
      <c r="R112" s="35"/>
      <c r="S112" s="35"/>
      <c r="T112" s="35"/>
      <c r="U112" s="35"/>
      <c r="V112" s="35"/>
      <c r="W112" s="35"/>
      <c r="X112" s="35"/>
      <c r="Y112" s="35"/>
      <c r="Z112" s="35"/>
    </row>
    <row r="113" spans="1:26" ht="15.75" customHeight="1">
      <c r="A113" s="35"/>
      <c r="B113" s="35"/>
      <c r="C113" s="35"/>
      <c r="D113" s="35"/>
      <c r="E113" s="35"/>
      <c r="F113" s="35"/>
      <c r="G113" s="35"/>
      <c r="H113" s="35"/>
      <c r="I113" s="35"/>
      <c r="J113" s="35"/>
      <c r="K113" s="35"/>
      <c r="L113" s="35"/>
      <c r="M113" s="35"/>
      <c r="N113" s="35"/>
      <c r="O113" s="35"/>
      <c r="P113" s="35"/>
      <c r="Q113" s="35"/>
      <c r="R113" s="35"/>
      <c r="S113" s="35"/>
      <c r="T113" s="35"/>
      <c r="U113" s="35"/>
      <c r="V113" s="35"/>
      <c r="W113" s="35"/>
      <c r="X113" s="35"/>
      <c r="Y113" s="35"/>
      <c r="Z113" s="35"/>
    </row>
    <row r="114" spans="1:26" ht="15.75" customHeight="1">
      <c r="A114" s="35"/>
      <c r="B114" s="35"/>
      <c r="C114" s="35"/>
      <c r="D114" s="35"/>
      <c r="E114" s="35"/>
      <c r="F114" s="35"/>
      <c r="G114" s="35"/>
      <c r="H114" s="35"/>
      <c r="I114" s="35"/>
      <c r="J114" s="35"/>
      <c r="K114" s="35"/>
      <c r="L114" s="35"/>
      <c r="M114" s="35"/>
      <c r="N114" s="35"/>
      <c r="O114" s="35"/>
      <c r="P114" s="35"/>
      <c r="Q114" s="35"/>
      <c r="R114" s="35"/>
      <c r="S114" s="35"/>
      <c r="T114" s="35"/>
      <c r="U114" s="35"/>
      <c r="V114" s="35"/>
      <c r="W114" s="35"/>
      <c r="X114" s="35"/>
      <c r="Y114" s="35"/>
      <c r="Z114" s="35"/>
    </row>
    <row r="115" spans="1:26" ht="15.75" customHeight="1">
      <c r="A115" s="35"/>
      <c r="B115" s="35"/>
      <c r="C115" s="35"/>
      <c r="D115" s="35"/>
      <c r="E115" s="35"/>
      <c r="F115" s="35"/>
      <c r="G115" s="35"/>
      <c r="H115" s="35"/>
      <c r="I115" s="35"/>
      <c r="J115" s="35"/>
      <c r="K115" s="35"/>
      <c r="L115" s="35"/>
      <c r="M115" s="35"/>
      <c r="N115" s="35"/>
      <c r="O115" s="35"/>
      <c r="P115" s="35"/>
      <c r="Q115" s="35"/>
      <c r="R115" s="35"/>
      <c r="S115" s="35"/>
      <c r="T115" s="35"/>
      <c r="U115" s="35"/>
      <c r="V115" s="35"/>
      <c r="W115" s="35"/>
      <c r="X115" s="35"/>
      <c r="Y115" s="35"/>
      <c r="Z115" s="35"/>
    </row>
    <row r="116" spans="1:26" ht="15.75" customHeight="1">
      <c r="A116" s="35"/>
      <c r="B116" s="35"/>
      <c r="C116" s="35"/>
      <c r="D116" s="35"/>
      <c r="E116" s="35"/>
      <c r="F116" s="35"/>
      <c r="G116" s="35"/>
      <c r="H116" s="35"/>
      <c r="I116" s="35"/>
      <c r="J116" s="35"/>
      <c r="K116" s="35"/>
      <c r="L116" s="35"/>
      <c r="M116" s="35"/>
      <c r="N116" s="35"/>
      <c r="O116" s="35"/>
      <c r="P116" s="35"/>
      <c r="Q116" s="35"/>
      <c r="R116" s="35"/>
      <c r="S116" s="35"/>
      <c r="T116" s="35"/>
      <c r="U116" s="35"/>
      <c r="V116" s="35"/>
      <c r="W116" s="35"/>
      <c r="X116" s="35"/>
      <c r="Y116" s="35"/>
      <c r="Z116" s="35"/>
    </row>
    <row r="117" spans="1:26" ht="15.75" customHeight="1">
      <c r="A117" s="35"/>
      <c r="B117" s="35"/>
      <c r="C117" s="35"/>
      <c r="D117" s="35"/>
      <c r="E117" s="35"/>
      <c r="F117" s="35"/>
      <c r="G117" s="35"/>
      <c r="H117" s="35"/>
      <c r="I117" s="35"/>
      <c r="J117" s="35"/>
      <c r="K117" s="35"/>
      <c r="L117" s="35"/>
      <c r="M117" s="35"/>
      <c r="N117" s="35"/>
      <c r="O117" s="35"/>
      <c r="P117" s="35"/>
      <c r="Q117" s="35"/>
      <c r="R117" s="35"/>
      <c r="S117" s="35"/>
      <c r="T117" s="35"/>
      <c r="U117" s="35"/>
      <c r="V117" s="35"/>
      <c r="W117" s="35"/>
      <c r="X117" s="35"/>
      <c r="Y117" s="35"/>
      <c r="Z117" s="35"/>
    </row>
    <row r="118" spans="1:26" ht="15.75" customHeight="1">
      <c r="A118" s="35"/>
      <c r="B118" s="35"/>
      <c r="C118" s="35"/>
      <c r="D118" s="35"/>
      <c r="E118" s="35"/>
      <c r="F118" s="35"/>
      <c r="G118" s="35"/>
      <c r="H118" s="35"/>
      <c r="I118" s="35"/>
      <c r="J118" s="35"/>
      <c r="K118" s="35"/>
      <c r="L118" s="35"/>
      <c r="M118" s="35"/>
      <c r="N118" s="35"/>
      <c r="O118" s="35"/>
      <c r="P118" s="35"/>
      <c r="Q118" s="35"/>
      <c r="R118" s="35"/>
      <c r="S118" s="35"/>
      <c r="T118" s="35"/>
      <c r="U118" s="35"/>
      <c r="V118" s="35"/>
      <c r="W118" s="35"/>
      <c r="X118" s="35"/>
      <c r="Y118" s="35"/>
      <c r="Z118" s="35"/>
    </row>
    <row r="119" spans="1:26" ht="15.75" customHeight="1">
      <c r="A119" s="35"/>
      <c r="B119" s="35"/>
      <c r="C119" s="35"/>
      <c r="D119" s="35"/>
      <c r="E119" s="35"/>
      <c r="F119" s="35"/>
      <c r="G119" s="35"/>
      <c r="H119" s="35"/>
      <c r="I119" s="35"/>
      <c r="J119" s="35"/>
      <c r="K119" s="35"/>
      <c r="L119" s="35"/>
      <c r="M119" s="35"/>
      <c r="N119" s="35"/>
      <c r="O119" s="35"/>
      <c r="P119" s="35"/>
      <c r="Q119" s="35"/>
      <c r="R119" s="35"/>
      <c r="S119" s="35"/>
      <c r="T119" s="35"/>
      <c r="U119" s="35"/>
      <c r="V119" s="35"/>
      <c r="W119" s="35"/>
      <c r="X119" s="35"/>
      <c r="Y119" s="35"/>
      <c r="Z119" s="35"/>
    </row>
    <row r="120" spans="1:26" ht="15.75" customHeight="1">
      <c r="A120" s="35"/>
      <c r="B120" s="35"/>
      <c r="C120" s="35"/>
      <c r="D120" s="35"/>
      <c r="E120" s="35"/>
      <c r="F120" s="35"/>
      <c r="G120" s="35"/>
      <c r="H120" s="35"/>
      <c r="I120" s="35"/>
      <c r="J120" s="35"/>
      <c r="K120" s="35"/>
      <c r="L120" s="35"/>
      <c r="M120" s="35"/>
      <c r="N120" s="35"/>
      <c r="O120" s="35"/>
      <c r="P120" s="35"/>
      <c r="Q120" s="35"/>
      <c r="R120" s="35"/>
      <c r="S120" s="35"/>
      <c r="T120" s="35"/>
      <c r="U120" s="35"/>
      <c r="V120" s="35"/>
      <c r="W120" s="35"/>
      <c r="X120" s="35"/>
      <c r="Y120" s="35"/>
      <c r="Z120" s="35"/>
    </row>
    <row r="121" spans="1:26" ht="15.75" customHeight="1">
      <c r="A121" s="35"/>
      <c r="B121" s="35"/>
      <c r="C121" s="35"/>
      <c r="D121" s="35"/>
      <c r="E121" s="35"/>
      <c r="F121" s="35"/>
      <c r="G121" s="35"/>
      <c r="H121" s="35"/>
      <c r="I121" s="35"/>
      <c r="J121" s="35"/>
      <c r="K121" s="35"/>
      <c r="L121" s="35"/>
      <c r="M121" s="35"/>
      <c r="N121" s="35"/>
      <c r="O121" s="35"/>
      <c r="P121" s="35"/>
      <c r="Q121" s="35"/>
      <c r="R121" s="35"/>
      <c r="S121" s="35"/>
      <c r="T121" s="35"/>
      <c r="U121" s="35"/>
      <c r="V121" s="35"/>
      <c r="W121" s="35"/>
      <c r="X121" s="35"/>
      <c r="Y121" s="35"/>
      <c r="Z121" s="35"/>
    </row>
    <row r="122" spans="1:26" ht="15.75" customHeight="1">
      <c r="A122" s="35"/>
      <c r="B122" s="35"/>
      <c r="C122" s="35"/>
      <c r="D122" s="35"/>
      <c r="E122" s="35"/>
      <c r="F122" s="35"/>
      <c r="G122" s="35"/>
      <c r="H122" s="35"/>
      <c r="I122" s="35"/>
      <c r="J122" s="35"/>
      <c r="K122" s="35"/>
      <c r="L122" s="35"/>
      <c r="M122" s="35"/>
      <c r="N122" s="35"/>
      <c r="O122" s="35"/>
      <c r="P122" s="35"/>
      <c r="Q122" s="35"/>
      <c r="R122" s="35"/>
      <c r="S122" s="35"/>
      <c r="T122" s="35"/>
      <c r="U122" s="35"/>
      <c r="V122" s="35"/>
      <c r="W122" s="35"/>
      <c r="X122" s="35"/>
      <c r="Y122" s="35"/>
      <c r="Z122" s="35"/>
    </row>
    <row r="123" spans="1:26" ht="15.75" customHeight="1">
      <c r="A123" s="35"/>
      <c r="B123" s="35"/>
      <c r="C123" s="35"/>
      <c r="D123" s="35"/>
      <c r="E123" s="35"/>
      <c r="F123" s="35"/>
      <c r="G123" s="35"/>
      <c r="H123" s="35"/>
      <c r="I123" s="35"/>
      <c r="J123" s="35"/>
      <c r="K123" s="35"/>
      <c r="L123" s="35"/>
      <c r="M123" s="35"/>
      <c r="N123" s="35"/>
      <c r="O123" s="35"/>
      <c r="P123" s="35"/>
      <c r="Q123" s="35"/>
      <c r="R123" s="35"/>
      <c r="S123" s="35"/>
      <c r="T123" s="35"/>
      <c r="U123" s="35"/>
      <c r="V123" s="35"/>
      <c r="W123" s="35"/>
      <c r="X123" s="35"/>
      <c r="Y123" s="35"/>
      <c r="Z123" s="35"/>
    </row>
    <row r="124" spans="1:26" ht="15.75" customHeight="1">
      <c r="A124" s="35"/>
      <c r="B124" s="35"/>
      <c r="C124" s="35"/>
      <c r="D124" s="35"/>
      <c r="E124" s="35"/>
      <c r="F124" s="35"/>
      <c r="G124" s="35"/>
      <c r="H124" s="35"/>
      <c r="I124" s="35"/>
      <c r="J124" s="35"/>
      <c r="K124" s="35"/>
      <c r="L124" s="35"/>
      <c r="M124" s="35"/>
      <c r="N124" s="35"/>
      <c r="O124" s="35"/>
      <c r="P124" s="35"/>
      <c r="Q124" s="35"/>
      <c r="R124" s="35"/>
      <c r="S124" s="35"/>
      <c r="T124" s="35"/>
      <c r="U124" s="35"/>
      <c r="V124" s="35"/>
      <c r="W124" s="35"/>
      <c r="X124" s="35"/>
      <c r="Y124" s="35"/>
      <c r="Z124" s="35"/>
    </row>
    <row r="125" spans="1:26" ht="15.75" customHeight="1">
      <c r="A125" s="35"/>
      <c r="B125" s="35"/>
      <c r="C125" s="35"/>
      <c r="D125" s="35"/>
      <c r="E125" s="35"/>
      <c r="F125" s="35"/>
      <c r="G125" s="35"/>
      <c r="H125" s="35"/>
      <c r="I125" s="35"/>
      <c r="J125" s="35"/>
      <c r="K125" s="35"/>
      <c r="L125" s="35"/>
      <c r="M125" s="35"/>
      <c r="N125" s="35"/>
      <c r="O125" s="35"/>
      <c r="P125" s="35"/>
      <c r="Q125" s="35"/>
      <c r="R125" s="35"/>
      <c r="S125" s="35"/>
      <c r="T125" s="35"/>
      <c r="U125" s="35"/>
      <c r="V125" s="35"/>
      <c r="W125" s="35"/>
      <c r="X125" s="35"/>
      <c r="Y125" s="35"/>
      <c r="Z125" s="35"/>
    </row>
    <row r="126" spans="1:26" ht="15.75" customHeight="1">
      <c r="A126" s="35"/>
      <c r="B126" s="35"/>
      <c r="C126" s="35"/>
      <c r="D126" s="35"/>
      <c r="E126" s="35"/>
      <c r="F126" s="35"/>
      <c r="G126" s="35"/>
      <c r="H126" s="35"/>
      <c r="I126" s="35"/>
      <c r="J126" s="35"/>
      <c r="K126" s="35"/>
      <c r="L126" s="35"/>
      <c r="M126" s="35"/>
      <c r="N126" s="35"/>
      <c r="O126" s="35"/>
      <c r="P126" s="35"/>
      <c r="Q126" s="35"/>
      <c r="R126" s="35"/>
      <c r="S126" s="35"/>
      <c r="T126" s="35"/>
      <c r="U126" s="35"/>
      <c r="V126" s="35"/>
      <c r="W126" s="35"/>
      <c r="X126" s="35"/>
      <c r="Y126" s="35"/>
      <c r="Z126" s="35"/>
    </row>
    <row r="127" spans="1:26" ht="15.75" customHeight="1">
      <c r="A127" s="35"/>
      <c r="B127" s="35"/>
      <c r="C127" s="35"/>
      <c r="D127" s="35"/>
      <c r="E127" s="35"/>
      <c r="F127" s="35"/>
      <c r="G127" s="35"/>
      <c r="H127" s="35"/>
      <c r="I127" s="35"/>
      <c r="J127" s="35"/>
      <c r="K127" s="35"/>
      <c r="L127" s="35"/>
      <c r="M127" s="35"/>
      <c r="N127" s="35"/>
      <c r="O127" s="35"/>
      <c r="P127" s="35"/>
      <c r="Q127" s="35"/>
      <c r="R127" s="35"/>
      <c r="S127" s="35"/>
      <c r="T127" s="35"/>
      <c r="U127" s="35"/>
      <c r="V127" s="35"/>
      <c r="W127" s="35"/>
      <c r="X127" s="35"/>
      <c r="Y127" s="35"/>
      <c r="Z127" s="35"/>
    </row>
    <row r="128" spans="1:26" ht="15.75" customHeight="1">
      <c r="A128" s="35"/>
      <c r="B128" s="35"/>
      <c r="C128" s="35"/>
      <c r="D128" s="35"/>
      <c r="E128" s="35"/>
      <c r="F128" s="35"/>
      <c r="G128" s="35"/>
      <c r="H128" s="35"/>
      <c r="I128" s="35"/>
      <c r="J128" s="35"/>
      <c r="K128" s="35"/>
      <c r="L128" s="35"/>
      <c r="M128" s="35"/>
      <c r="N128" s="35"/>
      <c r="O128" s="35"/>
      <c r="P128" s="35"/>
      <c r="Q128" s="35"/>
      <c r="R128" s="35"/>
      <c r="S128" s="35"/>
      <c r="T128" s="35"/>
      <c r="U128" s="35"/>
      <c r="V128" s="35"/>
      <c r="W128" s="35"/>
      <c r="X128" s="35"/>
      <c r="Y128" s="35"/>
      <c r="Z128" s="35"/>
    </row>
    <row r="129" spans="1:26" ht="15.75" customHeight="1">
      <c r="A129" s="35"/>
      <c r="B129" s="35"/>
      <c r="C129" s="35"/>
      <c r="D129" s="35"/>
      <c r="E129" s="35"/>
      <c r="F129" s="35"/>
      <c r="G129" s="35"/>
      <c r="H129" s="35"/>
      <c r="I129" s="35"/>
      <c r="J129" s="35"/>
      <c r="K129" s="35"/>
      <c r="L129" s="35"/>
      <c r="M129" s="35"/>
      <c r="N129" s="35"/>
      <c r="O129" s="35"/>
      <c r="P129" s="35"/>
      <c r="Q129" s="35"/>
      <c r="R129" s="35"/>
      <c r="S129" s="35"/>
      <c r="T129" s="35"/>
      <c r="U129" s="35"/>
      <c r="V129" s="35"/>
      <c r="W129" s="35"/>
      <c r="X129" s="35"/>
      <c r="Y129" s="35"/>
      <c r="Z129" s="35"/>
    </row>
    <row r="130" spans="1:26" ht="15.75" customHeight="1">
      <c r="A130" s="35"/>
      <c r="B130" s="35"/>
      <c r="C130" s="35"/>
      <c r="D130" s="35"/>
      <c r="E130" s="35"/>
      <c r="F130" s="35"/>
      <c r="G130" s="35"/>
      <c r="H130" s="35"/>
      <c r="I130" s="35"/>
      <c r="J130" s="35"/>
      <c r="K130" s="35"/>
      <c r="L130" s="35"/>
      <c r="M130" s="35"/>
      <c r="N130" s="35"/>
      <c r="O130" s="35"/>
      <c r="P130" s="35"/>
      <c r="Q130" s="35"/>
      <c r="R130" s="35"/>
      <c r="S130" s="35"/>
      <c r="T130" s="35"/>
      <c r="U130" s="35"/>
      <c r="V130" s="35"/>
      <c r="W130" s="35"/>
      <c r="X130" s="35"/>
      <c r="Y130" s="35"/>
      <c r="Z130" s="35"/>
    </row>
    <row r="131" spans="1:26" ht="15.75" customHeight="1">
      <c r="A131" s="35"/>
      <c r="B131" s="35"/>
      <c r="C131" s="35"/>
      <c r="D131" s="35"/>
      <c r="E131" s="35"/>
      <c r="F131" s="35"/>
      <c r="G131" s="35"/>
      <c r="H131" s="35"/>
      <c r="I131" s="35"/>
      <c r="J131" s="35"/>
      <c r="K131" s="35"/>
      <c r="L131" s="35"/>
      <c r="M131" s="35"/>
      <c r="N131" s="35"/>
      <c r="O131" s="35"/>
      <c r="P131" s="35"/>
      <c r="Q131" s="35"/>
      <c r="R131" s="35"/>
      <c r="S131" s="35"/>
      <c r="T131" s="35"/>
      <c r="U131" s="35"/>
      <c r="V131" s="35"/>
      <c r="W131" s="35"/>
      <c r="X131" s="35"/>
      <c r="Y131" s="35"/>
      <c r="Z131" s="35"/>
    </row>
    <row r="132" spans="1:26" ht="15.75" customHeight="1">
      <c r="A132" s="35"/>
      <c r="B132" s="35"/>
      <c r="C132" s="35"/>
      <c r="D132" s="35"/>
      <c r="E132" s="35"/>
      <c r="F132" s="35"/>
      <c r="G132" s="35"/>
      <c r="H132" s="35"/>
      <c r="I132" s="35"/>
      <c r="J132" s="35"/>
      <c r="K132" s="35"/>
      <c r="L132" s="35"/>
      <c r="M132" s="35"/>
      <c r="N132" s="35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</row>
    <row r="133" spans="1:26" ht="15.75" customHeight="1">
      <c r="A133" s="35"/>
      <c r="B133" s="35"/>
      <c r="C133" s="35"/>
      <c r="D133" s="35"/>
      <c r="E133" s="35"/>
      <c r="F133" s="35"/>
      <c r="G133" s="35"/>
      <c r="H133" s="35"/>
      <c r="I133" s="35"/>
      <c r="J133" s="35"/>
      <c r="K133" s="35"/>
      <c r="L133" s="35"/>
      <c r="M133" s="35"/>
      <c r="N133" s="35"/>
      <c r="O133" s="35"/>
      <c r="P133" s="35"/>
      <c r="Q133" s="35"/>
      <c r="R133" s="35"/>
      <c r="S133" s="35"/>
      <c r="T133" s="35"/>
      <c r="U133" s="35"/>
      <c r="V133" s="35"/>
      <c r="W133" s="35"/>
      <c r="X133" s="35"/>
      <c r="Y133" s="35"/>
      <c r="Z133" s="35"/>
    </row>
    <row r="134" spans="1:26" ht="15.75" customHeight="1">
      <c r="A134" s="35"/>
      <c r="B134" s="35"/>
      <c r="C134" s="35"/>
      <c r="D134" s="35"/>
      <c r="E134" s="35"/>
      <c r="F134" s="35"/>
      <c r="G134" s="35"/>
      <c r="H134" s="35"/>
      <c r="I134" s="35"/>
      <c r="J134" s="35"/>
      <c r="K134" s="35"/>
      <c r="L134" s="35"/>
      <c r="M134" s="35"/>
      <c r="N134" s="35"/>
      <c r="O134" s="35"/>
      <c r="P134" s="35"/>
      <c r="Q134" s="35"/>
      <c r="R134" s="35"/>
      <c r="S134" s="35"/>
      <c r="T134" s="35"/>
      <c r="U134" s="35"/>
      <c r="V134" s="35"/>
      <c r="W134" s="35"/>
      <c r="X134" s="35"/>
      <c r="Y134" s="35"/>
      <c r="Z134" s="35"/>
    </row>
    <row r="135" spans="1:26" ht="15.75" customHeight="1">
      <c r="A135" s="35"/>
      <c r="B135" s="35"/>
      <c r="C135" s="35"/>
      <c r="D135" s="35"/>
      <c r="E135" s="35"/>
      <c r="F135" s="35"/>
      <c r="G135" s="35"/>
      <c r="H135" s="35"/>
      <c r="I135" s="35"/>
      <c r="J135" s="35"/>
      <c r="K135" s="35"/>
      <c r="L135" s="35"/>
      <c r="M135" s="35"/>
      <c r="N135" s="35"/>
      <c r="O135" s="35"/>
      <c r="P135" s="35"/>
      <c r="Q135" s="35"/>
      <c r="R135" s="35"/>
      <c r="S135" s="35"/>
      <c r="T135" s="35"/>
      <c r="U135" s="35"/>
      <c r="V135" s="35"/>
      <c r="W135" s="35"/>
      <c r="X135" s="35"/>
      <c r="Y135" s="35"/>
      <c r="Z135" s="35"/>
    </row>
    <row r="136" spans="1:26" ht="15.75" customHeight="1">
      <c r="A136" s="35"/>
      <c r="B136" s="35"/>
      <c r="C136" s="35"/>
      <c r="D136" s="35"/>
      <c r="E136" s="35"/>
      <c r="F136" s="35"/>
      <c r="G136" s="35"/>
      <c r="H136" s="35"/>
      <c r="I136" s="35"/>
      <c r="J136" s="35"/>
      <c r="K136" s="35"/>
      <c r="L136" s="35"/>
      <c r="M136" s="35"/>
      <c r="N136" s="35"/>
      <c r="O136" s="35"/>
      <c r="P136" s="35"/>
      <c r="Q136" s="35"/>
      <c r="R136" s="35"/>
      <c r="S136" s="35"/>
      <c r="T136" s="35"/>
      <c r="U136" s="35"/>
      <c r="V136" s="35"/>
      <c r="W136" s="35"/>
      <c r="X136" s="35"/>
      <c r="Y136" s="35"/>
      <c r="Z136" s="35"/>
    </row>
    <row r="137" spans="1:26" ht="15.75" customHeight="1">
      <c r="A137" s="35"/>
      <c r="B137" s="35"/>
      <c r="C137" s="35"/>
      <c r="D137" s="35"/>
      <c r="E137" s="35"/>
      <c r="F137" s="35"/>
      <c r="G137" s="35"/>
      <c r="H137" s="35"/>
      <c r="I137" s="35"/>
      <c r="J137" s="35"/>
      <c r="K137" s="35"/>
      <c r="L137" s="35"/>
      <c r="M137" s="35"/>
      <c r="N137" s="35"/>
      <c r="O137" s="35"/>
      <c r="P137" s="35"/>
      <c r="Q137" s="35"/>
      <c r="R137" s="35"/>
      <c r="S137" s="35"/>
      <c r="T137" s="35"/>
      <c r="U137" s="35"/>
      <c r="V137" s="35"/>
      <c r="W137" s="35"/>
      <c r="X137" s="35"/>
      <c r="Y137" s="35"/>
      <c r="Z137" s="35"/>
    </row>
    <row r="138" spans="1:26" ht="15.75" customHeight="1">
      <c r="A138" s="35"/>
      <c r="B138" s="35"/>
      <c r="C138" s="35"/>
      <c r="D138" s="35"/>
      <c r="E138" s="35"/>
      <c r="F138" s="35"/>
      <c r="G138" s="35"/>
      <c r="H138" s="35"/>
      <c r="I138" s="35"/>
      <c r="J138" s="35"/>
      <c r="K138" s="35"/>
      <c r="L138" s="35"/>
      <c r="M138" s="35"/>
      <c r="N138" s="35"/>
      <c r="O138" s="35"/>
      <c r="P138" s="35"/>
      <c r="Q138" s="35"/>
      <c r="R138" s="35"/>
      <c r="S138" s="35"/>
      <c r="T138" s="35"/>
      <c r="U138" s="35"/>
      <c r="V138" s="35"/>
      <c r="W138" s="35"/>
      <c r="X138" s="35"/>
      <c r="Y138" s="35"/>
      <c r="Z138" s="35"/>
    </row>
    <row r="139" spans="1:26" ht="15.75" customHeight="1">
      <c r="A139" s="35"/>
      <c r="B139" s="35"/>
      <c r="C139" s="35"/>
      <c r="D139" s="35"/>
      <c r="E139" s="35"/>
      <c r="F139" s="35"/>
      <c r="G139" s="35"/>
      <c r="H139" s="35"/>
      <c r="I139" s="35"/>
      <c r="J139" s="35"/>
      <c r="K139" s="35"/>
      <c r="L139" s="35"/>
      <c r="M139" s="35"/>
      <c r="N139" s="35"/>
      <c r="O139" s="35"/>
      <c r="P139" s="35"/>
      <c r="Q139" s="35"/>
      <c r="R139" s="35"/>
      <c r="S139" s="35"/>
      <c r="T139" s="35"/>
      <c r="U139" s="35"/>
      <c r="V139" s="35"/>
      <c r="W139" s="35"/>
      <c r="X139" s="35"/>
      <c r="Y139" s="35"/>
      <c r="Z139" s="35"/>
    </row>
    <row r="140" spans="1:26" ht="15.75" customHeight="1">
      <c r="A140" s="35"/>
      <c r="B140" s="35"/>
      <c r="C140" s="35"/>
      <c r="D140" s="35"/>
      <c r="E140" s="35"/>
      <c r="F140" s="35"/>
      <c r="G140" s="35"/>
      <c r="H140" s="35"/>
      <c r="I140" s="35"/>
      <c r="J140" s="35"/>
      <c r="K140" s="35"/>
      <c r="L140" s="35"/>
      <c r="M140" s="35"/>
      <c r="N140" s="35"/>
      <c r="O140" s="35"/>
      <c r="P140" s="35"/>
      <c r="Q140" s="35"/>
      <c r="R140" s="35"/>
      <c r="S140" s="35"/>
      <c r="T140" s="35"/>
      <c r="U140" s="35"/>
      <c r="V140" s="35"/>
      <c r="W140" s="35"/>
      <c r="X140" s="35"/>
      <c r="Y140" s="35"/>
      <c r="Z140" s="35"/>
    </row>
    <row r="141" spans="1:26" ht="15.75" customHeight="1">
      <c r="A141" s="35"/>
      <c r="B141" s="35"/>
      <c r="C141" s="35"/>
      <c r="D141" s="35"/>
      <c r="E141" s="35"/>
      <c r="F141" s="35"/>
      <c r="G141" s="35"/>
      <c r="H141" s="35"/>
      <c r="I141" s="35"/>
      <c r="J141" s="35"/>
      <c r="K141" s="35"/>
      <c r="L141" s="35"/>
      <c r="M141" s="35"/>
      <c r="N141" s="35"/>
      <c r="O141" s="35"/>
      <c r="P141" s="35"/>
      <c r="Q141" s="35"/>
      <c r="R141" s="35"/>
      <c r="S141" s="35"/>
      <c r="T141" s="35"/>
      <c r="U141" s="35"/>
      <c r="V141" s="35"/>
      <c r="W141" s="35"/>
      <c r="X141" s="35"/>
      <c r="Y141" s="35"/>
      <c r="Z141" s="35"/>
    </row>
    <row r="142" spans="1:26" ht="15.75" customHeight="1">
      <c r="A142" s="35"/>
      <c r="B142" s="35"/>
      <c r="C142" s="35"/>
      <c r="D142" s="35"/>
      <c r="E142" s="35"/>
      <c r="F142" s="35"/>
      <c r="G142" s="35"/>
      <c r="H142" s="35"/>
      <c r="I142" s="35"/>
      <c r="J142" s="35"/>
      <c r="K142" s="35"/>
      <c r="L142" s="35"/>
      <c r="M142" s="35"/>
      <c r="N142" s="35"/>
      <c r="O142" s="35"/>
      <c r="P142" s="35"/>
      <c r="Q142" s="35"/>
      <c r="R142" s="35"/>
      <c r="S142" s="35"/>
      <c r="T142" s="35"/>
      <c r="U142" s="35"/>
      <c r="V142" s="35"/>
      <c r="W142" s="35"/>
      <c r="X142" s="35"/>
      <c r="Y142" s="35"/>
      <c r="Z142" s="35"/>
    </row>
    <row r="143" spans="1:26" ht="15.75" customHeight="1">
      <c r="A143" s="35"/>
      <c r="B143" s="35"/>
      <c r="C143" s="35"/>
      <c r="D143" s="35"/>
      <c r="E143" s="35"/>
      <c r="F143" s="35"/>
      <c r="G143" s="35"/>
      <c r="H143" s="35"/>
      <c r="I143" s="35"/>
      <c r="J143" s="35"/>
      <c r="K143" s="35"/>
      <c r="L143" s="35"/>
      <c r="M143" s="35"/>
      <c r="N143" s="35"/>
      <c r="O143" s="35"/>
      <c r="P143" s="35"/>
      <c r="Q143" s="35"/>
      <c r="R143" s="35"/>
      <c r="S143" s="35"/>
      <c r="T143" s="35"/>
      <c r="U143" s="35"/>
      <c r="V143" s="35"/>
      <c r="W143" s="35"/>
      <c r="X143" s="35"/>
      <c r="Y143" s="35"/>
      <c r="Z143" s="35"/>
    </row>
    <row r="144" spans="1:26" ht="15.75" customHeight="1">
      <c r="A144" s="35"/>
      <c r="B144" s="35"/>
      <c r="C144" s="35"/>
      <c r="D144" s="35"/>
      <c r="E144" s="35"/>
      <c r="F144" s="35"/>
      <c r="G144" s="35"/>
      <c r="H144" s="35"/>
      <c r="I144" s="35"/>
      <c r="J144" s="35"/>
      <c r="K144" s="35"/>
      <c r="L144" s="35"/>
      <c r="M144" s="35"/>
      <c r="N144" s="35"/>
      <c r="O144" s="35"/>
      <c r="P144" s="35"/>
      <c r="Q144" s="35"/>
      <c r="R144" s="35"/>
      <c r="S144" s="35"/>
      <c r="T144" s="35"/>
      <c r="U144" s="35"/>
      <c r="V144" s="35"/>
      <c r="W144" s="35"/>
      <c r="X144" s="35"/>
      <c r="Y144" s="35"/>
      <c r="Z144" s="35"/>
    </row>
    <row r="145" spans="1:26" ht="15.75" customHeight="1">
      <c r="A145" s="35"/>
      <c r="B145" s="35"/>
      <c r="C145" s="35"/>
      <c r="D145" s="35"/>
      <c r="E145" s="35"/>
      <c r="F145" s="35"/>
      <c r="G145" s="35"/>
      <c r="H145" s="35"/>
      <c r="I145" s="35"/>
      <c r="J145" s="35"/>
      <c r="K145" s="35"/>
      <c r="L145" s="35"/>
      <c r="M145" s="35"/>
      <c r="N145" s="35"/>
      <c r="O145" s="35"/>
      <c r="P145" s="35"/>
      <c r="Q145" s="35"/>
      <c r="R145" s="35"/>
      <c r="S145" s="35"/>
      <c r="T145" s="35"/>
      <c r="U145" s="35"/>
      <c r="V145" s="35"/>
      <c r="W145" s="35"/>
      <c r="X145" s="35"/>
      <c r="Y145" s="35"/>
      <c r="Z145" s="35"/>
    </row>
    <row r="146" spans="1:26" ht="15.75" customHeight="1">
      <c r="A146" s="35"/>
      <c r="B146" s="35"/>
      <c r="C146" s="35"/>
      <c r="D146" s="35"/>
      <c r="E146" s="35"/>
      <c r="F146" s="35"/>
      <c r="G146" s="35"/>
      <c r="H146" s="35"/>
      <c r="I146" s="35"/>
      <c r="J146" s="35"/>
      <c r="K146" s="35"/>
      <c r="L146" s="35"/>
      <c r="M146" s="35"/>
      <c r="N146" s="35"/>
      <c r="O146" s="35"/>
      <c r="P146" s="35"/>
      <c r="Q146" s="35"/>
      <c r="R146" s="35"/>
      <c r="S146" s="35"/>
      <c r="T146" s="35"/>
      <c r="U146" s="35"/>
      <c r="V146" s="35"/>
      <c r="W146" s="35"/>
      <c r="X146" s="35"/>
      <c r="Y146" s="35"/>
      <c r="Z146" s="35"/>
    </row>
    <row r="147" spans="1:26" ht="15.75" customHeight="1">
      <c r="A147" s="35"/>
      <c r="B147" s="35"/>
      <c r="C147" s="35"/>
      <c r="D147" s="35"/>
      <c r="E147" s="35"/>
      <c r="F147" s="35"/>
      <c r="G147" s="35"/>
      <c r="H147" s="35"/>
      <c r="I147" s="35"/>
      <c r="J147" s="35"/>
      <c r="K147" s="35"/>
      <c r="L147" s="35"/>
      <c r="M147" s="35"/>
      <c r="N147" s="35"/>
      <c r="O147" s="35"/>
      <c r="P147" s="35"/>
      <c r="Q147" s="35"/>
      <c r="R147" s="35"/>
      <c r="S147" s="35"/>
      <c r="T147" s="35"/>
      <c r="U147" s="35"/>
      <c r="V147" s="35"/>
      <c r="W147" s="35"/>
      <c r="X147" s="35"/>
      <c r="Y147" s="35"/>
      <c r="Z147" s="35"/>
    </row>
    <row r="148" spans="1:26" ht="15.75" customHeight="1">
      <c r="A148" s="35"/>
      <c r="B148" s="35"/>
      <c r="C148" s="35"/>
      <c r="D148" s="35"/>
      <c r="E148" s="35"/>
      <c r="F148" s="35"/>
      <c r="G148" s="35"/>
      <c r="H148" s="35"/>
      <c r="I148" s="35"/>
      <c r="J148" s="35"/>
      <c r="K148" s="35"/>
      <c r="L148" s="35"/>
      <c r="M148" s="35"/>
      <c r="N148" s="35"/>
      <c r="O148" s="35"/>
      <c r="P148" s="35"/>
      <c r="Q148" s="35"/>
      <c r="R148" s="35"/>
      <c r="S148" s="35"/>
      <c r="T148" s="35"/>
      <c r="U148" s="35"/>
      <c r="V148" s="35"/>
      <c r="W148" s="35"/>
      <c r="X148" s="35"/>
      <c r="Y148" s="35"/>
      <c r="Z148" s="35"/>
    </row>
    <row r="149" spans="1:26" ht="15.75" customHeight="1">
      <c r="A149" s="35"/>
      <c r="B149" s="35"/>
      <c r="C149" s="35"/>
      <c r="D149" s="35"/>
      <c r="E149" s="35"/>
      <c r="F149" s="35"/>
      <c r="G149" s="35"/>
      <c r="H149" s="35"/>
      <c r="I149" s="35"/>
      <c r="J149" s="35"/>
      <c r="K149" s="35"/>
      <c r="L149" s="35"/>
      <c r="M149" s="35"/>
      <c r="N149" s="35"/>
      <c r="O149" s="35"/>
      <c r="P149" s="35"/>
      <c r="Q149" s="35"/>
      <c r="R149" s="35"/>
      <c r="S149" s="35"/>
      <c r="T149" s="35"/>
      <c r="U149" s="35"/>
      <c r="V149" s="35"/>
      <c r="W149" s="35"/>
      <c r="X149" s="35"/>
      <c r="Y149" s="35"/>
      <c r="Z149" s="35"/>
    </row>
    <row r="150" spans="1:26" ht="15.75" customHeight="1">
      <c r="A150" s="35"/>
      <c r="B150" s="35"/>
      <c r="C150" s="35"/>
      <c r="D150" s="35"/>
      <c r="E150" s="35"/>
      <c r="F150" s="35"/>
      <c r="G150" s="35"/>
      <c r="H150" s="35"/>
      <c r="I150" s="35"/>
      <c r="J150" s="35"/>
      <c r="K150" s="35"/>
      <c r="L150" s="35"/>
      <c r="M150" s="35"/>
      <c r="N150" s="35"/>
      <c r="O150" s="35"/>
      <c r="P150" s="35"/>
      <c r="Q150" s="35"/>
      <c r="R150" s="35"/>
      <c r="S150" s="35"/>
      <c r="T150" s="35"/>
      <c r="U150" s="35"/>
      <c r="V150" s="35"/>
      <c r="W150" s="35"/>
      <c r="X150" s="35"/>
      <c r="Y150" s="35"/>
      <c r="Z150" s="35"/>
    </row>
    <row r="151" spans="1:26" ht="15.75" customHeight="1">
      <c r="A151" s="35"/>
      <c r="B151" s="35"/>
      <c r="C151" s="35"/>
      <c r="D151" s="35"/>
      <c r="E151" s="35"/>
      <c r="F151" s="35"/>
      <c r="G151" s="35"/>
      <c r="H151" s="35"/>
      <c r="I151" s="35"/>
      <c r="J151" s="35"/>
      <c r="K151" s="35"/>
      <c r="L151" s="35"/>
      <c r="M151" s="35"/>
      <c r="N151" s="35"/>
      <c r="O151" s="35"/>
      <c r="P151" s="35"/>
      <c r="Q151" s="35"/>
      <c r="R151" s="35"/>
      <c r="S151" s="35"/>
      <c r="T151" s="35"/>
      <c r="U151" s="35"/>
      <c r="V151" s="35"/>
      <c r="W151" s="35"/>
      <c r="X151" s="35"/>
      <c r="Y151" s="35"/>
      <c r="Z151" s="35"/>
    </row>
    <row r="152" spans="1:26" ht="15.75" customHeight="1">
      <c r="A152" s="35"/>
      <c r="B152" s="35"/>
      <c r="C152" s="35"/>
      <c r="D152" s="35"/>
      <c r="E152" s="35"/>
      <c r="F152" s="35"/>
      <c r="G152" s="35"/>
      <c r="H152" s="35"/>
      <c r="I152" s="35"/>
      <c r="J152" s="35"/>
      <c r="K152" s="35"/>
      <c r="L152" s="35"/>
      <c r="M152" s="35"/>
      <c r="N152" s="35"/>
      <c r="O152" s="35"/>
      <c r="P152" s="35"/>
      <c r="Q152" s="35"/>
      <c r="R152" s="35"/>
      <c r="S152" s="35"/>
      <c r="T152" s="35"/>
      <c r="U152" s="35"/>
      <c r="V152" s="35"/>
      <c r="W152" s="35"/>
      <c r="X152" s="35"/>
      <c r="Y152" s="35"/>
      <c r="Z152" s="35"/>
    </row>
    <row r="153" spans="1:26" ht="15.75" customHeight="1">
      <c r="A153" s="35"/>
      <c r="B153" s="35"/>
      <c r="C153" s="35"/>
      <c r="D153" s="35"/>
      <c r="E153" s="35"/>
      <c r="F153" s="35"/>
      <c r="G153" s="35"/>
      <c r="H153" s="35"/>
      <c r="I153" s="35"/>
      <c r="J153" s="35"/>
      <c r="K153" s="35"/>
      <c r="L153" s="35"/>
      <c r="M153" s="35"/>
      <c r="N153" s="35"/>
      <c r="O153" s="35"/>
      <c r="P153" s="35"/>
      <c r="Q153" s="35"/>
      <c r="R153" s="35"/>
      <c r="S153" s="35"/>
      <c r="T153" s="35"/>
      <c r="U153" s="35"/>
      <c r="V153" s="35"/>
      <c r="W153" s="35"/>
      <c r="X153" s="35"/>
      <c r="Y153" s="35"/>
      <c r="Z153" s="35"/>
    </row>
    <row r="154" spans="1:26" ht="15.75" customHeight="1">
      <c r="A154" s="35"/>
      <c r="B154" s="35"/>
      <c r="C154" s="35"/>
      <c r="D154" s="35"/>
      <c r="E154" s="35"/>
      <c r="F154" s="35"/>
      <c r="G154" s="35"/>
      <c r="H154" s="35"/>
      <c r="I154" s="35"/>
      <c r="J154" s="35"/>
      <c r="K154" s="35"/>
      <c r="L154" s="35"/>
      <c r="M154" s="35"/>
      <c r="N154" s="35"/>
      <c r="O154" s="35"/>
      <c r="P154" s="35"/>
      <c r="Q154" s="35"/>
      <c r="R154" s="35"/>
      <c r="S154" s="35"/>
      <c r="T154" s="35"/>
      <c r="U154" s="35"/>
      <c r="V154" s="35"/>
      <c r="W154" s="35"/>
      <c r="X154" s="35"/>
      <c r="Y154" s="35"/>
      <c r="Z154" s="35"/>
    </row>
    <row r="155" spans="1:26" ht="15.75" customHeight="1">
      <c r="A155" s="35"/>
      <c r="B155" s="35"/>
      <c r="C155" s="35"/>
      <c r="D155" s="35"/>
      <c r="E155" s="35"/>
      <c r="F155" s="35"/>
      <c r="G155" s="35"/>
      <c r="H155" s="35"/>
      <c r="I155" s="35"/>
      <c r="J155" s="35"/>
      <c r="K155" s="35"/>
      <c r="L155" s="35"/>
      <c r="M155" s="35"/>
      <c r="N155" s="35"/>
      <c r="O155" s="35"/>
      <c r="P155" s="35"/>
      <c r="Q155" s="35"/>
      <c r="R155" s="35"/>
      <c r="S155" s="35"/>
      <c r="T155" s="35"/>
      <c r="U155" s="35"/>
      <c r="V155" s="35"/>
      <c r="W155" s="35"/>
      <c r="X155" s="35"/>
      <c r="Y155" s="35"/>
      <c r="Z155" s="35"/>
    </row>
    <row r="156" spans="1:26" ht="15.75" customHeight="1">
      <c r="A156" s="35"/>
      <c r="B156" s="35"/>
      <c r="C156" s="35"/>
      <c r="D156" s="35"/>
      <c r="E156" s="35"/>
      <c r="F156" s="35"/>
      <c r="G156" s="35"/>
      <c r="H156" s="35"/>
      <c r="I156" s="35"/>
      <c r="J156" s="35"/>
      <c r="K156" s="35"/>
      <c r="L156" s="35"/>
      <c r="M156" s="35"/>
      <c r="N156" s="35"/>
      <c r="O156" s="35"/>
      <c r="P156" s="35"/>
      <c r="Q156" s="35"/>
      <c r="R156" s="35"/>
      <c r="S156" s="35"/>
      <c r="T156" s="35"/>
      <c r="U156" s="35"/>
      <c r="V156" s="35"/>
      <c r="W156" s="35"/>
      <c r="X156" s="35"/>
      <c r="Y156" s="35"/>
      <c r="Z156" s="35"/>
    </row>
    <row r="157" spans="1:26" ht="15.75" customHeight="1">
      <c r="A157" s="35"/>
      <c r="B157" s="35"/>
      <c r="C157" s="35"/>
      <c r="D157" s="35"/>
      <c r="E157" s="35"/>
      <c r="F157" s="35"/>
      <c r="G157" s="35"/>
      <c r="H157" s="35"/>
      <c r="I157" s="35"/>
      <c r="J157" s="35"/>
      <c r="K157" s="35"/>
      <c r="L157" s="35"/>
      <c r="M157" s="35"/>
      <c r="N157" s="35"/>
      <c r="O157" s="35"/>
      <c r="P157" s="35"/>
      <c r="Q157" s="35"/>
      <c r="R157" s="35"/>
      <c r="S157" s="35"/>
      <c r="T157" s="35"/>
      <c r="U157" s="35"/>
      <c r="V157" s="35"/>
      <c r="W157" s="35"/>
      <c r="X157" s="35"/>
      <c r="Y157" s="35"/>
      <c r="Z157" s="35"/>
    </row>
    <row r="158" spans="1:26" ht="15.75" customHeight="1">
      <c r="A158" s="35"/>
      <c r="B158" s="35"/>
      <c r="C158" s="35"/>
      <c r="D158" s="35"/>
      <c r="E158" s="35"/>
      <c r="F158" s="35"/>
      <c r="G158" s="35"/>
      <c r="H158" s="35"/>
      <c r="I158" s="35"/>
      <c r="J158" s="35"/>
      <c r="K158" s="35"/>
      <c r="L158" s="35"/>
      <c r="M158" s="35"/>
      <c r="N158" s="35"/>
      <c r="O158" s="35"/>
      <c r="P158" s="35"/>
      <c r="Q158" s="35"/>
      <c r="R158" s="35"/>
      <c r="S158" s="35"/>
      <c r="T158" s="35"/>
      <c r="U158" s="35"/>
      <c r="V158" s="35"/>
      <c r="W158" s="35"/>
      <c r="X158" s="35"/>
      <c r="Y158" s="35"/>
      <c r="Z158" s="35"/>
    </row>
    <row r="159" spans="1:26" ht="15.75" customHeight="1">
      <c r="A159" s="35"/>
      <c r="B159" s="35"/>
      <c r="C159" s="35"/>
      <c r="D159" s="35"/>
      <c r="E159" s="35"/>
      <c r="F159" s="35"/>
      <c r="G159" s="35"/>
      <c r="H159" s="35"/>
      <c r="I159" s="35"/>
      <c r="J159" s="35"/>
      <c r="K159" s="35"/>
      <c r="L159" s="35"/>
      <c r="M159" s="35"/>
      <c r="N159" s="35"/>
      <c r="O159" s="35"/>
      <c r="P159" s="35"/>
      <c r="Q159" s="35"/>
      <c r="R159" s="35"/>
      <c r="S159" s="35"/>
      <c r="T159" s="35"/>
      <c r="U159" s="35"/>
      <c r="V159" s="35"/>
      <c r="W159" s="35"/>
      <c r="X159" s="35"/>
      <c r="Y159" s="35"/>
      <c r="Z159" s="35"/>
    </row>
    <row r="160" spans="1:26" ht="15.75" customHeight="1">
      <c r="A160" s="35"/>
      <c r="B160" s="35"/>
      <c r="C160" s="35"/>
      <c r="D160" s="35"/>
      <c r="E160" s="35"/>
      <c r="F160" s="35"/>
      <c r="G160" s="35"/>
      <c r="H160" s="35"/>
      <c r="I160" s="35"/>
      <c r="J160" s="35"/>
      <c r="K160" s="35"/>
      <c r="L160" s="35"/>
      <c r="M160" s="35"/>
      <c r="N160" s="35"/>
      <c r="O160" s="35"/>
      <c r="P160" s="35"/>
      <c r="Q160" s="35"/>
      <c r="R160" s="35"/>
      <c r="S160" s="35"/>
      <c r="T160" s="35"/>
      <c r="U160" s="35"/>
      <c r="V160" s="35"/>
      <c r="W160" s="35"/>
      <c r="X160" s="35"/>
      <c r="Y160" s="35"/>
      <c r="Z160" s="35"/>
    </row>
    <row r="161" spans="1:26" ht="15.75" customHeight="1">
      <c r="A161" s="35"/>
      <c r="B161" s="35"/>
      <c r="C161" s="35"/>
      <c r="D161" s="35"/>
      <c r="E161" s="35"/>
      <c r="F161" s="35"/>
      <c r="G161" s="35"/>
      <c r="H161" s="35"/>
      <c r="I161" s="35"/>
      <c r="J161" s="35"/>
      <c r="K161" s="35"/>
      <c r="L161" s="35"/>
      <c r="M161" s="35"/>
      <c r="N161" s="35"/>
      <c r="O161" s="35"/>
      <c r="P161" s="35"/>
      <c r="Q161" s="35"/>
      <c r="R161" s="35"/>
      <c r="S161" s="35"/>
      <c r="T161" s="35"/>
      <c r="U161" s="35"/>
      <c r="V161" s="35"/>
      <c r="W161" s="35"/>
      <c r="X161" s="35"/>
      <c r="Y161" s="35"/>
      <c r="Z161" s="35"/>
    </row>
    <row r="162" spans="1:26" ht="15.75" customHeight="1">
      <c r="A162" s="35"/>
      <c r="B162" s="35"/>
      <c r="C162" s="35"/>
      <c r="D162" s="35"/>
      <c r="E162" s="35"/>
      <c r="F162" s="35"/>
      <c r="G162" s="35"/>
      <c r="H162" s="35"/>
      <c r="I162" s="35"/>
      <c r="J162" s="35"/>
      <c r="K162" s="35"/>
      <c r="L162" s="35"/>
      <c r="M162" s="35"/>
      <c r="N162" s="35"/>
      <c r="O162" s="35"/>
      <c r="P162" s="35"/>
      <c r="Q162" s="35"/>
      <c r="R162" s="35"/>
      <c r="S162" s="35"/>
      <c r="T162" s="35"/>
      <c r="U162" s="35"/>
      <c r="V162" s="35"/>
      <c r="W162" s="35"/>
      <c r="X162" s="35"/>
      <c r="Y162" s="35"/>
      <c r="Z162" s="35"/>
    </row>
    <row r="163" spans="1:26" ht="15.75" customHeight="1">
      <c r="A163" s="35"/>
      <c r="B163" s="35"/>
      <c r="C163" s="35"/>
      <c r="D163" s="35"/>
      <c r="E163" s="35"/>
      <c r="F163" s="35"/>
      <c r="G163" s="35"/>
      <c r="H163" s="35"/>
      <c r="I163" s="35"/>
      <c r="J163" s="35"/>
      <c r="K163" s="35"/>
      <c r="L163" s="35"/>
      <c r="M163" s="35"/>
      <c r="N163" s="35"/>
      <c r="O163" s="35"/>
      <c r="P163" s="35"/>
      <c r="Q163" s="35"/>
      <c r="R163" s="35"/>
      <c r="S163" s="35"/>
      <c r="T163" s="35"/>
      <c r="U163" s="35"/>
      <c r="V163" s="35"/>
      <c r="W163" s="35"/>
      <c r="X163" s="35"/>
      <c r="Y163" s="35"/>
      <c r="Z163" s="35"/>
    </row>
    <row r="164" spans="1:26" ht="15.75" customHeight="1">
      <c r="A164" s="35"/>
      <c r="B164" s="35"/>
      <c r="C164" s="35"/>
      <c r="D164" s="35"/>
      <c r="E164" s="35"/>
      <c r="F164" s="35"/>
      <c r="G164" s="35"/>
      <c r="H164" s="35"/>
      <c r="I164" s="35"/>
      <c r="J164" s="35"/>
      <c r="K164" s="35"/>
      <c r="L164" s="35"/>
      <c r="M164" s="35"/>
      <c r="N164" s="35"/>
      <c r="O164" s="35"/>
      <c r="P164" s="35"/>
      <c r="Q164" s="35"/>
      <c r="R164" s="35"/>
      <c r="S164" s="35"/>
      <c r="T164" s="35"/>
      <c r="U164" s="35"/>
      <c r="V164" s="35"/>
      <c r="W164" s="35"/>
      <c r="X164" s="35"/>
      <c r="Y164" s="35"/>
      <c r="Z164" s="35"/>
    </row>
    <row r="165" spans="1:26" ht="15.75" customHeight="1">
      <c r="A165" s="35"/>
      <c r="B165" s="35"/>
      <c r="C165" s="35"/>
      <c r="D165" s="35"/>
      <c r="E165" s="35"/>
      <c r="F165" s="35"/>
      <c r="G165" s="35"/>
      <c r="H165" s="35"/>
      <c r="I165" s="35"/>
      <c r="J165" s="35"/>
      <c r="K165" s="35"/>
      <c r="L165" s="35"/>
      <c r="M165" s="35"/>
      <c r="N165" s="35"/>
      <c r="O165" s="35"/>
      <c r="P165" s="35"/>
      <c r="Q165" s="35"/>
      <c r="R165" s="35"/>
      <c r="S165" s="35"/>
      <c r="T165" s="35"/>
      <c r="U165" s="35"/>
      <c r="V165" s="35"/>
      <c r="W165" s="35"/>
      <c r="X165" s="35"/>
      <c r="Y165" s="35"/>
      <c r="Z165" s="35"/>
    </row>
    <row r="166" spans="1:26" ht="15.75" customHeight="1">
      <c r="A166" s="35"/>
      <c r="B166" s="35"/>
      <c r="C166" s="35"/>
      <c r="D166" s="35"/>
      <c r="E166" s="35"/>
      <c r="F166" s="35"/>
      <c r="G166" s="35"/>
      <c r="H166" s="35"/>
      <c r="I166" s="35"/>
      <c r="J166" s="35"/>
      <c r="K166" s="35"/>
      <c r="L166" s="35"/>
      <c r="M166" s="35"/>
      <c r="N166" s="35"/>
      <c r="O166" s="35"/>
      <c r="P166" s="35"/>
      <c r="Q166" s="35"/>
      <c r="R166" s="35"/>
      <c r="S166" s="35"/>
      <c r="T166" s="35"/>
      <c r="U166" s="35"/>
      <c r="V166" s="35"/>
      <c r="W166" s="35"/>
      <c r="X166" s="35"/>
      <c r="Y166" s="35"/>
      <c r="Z166" s="35"/>
    </row>
    <row r="167" spans="1:26" ht="15.75" customHeight="1">
      <c r="A167" s="35"/>
      <c r="B167" s="35"/>
      <c r="C167" s="35"/>
      <c r="D167" s="35"/>
      <c r="E167" s="35"/>
      <c r="F167" s="35"/>
      <c r="G167" s="35"/>
      <c r="H167" s="35"/>
      <c r="I167" s="35"/>
      <c r="J167" s="35"/>
      <c r="K167" s="35"/>
      <c r="L167" s="35"/>
      <c r="M167" s="35"/>
      <c r="N167" s="35"/>
      <c r="O167" s="35"/>
      <c r="P167" s="35"/>
      <c r="Q167" s="35"/>
      <c r="R167" s="35"/>
      <c r="S167" s="35"/>
      <c r="T167" s="35"/>
      <c r="U167" s="35"/>
      <c r="V167" s="35"/>
      <c r="W167" s="35"/>
      <c r="X167" s="35"/>
      <c r="Y167" s="35"/>
      <c r="Z167" s="35"/>
    </row>
    <row r="168" spans="1:26" ht="15.75" customHeight="1">
      <c r="A168" s="35"/>
      <c r="B168" s="35"/>
      <c r="C168" s="35"/>
      <c r="D168" s="35"/>
      <c r="E168" s="35"/>
      <c r="F168" s="35"/>
      <c r="G168" s="35"/>
      <c r="H168" s="35"/>
      <c r="I168" s="35"/>
      <c r="J168" s="35"/>
      <c r="K168" s="35"/>
      <c r="L168" s="35"/>
      <c r="M168" s="35"/>
      <c r="N168" s="35"/>
      <c r="O168" s="35"/>
      <c r="P168" s="35"/>
      <c r="Q168" s="35"/>
      <c r="R168" s="35"/>
      <c r="S168" s="35"/>
      <c r="T168" s="35"/>
      <c r="U168" s="35"/>
      <c r="V168" s="35"/>
      <c r="W168" s="35"/>
      <c r="X168" s="35"/>
      <c r="Y168" s="35"/>
      <c r="Z168" s="35"/>
    </row>
    <row r="169" spans="1:26" ht="15.75" customHeight="1">
      <c r="A169" s="35"/>
      <c r="B169" s="35"/>
      <c r="C169" s="35"/>
      <c r="D169" s="35"/>
      <c r="E169" s="35"/>
      <c r="F169" s="35"/>
      <c r="G169" s="35"/>
      <c r="H169" s="35"/>
      <c r="I169" s="35"/>
      <c r="J169" s="35"/>
      <c r="K169" s="35"/>
      <c r="L169" s="35"/>
      <c r="M169" s="35"/>
      <c r="N169" s="35"/>
      <c r="O169" s="35"/>
      <c r="P169" s="35"/>
      <c r="Q169" s="35"/>
      <c r="R169" s="35"/>
      <c r="S169" s="35"/>
      <c r="T169" s="35"/>
      <c r="U169" s="35"/>
      <c r="V169" s="35"/>
      <c r="W169" s="35"/>
      <c r="X169" s="35"/>
      <c r="Y169" s="35"/>
      <c r="Z169" s="35"/>
    </row>
    <row r="170" spans="1:26" ht="15.75" customHeight="1">
      <c r="A170" s="35"/>
      <c r="B170" s="35"/>
      <c r="C170" s="35"/>
      <c r="D170" s="35"/>
      <c r="E170" s="35"/>
      <c r="F170" s="35"/>
      <c r="G170" s="35"/>
      <c r="H170" s="35"/>
      <c r="I170" s="35"/>
      <c r="J170" s="35"/>
      <c r="K170" s="35"/>
      <c r="L170" s="35"/>
      <c r="M170" s="35"/>
      <c r="N170" s="35"/>
      <c r="O170" s="35"/>
      <c r="P170" s="35"/>
      <c r="Q170" s="35"/>
      <c r="R170" s="35"/>
      <c r="S170" s="35"/>
      <c r="T170" s="35"/>
      <c r="U170" s="35"/>
      <c r="V170" s="35"/>
      <c r="W170" s="35"/>
      <c r="X170" s="35"/>
      <c r="Y170" s="35"/>
      <c r="Z170" s="35"/>
    </row>
    <row r="171" spans="1:26" ht="15.75" customHeight="1">
      <c r="A171" s="35"/>
      <c r="B171" s="35"/>
      <c r="C171" s="35"/>
      <c r="D171" s="35"/>
      <c r="E171" s="35"/>
      <c r="F171" s="35"/>
      <c r="G171" s="35"/>
      <c r="H171" s="35"/>
      <c r="I171" s="35"/>
      <c r="J171" s="35"/>
      <c r="K171" s="35"/>
      <c r="L171" s="35"/>
      <c r="M171" s="35"/>
      <c r="N171" s="35"/>
      <c r="O171" s="35"/>
      <c r="P171" s="35"/>
      <c r="Q171" s="35"/>
      <c r="R171" s="35"/>
      <c r="S171" s="35"/>
      <c r="T171" s="35"/>
      <c r="U171" s="35"/>
      <c r="V171" s="35"/>
      <c r="W171" s="35"/>
      <c r="X171" s="35"/>
      <c r="Y171" s="35"/>
      <c r="Z171" s="35"/>
    </row>
    <row r="172" spans="1:26" ht="15.75" customHeight="1">
      <c r="A172" s="35"/>
      <c r="B172" s="35"/>
      <c r="C172" s="35"/>
      <c r="D172" s="35"/>
      <c r="E172" s="35"/>
      <c r="F172" s="35"/>
      <c r="G172" s="35"/>
      <c r="H172" s="35"/>
      <c r="I172" s="35"/>
      <c r="J172" s="35"/>
      <c r="K172" s="35"/>
      <c r="L172" s="35"/>
      <c r="M172" s="35"/>
      <c r="N172" s="35"/>
      <c r="O172" s="35"/>
      <c r="P172" s="35"/>
      <c r="Q172" s="35"/>
      <c r="R172" s="35"/>
      <c r="S172" s="35"/>
      <c r="T172" s="35"/>
      <c r="U172" s="35"/>
      <c r="V172" s="35"/>
      <c r="W172" s="35"/>
      <c r="X172" s="35"/>
      <c r="Y172" s="35"/>
      <c r="Z172" s="35"/>
    </row>
    <row r="173" spans="1:26" ht="15.75" customHeight="1">
      <c r="A173" s="35"/>
      <c r="B173" s="35"/>
      <c r="C173" s="35"/>
      <c r="D173" s="35"/>
      <c r="E173" s="35"/>
      <c r="F173" s="35"/>
      <c r="G173" s="35"/>
      <c r="H173" s="35"/>
      <c r="I173" s="35"/>
      <c r="J173" s="35"/>
      <c r="K173" s="35"/>
      <c r="L173" s="35"/>
      <c r="M173" s="35"/>
      <c r="N173" s="35"/>
      <c r="O173" s="35"/>
      <c r="P173" s="35"/>
      <c r="Q173" s="35"/>
      <c r="R173" s="35"/>
      <c r="S173" s="35"/>
      <c r="T173" s="35"/>
      <c r="U173" s="35"/>
      <c r="V173" s="35"/>
      <c r="W173" s="35"/>
      <c r="X173" s="35"/>
      <c r="Y173" s="35"/>
      <c r="Z173" s="35"/>
    </row>
    <row r="174" spans="1:26" ht="15.75" customHeight="1">
      <c r="A174" s="35"/>
      <c r="B174" s="35"/>
      <c r="C174" s="35"/>
      <c r="D174" s="35"/>
      <c r="E174" s="35"/>
      <c r="F174" s="35"/>
      <c r="G174" s="35"/>
      <c r="H174" s="35"/>
      <c r="I174" s="35"/>
      <c r="J174" s="35"/>
      <c r="K174" s="35"/>
      <c r="L174" s="35"/>
      <c r="M174" s="35"/>
      <c r="N174" s="35"/>
      <c r="O174" s="35"/>
      <c r="P174" s="35"/>
      <c r="Q174" s="35"/>
      <c r="R174" s="35"/>
      <c r="S174" s="35"/>
      <c r="T174" s="35"/>
      <c r="U174" s="35"/>
      <c r="V174" s="35"/>
      <c r="W174" s="35"/>
      <c r="X174" s="35"/>
      <c r="Y174" s="35"/>
      <c r="Z174" s="35"/>
    </row>
    <row r="175" spans="1:26" ht="15.75" customHeight="1">
      <c r="A175" s="35"/>
      <c r="B175" s="35"/>
      <c r="C175" s="35"/>
      <c r="D175" s="35"/>
      <c r="E175" s="35"/>
      <c r="F175" s="35"/>
      <c r="G175" s="35"/>
      <c r="H175" s="35"/>
      <c r="I175" s="35"/>
      <c r="J175" s="35"/>
      <c r="K175" s="35"/>
      <c r="L175" s="35"/>
      <c r="M175" s="35"/>
      <c r="N175" s="35"/>
      <c r="O175" s="35"/>
      <c r="P175" s="35"/>
      <c r="Q175" s="35"/>
      <c r="R175" s="35"/>
      <c r="S175" s="35"/>
      <c r="T175" s="35"/>
      <c r="U175" s="35"/>
      <c r="V175" s="35"/>
      <c r="W175" s="35"/>
      <c r="X175" s="35"/>
      <c r="Y175" s="35"/>
      <c r="Z175" s="35"/>
    </row>
    <row r="176" spans="1:26" ht="15.75" customHeight="1">
      <c r="A176" s="35"/>
      <c r="B176" s="35"/>
      <c r="C176" s="35"/>
      <c r="D176" s="35"/>
      <c r="E176" s="35"/>
      <c r="F176" s="35"/>
      <c r="G176" s="35"/>
      <c r="H176" s="35"/>
      <c r="I176" s="35"/>
      <c r="J176" s="35"/>
      <c r="K176" s="35"/>
      <c r="L176" s="35"/>
      <c r="M176" s="35"/>
      <c r="N176" s="35"/>
      <c r="O176" s="35"/>
      <c r="P176" s="35"/>
      <c r="Q176" s="35"/>
      <c r="R176" s="35"/>
      <c r="S176" s="35"/>
      <c r="T176" s="35"/>
      <c r="U176" s="35"/>
      <c r="V176" s="35"/>
      <c r="W176" s="35"/>
      <c r="X176" s="35"/>
      <c r="Y176" s="35"/>
      <c r="Z176" s="35"/>
    </row>
    <row r="177" spans="1:26" ht="15.75" customHeight="1">
      <c r="A177" s="35"/>
      <c r="B177" s="35"/>
      <c r="C177" s="35"/>
      <c r="D177" s="35"/>
      <c r="E177" s="35"/>
      <c r="F177" s="35"/>
      <c r="G177" s="35"/>
      <c r="H177" s="35"/>
      <c r="I177" s="35"/>
      <c r="J177" s="35"/>
      <c r="K177" s="35"/>
      <c r="L177" s="35"/>
      <c r="M177" s="35"/>
      <c r="N177" s="35"/>
      <c r="O177" s="35"/>
      <c r="P177" s="35"/>
      <c r="Q177" s="35"/>
      <c r="R177" s="35"/>
      <c r="S177" s="35"/>
      <c r="T177" s="35"/>
      <c r="U177" s="35"/>
      <c r="V177" s="35"/>
      <c r="W177" s="35"/>
      <c r="X177" s="35"/>
      <c r="Y177" s="35"/>
      <c r="Z177" s="35"/>
    </row>
    <row r="178" spans="1:26" ht="15.75" customHeight="1">
      <c r="A178" s="35"/>
      <c r="B178" s="35"/>
      <c r="C178" s="35"/>
      <c r="D178" s="35"/>
      <c r="E178" s="35"/>
      <c r="F178" s="35"/>
      <c r="G178" s="35"/>
      <c r="H178" s="35"/>
      <c r="I178" s="35"/>
      <c r="J178" s="35"/>
      <c r="K178" s="35"/>
      <c r="L178" s="35"/>
      <c r="M178" s="35"/>
      <c r="N178" s="35"/>
      <c r="O178" s="35"/>
      <c r="P178" s="35"/>
      <c r="Q178" s="35"/>
      <c r="R178" s="35"/>
      <c r="S178" s="35"/>
      <c r="T178" s="35"/>
      <c r="U178" s="35"/>
      <c r="V178" s="35"/>
      <c r="W178" s="35"/>
      <c r="X178" s="35"/>
      <c r="Y178" s="35"/>
      <c r="Z178" s="35"/>
    </row>
    <row r="179" spans="1:26" ht="15.75" customHeight="1">
      <c r="A179" s="35"/>
      <c r="B179" s="35"/>
      <c r="C179" s="35"/>
      <c r="D179" s="35"/>
      <c r="E179" s="35"/>
      <c r="F179" s="35"/>
      <c r="G179" s="35"/>
      <c r="H179" s="35"/>
      <c r="I179" s="35"/>
      <c r="J179" s="35"/>
      <c r="K179" s="35"/>
      <c r="L179" s="35"/>
      <c r="M179" s="35"/>
      <c r="N179" s="35"/>
      <c r="O179" s="35"/>
      <c r="P179" s="35"/>
      <c r="Q179" s="35"/>
      <c r="R179" s="35"/>
      <c r="S179" s="35"/>
      <c r="T179" s="35"/>
      <c r="U179" s="35"/>
      <c r="V179" s="35"/>
      <c r="W179" s="35"/>
      <c r="X179" s="35"/>
      <c r="Y179" s="35"/>
      <c r="Z179" s="35"/>
    </row>
    <row r="180" spans="1:26" ht="15.75" customHeight="1">
      <c r="A180" s="35"/>
      <c r="B180" s="35"/>
      <c r="C180" s="35"/>
      <c r="D180" s="35"/>
      <c r="E180" s="35"/>
      <c r="F180" s="35"/>
      <c r="G180" s="35"/>
      <c r="H180" s="35"/>
      <c r="I180" s="35"/>
      <c r="J180" s="35"/>
      <c r="K180" s="35"/>
      <c r="L180" s="35"/>
      <c r="M180" s="35"/>
      <c r="N180" s="35"/>
      <c r="O180" s="35"/>
      <c r="P180" s="35"/>
      <c r="Q180" s="35"/>
      <c r="R180" s="35"/>
      <c r="S180" s="35"/>
      <c r="T180" s="35"/>
      <c r="U180" s="35"/>
      <c r="V180" s="35"/>
      <c r="W180" s="35"/>
      <c r="X180" s="35"/>
      <c r="Y180" s="35"/>
      <c r="Z180" s="35"/>
    </row>
    <row r="181" spans="1:26" ht="15.75" customHeight="1">
      <c r="A181" s="35"/>
      <c r="B181" s="35"/>
      <c r="C181" s="35"/>
      <c r="D181" s="35"/>
      <c r="E181" s="35"/>
      <c r="F181" s="35"/>
      <c r="G181" s="35"/>
      <c r="H181" s="35"/>
      <c r="I181" s="35"/>
      <c r="J181" s="35"/>
      <c r="K181" s="35"/>
      <c r="L181" s="35"/>
      <c r="M181" s="35"/>
      <c r="N181" s="35"/>
      <c r="O181" s="35"/>
      <c r="P181" s="35"/>
      <c r="Q181" s="35"/>
      <c r="R181" s="35"/>
      <c r="S181" s="35"/>
      <c r="T181" s="35"/>
      <c r="U181" s="35"/>
      <c r="V181" s="35"/>
      <c r="W181" s="35"/>
      <c r="X181" s="35"/>
      <c r="Y181" s="35"/>
      <c r="Z181" s="35"/>
    </row>
    <row r="182" spans="1:26" ht="15.75" customHeight="1">
      <c r="A182" s="35"/>
      <c r="B182" s="35"/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  <c r="O182" s="35"/>
      <c r="P182" s="35"/>
      <c r="Q182" s="35"/>
      <c r="R182" s="35"/>
      <c r="S182" s="35"/>
      <c r="T182" s="35"/>
      <c r="U182" s="35"/>
      <c r="V182" s="35"/>
      <c r="W182" s="35"/>
      <c r="X182" s="35"/>
      <c r="Y182" s="35"/>
      <c r="Z182" s="35"/>
    </row>
    <row r="183" spans="1:26" ht="15.75" customHeight="1">
      <c r="A183" s="35"/>
      <c r="B183" s="35"/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  <c r="O183" s="35"/>
      <c r="P183" s="35"/>
      <c r="Q183" s="35"/>
      <c r="R183" s="35"/>
      <c r="S183" s="35"/>
      <c r="T183" s="35"/>
      <c r="U183" s="35"/>
      <c r="V183" s="35"/>
      <c r="W183" s="35"/>
      <c r="X183" s="35"/>
      <c r="Y183" s="35"/>
      <c r="Z183" s="35"/>
    </row>
    <row r="184" spans="1:26" ht="15.75" customHeight="1">
      <c r="A184" s="35"/>
      <c r="B184" s="35"/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  <c r="O184" s="35"/>
      <c r="P184" s="35"/>
      <c r="Q184" s="35"/>
      <c r="R184" s="35"/>
      <c r="S184" s="35"/>
      <c r="T184" s="35"/>
      <c r="U184" s="35"/>
      <c r="V184" s="35"/>
      <c r="W184" s="35"/>
      <c r="X184" s="35"/>
      <c r="Y184" s="35"/>
      <c r="Z184" s="35"/>
    </row>
    <row r="185" spans="1:26" ht="15.75" customHeight="1">
      <c r="A185" s="35"/>
      <c r="B185" s="35"/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  <c r="O185" s="35"/>
      <c r="P185" s="35"/>
      <c r="Q185" s="35"/>
      <c r="R185" s="35"/>
      <c r="S185" s="35"/>
      <c r="T185" s="35"/>
      <c r="U185" s="35"/>
      <c r="V185" s="35"/>
      <c r="W185" s="35"/>
      <c r="X185" s="35"/>
      <c r="Y185" s="35"/>
      <c r="Z185" s="35"/>
    </row>
    <row r="186" spans="1:26" ht="15.75" customHeight="1">
      <c r="A186" s="35"/>
      <c r="B186" s="35"/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  <c r="O186" s="35"/>
      <c r="P186" s="35"/>
      <c r="Q186" s="35"/>
      <c r="R186" s="35"/>
      <c r="S186" s="35"/>
      <c r="T186" s="35"/>
      <c r="U186" s="35"/>
      <c r="V186" s="35"/>
      <c r="W186" s="35"/>
      <c r="X186" s="35"/>
      <c r="Y186" s="35"/>
      <c r="Z186" s="35"/>
    </row>
    <row r="187" spans="1:26" ht="15.75" customHeight="1">
      <c r="A187" s="35"/>
      <c r="B187" s="35"/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  <c r="O187" s="35"/>
      <c r="P187" s="35"/>
      <c r="Q187" s="35"/>
      <c r="R187" s="35"/>
      <c r="S187" s="35"/>
      <c r="T187" s="35"/>
      <c r="U187" s="35"/>
      <c r="V187" s="35"/>
      <c r="W187" s="35"/>
      <c r="X187" s="35"/>
      <c r="Y187" s="35"/>
      <c r="Z187" s="35"/>
    </row>
    <row r="188" spans="1:26" ht="15.75" customHeight="1">
      <c r="A188" s="35"/>
      <c r="B188" s="35"/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  <c r="O188" s="35"/>
      <c r="P188" s="35"/>
      <c r="Q188" s="35"/>
      <c r="R188" s="35"/>
      <c r="S188" s="35"/>
      <c r="T188" s="35"/>
      <c r="U188" s="35"/>
      <c r="V188" s="35"/>
      <c r="W188" s="35"/>
      <c r="X188" s="35"/>
      <c r="Y188" s="35"/>
      <c r="Z188" s="35"/>
    </row>
    <row r="189" spans="1:26" ht="15.75" customHeight="1">
      <c r="A189" s="35"/>
      <c r="B189" s="35"/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  <c r="O189" s="35"/>
      <c r="P189" s="35"/>
      <c r="Q189" s="35"/>
      <c r="R189" s="35"/>
      <c r="S189" s="35"/>
      <c r="T189" s="35"/>
      <c r="U189" s="35"/>
      <c r="V189" s="35"/>
      <c r="W189" s="35"/>
      <c r="X189" s="35"/>
      <c r="Y189" s="35"/>
      <c r="Z189" s="35"/>
    </row>
    <row r="190" spans="1:26" ht="15.75" customHeight="1">
      <c r="A190" s="35"/>
      <c r="B190" s="35"/>
      <c r="C190" s="35"/>
      <c r="D190" s="35"/>
      <c r="E190" s="35"/>
      <c r="F190" s="35"/>
      <c r="G190" s="35"/>
      <c r="H190" s="35"/>
      <c r="I190" s="35"/>
      <c r="J190" s="35"/>
      <c r="K190" s="35"/>
      <c r="L190" s="35"/>
      <c r="M190" s="35"/>
      <c r="N190" s="35"/>
      <c r="O190" s="35"/>
      <c r="P190" s="35"/>
      <c r="Q190" s="35"/>
      <c r="R190" s="35"/>
      <c r="S190" s="35"/>
      <c r="T190" s="35"/>
      <c r="U190" s="35"/>
      <c r="V190" s="35"/>
      <c r="W190" s="35"/>
      <c r="X190" s="35"/>
      <c r="Y190" s="35"/>
      <c r="Z190" s="35"/>
    </row>
    <row r="191" spans="1:26" ht="15.75" customHeight="1">
      <c r="A191" s="35"/>
      <c r="B191" s="35"/>
      <c r="C191" s="35"/>
      <c r="D191" s="35"/>
      <c r="E191" s="35"/>
      <c r="F191" s="35"/>
      <c r="G191" s="35"/>
      <c r="H191" s="35"/>
      <c r="I191" s="35"/>
      <c r="J191" s="35"/>
      <c r="K191" s="35"/>
      <c r="L191" s="35"/>
      <c r="M191" s="35"/>
      <c r="N191" s="35"/>
      <c r="O191" s="35"/>
      <c r="P191" s="35"/>
      <c r="Q191" s="35"/>
      <c r="R191" s="35"/>
      <c r="S191" s="35"/>
      <c r="T191" s="35"/>
      <c r="U191" s="35"/>
      <c r="V191" s="35"/>
      <c r="W191" s="35"/>
      <c r="X191" s="35"/>
      <c r="Y191" s="35"/>
      <c r="Z191" s="35"/>
    </row>
    <row r="192" spans="1:26" ht="15.75" customHeight="1">
      <c r="A192" s="35"/>
      <c r="B192" s="35"/>
      <c r="C192" s="35"/>
      <c r="D192" s="35"/>
      <c r="E192" s="35"/>
      <c r="F192" s="35"/>
      <c r="G192" s="35"/>
      <c r="H192" s="35"/>
      <c r="I192" s="35"/>
      <c r="J192" s="35"/>
      <c r="K192" s="35"/>
      <c r="L192" s="35"/>
      <c r="M192" s="35"/>
      <c r="N192" s="35"/>
      <c r="O192" s="35"/>
      <c r="P192" s="35"/>
      <c r="Q192" s="35"/>
      <c r="R192" s="35"/>
      <c r="S192" s="35"/>
      <c r="T192" s="35"/>
      <c r="U192" s="35"/>
      <c r="V192" s="35"/>
      <c r="W192" s="35"/>
      <c r="X192" s="35"/>
      <c r="Y192" s="35"/>
      <c r="Z192" s="35"/>
    </row>
    <row r="193" spans="1:26" ht="15.75" customHeight="1">
      <c r="A193" s="35"/>
      <c r="B193" s="35"/>
      <c r="C193" s="35"/>
      <c r="D193" s="35"/>
      <c r="E193" s="35"/>
      <c r="F193" s="35"/>
      <c r="G193" s="35"/>
      <c r="H193" s="35"/>
      <c r="I193" s="35"/>
      <c r="J193" s="35"/>
      <c r="K193" s="35"/>
      <c r="L193" s="35"/>
      <c r="M193" s="35"/>
      <c r="N193" s="35"/>
      <c r="O193" s="35"/>
      <c r="P193" s="35"/>
      <c r="Q193" s="35"/>
      <c r="R193" s="35"/>
      <c r="S193" s="35"/>
      <c r="T193" s="35"/>
      <c r="U193" s="35"/>
      <c r="V193" s="35"/>
      <c r="W193" s="35"/>
      <c r="X193" s="35"/>
      <c r="Y193" s="35"/>
      <c r="Z193" s="35"/>
    </row>
    <row r="194" spans="1:26" ht="15.75" customHeight="1">
      <c r="A194" s="35"/>
      <c r="B194" s="35"/>
      <c r="C194" s="35"/>
      <c r="D194" s="35"/>
      <c r="E194" s="35"/>
      <c r="F194" s="35"/>
      <c r="G194" s="35"/>
      <c r="H194" s="35"/>
      <c r="I194" s="35"/>
      <c r="J194" s="35"/>
      <c r="K194" s="35"/>
      <c r="L194" s="35"/>
      <c r="M194" s="35"/>
      <c r="N194" s="35"/>
      <c r="O194" s="35"/>
      <c r="P194" s="35"/>
      <c r="Q194" s="35"/>
      <c r="R194" s="35"/>
      <c r="S194" s="35"/>
      <c r="T194" s="35"/>
      <c r="U194" s="35"/>
      <c r="V194" s="35"/>
      <c r="W194" s="35"/>
      <c r="X194" s="35"/>
      <c r="Y194" s="35"/>
      <c r="Z194" s="35"/>
    </row>
    <row r="195" spans="1:26" ht="15.75" customHeight="1">
      <c r="A195" s="35"/>
      <c r="B195" s="35"/>
      <c r="C195" s="35"/>
      <c r="D195" s="35"/>
      <c r="E195" s="35"/>
      <c r="F195" s="35"/>
      <c r="G195" s="35"/>
      <c r="H195" s="35"/>
      <c r="I195" s="35"/>
      <c r="J195" s="35"/>
      <c r="K195" s="35"/>
      <c r="L195" s="35"/>
      <c r="M195" s="35"/>
      <c r="N195" s="35"/>
      <c r="O195" s="35"/>
      <c r="P195" s="35"/>
      <c r="Q195" s="35"/>
      <c r="R195" s="35"/>
      <c r="S195" s="35"/>
      <c r="T195" s="35"/>
      <c r="U195" s="35"/>
      <c r="V195" s="35"/>
      <c r="W195" s="35"/>
      <c r="X195" s="35"/>
      <c r="Y195" s="35"/>
      <c r="Z195" s="35"/>
    </row>
    <row r="196" spans="1:26" ht="15.75" customHeight="1">
      <c r="A196" s="35"/>
      <c r="B196" s="35"/>
      <c r="C196" s="35"/>
      <c r="D196" s="35"/>
      <c r="E196" s="35"/>
      <c r="F196" s="35"/>
      <c r="G196" s="35"/>
      <c r="H196" s="35"/>
      <c r="I196" s="35"/>
      <c r="J196" s="35"/>
      <c r="K196" s="35"/>
      <c r="L196" s="35"/>
      <c r="M196" s="35"/>
      <c r="N196" s="35"/>
      <c r="O196" s="35"/>
      <c r="P196" s="35"/>
      <c r="Q196" s="35"/>
      <c r="R196" s="35"/>
      <c r="S196" s="35"/>
      <c r="T196" s="35"/>
      <c r="U196" s="35"/>
      <c r="V196" s="35"/>
      <c r="W196" s="35"/>
      <c r="X196" s="35"/>
      <c r="Y196" s="35"/>
      <c r="Z196" s="35"/>
    </row>
    <row r="197" spans="1:26" ht="15.75" customHeight="1">
      <c r="A197" s="35"/>
      <c r="B197" s="35"/>
      <c r="C197" s="35"/>
      <c r="D197" s="35"/>
      <c r="E197" s="35"/>
      <c r="F197" s="35"/>
      <c r="G197" s="35"/>
      <c r="H197" s="35"/>
      <c r="I197" s="35"/>
      <c r="J197" s="35"/>
      <c r="K197" s="35"/>
      <c r="L197" s="35"/>
      <c r="M197" s="35"/>
      <c r="N197" s="35"/>
      <c r="O197" s="35"/>
      <c r="P197" s="35"/>
      <c r="Q197" s="35"/>
      <c r="R197" s="35"/>
      <c r="S197" s="35"/>
      <c r="T197" s="35"/>
      <c r="U197" s="35"/>
      <c r="V197" s="35"/>
      <c r="W197" s="35"/>
      <c r="X197" s="35"/>
      <c r="Y197" s="35"/>
      <c r="Z197" s="35"/>
    </row>
    <row r="198" spans="1:26" ht="15.75" customHeight="1">
      <c r="A198" s="35"/>
      <c r="B198" s="35"/>
      <c r="C198" s="35"/>
      <c r="D198" s="35"/>
      <c r="E198" s="35"/>
      <c r="F198" s="35"/>
      <c r="G198" s="35"/>
      <c r="H198" s="35"/>
      <c r="I198" s="35"/>
      <c r="J198" s="35"/>
      <c r="K198" s="35"/>
      <c r="L198" s="35"/>
      <c r="M198" s="35"/>
      <c r="N198" s="35"/>
      <c r="O198" s="35"/>
      <c r="P198" s="35"/>
      <c r="Q198" s="35"/>
      <c r="R198" s="35"/>
      <c r="S198" s="35"/>
      <c r="T198" s="35"/>
      <c r="U198" s="35"/>
      <c r="V198" s="35"/>
      <c r="W198" s="35"/>
      <c r="X198" s="35"/>
      <c r="Y198" s="35"/>
      <c r="Z198" s="35"/>
    </row>
    <row r="199" spans="1:26" ht="15.75" customHeight="1">
      <c r="A199" s="35"/>
      <c r="B199" s="35"/>
      <c r="C199" s="35"/>
      <c r="D199" s="35"/>
      <c r="E199" s="35"/>
      <c r="F199" s="35"/>
      <c r="G199" s="35"/>
      <c r="H199" s="35"/>
      <c r="I199" s="35"/>
      <c r="J199" s="35"/>
      <c r="K199" s="35"/>
      <c r="L199" s="35"/>
      <c r="M199" s="35"/>
      <c r="N199" s="35"/>
      <c r="O199" s="35"/>
      <c r="P199" s="35"/>
      <c r="Q199" s="35"/>
      <c r="R199" s="35"/>
      <c r="S199" s="35"/>
      <c r="T199" s="35"/>
      <c r="U199" s="35"/>
      <c r="V199" s="35"/>
      <c r="W199" s="35"/>
      <c r="X199" s="35"/>
      <c r="Y199" s="35"/>
      <c r="Z199" s="35"/>
    </row>
    <row r="200" spans="1:26" ht="15.75" customHeight="1">
      <c r="A200" s="35"/>
      <c r="B200" s="35"/>
      <c r="C200" s="35"/>
      <c r="D200" s="35"/>
      <c r="E200" s="35"/>
      <c r="F200" s="35"/>
      <c r="G200" s="35"/>
      <c r="H200" s="35"/>
      <c r="I200" s="35"/>
      <c r="J200" s="35"/>
      <c r="K200" s="35"/>
      <c r="L200" s="35"/>
      <c r="M200" s="35"/>
      <c r="N200" s="35"/>
      <c r="O200" s="35"/>
      <c r="P200" s="35"/>
      <c r="Q200" s="35"/>
      <c r="R200" s="35"/>
      <c r="S200" s="35"/>
      <c r="T200" s="35"/>
      <c r="U200" s="35"/>
      <c r="V200" s="35"/>
      <c r="W200" s="35"/>
      <c r="X200" s="35"/>
      <c r="Y200" s="35"/>
      <c r="Z200" s="35"/>
    </row>
    <row r="201" spans="1:26" ht="15.75" customHeight="1">
      <c r="A201" s="35"/>
      <c r="B201" s="35"/>
      <c r="C201" s="35"/>
      <c r="D201" s="35"/>
      <c r="E201" s="35"/>
      <c r="F201" s="35"/>
      <c r="G201" s="35"/>
      <c r="H201" s="35"/>
      <c r="I201" s="35"/>
      <c r="J201" s="35"/>
      <c r="K201" s="35"/>
      <c r="L201" s="35"/>
      <c r="M201" s="35"/>
      <c r="N201" s="35"/>
      <c r="O201" s="35"/>
      <c r="P201" s="35"/>
      <c r="Q201" s="35"/>
      <c r="R201" s="35"/>
      <c r="S201" s="35"/>
      <c r="T201" s="35"/>
      <c r="U201" s="35"/>
      <c r="V201" s="35"/>
      <c r="W201" s="35"/>
      <c r="X201" s="35"/>
      <c r="Y201" s="35"/>
      <c r="Z201" s="35"/>
    </row>
    <row r="202" spans="1:26" ht="15.75" customHeight="1">
      <c r="A202" s="35"/>
      <c r="B202" s="35"/>
      <c r="C202" s="35"/>
      <c r="D202" s="35"/>
      <c r="E202" s="35"/>
      <c r="F202" s="35"/>
      <c r="G202" s="35"/>
      <c r="H202" s="35"/>
      <c r="I202" s="35"/>
      <c r="J202" s="35"/>
      <c r="K202" s="35"/>
      <c r="L202" s="35"/>
      <c r="M202" s="35"/>
      <c r="N202" s="35"/>
      <c r="O202" s="35"/>
      <c r="P202" s="35"/>
      <c r="Q202" s="35"/>
      <c r="R202" s="35"/>
      <c r="S202" s="35"/>
      <c r="T202" s="35"/>
      <c r="U202" s="35"/>
      <c r="V202" s="35"/>
      <c r="W202" s="35"/>
      <c r="X202" s="35"/>
      <c r="Y202" s="35"/>
      <c r="Z202" s="35"/>
    </row>
    <row r="203" spans="1:26" ht="15.75" customHeight="1">
      <c r="A203" s="35"/>
      <c r="B203" s="35"/>
      <c r="C203" s="35"/>
      <c r="D203" s="35"/>
      <c r="E203" s="35"/>
      <c r="F203" s="35"/>
      <c r="G203" s="35"/>
      <c r="H203" s="35"/>
      <c r="I203" s="35"/>
      <c r="J203" s="35"/>
      <c r="K203" s="35"/>
      <c r="L203" s="35"/>
      <c r="M203" s="35"/>
      <c r="N203" s="35"/>
      <c r="O203" s="35"/>
      <c r="P203" s="35"/>
      <c r="Q203" s="35"/>
      <c r="R203" s="35"/>
      <c r="S203" s="35"/>
      <c r="T203" s="35"/>
      <c r="U203" s="35"/>
      <c r="V203" s="35"/>
      <c r="W203" s="35"/>
      <c r="X203" s="35"/>
      <c r="Y203" s="35"/>
      <c r="Z203" s="35"/>
    </row>
    <row r="204" spans="1:26" ht="15.75" customHeight="1">
      <c r="A204" s="35"/>
      <c r="B204" s="35"/>
      <c r="C204" s="35"/>
      <c r="D204" s="35"/>
      <c r="E204" s="35"/>
      <c r="F204" s="35"/>
      <c r="G204" s="35"/>
      <c r="H204" s="35"/>
      <c r="I204" s="35"/>
      <c r="J204" s="35"/>
      <c r="K204" s="35"/>
      <c r="L204" s="35"/>
      <c r="M204" s="35"/>
      <c r="N204" s="35"/>
      <c r="O204" s="35"/>
      <c r="P204" s="35"/>
      <c r="Q204" s="35"/>
      <c r="R204" s="35"/>
      <c r="S204" s="35"/>
      <c r="T204" s="35"/>
      <c r="U204" s="35"/>
      <c r="V204" s="35"/>
      <c r="W204" s="35"/>
      <c r="X204" s="35"/>
      <c r="Y204" s="35"/>
      <c r="Z204" s="35"/>
    </row>
    <row r="205" spans="1:26" ht="15.75" customHeight="1">
      <c r="A205" s="35"/>
      <c r="B205" s="35"/>
      <c r="C205" s="35"/>
      <c r="D205" s="35"/>
      <c r="E205" s="35"/>
      <c r="F205" s="35"/>
      <c r="G205" s="35"/>
      <c r="H205" s="35"/>
      <c r="I205" s="35"/>
      <c r="J205" s="35"/>
      <c r="K205" s="35"/>
      <c r="L205" s="35"/>
      <c r="M205" s="35"/>
      <c r="N205" s="35"/>
      <c r="O205" s="35"/>
      <c r="P205" s="35"/>
      <c r="Q205" s="35"/>
      <c r="R205" s="35"/>
      <c r="S205" s="35"/>
      <c r="T205" s="35"/>
      <c r="U205" s="35"/>
      <c r="V205" s="35"/>
      <c r="W205" s="35"/>
      <c r="X205" s="35"/>
      <c r="Y205" s="35"/>
      <c r="Z205" s="35"/>
    </row>
    <row r="206" spans="1:26" ht="15.75" customHeight="1">
      <c r="A206" s="35"/>
      <c r="B206" s="35"/>
      <c r="C206" s="35"/>
      <c r="D206" s="35"/>
      <c r="E206" s="35"/>
      <c r="F206" s="35"/>
      <c r="G206" s="35"/>
      <c r="H206" s="35"/>
      <c r="I206" s="35"/>
      <c r="J206" s="35"/>
      <c r="K206" s="35"/>
      <c r="L206" s="35"/>
      <c r="M206" s="35"/>
      <c r="N206" s="35"/>
      <c r="O206" s="35"/>
      <c r="P206" s="35"/>
      <c r="Q206" s="35"/>
      <c r="R206" s="35"/>
      <c r="S206" s="35"/>
      <c r="T206" s="35"/>
      <c r="U206" s="35"/>
      <c r="V206" s="35"/>
      <c r="W206" s="35"/>
      <c r="X206" s="35"/>
      <c r="Y206" s="35"/>
      <c r="Z206" s="35"/>
    </row>
    <row r="207" spans="1:26" ht="15.75" customHeight="1">
      <c r="A207" s="35"/>
      <c r="B207" s="35"/>
      <c r="C207" s="35"/>
      <c r="D207" s="35"/>
      <c r="E207" s="35"/>
      <c r="F207" s="35"/>
      <c r="G207" s="35"/>
      <c r="H207" s="35"/>
      <c r="I207" s="35"/>
      <c r="J207" s="35"/>
      <c r="K207" s="35"/>
      <c r="L207" s="35"/>
      <c r="M207" s="35"/>
      <c r="N207" s="35"/>
      <c r="O207" s="35"/>
      <c r="P207" s="35"/>
      <c r="Q207" s="35"/>
      <c r="R207" s="35"/>
      <c r="S207" s="35"/>
      <c r="T207" s="35"/>
      <c r="U207" s="35"/>
      <c r="V207" s="35"/>
      <c r="W207" s="35"/>
      <c r="X207" s="35"/>
      <c r="Y207" s="35"/>
      <c r="Z207" s="35"/>
    </row>
    <row r="208" spans="1:26" ht="15.75" customHeight="1">
      <c r="A208" s="35"/>
      <c r="B208" s="35"/>
      <c r="C208" s="35"/>
      <c r="D208" s="35"/>
      <c r="E208" s="35"/>
      <c r="F208" s="35"/>
      <c r="G208" s="35"/>
      <c r="H208" s="35"/>
      <c r="I208" s="35"/>
      <c r="J208" s="35"/>
      <c r="K208" s="35"/>
      <c r="L208" s="35"/>
      <c r="M208" s="35"/>
      <c r="N208" s="35"/>
      <c r="O208" s="35"/>
      <c r="P208" s="35"/>
      <c r="Q208" s="35"/>
      <c r="R208" s="35"/>
      <c r="S208" s="35"/>
      <c r="T208" s="35"/>
      <c r="U208" s="35"/>
      <c r="V208" s="35"/>
      <c r="W208" s="35"/>
      <c r="X208" s="35"/>
      <c r="Y208" s="35"/>
      <c r="Z208" s="35"/>
    </row>
    <row r="209" spans="1:26" ht="15.75" customHeight="1">
      <c r="A209" s="35"/>
      <c r="B209" s="35"/>
      <c r="C209" s="35"/>
      <c r="D209" s="35"/>
      <c r="E209" s="35"/>
      <c r="F209" s="35"/>
      <c r="G209" s="35"/>
      <c r="H209" s="35"/>
      <c r="I209" s="35"/>
      <c r="J209" s="35"/>
      <c r="K209" s="35"/>
      <c r="L209" s="35"/>
      <c r="M209" s="35"/>
      <c r="N209" s="35"/>
      <c r="O209" s="35"/>
      <c r="P209" s="35"/>
      <c r="Q209" s="35"/>
      <c r="R209" s="35"/>
      <c r="S209" s="35"/>
      <c r="T209" s="35"/>
      <c r="U209" s="35"/>
      <c r="V209" s="35"/>
      <c r="W209" s="35"/>
      <c r="X209" s="35"/>
      <c r="Y209" s="35"/>
      <c r="Z209" s="35"/>
    </row>
    <row r="210" spans="1:26" ht="15.75" customHeight="1">
      <c r="A210" s="35"/>
      <c r="B210" s="35"/>
      <c r="C210" s="35"/>
      <c r="D210" s="35"/>
      <c r="E210" s="35"/>
      <c r="F210" s="35"/>
      <c r="G210" s="35"/>
      <c r="H210" s="35"/>
      <c r="I210" s="35"/>
      <c r="J210" s="35"/>
      <c r="K210" s="35"/>
      <c r="L210" s="35"/>
      <c r="M210" s="35"/>
      <c r="N210" s="35"/>
      <c r="O210" s="35"/>
      <c r="P210" s="35"/>
      <c r="Q210" s="35"/>
      <c r="R210" s="35"/>
      <c r="S210" s="35"/>
      <c r="T210" s="35"/>
      <c r="U210" s="35"/>
      <c r="V210" s="35"/>
      <c r="W210" s="35"/>
      <c r="X210" s="35"/>
      <c r="Y210" s="35"/>
      <c r="Z210" s="35"/>
    </row>
    <row r="211" spans="1:26" ht="15.75" customHeight="1">
      <c r="A211" s="35"/>
      <c r="B211" s="35"/>
      <c r="C211" s="35"/>
      <c r="D211" s="35"/>
      <c r="E211" s="35"/>
      <c r="F211" s="35"/>
      <c r="G211" s="35"/>
      <c r="H211" s="35"/>
      <c r="I211" s="35"/>
      <c r="J211" s="35"/>
      <c r="K211" s="35"/>
      <c r="L211" s="35"/>
      <c r="M211" s="35"/>
      <c r="N211" s="35"/>
      <c r="O211" s="35"/>
      <c r="P211" s="35"/>
      <c r="Q211" s="35"/>
      <c r="R211" s="35"/>
      <c r="S211" s="35"/>
      <c r="T211" s="35"/>
      <c r="U211" s="35"/>
      <c r="V211" s="35"/>
      <c r="W211" s="35"/>
      <c r="X211" s="35"/>
      <c r="Y211" s="35"/>
      <c r="Z211" s="35"/>
    </row>
    <row r="212" spans="1:26" ht="15.75" customHeight="1">
      <c r="A212" s="35"/>
      <c r="B212" s="35"/>
      <c r="C212" s="35"/>
      <c r="D212" s="35"/>
      <c r="E212" s="35"/>
      <c r="F212" s="35"/>
      <c r="G212" s="35"/>
      <c r="H212" s="35"/>
      <c r="I212" s="35"/>
      <c r="J212" s="35"/>
      <c r="K212" s="35"/>
      <c r="L212" s="35"/>
      <c r="M212" s="35"/>
      <c r="N212" s="35"/>
      <c r="O212" s="35"/>
      <c r="P212" s="35"/>
      <c r="Q212" s="35"/>
      <c r="R212" s="35"/>
      <c r="S212" s="35"/>
      <c r="T212" s="35"/>
      <c r="U212" s="35"/>
      <c r="V212" s="35"/>
      <c r="W212" s="35"/>
      <c r="X212" s="35"/>
      <c r="Y212" s="35"/>
      <c r="Z212" s="35"/>
    </row>
    <row r="213" spans="1:26" ht="15.75" customHeight="1">
      <c r="A213" s="35"/>
      <c r="B213" s="35"/>
      <c r="C213" s="35"/>
      <c r="D213" s="35"/>
      <c r="E213" s="35"/>
      <c r="F213" s="35"/>
      <c r="G213" s="35"/>
      <c r="H213" s="35"/>
      <c r="I213" s="35"/>
      <c r="J213" s="35"/>
      <c r="K213" s="35"/>
      <c r="L213" s="35"/>
      <c r="M213" s="35"/>
      <c r="N213" s="35"/>
      <c r="O213" s="35"/>
      <c r="P213" s="35"/>
      <c r="Q213" s="35"/>
      <c r="R213" s="35"/>
      <c r="S213" s="35"/>
      <c r="T213" s="35"/>
      <c r="U213" s="35"/>
      <c r="V213" s="35"/>
      <c r="W213" s="35"/>
      <c r="X213" s="35"/>
      <c r="Y213" s="35"/>
      <c r="Z213" s="35"/>
    </row>
    <row r="214" spans="1:26" ht="15.75" customHeight="1">
      <c r="A214" s="35"/>
      <c r="B214" s="35"/>
      <c r="C214" s="35"/>
      <c r="D214" s="35"/>
      <c r="E214" s="35"/>
      <c r="F214" s="35"/>
      <c r="G214" s="35"/>
      <c r="H214" s="35"/>
      <c r="I214" s="35"/>
      <c r="J214" s="35"/>
      <c r="K214" s="35"/>
      <c r="L214" s="35"/>
      <c r="M214" s="35"/>
      <c r="N214" s="35"/>
      <c r="O214" s="35"/>
      <c r="P214" s="35"/>
      <c r="Q214" s="35"/>
      <c r="R214" s="35"/>
      <c r="S214" s="35"/>
      <c r="T214" s="35"/>
      <c r="U214" s="35"/>
      <c r="V214" s="35"/>
      <c r="W214" s="35"/>
      <c r="X214" s="35"/>
      <c r="Y214" s="35"/>
      <c r="Z214" s="35"/>
    </row>
    <row r="215" spans="1:26" ht="15.75" customHeight="1">
      <c r="A215" s="35"/>
      <c r="B215" s="35"/>
      <c r="C215" s="35"/>
      <c r="D215" s="35"/>
      <c r="E215" s="35"/>
      <c r="F215" s="35"/>
      <c r="G215" s="35"/>
      <c r="H215" s="35"/>
      <c r="I215" s="35"/>
      <c r="J215" s="35"/>
      <c r="K215" s="35"/>
      <c r="L215" s="35"/>
      <c r="M215" s="35"/>
      <c r="N215" s="35"/>
      <c r="O215" s="35"/>
      <c r="P215" s="35"/>
      <c r="Q215" s="35"/>
      <c r="R215" s="35"/>
      <c r="S215" s="35"/>
      <c r="T215" s="35"/>
      <c r="U215" s="35"/>
      <c r="V215" s="35"/>
      <c r="W215" s="35"/>
      <c r="X215" s="35"/>
      <c r="Y215" s="35"/>
      <c r="Z215" s="35"/>
    </row>
    <row r="216" spans="1:26" ht="15.75" customHeight="1">
      <c r="A216" s="35"/>
      <c r="B216" s="35"/>
      <c r="C216" s="35"/>
      <c r="D216" s="35"/>
      <c r="E216" s="35"/>
      <c r="F216" s="35"/>
      <c r="G216" s="35"/>
      <c r="H216" s="35"/>
      <c r="I216" s="35"/>
      <c r="J216" s="35"/>
      <c r="K216" s="35"/>
      <c r="L216" s="35"/>
      <c r="M216" s="35"/>
      <c r="N216" s="35"/>
      <c r="O216" s="35"/>
      <c r="P216" s="35"/>
      <c r="Q216" s="35"/>
      <c r="R216" s="35"/>
      <c r="S216" s="35"/>
      <c r="T216" s="35"/>
      <c r="U216" s="35"/>
      <c r="V216" s="35"/>
      <c r="W216" s="35"/>
      <c r="X216" s="35"/>
      <c r="Y216" s="35"/>
      <c r="Z216" s="35"/>
    </row>
    <row r="217" spans="1:26" ht="15.75" customHeight="1">
      <c r="A217" s="35"/>
      <c r="B217" s="35"/>
      <c r="C217" s="35"/>
      <c r="D217" s="35"/>
      <c r="E217" s="35"/>
      <c r="F217" s="35"/>
      <c r="G217" s="35"/>
      <c r="H217" s="35"/>
      <c r="I217" s="35"/>
      <c r="J217" s="35"/>
      <c r="K217" s="35"/>
      <c r="L217" s="35"/>
      <c r="M217" s="35"/>
      <c r="N217" s="35"/>
      <c r="O217" s="35"/>
      <c r="P217" s="35"/>
      <c r="Q217" s="35"/>
      <c r="R217" s="35"/>
      <c r="S217" s="35"/>
      <c r="T217" s="35"/>
      <c r="U217" s="35"/>
      <c r="V217" s="35"/>
      <c r="W217" s="35"/>
      <c r="X217" s="35"/>
      <c r="Y217" s="35"/>
      <c r="Z217" s="35"/>
    </row>
    <row r="218" spans="1:26" ht="15.75" customHeight="1">
      <c r="A218" s="35"/>
      <c r="B218" s="35"/>
      <c r="C218" s="35"/>
      <c r="D218" s="35"/>
      <c r="E218" s="35"/>
      <c r="F218" s="35"/>
      <c r="G218" s="35"/>
      <c r="H218" s="35"/>
      <c r="I218" s="35"/>
      <c r="J218" s="35"/>
      <c r="K218" s="35"/>
      <c r="L218" s="35"/>
      <c r="M218" s="35"/>
      <c r="N218" s="35"/>
      <c r="O218" s="35"/>
      <c r="P218" s="35"/>
      <c r="Q218" s="35"/>
      <c r="R218" s="35"/>
      <c r="S218" s="35"/>
      <c r="T218" s="35"/>
      <c r="U218" s="35"/>
      <c r="V218" s="35"/>
      <c r="W218" s="35"/>
      <c r="X218" s="35"/>
      <c r="Y218" s="35"/>
      <c r="Z218" s="35"/>
    </row>
    <row r="219" spans="1:26" ht="15.75" customHeight="1">
      <c r="A219" s="35"/>
      <c r="B219" s="35"/>
      <c r="C219" s="35"/>
      <c r="D219" s="35"/>
      <c r="E219" s="35"/>
      <c r="F219" s="35"/>
      <c r="G219" s="35"/>
      <c r="H219" s="35"/>
      <c r="I219" s="35"/>
      <c r="J219" s="35"/>
      <c r="K219" s="35"/>
      <c r="L219" s="35"/>
      <c r="M219" s="35"/>
      <c r="N219" s="35"/>
      <c r="O219" s="35"/>
      <c r="P219" s="35"/>
      <c r="Q219" s="35"/>
      <c r="R219" s="35"/>
      <c r="S219" s="35"/>
      <c r="T219" s="35"/>
      <c r="U219" s="35"/>
      <c r="V219" s="35"/>
      <c r="W219" s="35"/>
      <c r="X219" s="35"/>
      <c r="Y219" s="35"/>
      <c r="Z219" s="35"/>
    </row>
    <row r="220" spans="1:26" ht="15.75" customHeight="1">
      <c r="A220" s="35"/>
      <c r="B220" s="35"/>
      <c r="C220" s="35"/>
      <c r="D220" s="35"/>
      <c r="E220" s="35"/>
      <c r="F220" s="35"/>
      <c r="G220" s="35"/>
      <c r="H220" s="35"/>
      <c r="I220" s="35"/>
      <c r="J220" s="35"/>
      <c r="K220" s="35"/>
      <c r="L220" s="35"/>
      <c r="M220" s="35"/>
      <c r="N220" s="35"/>
      <c r="O220" s="35"/>
      <c r="P220" s="35"/>
      <c r="Q220" s="35"/>
      <c r="R220" s="35"/>
      <c r="S220" s="35"/>
      <c r="T220" s="35"/>
      <c r="U220" s="35"/>
      <c r="V220" s="35"/>
      <c r="W220" s="35"/>
      <c r="X220" s="35"/>
      <c r="Y220" s="35"/>
      <c r="Z220" s="35"/>
    </row>
    <row r="221" spans="1:26" ht="15.75" customHeight="1">
      <c r="A221" s="35"/>
      <c r="B221" s="35"/>
      <c r="C221" s="35"/>
      <c r="D221" s="35"/>
      <c r="E221" s="35"/>
      <c r="F221" s="35"/>
      <c r="G221" s="35"/>
      <c r="H221" s="35"/>
      <c r="I221" s="35"/>
      <c r="J221" s="35"/>
      <c r="K221" s="35"/>
      <c r="L221" s="35"/>
      <c r="M221" s="35"/>
      <c r="N221" s="35"/>
      <c r="O221" s="35"/>
      <c r="P221" s="35"/>
      <c r="Q221" s="35"/>
      <c r="R221" s="35"/>
      <c r="S221" s="35"/>
      <c r="T221" s="35"/>
      <c r="U221" s="35"/>
      <c r="V221" s="35"/>
      <c r="W221" s="35"/>
      <c r="X221" s="35"/>
      <c r="Y221" s="35"/>
      <c r="Z221" s="35"/>
    </row>
    <row r="222" spans="1:26" ht="15.75" customHeight="1">
      <c r="A222" s="35"/>
      <c r="B222" s="35"/>
      <c r="C222" s="35"/>
      <c r="D222" s="35"/>
      <c r="E222" s="35"/>
      <c r="F222" s="35"/>
      <c r="G222" s="35"/>
      <c r="H222" s="35"/>
      <c r="I222" s="35"/>
      <c r="J222" s="35"/>
      <c r="K222" s="35"/>
      <c r="L222" s="35"/>
      <c r="M222" s="35"/>
      <c r="N222" s="35"/>
      <c r="O222" s="35"/>
      <c r="P222" s="35"/>
      <c r="Q222" s="35"/>
      <c r="R222" s="35"/>
      <c r="S222" s="35"/>
      <c r="T222" s="35"/>
      <c r="U222" s="35"/>
      <c r="V222" s="35"/>
      <c r="W222" s="35"/>
      <c r="X222" s="35"/>
      <c r="Y222" s="35"/>
      <c r="Z222" s="35"/>
    </row>
    <row r="223" spans="1:26" ht="15.75" customHeight="1">
      <c r="A223" s="35"/>
      <c r="B223" s="35"/>
      <c r="C223" s="35"/>
      <c r="D223" s="35"/>
      <c r="E223" s="35"/>
      <c r="F223" s="35"/>
      <c r="G223" s="35"/>
      <c r="H223" s="35"/>
      <c r="I223" s="35"/>
      <c r="J223" s="35"/>
      <c r="K223" s="35"/>
      <c r="L223" s="35"/>
      <c r="M223" s="35"/>
      <c r="N223" s="35"/>
      <c r="O223" s="35"/>
      <c r="P223" s="35"/>
      <c r="Q223" s="35"/>
      <c r="R223" s="35"/>
      <c r="S223" s="35"/>
      <c r="T223" s="35"/>
      <c r="U223" s="35"/>
      <c r="V223" s="35"/>
      <c r="W223" s="35"/>
      <c r="X223" s="35"/>
      <c r="Y223" s="35"/>
      <c r="Z223" s="35"/>
    </row>
    <row r="224" spans="1:26" ht="15.75" customHeight="1">
      <c r="A224" s="35"/>
      <c r="B224" s="35"/>
      <c r="C224" s="35"/>
      <c r="D224" s="35"/>
      <c r="E224" s="35"/>
      <c r="F224" s="35"/>
      <c r="G224" s="35"/>
      <c r="H224" s="35"/>
      <c r="I224" s="35"/>
      <c r="J224" s="35"/>
      <c r="K224" s="35"/>
      <c r="L224" s="35"/>
      <c r="M224" s="35"/>
      <c r="N224" s="35"/>
      <c r="O224" s="35"/>
      <c r="P224" s="35"/>
      <c r="Q224" s="35"/>
      <c r="R224" s="35"/>
      <c r="S224" s="35"/>
      <c r="T224" s="35"/>
      <c r="U224" s="35"/>
      <c r="V224" s="35"/>
      <c r="W224" s="35"/>
      <c r="X224" s="35"/>
      <c r="Y224" s="35"/>
      <c r="Z224" s="35"/>
    </row>
    <row r="225" spans="1:26" ht="15.75" customHeight="1">
      <c r="A225" s="35"/>
      <c r="B225" s="35"/>
      <c r="C225" s="35"/>
      <c r="D225" s="35"/>
      <c r="E225" s="35"/>
      <c r="F225" s="35"/>
      <c r="G225" s="35"/>
      <c r="H225" s="35"/>
      <c r="I225" s="35"/>
      <c r="J225" s="35"/>
      <c r="K225" s="35"/>
      <c r="L225" s="35"/>
      <c r="M225" s="35"/>
      <c r="N225" s="35"/>
      <c r="O225" s="35"/>
      <c r="P225" s="35"/>
      <c r="Q225" s="35"/>
      <c r="R225" s="35"/>
      <c r="S225" s="35"/>
      <c r="T225" s="35"/>
      <c r="U225" s="35"/>
      <c r="V225" s="35"/>
      <c r="W225" s="35"/>
      <c r="X225" s="35"/>
      <c r="Y225" s="35"/>
      <c r="Z225" s="35"/>
    </row>
    <row r="226" spans="1:26" ht="15.75" customHeight="1">
      <c r="A226" s="35"/>
      <c r="B226" s="35"/>
      <c r="C226" s="35"/>
      <c r="D226" s="35"/>
      <c r="E226" s="35"/>
      <c r="F226" s="35"/>
      <c r="G226" s="35"/>
      <c r="H226" s="35"/>
      <c r="I226" s="35"/>
      <c r="J226" s="35"/>
      <c r="K226" s="35"/>
      <c r="L226" s="35"/>
      <c r="M226" s="35"/>
      <c r="N226" s="35"/>
      <c r="O226" s="35"/>
      <c r="P226" s="35"/>
      <c r="Q226" s="35"/>
      <c r="R226" s="35"/>
      <c r="S226" s="35"/>
      <c r="T226" s="35"/>
      <c r="U226" s="35"/>
      <c r="V226" s="35"/>
      <c r="W226" s="35"/>
      <c r="X226" s="35"/>
      <c r="Y226" s="35"/>
      <c r="Z226" s="35"/>
    </row>
    <row r="227" spans="1:26" ht="15.75" customHeight="1">
      <c r="A227" s="35"/>
      <c r="B227" s="35"/>
      <c r="C227" s="35"/>
      <c r="D227" s="35"/>
      <c r="E227" s="35"/>
      <c r="F227" s="35"/>
      <c r="G227" s="35"/>
      <c r="H227" s="35"/>
      <c r="I227" s="35"/>
      <c r="J227" s="35"/>
      <c r="K227" s="35"/>
      <c r="L227" s="35"/>
      <c r="M227" s="35"/>
      <c r="N227" s="35"/>
      <c r="O227" s="35"/>
      <c r="P227" s="35"/>
      <c r="Q227" s="35"/>
      <c r="R227" s="35"/>
      <c r="S227" s="35"/>
      <c r="T227" s="35"/>
      <c r="U227" s="35"/>
      <c r="V227" s="35"/>
      <c r="W227" s="35"/>
      <c r="X227" s="35"/>
      <c r="Y227" s="35"/>
      <c r="Z227" s="35"/>
    </row>
    <row r="228" spans="1:26" ht="15.75" customHeight="1">
      <c r="A228" s="35"/>
      <c r="B228" s="35"/>
      <c r="C228" s="35"/>
      <c r="D228" s="35"/>
      <c r="E228" s="35"/>
      <c r="F228" s="35"/>
      <c r="G228" s="35"/>
      <c r="H228" s="35"/>
      <c r="I228" s="35"/>
      <c r="J228" s="35"/>
      <c r="K228" s="35"/>
      <c r="L228" s="35"/>
      <c r="M228" s="35"/>
      <c r="N228" s="35"/>
      <c r="O228" s="35"/>
      <c r="P228" s="35"/>
      <c r="Q228" s="35"/>
      <c r="R228" s="35"/>
      <c r="S228" s="35"/>
      <c r="T228" s="35"/>
      <c r="U228" s="35"/>
      <c r="V228" s="35"/>
      <c r="W228" s="35"/>
      <c r="X228" s="35"/>
      <c r="Y228" s="35"/>
      <c r="Z228" s="35"/>
    </row>
    <row r="229" spans="1:26" ht="15.75" customHeight="1">
      <c r="A229" s="35"/>
      <c r="B229" s="35"/>
      <c r="C229" s="35"/>
      <c r="D229" s="35"/>
      <c r="E229" s="35"/>
      <c r="F229" s="35"/>
      <c r="G229" s="35"/>
      <c r="H229" s="35"/>
      <c r="I229" s="35"/>
      <c r="J229" s="35"/>
      <c r="K229" s="35"/>
      <c r="L229" s="35"/>
      <c r="M229" s="35"/>
      <c r="N229" s="35"/>
      <c r="O229" s="35"/>
      <c r="P229" s="35"/>
      <c r="Q229" s="35"/>
      <c r="R229" s="35"/>
      <c r="S229" s="35"/>
      <c r="T229" s="35"/>
      <c r="U229" s="35"/>
      <c r="V229" s="35"/>
      <c r="W229" s="35"/>
      <c r="X229" s="35"/>
      <c r="Y229" s="35"/>
      <c r="Z229" s="35"/>
    </row>
    <row r="230" spans="1:26" ht="15.75" customHeight="1">
      <c r="A230" s="35"/>
      <c r="B230" s="35"/>
      <c r="C230" s="35"/>
      <c r="D230" s="35"/>
      <c r="E230" s="35"/>
      <c r="F230" s="35"/>
      <c r="G230" s="35"/>
      <c r="H230" s="35"/>
      <c r="I230" s="35"/>
      <c r="J230" s="35"/>
      <c r="K230" s="35"/>
      <c r="L230" s="35"/>
      <c r="M230" s="35"/>
      <c r="N230" s="35"/>
      <c r="O230" s="35"/>
      <c r="P230" s="35"/>
      <c r="Q230" s="35"/>
      <c r="R230" s="35"/>
      <c r="S230" s="35"/>
      <c r="T230" s="35"/>
      <c r="U230" s="35"/>
      <c r="V230" s="35"/>
      <c r="W230" s="35"/>
      <c r="X230" s="35"/>
      <c r="Y230" s="35"/>
      <c r="Z230" s="35"/>
    </row>
    <row r="231" spans="1:26" ht="15.75" customHeight="1">
      <c r="A231" s="35"/>
      <c r="B231" s="35"/>
      <c r="C231" s="35"/>
      <c r="D231" s="35"/>
      <c r="E231" s="35"/>
      <c r="F231" s="35"/>
      <c r="G231" s="35"/>
      <c r="H231" s="35"/>
      <c r="I231" s="35"/>
      <c r="J231" s="35"/>
      <c r="K231" s="35"/>
      <c r="L231" s="35"/>
      <c r="M231" s="35"/>
      <c r="N231" s="35"/>
      <c r="O231" s="35"/>
      <c r="P231" s="35"/>
      <c r="Q231" s="35"/>
      <c r="R231" s="35"/>
      <c r="S231" s="35"/>
      <c r="T231" s="35"/>
      <c r="U231" s="35"/>
      <c r="V231" s="35"/>
      <c r="W231" s="35"/>
      <c r="X231" s="35"/>
      <c r="Y231" s="35"/>
      <c r="Z231" s="35"/>
    </row>
    <row r="232" spans="1:26" ht="15.75" customHeight="1">
      <c r="A232" s="35"/>
      <c r="B232" s="35"/>
      <c r="C232" s="35"/>
      <c r="D232" s="35"/>
      <c r="E232" s="35"/>
      <c r="F232" s="35"/>
      <c r="G232" s="35"/>
      <c r="H232" s="35"/>
      <c r="I232" s="35"/>
      <c r="J232" s="35"/>
      <c r="K232" s="35"/>
      <c r="L232" s="35"/>
      <c r="M232" s="35"/>
      <c r="N232" s="35"/>
      <c r="O232" s="35"/>
      <c r="P232" s="35"/>
      <c r="Q232" s="35"/>
      <c r="R232" s="35"/>
      <c r="S232" s="35"/>
      <c r="T232" s="35"/>
      <c r="U232" s="35"/>
      <c r="V232" s="35"/>
      <c r="W232" s="35"/>
      <c r="X232" s="35"/>
      <c r="Y232" s="35"/>
      <c r="Z232" s="35"/>
    </row>
    <row r="233" spans="1:26" ht="15.75" customHeight="1">
      <c r="A233" s="35"/>
      <c r="B233" s="35"/>
      <c r="C233" s="35"/>
      <c r="D233" s="35"/>
      <c r="E233" s="35"/>
      <c r="F233" s="35"/>
      <c r="G233" s="35"/>
      <c r="H233" s="35"/>
      <c r="I233" s="35"/>
      <c r="J233" s="35"/>
      <c r="K233" s="35"/>
      <c r="L233" s="35"/>
      <c r="M233" s="35"/>
      <c r="N233" s="35"/>
      <c r="O233" s="35"/>
      <c r="P233" s="35"/>
      <c r="Q233" s="35"/>
      <c r="R233" s="35"/>
      <c r="S233" s="35"/>
      <c r="T233" s="35"/>
      <c r="U233" s="35"/>
      <c r="V233" s="35"/>
      <c r="W233" s="35"/>
      <c r="X233" s="35"/>
      <c r="Y233" s="35"/>
      <c r="Z233" s="35"/>
    </row>
    <row r="234" spans="1:26" ht="15.75" customHeight="1">
      <c r="A234" s="35"/>
      <c r="B234" s="35"/>
      <c r="C234" s="35"/>
      <c r="D234" s="35"/>
      <c r="E234" s="35"/>
      <c r="F234" s="35"/>
      <c r="G234" s="35"/>
      <c r="H234" s="35"/>
      <c r="I234" s="35"/>
      <c r="J234" s="35"/>
      <c r="K234" s="35"/>
      <c r="L234" s="35"/>
      <c r="M234" s="35"/>
      <c r="N234" s="35"/>
      <c r="O234" s="35"/>
      <c r="P234" s="35"/>
      <c r="Q234" s="35"/>
      <c r="R234" s="35"/>
      <c r="S234" s="35"/>
      <c r="T234" s="35"/>
      <c r="U234" s="35"/>
      <c r="V234" s="35"/>
      <c r="W234" s="35"/>
      <c r="X234" s="35"/>
      <c r="Y234" s="35"/>
      <c r="Z234" s="35"/>
    </row>
    <row r="235" spans="1:26" ht="15.75" customHeight="1">
      <c r="A235" s="35"/>
      <c r="B235" s="35"/>
      <c r="C235" s="35"/>
      <c r="D235" s="35"/>
      <c r="E235" s="35"/>
      <c r="F235" s="35"/>
      <c r="G235" s="35"/>
      <c r="H235" s="35"/>
      <c r="I235" s="35"/>
      <c r="J235" s="35"/>
      <c r="K235" s="35"/>
      <c r="L235" s="35"/>
      <c r="M235" s="35"/>
      <c r="N235" s="35"/>
      <c r="O235" s="35"/>
      <c r="P235" s="35"/>
      <c r="Q235" s="35"/>
      <c r="R235" s="35"/>
      <c r="S235" s="35"/>
      <c r="T235" s="35"/>
      <c r="U235" s="35"/>
      <c r="V235" s="35"/>
      <c r="W235" s="35"/>
      <c r="X235" s="35"/>
      <c r="Y235" s="35"/>
      <c r="Z235" s="35"/>
    </row>
    <row r="236" spans="1:26" ht="15.75" customHeight="1">
      <c r="A236" s="35"/>
      <c r="B236" s="35"/>
      <c r="C236" s="35"/>
      <c r="D236" s="35"/>
      <c r="E236" s="35"/>
      <c r="F236" s="35"/>
      <c r="G236" s="35"/>
      <c r="H236" s="35"/>
      <c r="I236" s="35"/>
      <c r="J236" s="35"/>
      <c r="K236" s="35"/>
      <c r="L236" s="35"/>
      <c r="M236" s="35"/>
      <c r="N236" s="35"/>
      <c r="O236" s="35"/>
      <c r="P236" s="35"/>
      <c r="Q236" s="35"/>
      <c r="R236" s="35"/>
      <c r="S236" s="35"/>
      <c r="T236" s="35"/>
      <c r="U236" s="35"/>
      <c r="V236" s="35"/>
      <c r="W236" s="35"/>
      <c r="X236" s="35"/>
      <c r="Y236" s="35"/>
      <c r="Z236" s="35"/>
    </row>
    <row r="237" spans="1:26" ht="15.75" customHeight="1">
      <c r="A237" s="35"/>
      <c r="B237" s="35"/>
      <c r="C237" s="35"/>
      <c r="D237" s="35"/>
      <c r="E237" s="35"/>
      <c r="F237" s="35"/>
      <c r="G237" s="35"/>
      <c r="H237" s="35"/>
      <c r="I237" s="35"/>
      <c r="J237" s="35"/>
      <c r="K237" s="35"/>
      <c r="L237" s="35"/>
      <c r="M237" s="35"/>
      <c r="N237" s="35"/>
      <c r="O237" s="35"/>
      <c r="P237" s="35"/>
      <c r="Q237" s="35"/>
      <c r="R237" s="35"/>
      <c r="S237" s="35"/>
      <c r="T237" s="35"/>
      <c r="U237" s="35"/>
      <c r="V237" s="35"/>
      <c r="W237" s="35"/>
      <c r="X237" s="35"/>
      <c r="Y237" s="35"/>
      <c r="Z237" s="35"/>
    </row>
    <row r="238" spans="1:26" ht="15.75" customHeight="1">
      <c r="A238" s="35"/>
      <c r="B238" s="35"/>
      <c r="C238" s="35"/>
      <c r="D238" s="35"/>
      <c r="E238" s="35"/>
      <c r="F238" s="35"/>
      <c r="G238" s="35"/>
      <c r="H238" s="35"/>
      <c r="I238" s="35"/>
      <c r="J238" s="35"/>
      <c r="K238" s="35"/>
      <c r="L238" s="35"/>
      <c r="M238" s="35"/>
      <c r="N238" s="35"/>
      <c r="O238" s="35"/>
      <c r="P238" s="35"/>
      <c r="Q238" s="35"/>
      <c r="R238" s="35"/>
      <c r="S238" s="35"/>
      <c r="T238" s="35"/>
      <c r="U238" s="35"/>
      <c r="V238" s="35"/>
      <c r="W238" s="35"/>
      <c r="X238" s="35"/>
      <c r="Y238" s="35"/>
      <c r="Z238" s="35"/>
    </row>
    <row r="239" spans="1:26" ht="15.75" customHeight="1">
      <c r="A239" s="35"/>
      <c r="B239" s="35"/>
      <c r="C239" s="35"/>
      <c r="D239" s="35"/>
      <c r="E239" s="35"/>
      <c r="F239" s="35"/>
      <c r="G239" s="35"/>
      <c r="H239" s="35"/>
      <c r="I239" s="35"/>
      <c r="J239" s="35"/>
      <c r="K239" s="35"/>
      <c r="L239" s="35"/>
      <c r="M239" s="35"/>
      <c r="N239" s="35"/>
      <c r="O239" s="35"/>
      <c r="P239" s="35"/>
      <c r="Q239" s="35"/>
      <c r="R239" s="35"/>
      <c r="S239" s="35"/>
      <c r="T239" s="35"/>
      <c r="U239" s="35"/>
      <c r="V239" s="35"/>
      <c r="W239" s="35"/>
      <c r="X239" s="35"/>
      <c r="Y239" s="35"/>
      <c r="Z239" s="35"/>
    </row>
    <row r="240" spans="1:26" ht="15.75" customHeight="1">
      <c r="A240" s="35"/>
      <c r="B240" s="35"/>
      <c r="C240" s="35"/>
      <c r="D240" s="35"/>
      <c r="E240" s="35"/>
      <c r="F240" s="35"/>
      <c r="G240" s="35"/>
      <c r="H240" s="35"/>
      <c r="I240" s="35"/>
      <c r="J240" s="35"/>
      <c r="K240" s="35"/>
      <c r="L240" s="35"/>
      <c r="M240" s="35"/>
      <c r="N240" s="35"/>
      <c r="O240" s="35"/>
      <c r="P240" s="35"/>
      <c r="Q240" s="35"/>
      <c r="R240" s="35"/>
      <c r="S240" s="35"/>
      <c r="T240" s="35"/>
      <c r="U240" s="35"/>
      <c r="V240" s="35"/>
      <c r="W240" s="35"/>
      <c r="X240" s="35"/>
      <c r="Y240" s="35"/>
      <c r="Z240" s="35"/>
    </row>
    <row r="241" spans="1:26" ht="15.75" customHeight="1">
      <c r="A241" s="35"/>
      <c r="B241" s="35"/>
      <c r="C241" s="35"/>
      <c r="D241" s="35"/>
      <c r="E241" s="35"/>
      <c r="F241" s="35"/>
      <c r="G241" s="35"/>
      <c r="H241" s="35"/>
      <c r="I241" s="35"/>
      <c r="J241" s="35"/>
      <c r="K241" s="35"/>
      <c r="L241" s="35"/>
      <c r="M241" s="35"/>
      <c r="N241" s="35"/>
      <c r="O241" s="35"/>
      <c r="P241" s="35"/>
      <c r="Q241" s="35"/>
      <c r="R241" s="35"/>
      <c r="S241" s="35"/>
      <c r="T241" s="35"/>
      <c r="U241" s="35"/>
      <c r="V241" s="35"/>
      <c r="W241" s="35"/>
      <c r="X241" s="35"/>
      <c r="Y241" s="35"/>
      <c r="Z241" s="35"/>
    </row>
    <row r="242" spans="1:26" ht="15.75" customHeight="1">
      <c r="A242" s="35"/>
      <c r="B242" s="35"/>
      <c r="C242" s="35"/>
      <c r="D242" s="35"/>
      <c r="E242" s="35"/>
      <c r="F242" s="35"/>
      <c r="G242" s="35"/>
      <c r="H242" s="35"/>
      <c r="I242" s="35"/>
      <c r="J242" s="35"/>
      <c r="K242" s="35"/>
      <c r="L242" s="35"/>
      <c r="M242" s="35"/>
      <c r="N242" s="35"/>
      <c r="O242" s="35"/>
      <c r="P242" s="35"/>
      <c r="Q242" s="35"/>
      <c r="R242" s="35"/>
      <c r="S242" s="35"/>
      <c r="T242" s="35"/>
      <c r="U242" s="35"/>
      <c r="V242" s="35"/>
      <c r="W242" s="35"/>
      <c r="X242" s="35"/>
      <c r="Y242" s="35"/>
      <c r="Z242" s="35"/>
    </row>
    <row r="243" spans="1:26" ht="15.75" customHeight="1">
      <c r="A243" s="35"/>
      <c r="B243" s="35"/>
      <c r="C243" s="35"/>
      <c r="D243" s="35"/>
      <c r="E243" s="35"/>
      <c r="F243" s="35"/>
      <c r="G243" s="35"/>
      <c r="H243" s="35"/>
      <c r="I243" s="35"/>
      <c r="J243" s="35"/>
      <c r="K243" s="35"/>
      <c r="L243" s="35"/>
      <c r="M243" s="35"/>
      <c r="N243" s="35"/>
      <c r="O243" s="35"/>
      <c r="P243" s="35"/>
      <c r="Q243" s="35"/>
      <c r="R243" s="35"/>
      <c r="S243" s="35"/>
      <c r="T243" s="35"/>
      <c r="U243" s="35"/>
      <c r="V243" s="35"/>
      <c r="W243" s="35"/>
      <c r="X243" s="35"/>
      <c r="Y243" s="35"/>
      <c r="Z243" s="35"/>
    </row>
    <row r="244" spans="1:26" ht="15.75" customHeight="1">
      <c r="A244" s="35"/>
      <c r="B244" s="35"/>
      <c r="C244" s="35"/>
      <c r="D244" s="35"/>
      <c r="E244" s="35"/>
      <c r="F244" s="35"/>
      <c r="G244" s="35"/>
      <c r="H244" s="35"/>
      <c r="I244" s="35"/>
      <c r="J244" s="35"/>
      <c r="K244" s="35"/>
      <c r="L244" s="35"/>
      <c r="M244" s="35"/>
      <c r="N244" s="35"/>
      <c r="O244" s="35"/>
      <c r="P244" s="35"/>
      <c r="Q244" s="35"/>
      <c r="R244" s="35"/>
      <c r="S244" s="35"/>
      <c r="T244" s="35"/>
      <c r="U244" s="35"/>
      <c r="V244" s="35"/>
      <c r="W244" s="35"/>
      <c r="X244" s="35"/>
      <c r="Y244" s="35"/>
      <c r="Z244" s="35"/>
    </row>
    <row r="245" spans="1:26" ht="15.75" customHeight="1">
      <c r="A245" s="35"/>
      <c r="B245" s="35"/>
      <c r="C245" s="35"/>
      <c r="D245" s="35"/>
      <c r="E245" s="35"/>
      <c r="F245" s="35"/>
      <c r="G245" s="35"/>
      <c r="H245" s="35"/>
      <c r="I245" s="35"/>
      <c r="J245" s="35"/>
      <c r="K245" s="35"/>
      <c r="L245" s="35"/>
      <c r="M245" s="35"/>
      <c r="N245" s="35"/>
      <c r="O245" s="35"/>
      <c r="P245" s="35"/>
      <c r="Q245" s="35"/>
      <c r="R245" s="35"/>
      <c r="S245" s="35"/>
      <c r="T245" s="35"/>
      <c r="U245" s="35"/>
      <c r="V245" s="35"/>
      <c r="W245" s="35"/>
      <c r="X245" s="35"/>
      <c r="Y245" s="35"/>
      <c r="Z245" s="35"/>
    </row>
    <row r="246" spans="1:26" ht="15.75" customHeight="1">
      <c r="A246" s="35"/>
      <c r="B246" s="35"/>
      <c r="C246" s="35"/>
      <c r="D246" s="35"/>
      <c r="E246" s="35"/>
      <c r="F246" s="35"/>
      <c r="G246" s="35"/>
      <c r="H246" s="35"/>
      <c r="I246" s="35"/>
      <c r="J246" s="35"/>
      <c r="K246" s="35"/>
      <c r="L246" s="35"/>
      <c r="M246" s="35"/>
      <c r="N246" s="35"/>
      <c r="O246" s="35"/>
      <c r="P246" s="35"/>
      <c r="Q246" s="35"/>
      <c r="R246" s="35"/>
      <c r="S246" s="35"/>
      <c r="T246" s="35"/>
      <c r="U246" s="35"/>
      <c r="V246" s="35"/>
      <c r="W246" s="35"/>
      <c r="X246" s="35"/>
      <c r="Y246" s="35"/>
      <c r="Z246" s="35"/>
    </row>
    <row r="247" spans="1:26" ht="15.75" customHeight="1">
      <c r="A247" s="35"/>
      <c r="B247" s="35"/>
      <c r="C247" s="35"/>
      <c r="D247" s="35"/>
      <c r="E247" s="35"/>
      <c r="F247" s="35"/>
      <c r="G247" s="35"/>
      <c r="H247" s="35"/>
      <c r="I247" s="35"/>
      <c r="J247" s="35"/>
      <c r="K247" s="35"/>
      <c r="L247" s="35"/>
      <c r="M247" s="35"/>
      <c r="N247" s="35"/>
      <c r="O247" s="35"/>
      <c r="P247" s="35"/>
      <c r="Q247" s="35"/>
      <c r="R247" s="35"/>
      <c r="S247" s="35"/>
      <c r="T247" s="35"/>
      <c r="U247" s="35"/>
      <c r="V247" s="35"/>
      <c r="W247" s="35"/>
      <c r="X247" s="35"/>
      <c r="Y247" s="35"/>
      <c r="Z247" s="35"/>
    </row>
    <row r="248" spans="1:26" ht="15.75" customHeight="1">
      <c r="A248" s="35"/>
      <c r="B248" s="35"/>
      <c r="C248" s="35"/>
      <c r="D248" s="35"/>
      <c r="E248" s="35"/>
      <c r="F248" s="35"/>
      <c r="G248" s="35"/>
      <c r="H248" s="35"/>
      <c r="I248" s="35"/>
      <c r="J248" s="35"/>
      <c r="K248" s="35"/>
      <c r="L248" s="35"/>
      <c r="M248" s="35"/>
      <c r="N248" s="35"/>
      <c r="O248" s="35"/>
      <c r="P248" s="35"/>
      <c r="Q248" s="35"/>
      <c r="R248" s="35"/>
      <c r="S248" s="35"/>
      <c r="T248" s="35"/>
      <c r="U248" s="35"/>
      <c r="V248" s="35"/>
      <c r="W248" s="35"/>
      <c r="X248" s="35"/>
      <c r="Y248" s="35"/>
      <c r="Z248" s="35"/>
    </row>
    <row r="249" spans="1:26" ht="15.75" customHeight="1">
      <c r="A249" s="35"/>
      <c r="B249" s="35"/>
      <c r="C249" s="35"/>
      <c r="D249" s="35"/>
      <c r="E249" s="35"/>
      <c r="F249" s="35"/>
      <c r="G249" s="35"/>
      <c r="H249" s="35"/>
      <c r="I249" s="35"/>
      <c r="J249" s="35"/>
      <c r="K249" s="35"/>
      <c r="L249" s="35"/>
      <c r="M249" s="35"/>
      <c r="N249" s="35"/>
      <c r="O249" s="35"/>
      <c r="P249" s="35"/>
      <c r="Q249" s="35"/>
      <c r="R249" s="35"/>
      <c r="S249" s="35"/>
      <c r="T249" s="35"/>
      <c r="U249" s="35"/>
      <c r="V249" s="35"/>
      <c r="W249" s="35"/>
      <c r="X249" s="35"/>
      <c r="Y249" s="35"/>
      <c r="Z249" s="35"/>
    </row>
    <row r="250" spans="1:26" ht="15.75" customHeight="1">
      <c r="A250" s="35"/>
      <c r="B250" s="35"/>
      <c r="C250" s="35"/>
      <c r="D250" s="35"/>
      <c r="E250" s="35"/>
      <c r="F250" s="35"/>
      <c r="G250" s="35"/>
      <c r="H250" s="35"/>
      <c r="I250" s="35"/>
      <c r="J250" s="35"/>
      <c r="K250" s="35"/>
      <c r="L250" s="35"/>
      <c r="M250" s="35"/>
      <c r="N250" s="35"/>
      <c r="O250" s="35"/>
      <c r="P250" s="35"/>
      <c r="Q250" s="35"/>
      <c r="R250" s="35"/>
      <c r="S250" s="35"/>
      <c r="T250" s="35"/>
      <c r="U250" s="35"/>
      <c r="V250" s="35"/>
      <c r="W250" s="35"/>
      <c r="X250" s="35"/>
      <c r="Y250" s="35"/>
      <c r="Z250" s="35"/>
    </row>
    <row r="251" spans="1:26" ht="15.75" customHeight="1">
      <c r="A251" s="35"/>
      <c r="B251" s="35"/>
      <c r="C251" s="35"/>
      <c r="D251" s="35"/>
      <c r="E251" s="35"/>
      <c r="F251" s="35"/>
      <c r="G251" s="35"/>
      <c r="H251" s="35"/>
      <c r="I251" s="35"/>
      <c r="J251" s="35"/>
      <c r="K251" s="35"/>
      <c r="L251" s="35"/>
      <c r="M251" s="35"/>
      <c r="N251" s="35"/>
      <c r="O251" s="35"/>
      <c r="P251" s="35"/>
      <c r="Q251" s="35"/>
      <c r="R251" s="35"/>
      <c r="S251" s="35"/>
      <c r="T251" s="35"/>
      <c r="U251" s="35"/>
      <c r="V251" s="35"/>
      <c r="W251" s="35"/>
      <c r="X251" s="35"/>
      <c r="Y251" s="35"/>
      <c r="Z251" s="35"/>
    </row>
    <row r="252" spans="1:26" ht="15.75" customHeight="1">
      <c r="A252" s="35"/>
      <c r="B252" s="35"/>
      <c r="C252" s="35"/>
      <c r="D252" s="35"/>
      <c r="E252" s="35"/>
      <c r="F252" s="35"/>
      <c r="G252" s="35"/>
      <c r="H252" s="35"/>
      <c r="I252" s="35"/>
      <c r="J252" s="35"/>
      <c r="K252" s="35"/>
      <c r="L252" s="35"/>
      <c r="M252" s="35"/>
      <c r="N252" s="35"/>
      <c r="O252" s="35"/>
      <c r="P252" s="35"/>
      <c r="Q252" s="35"/>
      <c r="R252" s="35"/>
      <c r="S252" s="35"/>
      <c r="T252" s="35"/>
      <c r="U252" s="35"/>
      <c r="V252" s="35"/>
      <c r="W252" s="35"/>
      <c r="X252" s="35"/>
      <c r="Y252" s="35"/>
      <c r="Z252" s="35"/>
    </row>
    <row r="253" spans="1:26" ht="15.75" customHeight="1">
      <c r="A253" s="35"/>
      <c r="B253" s="35"/>
      <c r="C253" s="35"/>
      <c r="D253" s="35"/>
      <c r="E253" s="35"/>
      <c r="F253" s="35"/>
      <c r="G253" s="35"/>
      <c r="H253" s="35"/>
      <c r="I253" s="35"/>
      <c r="J253" s="35"/>
      <c r="K253" s="35"/>
      <c r="L253" s="35"/>
      <c r="M253" s="35"/>
      <c r="N253" s="35"/>
      <c r="O253" s="35"/>
      <c r="P253" s="35"/>
      <c r="Q253" s="35"/>
      <c r="R253" s="35"/>
      <c r="S253" s="35"/>
      <c r="T253" s="35"/>
      <c r="U253" s="35"/>
      <c r="V253" s="35"/>
      <c r="W253" s="35"/>
      <c r="X253" s="35"/>
      <c r="Y253" s="35"/>
      <c r="Z253" s="35"/>
    </row>
    <row r="254" spans="1:26" ht="15.75" customHeight="1">
      <c r="A254" s="35"/>
      <c r="B254" s="35"/>
      <c r="C254" s="35"/>
      <c r="D254" s="35"/>
      <c r="E254" s="35"/>
      <c r="F254" s="35"/>
      <c r="G254" s="35"/>
      <c r="H254" s="35"/>
      <c r="I254" s="35"/>
      <c r="J254" s="35"/>
      <c r="K254" s="35"/>
      <c r="L254" s="35"/>
      <c r="M254" s="35"/>
      <c r="N254" s="35"/>
      <c r="O254" s="35"/>
      <c r="P254" s="35"/>
      <c r="Q254" s="35"/>
      <c r="R254" s="35"/>
      <c r="S254" s="35"/>
      <c r="T254" s="35"/>
      <c r="U254" s="35"/>
      <c r="V254" s="35"/>
      <c r="W254" s="35"/>
      <c r="X254" s="35"/>
      <c r="Y254" s="35"/>
      <c r="Z254" s="35"/>
    </row>
    <row r="255" spans="1:26" ht="15.75" customHeight="1">
      <c r="A255" s="35"/>
      <c r="B255" s="35"/>
      <c r="C255" s="35"/>
      <c r="D255" s="35"/>
      <c r="E255" s="35"/>
      <c r="F255" s="35"/>
      <c r="G255" s="35"/>
      <c r="H255" s="35"/>
      <c r="I255" s="35"/>
      <c r="J255" s="35"/>
      <c r="K255" s="35"/>
      <c r="L255" s="35"/>
      <c r="M255" s="35"/>
      <c r="N255" s="35"/>
      <c r="O255" s="35"/>
      <c r="P255" s="35"/>
      <c r="Q255" s="35"/>
      <c r="R255" s="35"/>
      <c r="S255" s="35"/>
      <c r="T255" s="35"/>
      <c r="U255" s="35"/>
      <c r="V255" s="35"/>
      <c r="W255" s="35"/>
      <c r="X255" s="35"/>
      <c r="Y255" s="35"/>
      <c r="Z255" s="35"/>
    </row>
    <row r="256" spans="1:26" ht="15.75" customHeight="1">
      <c r="A256" s="35"/>
      <c r="B256" s="35"/>
      <c r="C256" s="35"/>
      <c r="D256" s="35"/>
      <c r="E256" s="35"/>
      <c r="F256" s="35"/>
      <c r="G256" s="35"/>
      <c r="H256" s="35"/>
      <c r="I256" s="35"/>
      <c r="J256" s="35"/>
      <c r="K256" s="35"/>
      <c r="L256" s="35"/>
      <c r="M256" s="35"/>
      <c r="N256" s="35"/>
      <c r="O256" s="35"/>
      <c r="P256" s="35"/>
      <c r="Q256" s="35"/>
      <c r="R256" s="35"/>
      <c r="S256" s="35"/>
      <c r="T256" s="35"/>
      <c r="U256" s="35"/>
      <c r="V256" s="35"/>
      <c r="W256" s="35"/>
      <c r="X256" s="35"/>
      <c r="Y256" s="35"/>
      <c r="Z256" s="35"/>
    </row>
    <row r="257" spans="1:26" ht="15.75" customHeight="1">
      <c r="A257" s="35"/>
      <c r="B257" s="35"/>
      <c r="C257" s="35"/>
      <c r="D257" s="35"/>
      <c r="E257" s="35"/>
      <c r="F257" s="35"/>
      <c r="G257" s="35"/>
      <c r="H257" s="35"/>
      <c r="I257" s="35"/>
      <c r="J257" s="35"/>
      <c r="K257" s="35"/>
      <c r="L257" s="35"/>
      <c r="M257" s="35"/>
      <c r="N257" s="35"/>
      <c r="O257" s="35"/>
      <c r="P257" s="35"/>
      <c r="Q257" s="35"/>
      <c r="R257" s="35"/>
      <c r="S257" s="35"/>
      <c r="T257" s="35"/>
      <c r="U257" s="35"/>
      <c r="V257" s="35"/>
      <c r="W257" s="35"/>
      <c r="X257" s="35"/>
      <c r="Y257" s="35"/>
      <c r="Z257" s="35"/>
    </row>
    <row r="258" spans="1:26" ht="15.75" customHeight="1">
      <c r="A258" s="35"/>
      <c r="B258" s="35"/>
      <c r="C258" s="35"/>
      <c r="D258" s="35"/>
      <c r="E258" s="35"/>
      <c r="F258" s="35"/>
      <c r="G258" s="35"/>
      <c r="H258" s="35"/>
      <c r="I258" s="35"/>
      <c r="J258" s="35"/>
      <c r="K258" s="35"/>
      <c r="L258" s="35"/>
      <c r="M258" s="35"/>
      <c r="N258" s="35"/>
      <c r="O258" s="35"/>
      <c r="P258" s="35"/>
      <c r="Q258" s="35"/>
      <c r="R258" s="35"/>
      <c r="S258" s="35"/>
      <c r="T258" s="35"/>
      <c r="U258" s="35"/>
      <c r="V258" s="35"/>
      <c r="W258" s="35"/>
      <c r="X258" s="35"/>
      <c r="Y258" s="35"/>
      <c r="Z258" s="35"/>
    </row>
    <row r="259" spans="1:26" ht="15.75" customHeight="1">
      <c r="A259" s="35"/>
      <c r="B259" s="35"/>
      <c r="C259" s="35"/>
      <c r="D259" s="35"/>
      <c r="E259" s="35"/>
      <c r="F259" s="35"/>
      <c r="G259" s="35"/>
      <c r="H259" s="35"/>
      <c r="I259" s="35"/>
      <c r="J259" s="35"/>
      <c r="K259" s="35"/>
      <c r="L259" s="35"/>
      <c r="M259" s="35"/>
      <c r="N259" s="35"/>
      <c r="O259" s="35"/>
      <c r="P259" s="35"/>
      <c r="Q259" s="35"/>
      <c r="R259" s="35"/>
      <c r="S259" s="35"/>
      <c r="T259" s="35"/>
      <c r="U259" s="35"/>
      <c r="V259" s="35"/>
      <c r="W259" s="35"/>
      <c r="X259" s="35"/>
      <c r="Y259" s="35"/>
      <c r="Z259" s="35"/>
    </row>
    <row r="260" spans="1:26" ht="15.75" customHeight="1">
      <c r="A260" s="35"/>
      <c r="B260" s="35"/>
      <c r="C260" s="35"/>
      <c r="D260" s="35"/>
      <c r="E260" s="35"/>
      <c r="F260" s="35"/>
      <c r="G260" s="35"/>
      <c r="H260" s="35"/>
      <c r="I260" s="35"/>
      <c r="J260" s="35"/>
      <c r="K260" s="35"/>
      <c r="L260" s="35"/>
      <c r="M260" s="35"/>
      <c r="N260" s="35"/>
      <c r="O260" s="35"/>
      <c r="P260" s="35"/>
      <c r="Q260" s="35"/>
      <c r="R260" s="35"/>
      <c r="S260" s="35"/>
      <c r="T260" s="35"/>
      <c r="U260" s="35"/>
      <c r="V260" s="35"/>
      <c r="W260" s="35"/>
      <c r="X260" s="35"/>
      <c r="Y260" s="35"/>
      <c r="Z260" s="35"/>
    </row>
    <row r="261" spans="1:26" ht="15.75" customHeight="1">
      <c r="A261" s="35"/>
      <c r="B261" s="35"/>
      <c r="C261" s="35"/>
      <c r="D261" s="35"/>
      <c r="E261" s="35"/>
      <c r="F261" s="35"/>
      <c r="G261" s="35"/>
      <c r="H261" s="35"/>
      <c r="I261" s="35"/>
      <c r="J261" s="35"/>
      <c r="K261" s="35"/>
      <c r="L261" s="35"/>
      <c r="M261" s="35"/>
      <c r="N261" s="35"/>
      <c r="O261" s="35"/>
      <c r="P261" s="35"/>
      <c r="Q261" s="35"/>
      <c r="R261" s="35"/>
      <c r="S261" s="35"/>
      <c r="T261" s="35"/>
      <c r="U261" s="35"/>
      <c r="V261" s="35"/>
      <c r="W261" s="35"/>
      <c r="X261" s="35"/>
      <c r="Y261" s="35"/>
      <c r="Z261" s="35"/>
    </row>
    <row r="262" spans="1:26" ht="15.75" customHeight="1">
      <c r="A262" s="35"/>
      <c r="B262" s="35"/>
      <c r="C262" s="35"/>
      <c r="D262" s="35"/>
      <c r="E262" s="35"/>
      <c r="F262" s="35"/>
      <c r="G262" s="35"/>
      <c r="H262" s="35"/>
      <c r="I262" s="35"/>
      <c r="J262" s="35"/>
      <c r="K262" s="35"/>
      <c r="L262" s="35"/>
      <c r="M262" s="35"/>
      <c r="N262" s="35"/>
      <c r="O262" s="35"/>
      <c r="P262" s="35"/>
      <c r="Q262" s="35"/>
      <c r="R262" s="35"/>
      <c r="S262" s="35"/>
      <c r="T262" s="35"/>
      <c r="U262" s="35"/>
      <c r="V262" s="35"/>
      <c r="W262" s="35"/>
      <c r="X262" s="35"/>
      <c r="Y262" s="35"/>
      <c r="Z262" s="35"/>
    </row>
    <row r="263" spans="1:26" ht="15.75" customHeight="1">
      <c r="A263" s="35"/>
      <c r="B263" s="35"/>
      <c r="C263" s="35"/>
      <c r="D263" s="35"/>
      <c r="E263" s="35"/>
      <c r="F263" s="35"/>
      <c r="G263" s="35"/>
      <c r="H263" s="35"/>
      <c r="I263" s="35"/>
      <c r="J263" s="35"/>
      <c r="K263" s="35"/>
      <c r="L263" s="35"/>
      <c r="M263" s="35"/>
      <c r="N263" s="35"/>
      <c r="O263" s="35"/>
      <c r="P263" s="35"/>
      <c r="Q263" s="35"/>
      <c r="R263" s="35"/>
      <c r="S263" s="35"/>
      <c r="T263" s="35"/>
      <c r="U263" s="35"/>
      <c r="V263" s="35"/>
      <c r="W263" s="35"/>
      <c r="X263" s="35"/>
      <c r="Y263" s="35"/>
      <c r="Z263" s="35"/>
    </row>
    <row r="264" spans="1:26" ht="15.75" customHeight="1">
      <c r="A264" s="35"/>
      <c r="B264" s="35"/>
      <c r="C264" s="35"/>
      <c r="D264" s="35"/>
      <c r="E264" s="35"/>
      <c r="F264" s="35"/>
      <c r="G264" s="35"/>
      <c r="H264" s="35"/>
      <c r="I264" s="35"/>
      <c r="J264" s="35"/>
      <c r="K264" s="35"/>
      <c r="L264" s="35"/>
      <c r="M264" s="35"/>
      <c r="N264" s="35"/>
      <c r="O264" s="35"/>
      <c r="P264" s="35"/>
      <c r="Q264" s="35"/>
      <c r="R264" s="35"/>
      <c r="S264" s="35"/>
      <c r="T264" s="35"/>
      <c r="U264" s="35"/>
      <c r="V264" s="35"/>
      <c r="W264" s="35"/>
      <c r="X264" s="35"/>
      <c r="Y264" s="35"/>
      <c r="Z264" s="35"/>
    </row>
    <row r="265" spans="1:26" ht="15.75" customHeight="1">
      <c r="A265" s="35"/>
      <c r="B265" s="35"/>
      <c r="C265" s="35"/>
      <c r="D265" s="35"/>
      <c r="E265" s="35"/>
      <c r="F265" s="35"/>
      <c r="G265" s="35"/>
      <c r="H265" s="35"/>
      <c r="I265" s="35"/>
      <c r="J265" s="35"/>
      <c r="K265" s="35"/>
      <c r="L265" s="35"/>
      <c r="M265" s="35"/>
      <c r="N265" s="35"/>
      <c r="O265" s="35"/>
      <c r="P265" s="35"/>
      <c r="Q265" s="35"/>
      <c r="R265" s="35"/>
      <c r="S265" s="35"/>
      <c r="T265" s="35"/>
      <c r="U265" s="35"/>
      <c r="V265" s="35"/>
      <c r="W265" s="35"/>
      <c r="X265" s="35"/>
      <c r="Y265" s="35"/>
      <c r="Z265" s="35"/>
    </row>
    <row r="266" spans="1:26" ht="15.75" customHeight="1">
      <c r="A266" s="35"/>
      <c r="B266" s="35"/>
      <c r="C266" s="35"/>
      <c r="D266" s="35"/>
      <c r="E266" s="35"/>
      <c r="F266" s="35"/>
      <c r="G266" s="35"/>
      <c r="H266" s="35"/>
      <c r="I266" s="35"/>
      <c r="J266" s="35"/>
      <c r="K266" s="35"/>
      <c r="L266" s="35"/>
      <c r="M266" s="35"/>
      <c r="N266" s="35"/>
      <c r="O266" s="35"/>
      <c r="P266" s="35"/>
      <c r="Q266" s="35"/>
      <c r="R266" s="35"/>
      <c r="S266" s="35"/>
      <c r="T266" s="35"/>
      <c r="U266" s="35"/>
      <c r="V266" s="35"/>
      <c r="W266" s="35"/>
      <c r="X266" s="35"/>
      <c r="Y266" s="35"/>
      <c r="Z266" s="35"/>
    </row>
    <row r="267" spans="1:26" ht="15.75" customHeight="1">
      <c r="A267" s="35"/>
      <c r="B267" s="35"/>
      <c r="C267" s="35"/>
      <c r="D267" s="35"/>
      <c r="E267" s="35"/>
      <c r="F267" s="35"/>
      <c r="G267" s="35"/>
      <c r="H267" s="35"/>
      <c r="I267" s="35"/>
      <c r="J267" s="35"/>
      <c r="K267" s="35"/>
      <c r="L267" s="35"/>
      <c r="M267" s="35"/>
      <c r="N267" s="35"/>
      <c r="O267" s="35"/>
      <c r="P267" s="35"/>
      <c r="Q267" s="35"/>
      <c r="R267" s="35"/>
      <c r="S267" s="35"/>
      <c r="T267" s="35"/>
      <c r="U267" s="35"/>
      <c r="V267" s="35"/>
      <c r="W267" s="35"/>
      <c r="X267" s="35"/>
      <c r="Y267" s="35"/>
      <c r="Z267" s="35"/>
    </row>
    <row r="268" spans="1:26" ht="15.75" customHeight="1">
      <c r="A268" s="35"/>
      <c r="B268" s="35"/>
      <c r="C268" s="35"/>
      <c r="D268" s="35"/>
      <c r="E268" s="35"/>
      <c r="F268" s="35"/>
      <c r="G268" s="35"/>
      <c r="H268" s="35"/>
      <c r="I268" s="35"/>
      <c r="J268" s="35"/>
      <c r="K268" s="35"/>
      <c r="L268" s="35"/>
      <c r="M268" s="35"/>
      <c r="N268" s="35"/>
      <c r="O268" s="35"/>
      <c r="P268" s="35"/>
      <c r="Q268" s="35"/>
      <c r="R268" s="35"/>
      <c r="S268" s="35"/>
      <c r="T268" s="35"/>
      <c r="U268" s="35"/>
      <c r="V268" s="35"/>
      <c r="W268" s="35"/>
      <c r="X268" s="35"/>
      <c r="Y268" s="35"/>
      <c r="Z268" s="35"/>
    </row>
    <row r="269" spans="1:26" ht="15.75" customHeight="1">
      <c r="A269" s="35"/>
      <c r="B269" s="35"/>
      <c r="C269" s="35"/>
      <c r="D269" s="35"/>
      <c r="E269" s="35"/>
      <c r="F269" s="35"/>
      <c r="G269" s="35"/>
      <c r="H269" s="35"/>
      <c r="I269" s="35"/>
      <c r="J269" s="35"/>
      <c r="K269" s="35"/>
      <c r="L269" s="35"/>
      <c r="M269" s="35"/>
      <c r="N269" s="35"/>
      <c r="O269" s="35"/>
      <c r="P269" s="35"/>
      <c r="Q269" s="35"/>
      <c r="R269" s="35"/>
      <c r="S269" s="35"/>
      <c r="T269" s="35"/>
      <c r="U269" s="35"/>
      <c r="V269" s="35"/>
      <c r="W269" s="35"/>
      <c r="X269" s="35"/>
      <c r="Y269" s="35"/>
      <c r="Z269" s="35"/>
    </row>
    <row r="270" spans="1:26" ht="15.75" customHeight="1">
      <c r="A270" s="35"/>
      <c r="B270" s="35"/>
      <c r="C270" s="35"/>
      <c r="D270" s="35"/>
      <c r="E270" s="35"/>
      <c r="F270" s="35"/>
      <c r="G270" s="35"/>
      <c r="H270" s="35"/>
      <c r="I270" s="35"/>
      <c r="J270" s="35"/>
      <c r="K270" s="35"/>
      <c r="L270" s="35"/>
      <c r="M270" s="35"/>
      <c r="N270" s="35"/>
      <c r="O270" s="35"/>
      <c r="P270" s="35"/>
      <c r="Q270" s="35"/>
      <c r="R270" s="35"/>
      <c r="S270" s="35"/>
      <c r="T270" s="35"/>
      <c r="U270" s="35"/>
      <c r="V270" s="35"/>
      <c r="W270" s="35"/>
      <c r="X270" s="35"/>
      <c r="Y270" s="35"/>
      <c r="Z270" s="35"/>
    </row>
    <row r="271" spans="1:26" ht="15.75" customHeight="1">
      <c r="A271" s="35"/>
      <c r="B271" s="35"/>
      <c r="C271" s="35"/>
      <c r="D271" s="35"/>
      <c r="E271" s="35"/>
      <c r="F271" s="35"/>
      <c r="G271" s="35"/>
      <c r="H271" s="35"/>
      <c r="I271" s="35"/>
      <c r="J271" s="35"/>
      <c r="K271" s="35"/>
      <c r="L271" s="35"/>
      <c r="M271" s="35"/>
      <c r="N271" s="35"/>
      <c r="O271" s="35"/>
      <c r="P271" s="35"/>
      <c r="Q271" s="35"/>
      <c r="R271" s="35"/>
      <c r="S271" s="35"/>
      <c r="T271" s="35"/>
      <c r="U271" s="35"/>
      <c r="V271" s="35"/>
      <c r="W271" s="35"/>
      <c r="X271" s="35"/>
      <c r="Y271" s="35"/>
      <c r="Z271" s="35"/>
    </row>
    <row r="272" spans="1:26" ht="15.75" customHeight="1">
      <c r="A272" s="35"/>
      <c r="B272" s="35"/>
      <c r="C272" s="35"/>
      <c r="D272" s="35"/>
      <c r="E272" s="35"/>
      <c r="F272" s="35"/>
      <c r="G272" s="35"/>
      <c r="H272" s="35"/>
      <c r="I272" s="35"/>
      <c r="J272" s="35"/>
      <c r="K272" s="35"/>
      <c r="L272" s="35"/>
      <c r="M272" s="35"/>
      <c r="N272" s="35"/>
      <c r="O272" s="35"/>
      <c r="P272" s="35"/>
      <c r="Q272" s="35"/>
      <c r="R272" s="35"/>
      <c r="S272" s="35"/>
      <c r="T272" s="35"/>
      <c r="U272" s="35"/>
      <c r="V272" s="35"/>
      <c r="W272" s="35"/>
      <c r="X272" s="35"/>
      <c r="Y272" s="35"/>
      <c r="Z272" s="35"/>
    </row>
    <row r="273" spans="1:26" ht="15.75" customHeight="1">
      <c r="A273" s="35"/>
      <c r="B273" s="35"/>
      <c r="C273" s="35"/>
      <c r="D273" s="35"/>
      <c r="E273" s="35"/>
      <c r="F273" s="35"/>
      <c r="G273" s="35"/>
      <c r="H273" s="35"/>
      <c r="I273" s="35"/>
      <c r="J273" s="35"/>
      <c r="K273" s="35"/>
      <c r="L273" s="35"/>
      <c r="M273" s="35"/>
      <c r="N273" s="35"/>
      <c r="O273" s="35"/>
      <c r="P273" s="35"/>
      <c r="Q273" s="35"/>
      <c r="R273" s="35"/>
      <c r="S273" s="35"/>
      <c r="T273" s="35"/>
      <c r="U273" s="35"/>
      <c r="V273" s="35"/>
      <c r="W273" s="35"/>
      <c r="X273" s="35"/>
      <c r="Y273" s="35"/>
      <c r="Z273" s="35"/>
    </row>
    <row r="274" spans="1:26" ht="15.75" customHeight="1">
      <c r="A274" s="35"/>
      <c r="B274" s="35"/>
      <c r="C274" s="35"/>
      <c r="D274" s="35"/>
      <c r="E274" s="35"/>
      <c r="F274" s="35"/>
      <c r="G274" s="35"/>
      <c r="H274" s="35"/>
      <c r="I274" s="35"/>
      <c r="J274" s="35"/>
      <c r="K274" s="35"/>
      <c r="L274" s="35"/>
      <c r="M274" s="35"/>
      <c r="N274" s="35"/>
      <c r="O274" s="35"/>
      <c r="P274" s="35"/>
      <c r="Q274" s="35"/>
      <c r="R274" s="35"/>
      <c r="S274" s="35"/>
      <c r="T274" s="35"/>
      <c r="U274" s="35"/>
      <c r="V274" s="35"/>
      <c r="W274" s="35"/>
      <c r="X274" s="35"/>
      <c r="Y274" s="35"/>
      <c r="Z274" s="35"/>
    </row>
    <row r="275" spans="1:26" ht="15.75" customHeight="1">
      <c r="A275" s="35"/>
      <c r="B275" s="35"/>
      <c r="C275" s="35"/>
      <c r="D275" s="35"/>
      <c r="E275" s="35"/>
      <c r="F275" s="35"/>
      <c r="G275" s="35"/>
      <c r="H275" s="35"/>
      <c r="I275" s="35"/>
      <c r="J275" s="35"/>
      <c r="K275" s="35"/>
      <c r="L275" s="35"/>
      <c r="M275" s="35"/>
      <c r="N275" s="35"/>
      <c r="O275" s="35"/>
      <c r="P275" s="35"/>
      <c r="Q275" s="35"/>
      <c r="R275" s="35"/>
      <c r="S275" s="35"/>
      <c r="T275" s="35"/>
      <c r="U275" s="35"/>
      <c r="V275" s="35"/>
      <c r="W275" s="35"/>
      <c r="X275" s="35"/>
      <c r="Y275" s="35"/>
      <c r="Z275" s="35"/>
    </row>
    <row r="276" spans="1:26" ht="15.75" customHeight="1">
      <c r="A276" s="35"/>
      <c r="B276" s="35"/>
      <c r="C276" s="35"/>
      <c r="D276" s="35"/>
      <c r="E276" s="35"/>
      <c r="F276" s="35"/>
      <c r="G276" s="35"/>
      <c r="H276" s="35"/>
      <c r="I276" s="35"/>
      <c r="J276" s="35"/>
      <c r="K276" s="35"/>
      <c r="L276" s="35"/>
      <c r="M276" s="35"/>
      <c r="N276" s="35"/>
      <c r="O276" s="35"/>
      <c r="P276" s="35"/>
      <c r="Q276" s="35"/>
      <c r="R276" s="35"/>
      <c r="S276" s="35"/>
      <c r="T276" s="35"/>
      <c r="U276" s="35"/>
      <c r="V276" s="35"/>
      <c r="W276" s="35"/>
      <c r="X276" s="35"/>
      <c r="Y276" s="35"/>
      <c r="Z276" s="35"/>
    </row>
    <row r="277" spans="1:26" ht="15.75" customHeight="1">
      <c r="A277" s="35"/>
      <c r="B277" s="35"/>
      <c r="C277" s="35"/>
      <c r="D277" s="35"/>
      <c r="E277" s="35"/>
      <c r="F277" s="35"/>
      <c r="G277" s="35"/>
      <c r="H277" s="35"/>
      <c r="I277" s="35"/>
      <c r="J277" s="35"/>
      <c r="K277" s="35"/>
      <c r="L277" s="35"/>
      <c r="M277" s="35"/>
      <c r="N277" s="35"/>
      <c r="O277" s="35"/>
      <c r="P277" s="35"/>
      <c r="Q277" s="35"/>
      <c r="R277" s="35"/>
      <c r="S277" s="35"/>
      <c r="T277" s="35"/>
      <c r="U277" s="35"/>
      <c r="V277" s="35"/>
      <c r="W277" s="35"/>
      <c r="X277" s="35"/>
      <c r="Y277" s="35"/>
      <c r="Z277" s="35"/>
    </row>
    <row r="278" spans="1:26" ht="15.75" customHeight="1">
      <c r="A278" s="35"/>
      <c r="B278" s="35"/>
      <c r="C278" s="35"/>
      <c r="D278" s="35"/>
      <c r="E278" s="35"/>
      <c r="F278" s="35"/>
      <c r="G278" s="35"/>
      <c r="H278" s="35"/>
      <c r="I278" s="35"/>
      <c r="J278" s="35"/>
      <c r="K278" s="35"/>
      <c r="L278" s="35"/>
      <c r="M278" s="35"/>
      <c r="N278" s="35"/>
      <c r="O278" s="35"/>
      <c r="P278" s="35"/>
      <c r="Q278" s="35"/>
      <c r="R278" s="35"/>
      <c r="S278" s="35"/>
      <c r="T278" s="35"/>
      <c r="U278" s="35"/>
      <c r="V278" s="35"/>
      <c r="W278" s="35"/>
      <c r="X278" s="35"/>
      <c r="Y278" s="35"/>
      <c r="Z278" s="35"/>
    </row>
    <row r="279" spans="1:26" ht="15.75" customHeight="1">
      <c r="A279" s="35"/>
      <c r="B279" s="35"/>
      <c r="C279" s="35"/>
      <c r="D279" s="35"/>
      <c r="E279" s="35"/>
      <c r="F279" s="35"/>
      <c r="G279" s="35"/>
      <c r="H279" s="35"/>
      <c r="I279" s="35"/>
      <c r="J279" s="35"/>
      <c r="K279" s="35"/>
      <c r="L279" s="35"/>
      <c r="M279" s="35"/>
      <c r="N279" s="35"/>
      <c r="O279" s="35"/>
      <c r="P279" s="35"/>
      <c r="Q279" s="35"/>
      <c r="R279" s="35"/>
      <c r="S279" s="35"/>
      <c r="T279" s="35"/>
      <c r="U279" s="35"/>
      <c r="V279" s="35"/>
      <c r="W279" s="35"/>
      <c r="X279" s="35"/>
      <c r="Y279" s="35"/>
      <c r="Z279" s="35"/>
    </row>
    <row r="280" spans="1:26" ht="15.75" customHeight="1">
      <c r="A280" s="35"/>
      <c r="B280" s="35"/>
      <c r="C280" s="35"/>
      <c r="D280" s="35"/>
      <c r="E280" s="35"/>
      <c r="F280" s="35"/>
      <c r="G280" s="35"/>
      <c r="H280" s="35"/>
      <c r="I280" s="35"/>
      <c r="J280" s="35"/>
      <c r="K280" s="35"/>
      <c r="L280" s="35"/>
      <c r="M280" s="35"/>
      <c r="N280" s="35"/>
      <c r="O280" s="35"/>
      <c r="P280" s="35"/>
      <c r="Q280" s="35"/>
      <c r="R280" s="35"/>
      <c r="S280" s="35"/>
      <c r="T280" s="35"/>
      <c r="U280" s="35"/>
      <c r="V280" s="35"/>
      <c r="W280" s="35"/>
      <c r="X280" s="35"/>
      <c r="Y280" s="35"/>
      <c r="Z280" s="35"/>
    </row>
    <row r="281" spans="1:26" ht="15.75" customHeight="1">
      <c r="A281" s="35"/>
      <c r="B281" s="35"/>
      <c r="C281" s="35"/>
      <c r="D281" s="35"/>
      <c r="E281" s="35"/>
      <c r="F281" s="35"/>
      <c r="G281" s="35"/>
      <c r="H281" s="35"/>
      <c r="I281" s="35"/>
      <c r="J281" s="35"/>
      <c r="K281" s="35"/>
      <c r="L281" s="35"/>
      <c r="M281" s="35"/>
      <c r="N281" s="35"/>
      <c r="O281" s="35"/>
      <c r="P281" s="35"/>
      <c r="Q281" s="35"/>
      <c r="R281" s="35"/>
      <c r="S281" s="35"/>
      <c r="T281" s="35"/>
      <c r="U281" s="35"/>
      <c r="V281" s="35"/>
      <c r="W281" s="35"/>
      <c r="X281" s="35"/>
      <c r="Y281" s="35"/>
      <c r="Z281" s="35"/>
    </row>
    <row r="282" spans="1:26" ht="15.75" customHeight="1">
      <c r="A282" s="35"/>
      <c r="B282" s="35"/>
      <c r="C282" s="35"/>
      <c r="D282" s="35"/>
      <c r="E282" s="35"/>
      <c r="F282" s="35"/>
      <c r="G282" s="35"/>
      <c r="H282" s="35"/>
      <c r="I282" s="35"/>
      <c r="J282" s="35"/>
      <c r="K282" s="35"/>
      <c r="L282" s="35"/>
      <c r="M282" s="35"/>
      <c r="N282" s="35"/>
      <c r="O282" s="35"/>
      <c r="P282" s="35"/>
      <c r="Q282" s="35"/>
      <c r="R282" s="35"/>
      <c r="S282" s="35"/>
      <c r="T282" s="35"/>
      <c r="U282" s="35"/>
      <c r="V282" s="35"/>
      <c r="W282" s="35"/>
      <c r="X282" s="35"/>
      <c r="Y282" s="35"/>
      <c r="Z282" s="35"/>
    </row>
    <row r="283" spans="1:26" ht="15.75" customHeight="1">
      <c r="A283" s="35"/>
      <c r="B283" s="35"/>
      <c r="C283" s="35"/>
      <c r="D283" s="35"/>
      <c r="E283" s="35"/>
      <c r="F283" s="35"/>
      <c r="G283" s="35"/>
      <c r="H283" s="35"/>
      <c r="I283" s="35"/>
      <c r="J283" s="35"/>
      <c r="K283" s="35"/>
      <c r="L283" s="35"/>
      <c r="M283" s="35"/>
      <c r="N283" s="35"/>
      <c r="O283" s="35"/>
      <c r="P283" s="35"/>
      <c r="Q283" s="35"/>
      <c r="R283" s="35"/>
      <c r="S283" s="35"/>
      <c r="T283" s="35"/>
      <c r="U283" s="35"/>
      <c r="V283" s="35"/>
      <c r="W283" s="35"/>
      <c r="X283" s="35"/>
      <c r="Y283" s="35"/>
      <c r="Z283" s="35"/>
    </row>
    <row r="284" spans="1:26" ht="15.75" customHeight="1">
      <c r="A284" s="35"/>
      <c r="B284" s="35"/>
      <c r="C284" s="35"/>
      <c r="D284" s="35"/>
      <c r="E284" s="35"/>
      <c r="F284" s="35"/>
      <c r="G284" s="35"/>
      <c r="H284" s="35"/>
      <c r="I284" s="35"/>
      <c r="J284" s="35"/>
      <c r="K284" s="35"/>
      <c r="L284" s="35"/>
      <c r="M284" s="35"/>
      <c r="N284" s="35"/>
      <c r="O284" s="35"/>
      <c r="P284" s="35"/>
      <c r="Q284" s="35"/>
      <c r="R284" s="35"/>
      <c r="S284" s="35"/>
      <c r="T284" s="35"/>
      <c r="U284" s="35"/>
      <c r="V284" s="35"/>
      <c r="W284" s="35"/>
      <c r="X284" s="35"/>
      <c r="Y284" s="35"/>
      <c r="Z284" s="35"/>
    </row>
    <row r="285" spans="1:26" ht="15.75" customHeight="1">
      <c r="A285" s="35"/>
      <c r="B285" s="35"/>
      <c r="C285" s="35"/>
      <c r="D285" s="35"/>
      <c r="E285" s="35"/>
      <c r="F285" s="35"/>
      <c r="G285" s="35"/>
      <c r="H285" s="35"/>
      <c r="I285" s="35"/>
      <c r="J285" s="35"/>
      <c r="K285" s="35"/>
      <c r="L285" s="35"/>
      <c r="M285" s="35"/>
      <c r="N285" s="35"/>
      <c r="O285" s="35"/>
      <c r="P285" s="35"/>
      <c r="Q285" s="35"/>
      <c r="R285" s="35"/>
      <c r="S285" s="35"/>
      <c r="T285" s="35"/>
      <c r="U285" s="35"/>
      <c r="V285" s="35"/>
      <c r="W285" s="35"/>
      <c r="X285" s="35"/>
      <c r="Y285" s="35"/>
      <c r="Z285" s="35"/>
    </row>
    <row r="286" spans="1:26" ht="15.75" customHeight="1">
      <c r="A286" s="35"/>
      <c r="B286" s="35"/>
      <c r="C286" s="35"/>
      <c r="D286" s="35"/>
      <c r="E286" s="35"/>
      <c r="F286" s="35"/>
      <c r="G286" s="35"/>
      <c r="H286" s="35"/>
      <c r="I286" s="35"/>
      <c r="J286" s="35"/>
      <c r="K286" s="35"/>
      <c r="L286" s="35"/>
      <c r="M286" s="35"/>
      <c r="N286" s="35"/>
      <c r="O286" s="35"/>
      <c r="P286" s="35"/>
      <c r="Q286" s="35"/>
      <c r="R286" s="35"/>
      <c r="S286" s="35"/>
      <c r="T286" s="35"/>
      <c r="U286" s="35"/>
      <c r="V286" s="35"/>
      <c r="W286" s="35"/>
      <c r="X286" s="35"/>
      <c r="Y286" s="35"/>
      <c r="Z286" s="35"/>
    </row>
    <row r="287" spans="1:26" ht="15.75" customHeight="1">
      <c r="A287" s="35"/>
      <c r="B287" s="35"/>
      <c r="C287" s="35"/>
      <c r="D287" s="35"/>
      <c r="E287" s="35"/>
      <c r="F287" s="35"/>
      <c r="G287" s="35"/>
      <c r="H287" s="35"/>
      <c r="I287" s="35"/>
      <c r="J287" s="35"/>
      <c r="K287" s="35"/>
      <c r="L287" s="35"/>
      <c r="M287" s="35"/>
      <c r="N287" s="35"/>
      <c r="O287" s="35"/>
      <c r="P287" s="35"/>
      <c r="Q287" s="35"/>
      <c r="R287" s="35"/>
      <c r="S287" s="35"/>
      <c r="T287" s="35"/>
      <c r="U287" s="35"/>
      <c r="V287" s="35"/>
      <c r="W287" s="35"/>
      <c r="X287" s="35"/>
      <c r="Y287" s="35"/>
      <c r="Z287" s="35"/>
    </row>
    <row r="288" spans="1:26" ht="15.75" customHeight="1">
      <c r="A288" s="35"/>
      <c r="B288" s="35"/>
      <c r="C288" s="35"/>
      <c r="D288" s="35"/>
      <c r="E288" s="35"/>
      <c r="F288" s="35"/>
      <c r="G288" s="35"/>
      <c r="H288" s="35"/>
      <c r="I288" s="35"/>
      <c r="J288" s="35"/>
      <c r="K288" s="35"/>
      <c r="L288" s="35"/>
      <c r="M288" s="35"/>
      <c r="N288" s="35"/>
      <c r="O288" s="35"/>
      <c r="P288" s="35"/>
      <c r="Q288" s="35"/>
      <c r="R288" s="35"/>
      <c r="S288" s="35"/>
      <c r="T288" s="35"/>
      <c r="U288" s="35"/>
      <c r="V288" s="35"/>
      <c r="W288" s="35"/>
      <c r="X288" s="35"/>
      <c r="Y288" s="35"/>
      <c r="Z288" s="35"/>
    </row>
    <row r="289" spans="1:26" ht="15.75" customHeight="1">
      <c r="A289" s="35"/>
      <c r="B289" s="35"/>
      <c r="C289" s="35"/>
      <c r="D289" s="35"/>
      <c r="E289" s="35"/>
      <c r="F289" s="35"/>
      <c r="G289" s="35"/>
      <c r="H289" s="35"/>
      <c r="I289" s="35"/>
      <c r="J289" s="35"/>
      <c r="K289" s="35"/>
      <c r="L289" s="35"/>
      <c r="M289" s="35"/>
      <c r="N289" s="35"/>
      <c r="O289" s="35"/>
      <c r="P289" s="35"/>
      <c r="Q289" s="35"/>
      <c r="R289" s="35"/>
      <c r="S289" s="35"/>
      <c r="T289" s="35"/>
      <c r="U289" s="35"/>
      <c r="V289" s="35"/>
      <c r="W289" s="35"/>
      <c r="X289" s="35"/>
      <c r="Y289" s="35"/>
      <c r="Z289" s="35"/>
    </row>
    <row r="290" spans="1:26" ht="15.75" customHeight="1">
      <c r="A290" s="35"/>
      <c r="B290" s="35"/>
      <c r="C290" s="35"/>
      <c r="D290" s="35"/>
      <c r="E290" s="35"/>
      <c r="F290" s="35"/>
      <c r="G290" s="35"/>
      <c r="H290" s="35"/>
      <c r="I290" s="35"/>
      <c r="J290" s="35"/>
      <c r="K290" s="35"/>
      <c r="L290" s="35"/>
      <c r="M290" s="35"/>
      <c r="N290" s="35"/>
      <c r="O290" s="35"/>
      <c r="P290" s="35"/>
      <c r="Q290" s="35"/>
      <c r="R290" s="35"/>
      <c r="S290" s="35"/>
      <c r="T290" s="35"/>
      <c r="U290" s="35"/>
      <c r="V290" s="35"/>
      <c r="W290" s="35"/>
      <c r="X290" s="35"/>
      <c r="Y290" s="35"/>
      <c r="Z290" s="35"/>
    </row>
    <row r="291" spans="1:26" ht="15.75" customHeight="1">
      <c r="A291" s="35"/>
      <c r="B291" s="35"/>
      <c r="C291" s="35"/>
      <c r="D291" s="35"/>
      <c r="E291" s="35"/>
      <c r="F291" s="35"/>
      <c r="G291" s="35"/>
      <c r="H291" s="35"/>
      <c r="I291" s="35"/>
      <c r="J291" s="35"/>
      <c r="K291" s="35"/>
      <c r="L291" s="35"/>
      <c r="M291" s="35"/>
      <c r="N291" s="35"/>
      <c r="O291" s="35"/>
      <c r="P291" s="35"/>
      <c r="Q291" s="35"/>
      <c r="R291" s="35"/>
      <c r="S291" s="35"/>
      <c r="T291" s="35"/>
      <c r="U291" s="35"/>
      <c r="V291" s="35"/>
      <c r="W291" s="35"/>
      <c r="X291" s="35"/>
      <c r="Y291" s="35"/>
      <c r="Z291" s="35"/>
    </row>
    <row r="292" spans="1:26" ht="15.75" customHeight="1">
      <c r="A292" s="35"/>
      <c r="B292" s="35"/>
      <c r="C292" s="35"/>
      <c r="D292" s="35"/>
      <c r="E292" s="35"/>
      <c r="F292" s="35"/>
      <c r="G292" s="35"/>
      <c r="H292" s="35"/>
      <c r="I292" s="35"/>
      <c r="J292" s="35"/>
      <c r="K292" s="35"/>
      <c r="L292" s="35"/>
      <c r="M292" s="35"/>
      <c r="N292" s="35"/>
      <c r="O292" s="35"/>
      <c r="P292" s="35"/>
      <c r="Q292" s="35"/>
      <c r="R292" s="35"/>
      <c r="S292" s="35"/>
      <c r="T292" s="35"/>
      <c r="U292" s="35"/>
      <c r="V292" s="35"/>
      <c r="W292" s="35"/>
      <c r="X292" s="35"/>
      <c r="Y292" s="35"/>
      <c r="Z292" s="35"/>
    </row>
    <row r="293" spans="1:26" ht="15.75" customHeight="1">
      <c r="A293" s="35"/>
      <c r="B293" s="35"/>
      <c r="C293" s="35"/>
      <c r="D293" s="35"/>
      <c r="E293" s="35"/>
      <c r="F293" s="35"/>
      <c r="G293" s="35"/>
      <c r="H293" s="35"/>
      <c r="I293" s="35"/>
      <c r="J293" s="35"/>
      <c r="K293" s="35"/>
      <c r="L293" s="35"/>
      <c r="M293" s="35"/>
      <c r="N293" s="35"/>
      <c r="O293" s="35"/>
      <c r="P293" s="35"/>
      <c r="Q293" s="35"/>
      <c r="R293" s="35"/>
      <c r="S293" s="35"/>
      <c r="T293" s="35"/>
      <c r="U293" s="35"/>
      <c r="V293" s="35"/>
      <c r="W293" s="35"/>
      <c r="X293" s="35"/>
      <c r="Y293" s="35"/>
      <c r="Z293" s="35"/>
    </row>
    <row r="294" spans="1:26" ht="15.75" customHeight="1">
      <c r="A294" s="35"/>
      <c r="B294" s="35"/>
      <c r="C294" s="35"/>
      <c r="D294" s="35"/>
      <c r="E294" s="35"/>
      <c r="F294" s="35"/>
      <c r="G294" s="35"/>
      <c r="H294" s="35"/>
      <c r="I294" s="35"/>
      <c r="J294" s="35"/>
      <c r="K294" s="35"/>
      <c r="L294" s="35"/>
      <c r="M294" s="35"/>
      <c r="N294" s="35"/>
      <c r="O294" s="35"/>
      <c r="P294" s="35"/>
      <c r="Q294" s="35"/>
      <c r="R294" s="35"/>
      <c r="S294" s="35"/>
      <c r="T294" s="35"/>
      <c r="U294" s="35"/>
      <c r="V294" s="35"/>
      <c r="W294" s="35"/>
      <c r="X294" s="35"/>
      <c r="Y294" s="35"/>
      <c r="Z294" s="35"/>
    </row>
    <row r="295" spans="1:26" ht="15.75" customHeight="1">
      <c r="A295" s="35"/>
      <c r="B295" s="35"/>
      <c r="C295" s="35"/>
      <c r="D295" s="35"/>
      <c r="E295" s="35"/>
      <c r="F295" s="35"/>
      <c r="G295" s="35"/>
      <c r="H295" s="35"/>
      <c r="I295" s="35"/>
      <c r="J295" s="35"/>
      <c r="K295" s="35"/>
      <c r="L295" s="35"/>
      <c r="M295" s="35"/>
      <c r="N295" s="35"/>
      <c r="O295" s="35"/>
      <c r="P295" s="35"/>
      <c r="Q295" s="35"/>
      <c r="R295" s="35"/>
      <c r="S295" s="35"/>
      <c r="T295" s="35"/>
      <c r="U295" s="35"/>
      <c r="V295" s="35"/>
      <c r="W295" s="35"/>
      <c r="X295" s="35"/>
      <c r="Y295" s="35"/>
      <c r="Z295" s="35"/>
    </row>
    <row r="296" spans="1:26" ht="15.75" customHeight="1">
      <c r="A296" s="35"/>
      <c r="B296" s="35"/>
      <c r="C296" s="35"/>
      <c r="D296" s="35"/>
      <c r="E296" s="35"/>
      <c r="F296" s="35"/>
      <c r="G296" s="35"/>
      <c r="H296" s="35"/>
      <c r="I296" s="35"/>
      <c r="J296" s="35"/>
      <c r="K296" s="35"/>
      <c r="L296" s="35"/>
      <c r="M296" s="35"/>
      <c r="N296" s="35"/>
      <c r="O296" s="35"/>
      <c r="P296" s="35"/>
      <c r="Q296" s="35"/>
      <c r="R296" s="35"/>
      <c r="S296" s="35"/>
      <c r="T296" s="35"/>
      <c r="U296" s="35"/>
      <c r="V296" s="35"/>
      <c r="W296" s="35"/>
      <c r="X296" s="35"/>
      <c r="Y296" s="35"/>
      <c r="Z296" s="35"/>
    </row>
    <row r="297" spans="1:26" ht="15.75" customHeight="1">
      <c r="A297" s="35"/>
      <c r="B297" s="35"/>
      <c r="C297" s="35"/>
      <c r="D297" s="35"/>
      <c r="E297" s="35"/>
      <c r="F297" s="35"/>
      <c r="G297" s="35"/>
      <c r="H297" s="35"/>
      <c r="I297" s="35"/>
      <c r="J297" s="35"/>
      <c r="K297" s="35"/>
      <c r="L297" s="35"/>
      <c r="M297" s="35"/>
      <c r="N297" s="35"/>
      <c r="O297" s="35"/>
      <c r="P297" s="35"/>
      <c r="Q297" s="35"/>
      <c r="R297" s="35"/>
      <c r="S297" s="35"/>
      <c r="T297" s="35"/>
      <c r="U297" s="35"/>
      <c r="V297" s="35"/>
      <c r="W297" s="35"/>
      <c r="X297" s="35"/>
      <c r="Y297" s="35"/>
      <c r="Z297" s="35"/>
    </row>
    <row r="298" spans="1:26" ht="15.75" customHeight="1">
      <c r="A298" s="35"/>
      <c r="B298" s="35"/>
      <c r="C298" s="35"/>
      <c r="D298" s="35"/>
      <c r="E298" s="35"/>
      <c r="F298" s="35"/>
      <c r="G298" s="35"/>
      <c r="H298" s="35"/>
      <c r="I298" s="35"/>
      <c r="J298" s="35"/>
      <c r="K298" s="35"/>
      <c r="L298" s="35"/>
      <c r="M298" s="35"/>
      <c r="N298" s="35"/>
      <c r="O298" s="35"/>
      <c r="P298" s="35"/>
      <c r="Q298" s="35"/>
      <c r="R298" s="35"/>
      <c r="S298" s="35"/>
      <c r="T298" s="35"/>
      <c r="U298" s="35"/>
      <c r="V298" s="35"/>
      <c r="W298" s="35"/>
      <c r="X298" s="35"/>
      <c r="Y298" s="35"/>
      <c r="Z298" s="35"/>
    </row>
    <row r="299" spans="1:26" ht="15.75" customHeight="1">
      <c r="A299" s="35"/>
      <c r="B299" s="35"/>
      <c r="C299" s="35"/>
      <c r="D299" s="35"/>
      <c r="E299" s="35"/>
      <c r="F299" s="35"/>
      <c r="G299" s="35"/>
      <c r="H299" s="35"/>
      <c r="I299" s="35"/>
      <c r="J299" s="35"/>
      <c r="K299" s="35"/>
      <c r="L299" s="35"/>
      <c r="M299" s="35"/>
      <c r="N299" s="35"/>
      <c r="O299" s="35"/>
      <c r="P299" s="35"/>
      <c r="Q299" s="35"/>
      <c r="R299" s="35"/>
      <c r="S299" s="35"/>
      <c r="T299" s="35"/>
      <c r="U299" s="35"/>
      <c r="V299" s="35"/>
      <c r="W299" s="35"/>
      <c r="X299" s="35"/>
      <c r="Y299" s="35"/>
      <c r="Z299" s="35"/>
    </row>
    <row r="300" spans="1:26" ht="15.75" customHeight="1">
      <c r="A300" s="35"/>
      <c r="B300" s="35"/>
      <c r="C300" s="35"/>
      <c r="D300" s="35"/>
      <c r="E300" s="35"/>
      <c r="F300" s="35"/>
      <c r="G300" s="35"/>
      <c r="H300" s="35"/>
      <c r="I300" s="35"/>
      <c r="J300" s="35"/>
      <c r="K300" s="35"/>
      <c r="L300" s="35"/>
      <c r="M300" s="35"/>
      <c r="N300" s="35"/>
      <c r="O300" s="35"/>
      <c r="P300" s="35"/>
      <c r="Q300" s="35"/>
      <c r="R300" s="35"/>
      <c r="S300" s="35"/>
      <c r="T300" s="35"/>
      <c r="U300" s="35"/>
      <c r="V300" s="35"/>
      <c r="W300" s="35"/>
      <c r="X300" s="35"/>
      <c r="Y300" s="35"/>
      <c r="Z300" s="35"/>
    </row>
    <row r="301" spans="1:26" ht="15.75" customHeight="1">
      <c r="A301" s="35"/>
      <c r="B301" s="35"/>
      <c r="C301" s="35"/>
      <c r="D301" s="35"/>
      <c r="E301" s="35"/>
      <c r="F301" s="35"/>
      <c r="G301" s="35"/>
      <c r="H301" s="35"/>
      <c r="I301" s="35"/>
      <c r="J301" s="35"/>
      <c r="K301" s="35"/>
      <c r="L301" s="35"/>
      <c r="M301" s="35"/>
      <c r="N301" s="35"/>
      <c r="O301" s="35"/>
      <c r="P301" s="35"/>
      <c r="Q301" s="35"/>
      <c r="R301" s="35"/>
      <c r="S301" s="35"/>
      <c r="T301" s="35"/>
      <c r="U301" s="35"/>
      <c r="V301" s="35"/>
      <c r="W301" s="35"/>
      <c r="X301" s="35"/>
      <c r="Y301" s="35"/>
      <c r="Z301" s="35"/>
    </row>
    <row r="302" spans="1:26" ht="15.75" customHeight="1">
      <c r="A302" s="35"/>
      <c r="B302" s="35"/>
      <c r="C302" s="35"/>
      <c r="D302" s="35"/>
      <c r="E302" s="35"/>
      <c r="F302" s="35"/>
      <c r="G302" s="35"/>
      <c r="H302" s="35"/>
      <c r="I302" s="35"/>
      <c r="J302" s="35"/>
      <c r="K302" s="35"/>
      <c r="L302" s="35"/>
      <c r="M302" s="35"/>
      <c r="N302" s="35"/>
      <c r="O302" s="35"/>
      <c r="P302" s="35"/>
      <c r="Q302" s="35"/>
      <c r="R302" s="35"/>
      <c r="S302" s="35"/>
      <c r="T302" s="35"/>
      <c r="U302" s="35"/>
      <c r="V302" s="35"/>
      <c r="W302" s="35"/>
      <c r="X302" s="35"/>
      <c r="Y302" s="35"/>
      <c r="Z302" s="35"/>
    </row>
    <row r="303" spans="1:26" ht="15.75" customHeight="1">
      <c r="A303" s="35"/>
      <c r="B303" s="35"/>
      <c r="C303" s="35"/>
      <c r="D303" s="35"/>
      <c r="E303" s="35"/>
      <c r="F303" s="35"/>
      <c r="G303" s="35"/>
      <c r="H303" s="35"/>
      <c r="I303" s="35"/>
      <c r="J303" s="35"/>
      <c r="K303" s="35"/>
      <c r="L303" s="35"/>
      <c r="M303" s="35"/>
      <c r="N303" s="35"/>
      <c r="O303" s="35"/>
      <c r="P303" s="35"/>
      <c r="Q303" s="35"/>
      <c r="R303" s="35"/>
      <c r="S303" s="35"/>
      <c r="T303" s="35"/>
      <c r="U303" s="35"/>
      <c r="V303" s="35"/>
      <c r="W303" s="35"/>
      <c r="X303" s="35"/>
      <c r="Y303" s="35"/>
      <c r="Z303" s="35"/>
    </row>
    <row r="304" spans="1:26" ht="15.75" customHeight="1">
      <c r="A304" s="35"/>
      <c r="B304" s="35"/>
      <c r="C304" s="35"/>
      <c r="D304" s="35"/>
      <c r="E304" s="35"/>
      <c r="F304" s="35"/>
      <c r="G304" s="35"/>
      <c r="H304" s="35"/>
      <c r="I304" s="35"/>
      <c r="J304" s="35"/>
      <c r="K304" s="35"/>
      <c r="L304" s="35"/>
      <c r="M304" s="35"/>
      <c r="N304" s="35"/>
      <c r="O304" s="35"/>
      <c r="P304" s="35"/>
      <c r="Q304" s="35"/>
      <c r="R304" s="35"/>
      <c r="S304" s="35"/>
      <c r="T304" s="35"/>
      <c r="U304" s="35"/>
      <c r="V304" s="35"/>
      <c r="W304" s="35"/>
      <c r="X304" s="35"/>
      <c r="Y304" s="35"/>
      <c r="Z304" s="35"/>
    </row>
    <row r="305" spans="1:26" ht="15.75" customHeight="1">
      <c r="A305" s="35"/>
      <c r="B305" s="35"/>
      <c r="C305" s="35"/>
      <c r="D305" s="35"/>
      <c r="E305" s="35"/>
      <c r="F305" s="35"/>
      <c r="G305" s="35"/>
      <c r="H305" s="35"/>
      <c r="I305" s="35"/>
      <c r="J305" s="35"/>
      <c r="K305" s="35"/>
      <c r="L305" s="35"/>
      <c r="M305" s="35"/>
      <c r="N305" s="35"/>
      <c r="O305" s="35"/>
      <c r="P305" s="35"/>
      <c r="Q305" s="35"/>
      <c r="R305" s="35"/>
      <c r="S305" s="35"/>
      <c r="T305" s="35"/>
      <c r="U305" s="35"/>
      <c r="V305" s="35"/>
      <c r="W305" s="35"/>
      <c r="X305" s="35"/>
      <c r="Y305" s="35"/>
      <c r="Z305" s="35"/>
    </row>
    <row r="306" spans="1:26" ht="15.75" customHeight="1">
      <c r="A306" s="35"/>
      <c r="B306" s="35"/>
      <c r="C306" s="35"/>
      <c r="D306" s="35"/>
      <c r="E306" s="35"/>
      <c r="F306" s="35"/>
      <c r="G306" s="35"/>
      <c r="H306" s="35"/>
      <c r="I306" s="35"/>
      <c r="J306" s="35"/>
      <c r="K306" s="35"/>
      <c r="L306" s="35"/>
      <c r="M306" s="35"/>
      <c r="N306" s="35"/>
      <c r="O306" s="35"/>
      <c r="P306" s="35"/>
      <c r="Q306" s="35"/>
      <c r="R306" s="35"/>
      <c r="S306" s="35"/>
      <c r="T306" s="35"/>
      <c r="U306" s="35"/>
      <c r="V306" s="35"/>
      <c r="W306" s="35"/>
      <c r="X306" s="35"/>
      <c r="Y306" s="35"/>
      <c r="Z306" s="35"/>
    </row>
    <row r="307" spans="1:26" ht="15.75" customHeight="1">
      <c r="A307" s="35"/>
      <c r="B307" s="35"/>
      <c r="C307" s="35"/>
      <c r="D307" s="35"/>
      <c r="E307" s="35"/>
      <c r="F307" s="35"/>
      <c r="G307" s="35"/>
      <c r="H307" s="35"/>
      <c r="I307" s="35"/>
      <c r="J307" s="35"/>
      <c r="K307" s="35"/>
      <c r="L307" s="35"/>
      <c r="M307" s="35"/>
      <c r="N307" s="35"/>
      <c r="O307" s="35"/>
      <c r="P307" s="35"/>
      <c r="Q307" s="35"/>
      <c r="R307" s="35"/>
      <c r="S307" s="35"/>
      <c r="T307" s="35"/>
      <c r="U307" s="35"/>
      <c r="V307" s="35"/>
      <c r="W307" s="35"/>
      <c r="X307" s="35"/>
      <c r="Y307" s="35"/>
      <c r="Z307" s="35"/>
    </row>
    <row r="308" spans="1:26" ht="15.75" customHeight="1">
      <c r="A308" s="35"/>
      <c r="B308" s="35"/>
      <c r="C308" s="35"/>
      <c r="D308" s="35"/>
      <c r="E308" s="35"/>
      <c r="F308" s="35"/>
      <c r="G308" s="35"/>
      <c r="H308" s="35"/>
      <c r="I308" s="35"/>
      <c r="J308" s="35"/>
      <c r="K308" s="35"/>
      <c r="L308" s="35"/>
      <c r="M308" s="35"/>
      <c r="N308" s="35"/>
      <c r="O308" s="35"/>
      <c r="P308" s="35"/>
      <c r="Q308" s="35"/>
      <c r="R308" s="35"/>
      <c r="S308" s="35"/>
      <c r="T308" s="35"/>
      <c r="U308" s="35"/>
      <c r="V308" s="35"/>
      <c r="W308" s="35"/>
      <c r="X308" s="35"/>
      <c r="Y308" s="35"/>
      <c r="Z308" s="35"/>
    </row>
    <row r="309" spans="1:26" ht="15.75" customHeight="1">
      <c r="A309" s="35"/>
      <c r="B309" s="35"/>
      <c r="C309" s="35"/>
      <c r="D309" s="35"/>
      <c r="E309" s="35"/>
      <c r="F309" s="35"/>
      <c r="G309" s="35"/>
      <c r="H309" s="35"/>
      <c r="I309" s="35"/>
      <c r="J309" s="35"/>
      <c r="K309" s="35"/>
      <c r="L309" s="35"/>
      <c r="M309" s="35"/>
      <c r="N309" s="35"/>
      <c r="O309" s="35"/>
      <c r="P309" s="35"/>
      <c r="Q309" s="35"/>
      <c r="R309" s="35"/>
      <c r="S309" s="35"/>
      <c r="T309" s="35"/>
      <c r="U309" s="35"/>
      <c r="V309" s="35"/>
      <c r="W309" s="35"/>
      <c r="X309" s="35"/>
      <c r="Y309" s="35"/>
      <c r="Z309" s="35"/>
    </row>
    <row r="310" spans="1:26" ht="15.75" customHeight="1">
      <c r="A310" s="35"/>
      <c r="B310" s="35"/>
      <c r="C310" s="35"/>
      <c r="D310" s="35"/>
      <c r="E310" s="35"/>
      <c r="F310" s="35"/>
      <c r="G310" s="35"/>
      <c r="H310" s="35"/>
      <c r="I310" s="35"/>
      <c r="J310" s="35"/>
      <c r="K310" s="35"/>
      <c r="L310" s="35"/>
      <c r="M310" s="35"/>
      <c r="N310" s="35"/>
      <c r="O310" s="35"/>
      <c r="P310" s="35"/>
      <c r="Q310" s="35"/>
      <c r="R310" s="35"/>
      <c r="S310" s="35"/>
      <c r="T310" s="35"/>
      <c r="U310" s="35"/>
      <c r="V310" s="35"/>
      <c r="W310" s="35"/>
      <c r="X310" s="35"/>
      <c r="Y310" s="35"/>
      <c r="Z310" s="35"/>
    </row>
    <row r="311" spans="1:26" ht="15.75" customHeight="1">
      <c r="A311" s="35"/>
      <c r="B311" s="35"/>
      <c r="C311" s="35"/>
      <c r="D311" s="35"/>
      <c r="E311" s="35"/>
      <c r="F311" s="35"/>
      <c r="G311" s="35"/>
      <c r="H311" s="35"/>
      <c r="I311" s="35"/>
      <c r="J311" s="35"/>
      <c r="K311" s="35"/>
      <c r="L311" s="35"/>
      <c r="M311" s="35"/>
      <c r="N311" s="35"/>
      <c r="O311" s="35"/>
      <c r="P311" s="35"/>
      <c r="Q311" s="35"/>
      <c r="R311" s="35"/>
      <c r="S311" s="35"/>
      <c r="T311" s="35"/>
      <c r="U311" s="35"/>
      <c r="V311" s="35"/>
      <c r="W311" s="35"/>
      <c r="X311" s="35"/>
      <c r="Y311" s="35"/>
      <c r="Z311" s="35"/>
    </row>
    <row r="312" spans="1:26" ht="15.75" customHeight="1">
      <c r="A312" s="35"/>
      <c r="B312" s="35"/>
      <c r="C312" s="35"/>
      <c r="D312" s="35"/>
      <c r="E312" s="35"/>
      <c r="F312" s="35"/>
      <c r="G312" s="35"/>
      <c r="H312" s="35"/>
      <c r="I312" s="35"/>
      <c r="J312" s="35"/>
      <c r="K312" s="35"/>
      <c r="L312" s="35"/>
      <c r="M312" s="35"/>
      <c r="N312" s="35"/>
      <c r="O312" s="35"/>
      <c r="P312" s="35"/>
      <c r="Q312" s="35"/>
      <c r="R312" s="35"/>
      <c r="S312" s="35"/>
      <c r="T312" s="35"/>
      <c r="U312" s="35"/>
      <c r="V312" s="35"/>
      <c r="W312" s="35"/>
      <c r="X312" s="35"/>
      <c r="Y312" s="35"/>
      <c r="Z312" s="35"/>
    </row>
    <row r="313" spans="1:26" ht="15.75" customHeight="1">
      <c r="A313" s="35"/>
      <c r="B313" s="35"/>
      <c r="C313" s="35"/>
      <c r="D313" s="35"/>
      <c r="E313" s="35"/>
      <c r="F313" s="35"/>
      <c r="G313" s="35"/>
      <c r="H313" s="35"/>
      <c r="I313" s="35"/>
      <c r="J313" s="35"/>
      <c r="K313" s="35"/>
      <c r="L313" s="35"/>
      <c r="M313" s="35"/>
      <c r="N313" s="35"/>
      <c r="O313" s="35"/>
      <c r="P313" s="35"/>
      <c r="Q313" s="35"/>
      <c r="R313" s="35"/>
      <c r="S313" s="35"/>
      <c r="T313" s="35"/>
      <c r="U313" s="35"/>
      <c r="V313" s="35"/>
      <c r="W313" s="35"/>
      <c r="X313" s="35"/>
      <c r="Y313" s="35"/>
      <c r="Z313" s="35"/>
    </row>
    <row r="314" spans="1:26" ht="15.75" customHeight="1">
      <c r="A314" s="35"/>
      <c r="B314" s="35"/>
      <c r="C314" s="35"/>
      <c r="D314" s="35"/>
      <c r="E314" s="35"/>
      <c r="F314" s="35"/>
      <c r="G314" s="35"/>
      <c r="H314" s="35"/>
      <c r="I314" s="35"/>
      <c r="J314" s="35"/>
      <c r="K314" s="35"/>
      <c r="L314" s="35"/>
      <c r="M314" s="35"/>
      <c r="N314" s="35"/>
      <c r="O314" s="35"/>
      <c r="P314" s="35"/>
      <c r="Q314" s="35"/>
      <c r="R314" s="35"/>
      <c r="S314" s="35"/>
      <c r="T314" s="35"/>
      <c r="U314" s="35"/>
      <c r="V314" s="35"/>
      <c r="W314" s="35"/>
      <c r="X314" s="35"/>
      <c r="Y314" s="35"/>
      <c r="Z314" s="35"/>
    </row>
    <row r="315" spans="1:26" ht="15.75" customHeight="1">
      <c r="A315" s="35"/>
      <c r="B315" s="35"/>
      <c r="C315" s="35"/>
      <c r="D315" s="35"/>
      <c r="E315" s="35"/>
      <c r="F315" s="35"/>
      <c r="G315" s="35"/>
      <c r="H315" s="35"/>
      <c r="I315" s="35"/>
      <c r="J315" s="35"/>
      <c r="K315" s="35"/>
      <c r="L315" s="35"/>
      <c r="M315" s="35"/>
      <c r="N315" s="35"/>
      <c r="O315" s="35"/>
      <c r="P315" s="35"/>
      <c r="Q315" s="35"/>
      <c r="R315" s="35"/>
      <c r="S315" s="35"/>
      <c r="T315" s="35"/>
      <c r="U315" s="35"/>
      <c r="V315" s="35"/>
      <c r="W315" s="35"/>
      <c r="X315" s="35"/>
      <c r="Y315" s="35"/>
      <c r="Z315" s="35"/>
    </row>
    <row r="316" spans="1:26" ht="15.75" customHeight="1">
      <c r="A316" s="35"/>
      <c r="B316" s="35"/>
      <c r="C316" s="35"/>
      <c r="D316" s="35"/>
      <c r="E316" s="35"/>
      <c r="F316" s="35"/>
      <c r="G316" s="35"/>
      <c r="H316" s="35"/>
      <c r="I316" s="35"/>
      <c r="J316" s="35"/>
      <c r="K316" s="35"/>
      <c r="L316" s="35"/>
      <c r="M316" s="35"/>
      <c r="N316" s="35"/>
      <c r="O316" s="35"/>
      <c r="P316" s="35"/>
      <c r="Q316" s="35"/>
      <c r="R316" s="35"/>
      <c r="S316" s="35"/>
      <c r="T316" s="35"/>
      <c r="U316" s="35"/>
      <c r="V316" s="35"/>
      <c r="W316" s="35"/>
      <c r="X316" s="35"/>
      <c r="Y316" s="35"/>
      <c r="Z316" s="35"/>
    </row>
    <row r="317" spans="1:26" ht="15.75" customHeight="1">
      <c r="A317" s="35"/>
      <c r="B317" s="35"/>
      <c r="C317" s="35"/>
      <c r="D317" s="35"/>
      <c r="E317" s="35"/>
      <c r="F317" s="35"/>
      <c r="G317" s="35"/>
      <c r="H317" s="35"/>
      <c r="I317" s="35"/>
      <c r="J317" s="35"/>
      <c r="K317" s="35"/>
      <c r="L317" s="35"/>
      <c r="M317" s="35"/>
      <c r="N317" s="35"/>
      <c r="O317" s="35"/>
      <c r="P317" s="35"/>
      <c r="Q317" s="35"/>
      <c r="R317" s="35"/>
      <c r="S317" s="35"/>
      <c r="T317" s="35"/>
      <c r="U317" s="35"/>
      <c r="V317" s="35"/>
      <c r="W317" s="35"/>
      <c r="X317" s="35"/>
      <c r="Y317" s="35"/>
      <c r="Z317" s="35"/>
    </row>
    <row r="318" spans="1:26" ht="15.75" customHeight="1">
      <c r="A318" s="35"/>
      <c r="B318" s="35"/>
      <c r="C318" s="35"/>
      <c r="D318" s="35"/>
      <c r="E318" s="35"/>
      <c r="F318" s="35"/>
      <c r="G318" s="35"/>
      <c r="H318" s="35"/>
      <c r="I318" s="35"/>
      <c r="J318" s="35"/>
      <c r="K318" s="35"/>
      <c r="L318" s="35"/>
      <c r="M318" s="35"/>
      <c r="N318" s="35"/>
      <c r="O318" s="35"/>
      <c r="P318" s="35"/>
      <c r="Q318" s="35"/>
      <c r="R318" s="35"/>
      <c r="S318" s="35"/>
      <c r="T318" s="35"/>
      <c r="U318" s="35"/>
      <c r="V318" s="35"/>
      <c r="W318" s="35"/>
      <c r="X318" s="35"/>
      <c r="Y318" s="35"/>
      <c r="Z318" s="35"/>
    </row>
    <row r="319" spans="1:26" ht="15.75" customHeight="1">
      <c r="A319" s="35"/>
      <c r="B319" s="35"/>
      <c r="C319" s="35"/>
      <c r="D319" s="35"/>
      <c r="E319" s="35"/>
      <c r="F319" s="35"/>
      <c r="G319" s="35"/>
      <c r="H319" s="35"/>
      <c r="I319" s="35"/>
      <c r="J319" s="35"/>
      <c r="K319" s="35"/>
      <c r="L319" s="35"/>
      <c r="M319" s="35"/>
      <c r="N319" s="35"/>
      <c r="O319" s="35"/>
      <c r="P319" s="35"/>
      <c r="Q319" s="35"/>
      <c r="R319" s="35"/>
      <c r="S319" s="35"/>
      <c r="T319" s="35"/>
      <c r="U319" s="35"/>
      <c r="V319" s="35"/>
      <c r="W319" s="35"/>
      <c r="X319" s="35"/>
      <c r="Y319" s="35"/>
      <c r="Z319" s="35"/>
    </row>
    <row r="320" spans="1:26" ht="15.75" customHeight="1">
      <c r="A320" s="35"/>
      <c r="B320" s="35"/>
      <c r="C320" s="35"/>
      <c r="D320" s="35"/>
      <c r="E320" s="35"/>
      <c r="F320" s="35"/>
      <c r="G320" s="35"/>
      <c r="H320" s="35"/>
      <c r="I320" s="35"/>
      <c r="J320" s="35"/>
      <c r="K320" s="35"/>
      <c r="L320" s="35"/>
      <c r="M320" s="35"/>
      <c r="N320" s="35"/>
      <c r="O320" s="35"/>
      <c r="P320" s="35"/>
      <c r="Q320" s="35"/>
      <c r="R320" s="35"/>
      <c r="S320" s="35"/>
      <c r="T320" s="35"/>
      <c r="U320" s="35"/>
      <c r="V320" s="35"/>
      <c r="W320" s="35"/>
      <c r="X320" s="35"/>
      <c r="Y320" s="35"/>
      <c r="Z320" s="35"/>
    </row>
    <row r="321" spans="1:26" ht="15.75" customHeight="1">
      <c r="A321" s="35"/>
      <c r="B321" s="35"/>
      <c r="C321" s="35"/>
      <c r="D321" s="35"/>
      <c r="E321" s="35"/>
      <c r="F321" s="35"/>
      <c r="G321" s="35"/>
      <c r="H321" s="35"/>
      <c r="I321" s="35"/>
      <c r="J321" s="35"/>
      <c r="K321" s="35"/>
      <c r="L321" s="35"/>
      <c r="M321" s="35"/>
      <c r="N321" s="35"/>
      <c r="O321" s="35"/>
      <c r="P321" s="35"/>
      <c r="Q321" s="35"/>
      <c r="R321" s="35"/>
      <c r="S321" s="35"/>
      <c r="T321" s="35"/>
      <c r="U321" s="35"/>
      <c r="V321" s="35"/>
      <c r="W321" s="35"/>
      <c r="X321" s="35"/>
      <c r="Y321" s="35"/>
      <c r="Z321" s="35"/>
    </row>
    <row r="322" spans="1:26" ht="15.75" customHeight="1">
      <c r="A322" s="35"/>
      <c r="B322" s="35"/>
      <c r="C322" s="35"/>
      <c r="D322" s="35"/>
      <c r="E322" s="35"/>
      <c r="F322" s="35"/>
      <c r="G322" s="35"/>
      <c r="H322" s="35"/>
      <c r="I322" s="35"/>
      <c r="J322" s="35"/>
      <c r="K322" s="35"/>
      <c r="L322" s="35"/>
      <c r="M322" s="35"/>
      <c r="N322" s="35"/>
      <c r="O322" s="35"/>
      <c r="P322" s="35"/>
      <c r="Q322" s="35"/>
      <c r="R322" s="35"/>
      <c r="S322" s="35"/>
      <c r="T322" s="35"/>
      <c r="U322" s="35"/>
      <c r="V322" s="35"/>
      <c r="W322" s="35"/>
      <c r="X322" s="35"/>
      <c r="Y322" s="35"/>
      <c r="Z322" s="35"/>
    </row>
    <row r="323" spans="1:26" ht="15.75" customHeight="1">
      <c r="A323" s="35"/>
      <c r="B323" s="35"/>
      <c r="C323" s="35"/>
      <c r="D323" s="35"/>
      <c r="E323" s="35"/>
      <c r="F323" s="35"/>
      <c r="G323" s="35"/>
      <c r="H323" s="35"/>
      <c r="I323" s="35"/>
      <c r="J323" s="35"/>
      <c r="K323" s="35"/>
      <c r="L323" s="35"/>
      <c r="M323" s="35"/>
      <c r="N323" s="35"/>
      <c r="O323" s="35"/>
      <c r="P323" s="35"/>
      <c r="Q323" s="35"/>
      <c r="R323" s="35"/>
      <c r="S323" s="35"/>
      <c r="T323" s="35"/>
      <c r="U323" s="35"/>
      <c r="V323" s="35"/>
      <c r="W323" s="35"/>
      <c r="X323" s="35"/>
      <c r="Y323" s="35"/>
      <c r="Z323" s="35"/>
    </row>
    <row r="324" spans="1:26" ht="15.75" customHeight="1">
      <c r="A324" s="35"/>
      <c r="B324" s="35"/>
      <c r="C324" s="35"/>
      <c r="D324" s="35"/>
      <c r="E324" s="35"/>
      <c r="F324" s="35"/>
      <c r="G324" s="35"/>
      <c r="H324" s="35"/>
      <c r="I324" s="35"/>
      <c r="J324" s="35"/>
      <c r="K324" s="35"/>
      <c r="L324" s="35"/>
      <c r="M324" s="35"/>
      <c r="N324" s="35"/>
      <c r="O324" s="35"/>
      <c r="P324" s="35"/>
      <c r="Q324" s="35"/>
      <c r="R324" s="35"/>
      <c r="S324" s="35"/>
      <c r="T324" s="35"/>
      <c r="U324" s="35"/>
      <c r="V324" s="35"/>
      <c r="W324" s="35"/>
      <c r="X324" s="35"/>
      <c r="Y324" s="35"/>
      <c r="Z324" s="35"/>
    </row>
    <row r="325" spans="1:26" ht="15.75" customHeight="1">
      <c r="A325" s="35"/>
      <c r="B325" s="35"/>
      <c r="C325" s="35"/>
      <c r="D325" s="35"/>
      <c r="E325" s="35"/>
      <c r="F325" s="35"/>
      <c r="G325" s="35"/>
      <c r="H325" s="35"/>
      <c r="I325" s="35"/>
      <c r="J325" s="35"/>
      <c r="K325" s="35"/>
      <c r="L325" s="35"/>
      <c r="M325" s="35"/>
      <c r="N325" s="35"/>
      <c r="O325" s="35"/>
      <c r="P325" s="35"/>
      <c r="Q325" s="35"/>
      <c r="R325" s="35"/>
      <c r="S325" s="35"/>
      <c r="T325" s="35"/>
      <c r="U325" s="35"/>
      <c r="V325" s="35"/>
      <c r="W325" s="35"/>
      <c r="X325" s="35"/>
      <c r="Y325" s="35"/>
      <c r="Z325" s="35"/>
    </row>
    <row r="326" spans="1:26" ht="15.75" customHeight="1">
      <c r="A326" s="35"/>
      <c r="B326" s="35"/>
      <c r="C326" s="35"/>
      <c r="D326" s="35"/>
      <c r="E326" s="35"/>
      <c r="F326" s="35"/>
      <c r="G326" s="35"/>
      <c r="H326" s="35"/>
      <c r="I326" s="35"/>
      <c r="J326" s="35"/>
      <c r="K326" s="35"/>
      <c r="L326" s="35"/>
      <c r="M326" s="35"/>
      <c r="N326" s="35"/>
      <c r="O326" s="35"/>
      <c r="P326" s="35"/>
      <c r="Q326" s="35"/>
      <c r="R326" s="35"/>
      <c r="S326" s="35"/>
      <c r="T326" s="35"/>
      <c r="U326" s="35"/>
      <c r="V326" s="35"/>
      <c r="W326" s="35"/>
      <c r="X326" s="35"/>
      <c r="Y326" s="35"/>
      <c r="Z326" s="35"/>
    </row>
    <row r="327" spans="1:26" ht="15.75" customHeight="1">
      <c r="A327" s="35"/>
      <c r="B327" s="35"/>
      <c r="C327" s="35"/>
      <c r="D327" s="35"/>
      <c r="E327" s="35"/>
      <c r="F327" s="35"/>
      <c r="G327" s="35"/>
      <c r="H327" s="35"/>
      <c r="I327" s="35"/>
      <c r="J327" s="35"/>
      <c r="K327" s="35"/>
      <c r="L327" s="35"/>
      <c r="M327" s="35"/>
      <c r="N327" s="35"/>
      <c r="O327" s="35"/>
      <c r="P327" s="35"/>
      <c r="Q327" s="35"/>
      <c r="R327" s="35"/>
      <c r="S327" s="35"/>
      <c r="T327" s="35"/>
      <c r="U327" s="35"/>
      <c r="V327" s="35"/>
      <c r="W327" s="35"/>
      <c r="X327" s="35"/>
      <c r="Y327" s="35"/>
      <c r="Z327" s="35"/>
    </row>
    <row r="328" spans="1:26" ht="15.75" customHeight="1">
      <c r="A328" s="35"/>
      <c r="B328" s="35"/>
      <c r="C328" s="35"/>
      <c r="D328" s="35"/>
      <c r="E328" s="35"/>
      <c r="F328" s="35"/>
      <c r="G328" s="35"/>
      <c r="H328" s="35"/>
      <c r="I328" s="35"/>
      <c r="J328" s="35"/>
      <c r="K328" s="35"/>
      <c r="L328" s="35"/>
      <c r="M328" s="35"/>
      <c r="N328" s="35"/>
      <c r="O328" s="35"/>
      <c r="P328" s="35"/>
      <c r="Q328" s="35"/>
      <c r="R328" s="35"/>
      <c r="S328" s="35"/>
      <c r="T328" s="35"/>
      <c r="U328" s="35"/>
      <c r="V328" s="35"/>
      <c r="W328" s="35"/>
      <c r="X328" s="35"/>
      <c r="Y328" s="35"/>
      <c r="Z328" s="35"/>
    </row>
    <row r="329" spans="1:26" ht="15.75" customHeight="1">
      <c r="A329" s="35"/>
      <c r="B329" s="35"/>
      <c r="C329" s="35"/>
      <c r="D329" s="35"/>
      <c r="E329" s="35"/>
      <c r="F329" s="35"/>
      <c r="G329" s="35"/>
      <c r="H329" s="35"/>
      <c r="I329" s="35"/>
      <c r="J329" s="35"/>
      <c r="K329" s="35"/>
      <c r="L329" s="35"/>
      <c r="M329" s="35"/>
      <c r="N329" s="35"/>
      <c r="O329" s="35"/>
      <c r="P329" s="35"/>
      <c r="Q329" s="35"/>
      <c r="R329" s="35"/>
      <c r="S329" s="35"/>
      <c r="T329" s="35"/>
      <c r="U329" s="35"/>
      <c r="V329" s="35"/>
      <c r="W329" s="35"/>
      <c r="X329" s="35"/>
      <c r="Y329" s="35"/>
      <c r="Z329" s="35"/>
    </row>
    <row r="330" spans="1:26" ht="15.75" customHeight="1">
      <c r="A330" s="35"/>
      <c r="B330" s="35"/>
      <c r="C330" s="35"/>
      <c r="D330" s="35"/>
      <c r="E330" s="35"/>
      <c r="F330" s="35"/>
      <c r="G330" s="35"/>
      <c r="H330" s="35"/>
      <c r="I330" s="35"/>
      <c r="J330" s="35"/>
      <c r="K330" s="35"/>
      <c r="L330" s="35"/>
      <c r="M330" s="35"/>
      <c r="N330" s="35"/>
      <c r="O330" s="35"/>
      <c r="P330" s="35"/>
      <c r="Q330" s="35"/>
      <c r="R330" s="35"/>
      <c r="S330" s="35"/>
      <c r="T330" s="35"/>
      <c r="U330" s="35"/>
      <c r="V330" s="35"/>
      <c r="W330" s="35"/>
      <c r="X330" s="35"/>
      <c r="Y330" s="35"/>
      <c r="Z330" s="35"/>
    </row>
    <row r="331" spans="1:26" ht="15.75" customHeight="1">
      <c r="A331" s="35"/>
      <c r="B331" s="35"/>
      <c r="C331" s="35"/>
      <c r="D331" s="35"/>
      <c r="E331" s="35"/>
      <c r="F331" s="35"/>
      <c r="G331" s="35"/>
      <c r="H331" s="35"/>
      <c r="I331" s="35"/>
      <c r="J331" s="35"/>
      <c r="K331" s="35"/>
      <c r="L331" s="35"/>
      <c r="M331" s="35"/>
      <c r="N331" s="35"/>
      <c r="O331" s="35"/>
      <c r="P331" s="35"/>
      <c r="Q331" s="35"/>
      <c r="R331" s="35"/>
      <c r="S331" s="35"/>
      <c r="T331" s="35"/>
      <c r="U331" s="35"/>
      <c r="V331" s="35"/>
      <c r="W331" s="35"/>
      <c r="X331" s="35"/>
      <c r="Y331" s="35"/>
      <c r="Z331" s="35"/>
    </row>
    <row r="332" spans="1:26" ht="15.75" customHeight="1">
      <c r="A332" s="35"/>
      <c r="B332" s="35"/>
      <c r="C332" s="35"/>
      <c r="D332" s="35"/>
      <c r="E332" s="35"/>
      <c r="F332" s="35"/>
      <c r="G332" s="35"/>
      <c r="H332" s="35"/>
      <c r="I332" s="35"/>
      <c r="J332" s="35"/>
      <c r="K332" s="35"/>
      <c r="L332" s="35"/>
      <c r="M332" s="35"/>
      <c r="N332" s="35"/>
      <c r="O332" s="35"/>
      <c r="P332" s="35"/>
      <c r="Q332" s="35"/>
      <c r="R332" s="35"/>
      <c r="S332" s="35"/>
      <c r="T332" s="35"/>
      <c r="U332" s="35"/>
      <c r="V332" s="35"/>
      <c r="W332" s="35"/>
      <c r="X332" s="35"/>
      <c r="Y332" s="35"/>
      <c r="Z332" s="35"/>
    </row>
    <row r="333" spans="1:26" ht="15.75" customHeight="1">
      <c r="A333" s="35"/>
      <c r="B333" s="35"/>
      <c r="C333" s="35"/>
      <c r="D333" s="35"/>
      <c r="E333" s="35"/>
      <c r="F333" s="35"/>
      <c r="G333" s="35"/>
      <c r="H333" s="35"/>
      <c r="I333" s="35"/>
      <c r="J333" s="35"/>
      <c r="K333" s="35"/>
      <c r="L333" s="35"/>
      <c r="M333" s="35"/>
      <c r="N333" s="35"/>
      <c r="O333" s="35"/>
      <c r="P333" s="35"/>
      <c r="Q333" s="35"/>
      <c r="R333" s="35"/>
      <c r="S333" s="35"/>
      <c r="T333" s="35"/>
      <c r="U333" s="35"/>
      <c r="V333" s="35"/>
      <c r="W333" s="35"/>
      <c r="X333" s="35"/>
      <c r="Y333" s="35"/>
      <c r="Z333" s="35"/>
    </row>
    <row r="334" spans="1:26" ht="15.75" customHeight="1">
      <c r="A334" s="35"/>
      <c r="B334" s="35"/>
      <c r="C334" s="35"/>
      <c r="D334" s="35"/>
      <c r="E334" s="35"/>
      <c r="F334" s="35"/>
      <c r="G334" s="35"/>
      <c r="H334" s="35"/>
      <c r="I334" s="35"/>
      <c r="J334" s="35"/>
      <c r="K334" s="35"/>
      <c r="L334" s="35"/>
      <c r="M334" s="35"/>
      <c r="N334" s="35"/>
      <c r="O334" s="35"/>
      <c r="P334" s="35"/>
      <c r="Q334" s="35"/>
      <c r="R334" s="35"/>
      <c r="S334" s="35"/>
      <c r="T334" s="35"/>
      <c r="U334" s="35"/>
      <c r="V334" s="35"/>
      <c r="W334" s="35"/>
      <c r="X334" s="35"/>
      <c r="Y334" s="35"/>
      <c r="Z334" s="35"/>
    </row>
    <row r="335" spans="1:26" ht="15.75" customHeight="1">
      <c r="A335" s="35"/>
      <c r="B335" s="35"/>
      <c r="C335" s="35"/>
      <c r="D335" s="35"/>
      <c r="E335" s="35"/>
      <c r="F335" s="35"/>
      <c r="G335" s="35"/>
      <c r="H335" s="35"/>
      <c r="I335" s="35"/>
      <c r="J335" s="35"/>
      <c r="K335" s="35"/>
      <c r="L335" s="35"/>
      <c r="M335" s="35"/>
      <c r="N335" s="35"/>
      <c r="O335" s="35"/>
      <c r="P335" s="35"/>
      <c r="Q335" s="35"/>
      <c r="R335" s="35"/>
      <c r="S335" s="35"/>
      <c r="T335" s="35"/>
      <c r="U335" s="35"/>
      <c r="V335" s="35"/>
      <c r="W335" s="35"/>
      <c r="X335" s="35"/>
      <c r="Y335" s="35"/>
      <c r="Z335" s="35"/>
    </row>
    <row r="336" spans="1:26" ht="15.75" customHeight="1">
      <c r="A336" s="35"/>
      <c r="B336" s="35"/>
      <c r="C336" s="35"/>
      <c r="D336" s="35"/>
      <c r="E336" s="35"/>
      <c r="F336" s="35"/>
      <c r="G336" s="35"/>
      <c r="H336" s="35"/>
      <c r="I336" s="35"/>
      <c r="J336" s="35"/>
      <c r="K336" s="35"/>
      <c r="L336" s="35"/>
      <c r="M336" s="35"/>
      <c r="N336" s="35"/>
      <c r="O336" s="35"/>
      <c r="P336" s="35"/>
      <c r="Q336" s="35"/>
      <c r="R336" s="35"/>
      <c r="S336" s="35"/>
      <c r="T336" s="35"/>
      <c r="U336" s="35"/>
      <c r="V336" s="35"/>
      <c r="W336" s="35"/>
      <c r="X336" s="35"/>
      <c r="Y336" s="35"/>
      <c r="Z336" s="35"/>
    </row>
    <row r="337" spans="1:26" ht="15.75" customHeight="1">
      <c r="A337" s="35"/>
      <c r="B337" s="35"/>
      <c r="C337" s="35"/>
      <c r="D337" s="35"/>
      <c r="E337" s="35"/>
      <c r="F337" s="35"/>
      <c r="G337" s="35"/>
      <c r="H337" s="35"/>
      <c r="I337" s="35"/>
      <c r="J337" s="35"/>
      <c r="K337" s="35"/>
      <c r="L337" s="35"/>
      <c r="M337" s="35"/>
      <c r="N337" s="35"/>
      <c r="O337" s="35"/>
      <c r="P337" s="35"/>
      <c r="Q337" s="35"/>
      <c r="R337" s="35"/>
      <c r="S337" s="35"/>
      <c r="T337" s="35"/>
      <c r="U337" s="35"/>
      <c r="V337" s="35"/>
      <c r="W337" s="35"/>
      <c r="X337" s="35"/>
      <c r="Y337" s="35"/>
      <c r="Z337" s="35"/>
    </row>
    <row r="338" spans="1:26" ht="15.75" customHeight="1">
      <c r="A338" s="35"/>
      <c r="B338" s="35"/>
      <c r="C338" s="35"/>
      <c r="D338" s="35"/>
      <c r="E338" s="35"/>
      <c r="F338" s="35"/>
      <c r="G338" s="35"/>
      <c r="H338" s="35"/>
      <c r="I338" s="35"/>
      <c r="J338" s="35"/>
      <c r="K338" s="35"/>
      <c r="L338" s="35"/>
      <c r="M338" s="35"/>
      <c r="N338" s="35"/>
      <c r="O338" s="35"/>
      <c r="P338" s="35"/>
      <c r="Q338" s="35"/>
      <c r="R338" s="35"/>
      <c r="S338" s="35"/>
      <c r="T338" s="35"/>
      <c r="U338" s="35"/>
      <c r="V338" s="35"/>
      <c r="W338" s="35"/>
      <c r="X338" s="35"/>
      <c r="Y338" s="35"/>
      <c r="Z338" s="35"/>
    </row>
    <row r="339" spans="1:26" ht="15.75" customHeight="1">
      <c r="A339" s="35"/>
      <c r="B339" s="35"/>
      <c r="C339" s="35"/>
      <c r="D339" s="35"/>
      <c r="E339" s="35"/>
      <c r="F339" s="35"/>
      <c r="G339" s="35"/>
      <c r="H339" s="35"/>
      <c r="I339" s="35"/>
      <c r="J339" s="35"/>
      <c r="K339" s="35"/>
      <c r="L339" s="35"/>
      <c r="M339" s="35"/>
      <c r="N339" s="35"/>
      <c r="O339" s="35"/>
      <c r="P339" s="35"/>
      <c r="Q339" s="35"/>
      <c r="R339" s="35"/>
      <c r="S339" s="35"/>
      <c r="T339" s="35"/>
      <c r="U339" s="35"/>
      <c r="V339" s="35"/>
      <c r="W339" s="35"/>
      <c r="X339" s="35"/>
      <c r="Y339" s="35"/>
      <c r="Z339" s="35"/>
    </row>
    <row r="340" spans="1:26" ht="15.75" customHeight="1">
      <c r="A340" s="35"/>
      <c r="B340" s="35"/>
      <c r="C340" s="35"/>
      <c r="D340" s="35"/>
      <c r="E340" s="35"/>
      <c r="F340" s="35"/>
      <c r="G340" s="35"/>
      <c r="H340" s="35"/>
      <c r="I340" s="35"/>
      <c r="J340" s="35"/>
      <c r="K340" s="35"/>
      <c r="L340" s="35"/>
      <c r="M340" s="35"/>
      <c r="N340" s="35"/>
      <c r="O340" s="35"/>
      <c r="P340" s="35"/>
      <c r="Q340" s="35"/>
      <c r="R340" s="35"/>
      <c r="S340" s="35"/>
      <c r="T340" s="35"/>
      <c r="U340" s="35"/>
      <c r="V340" s="35"/>
      <c r="W340" s="35"/>
      <c r="X340" s="35"/>
      <c r="Y340" s="35"/>
      <c r="Z340" s="35"/>
    </row>
    <row r="341" spans="1:26" ht="15.75" customHeight="1">
      <c r="A341" s="35"/>
      <c r="B341" s="35"/>
      <c r="C341" s="35"/>
      <c r="D341" s="35"/>
      <c r="E341" s="35"/>
      <c r="F341" s="35"/>
      <c r="G341" s="35"/>
      <c r="H341" s="35"/>
      <c r="I341" s="35"/>
      <c r="J341" s="35"/>
      <c r="K341" s="35"/>
      <c r="L341" s="35"/>
      <c r="M341" s="35"/>
      <c r="N341" s="35"/>
      <c r="O341" s="35"/>
      <c r="P341" s="35"/>
      <c r="Q341" s="35"/>
      <c r="R341" s="35"/>
      <c r="S341" s="35"/>
      <c r="T341" s="35"/>
      <c r="U341" s="35"/>
      <c r="V341" s="35"/>
      <c r="W341" s="35"/>
      <c r="X341" s="35"/>
      <c r="Y341" s="35"/>
      <c r="Z341" s="35"/>
    </row>
    <row r="342" spans="1:26" ht="15.75" customHeight="1">
      <c r="A342" s="35"/>
      <c r="B342" s="35"/>
      <c r="C342" s="35"/>
      <c r="D342" s="35"/>
      <c r="E342" s="35"/>
      <c r="F342" s="35"/>
      <c r="G342" s="35"/>
      <c r="H342" s="35"/>
      <c r="I342" s="35"/>
      <c r="J342" s="35"/>
      <c r="K342" s="35"/>
      <c r="L342" s="35"/>
      <c r="M342" s="35"/>
      <c r="N342" s="35"/>
      <c r="O342" s="35"/>
      <c r="P342" s="35"/>
      <c r="Q342" s="35"/>
      <c r="R342" s="35"/>
      <c r="S342" s="35"/>
      <c r="T342" s="35"/>
      <c r="U342" s="35"/>
      <c r="V342" s="35"/>
      <c r="W342" s="35"/>
      <c r="X342" s="35"/>
      <c r="Y342" s="35"/>
      <c r="Z342" s="35"/>
    </row>
    <row r="343" spans="1:26" ht="15.75" customHeight="1">
      <c r="A343" s="35"/>
      <c r="B343" s="35"/>
      <c r="C343" s="35"/>
      <c r="D343" s="35"/>
      <c r="E343" s="35"/>
      <c r="F343" s="35"/>
      <c r="G343" s="35"/>
      <c r="H343" s="35"/>
      <c r="I343" s="35"/>
      <c r="J343" s="35"/>
      <c r="K343" s="35"/>
      <c r="L343" s="35"/>
      <c r="M343" s="35"/>
      <c r="N343" s="35"/>
      <c r="O343" s="35"/>
      <c r="P343" s="35"/>
      <c r="Q343" s="35"/>
      <c r="R343" s="35"/>
      <c r="S343" s="35"/>
      <c r="T343" s="35"/>
      <c r="U343" s="35"/>
      <c r="V343" s="35"/>
      <c r="W343" s="35"/>
      <c r="X343" s="35"/>
      <c r="Y343" s="35"/>
      <c r="Z343" s="35"/>
    </row>
    <row r="344" spans="1:26" ht="15.75" customHeight="1">
      <c r="A344" s="35"/>
      <c r="B344" s="35"/>
      <c r="C344" s="35"/>
      <c r="D344" s="35"/>
      <c r="E344" s="35"/>
      <c r="F344" s="35"/>
      <c r="G344" s="35"/>
      <c r="H344" s="35"/>
      <c r="I344" s="35"/>
      <c r="J344" s="35"/>
      <c r="K344" s="35"/>
      <c r="L344" s="35"/>
      <c r="M344" s="35"/>
      <c r="N344" s="35"/>
      <c r="O344" s="35"/>
      <c r="P344" s="35"/>
      <c r="Q344" s="35"/>
      <c r="R344" s="35"/>
      <c r="S344" s="35"/>
      <c r="T344" s="35"/>
      <c r="U344" s="35"/>
      <c r="V344" s="35"/>
      <c r="W344" s="35"/>
      <c r="X344" s="35"/>
      <c r="Y344" s="35"/>
      <c r="Z344" s="35"/>
    </row>
    <row r="345" spans="1:26" ht="15.75" customHeight="1">
      <c r="A345" s="35"/>
      <c r="B345" s="35"/>
      <c r="C345" s="35"/>
      <c r="D345" s="35"/>
      <c r="E345" s="35"/>
      <c r="F345" s="35"/>
      <c r="G345" s="35"/>
      <c r="H345" s="35"/>
      <c r="I345" s="35"/>
      <c r="J345" s="35"/>
      <c r="K345" s="35"/>
      <c r="L345" s="35"/>
      <c r="M345" s="35"/>
      <c r="N345" s="35"/>
      <c r="O345" s="35"/>
      <c r="P345" s="35"/>
      <c r="Q345" s="35"/>
      <c r="R345" s="35"/>
      <c r="S345" s="35"/>
      <c r="T345" s="35"/>
      <c r="U345" s="35"/>
      <c r="V345" s="35"/>
      <c r="W345" s="35"/>
      <c r="X345" s="35"/>
      <c r="Y345" s="35"/>
      <c r="Z345" s="35"/>
    </row>
    <row r="346" spans="1:26" ht="15.75" customHeight="1">
      <c r="A346" s="35"/>
      <c r="B346" s="35"/>
      <c r="C346" s="35"/>
      <c r="D346" s="35"/>
      <c r="E346" s="35"/>
      <c r="F346" s="35"/>
      <c r="G346" s="35"/>
      <c r="H346" s="35"/>
      <c r="I346" s="35"/>
      <c r="J346" s="35"/>
      <c r="K346" s="35"/>
      <c r="L346" s="35"/>
      <c r="M346" s="35"/>
      <c r="N346" s="35"/>
      <c r="O346" s="35"/>
      <c r="P346" s="35"/>
      <c r="Q346" s="35"/>
      <c r="R346" s="35"/>
      <c r="S346" s="35"/>
      <c r="T346" s="35"/>
      <c r="U346" s="35"/>
      <c r="V346" s="35"/>
      <c r="W346" s="35"/>
      <c r="X346" s="35"/>
      <c r="Y346" s="35"/>
      <c r="Z346" s="35"/>
    </row>
    <row r="347" spans="1:26" ht="15.75" customHeight="1">
      <c r="A347" s="35"/>
      <c r="B347" s="35"/>
      <c r="C347" s="35"/>
      <c r="D347" s="35"/>
      <c r="E347" s="35"/>
      <c r="F347" s="35"/>
      <c r="G347" s="35"/>
      <c r="H347" s="35"/>
      <c r="I347" s="35"/>
      <c r="J347" s="35"/>
      <c r="K347" s="35"/>
      <c r="L347" s="35"/>
      <c r="M347" s="35"/>
      <c r="N347" s="35"/>
      <c r="O347" s="35"/>
      <c r="P347" s="35"/>
      <c r="Q347" s="35"/>
      <c r="R347" s="35"/>
      <c r="S347" s="35"/>
      <c r="T347" s="35"/>
      <c r="U347" s="35"/>
      <c r="V347" s="35"/>
      <c r="W347" s="35"/>
      <c r="X347" s="35"/>
      <c r="Y347" s="35"/>
      <c r="Z347" s="35"/>
    </row>
    <row r="348" spans="1:26" ht="15.75" customHeight="1">
      <c r="A348" s="35"/>
      <c r="B348" s="35"/>
      <c r="C348" s="35"/>
      <c r="D348" s="35"/>
      <c r="E348" s="35"/>
      <c r="F348" s="35"/>
      <c r="G348" s="35"/>
      <c r="H348" s="35"/>
      <c r="I348" s="35"/>
      <c r="J348" s="35"/>
      <c r="K348" s="35"/>
      <c r="L348" s="35"/>
      <c r="M348" s="35"/>
      <c r="N348" s="35"/>
      <c r="O348" s="35"/>
      <c r="P348" s="35"/>
      <c r="Q348" s="35"/>
      <c r="R348" s="35"/>
      <c r="S348" s="35"/>
      <c r="T348" s="35"/>
      <c r="U348" s="35"/>
      <c r="V348" s="35"/>
      <c r="W348" s="35"/>
      <c r="X348" s="35"/>
      <c r="Y348" s="35"/>
      <c r="Z348" s="35"/>
    </row>
    <row r="349" spans="1:26" ht="15.75" customHeight="1">
      <c r="A349" s="35"/>
      <c r="B349" s="35"/>
      <c r="C349" s="35"/>
      <c r="D349" s="35"/>
      <c r="E349" s="35"/>
      <c r="F349" s="35"/>
      <c r="G349" s="35"/>
      <c r="H349" s="35"/>
      <c r="I349" s="35"/>
      <c r="J349" s="35"/>
      <c r="K349" s="35"/>
      <c r="L349" s="35"/>
      <c r="M349" s="35"/>
      <c r="N349" s="35"/>
      <c r="O349" s="35"/>
      <c r="P349" s="35"/>
      <c r="Q349" s="35"/>
      <c r="R349" s="35"/>
      <c r="S349" s="35"/>
      <c r="T349" s="35"/>
      <c r="U349" s="35"/>
      <c r="V349" s="35"/>
      <c r="W349" s="35"/>
      <c r="X349" s="35"/>
      <c r="Y349" s="35"/>
      <c r="Z349" s="35"/>
    </row>
    <row r="350" spans="1:26" ht="15.75" customHeight="1">
      <c r="A350" s="35"/>
      <c r="B350" s="35"/>
      <c r="C350" s="35"/>
      <c r="D350" s="35"/>
      <c r="E350" s="35"/>
      <c r="F350" s="35"/>
      <c r="G350" s="35"/>
      <c r="H350" s="35"/>
      <c r="I350" s="35"/>
      <c r="J350" s="35"/>
      <c r="K350" s="35"/>
      <c r="L350" s="35"/>
      <c r="M350" s="35"/>
      <c r="N350" s="35"/>
      <c r="O350" s="35"/>
      <c r="P350" s="35"/>
      <c r="Q350" s="35"/>
      <c r="R350" s="35"/>
      <c r="S350" s="35"/>
      <c r="T350" s="35"/>
      <c r="U350" s="35"/>
      <c r="V350" s="35"/>
      <c r="W350" s="35"/>
      <c r="X350" s="35"/>
      <c r="Y350" s="35"/>
      <c r="Z350" s="35"/>
    </row>
    <row r="351" spans="1:26" ht="15.75" customHeight="1">
      <c r="A351" s="35"/>
      <c r="B351" s="35"/>
      <c r="C351" s="35"/>
      <c r="D351" s="35"/>
      <c r="E351" s="35"/>
      <c r="F351" s="35"/>
      <c r="G351" s="35"/>
      <c r="H351" s="35"/>
      <c r="I351" s="35"/>
      <c r="J351" s="35"/>
      <c r="K351" s="35"/>
      <c r="L351" s="35"/>
      <c r="M351" s="35"/>
      <c r="N351" s="35"/>
      <c r="O351" s="35"/>
      <c r="P351" s="35"/>
      <c r="Q351" s="35"/>
      <c r="R351" s="35"/>
      <c r="S351" s="35"/>
      <c r="T351" s="35"/>
      <c r="U351" s="35"/>
      <c r="V351" s="35"/>
      <c r="W351" s="35"/>
      <c r="X351" s="35"/>
      <c r="Y351" s="35"/>
      <c r="Z351" s="35"/>
    </row>
    <row r="352" spans="1:26" ht="15.75" customHeight="1">
      <c r="A352" s="35"/>
      <c r="B352" s="35"/>
      <c r="C352" s="35"/>
      <c r="D352" s="35"/>
      <c r="E352" s="35"/>
      <c r="F352" s="35"/>
      <c r="G352" s="35"/>
      <c r="H352" s="35"/>
      <c r="I352" s="35"/>
      <c r="J352" s="35"/>
      <c r="K352" s="35"/>
      <c r="L352" s="35"/>
      <c r="M352" s="35"/>
      <c r="N352" s="35"/>
      <c r="O352" s="35"/>
      <c r="P352" s="35"/>
      <c r="Q352" s="35"/>
      <c r="R352" s="35"/>
      <c r="S352" s="35"/>
      <c r="T352" s="35"/>
      <c r="U352" s="35"/>
      <c r="V352" s="35"/>
      <c r="W352" s="35"/>
      <c r="X352" s="35"/>
      <c r="Y352" s="35"/>
      <c r="Z352" s="35"/>
    </row>
    <row r="353" spans="1:26" ht="15.75" customHeight="1">
      <c r="A353" s="35"/>
      <c r="B353" s="35"/>
      <c r="C353" s="35"/>
      <c r="D353" s="35"/>
      <c r="E353" s="35"/>
      <c r="F353" s="35"/>
      <c r="G353" s="35"/>
      <c r="H353" s="35"/>
      <c r="I353" s="35"/>
      <c r="J353" s="35"/>
      <c r="K353" s="35"/>
      <c r="L353" s="35"/>
      <c r="M353" s="35"/>
      <c r="N353" s="35"/>
      <c r="O353" s="35"/>
      <c r="P353" s="35"/>
      <c r="Q353" s="35"/>
      <c r="R353" s="35"/>
      <c r="S353" s="35"/>
      <c r="T353" s="35"/>
      <c r="U353" s="35"/>
      <c r="V353" s="35"/>
      <c r="W353" s="35"/>
      <c r="X353" s="35"/>
      <c r="Y353" s="35"/>
      <c r="Z353" s="35"/>
    </row>
    <row r="354" spans="1:26" ht="15.75" customHeight="1">
      <c r="A354" s="35"/>
      <c r="B354" s="35"/>
      <c r="C354" s="35"/>
      <c r="D354" s="35"/>
      <c r="E354" s="35"/>
      <c r="F354" s="35"/>
      <c r="G354" s="35"/>
      <c r="H354" s="35"/>
      <c r="I354" s="35"/>
      <c r="J354" s="35"/>
      <c r="K354" s="35"/>
      <c r="L354" s="35"/>
      <c r="M354" s="35"/>
      <c r="N354" s="35"/>
      <c r="O354" s="35"/>
      <c r="P354" s="35"/>
      <c r="Q354" s="35"/>
      <c r="R354" s="35"/>
      <c r="S354" s="35"/>
      <c r="T354" s="35"/>
      <c r="U354" s="35"/>
      <c r="V354" s="35"/>
      <c r="W354" s="35"/>
      <c r="X354" s="35"/>
      <c r="Y354" s="35"/>
      <c r="Z354" s="35"/>
    </row>
    <row r="355" spans="1:26" ht="15.75" customHeight="1">
      <c r="A355" s="35"/>
      <c r="B355" s="35"/>
      <c r="C355" s="35"/>
      <c r="D355" s="35"/>
      <c r="E355" s="35"/>
      <c r="F355" s="35"/>
      <c r="G355" s="35"/>
      <c r="H355" s="35"/>
      <c r="I355" s="35"/>
      <c r="J355" s="35"/>
      <c r="K355" s="35"/>
      <c r="L355" s="35"/>
      <c r="M355" s="35"/>
      <c r="N355" s="35"/>
      <c r="O355" s="35"/>
      <c r="P355" s="35"/>
      <c r="Q355" s="35"/>
      <c r="R355" s="35"/>
      <c r="S355" s="35"/>
      <c r="T355" s="35"/>
      <c r="U355" s="35"/>
      <c r="V355" s="35"/>
      <c r="W355" s="35"/>
      <c r="X355" s="35"/>
      <c r="Y355" s="35"/>
      <c r="Z355" s="35"/>
    </row>
    <row r="356" spans="1:26" ht="15.75" customHeight="1">
      <c r="A356" s="35"/>
      <c r="B356" s="35"/>
      <c r="C356" s="35"/>
      <c r="D356" s="35"/>
      <c r="E356" s="35"/>
      <c r="F356" s="35"/>
      <c r="G356" s="35"/>
      <c r="H356" s="35"/>
      <c r="I356" s="35"/>
      <c r="J356" s="35"/>
      <c r="K356" s="35"/>
      <c r="L356" s="35"/>
      <c r="M356" s="35"/>
      <c r="N356" s="35"/>
      <c r="O356" s="35"/>
      <c r="P356" s="35"/>
      <c r="Q356" s="35"/>
      <c r="R356" s="35"/>
      <c r="S356" s="35"/>
      <c r="T356" s="35"/>
      <c r="U356" s="35"/>
      <c r="V356" s="35"/>
      <c r="W356" s="35"/>
      <c r="X356" s="35"/>
      <c r="Y356" s="35"/>
      <c r="Z356" s="35"/>
    </row>
    <row r="357" spans="1:26" ht="15.75" customHeight="1">
      <c r="A357" s="35"/>
      <c r="B357" s="35"/>
      <c r="C357" s="35"/>
      <c r="D357" s="35"/>
      <c r="E357" s="35"/>
      <c r="F357" s="35"/>
      <c r="G357" s="35"/>
      <c r="H357" s="35"/>
      <c r="I357" s="35"/>
      <c r="J357" s="35"/>
      <c r="K357" s="35"/>
      <c r="L357" s="35"/>
      <c r="M357" s="35"/>
      <c r="N357" s="35"/>
      <c r="O357" s="35"/>
      <c r="P357" s="35"/>
      <c r="Q357" s="35"/>
      <c r="R357" s="35"/>
      <c r="S357" s="35"/>
      <c r="T357" s="35"/>
      <c r="U357" s="35"/>
      <c r="V357" s="35"/>
      <c r="W357" s="35"/>
      <c r="X357" s="35"/>
      <c r="Y357" s="35"/>
      <c r="Z357" s="35"/>
    </row>
    <row r="358" spans="1:26" ht="15.75" customHeight="1">
      <c r="A358" s="35"/>
      <c r="B358" s="35"/>
      <c r="C358" s="35"/>
      <c r="D358" s="35"/>
      <c r="E358" s="35"/>
      <c r="F358" s="35"/>
      <c r="G358" s="35"/>
      <c r="H358" s="35"/>
      <c r="I358" s="35"/>
      <c r="J358" s="35"/>
      <c r="K358" s="35"/>
      <c r="L358" s="35"/>
      <c r="M358" s="35"/>
      <c r="N358" s="35"/>
      <c r="O358" s="35"/>
      <c r="P358" s="35"/>
      <c r="Q358" s="35"/>
      <c r="R358" s="35"/>
      <c r="S358" s="35"/>
      <c r="T358" s="35"/>
      <c r="U358" s="35"/>
      <c r="V358" s="35"/>
      <c r="W358" s="35"/>
      <c r="X358" s="35"/>
      <c r="Y358" s="35"/>
      <c r="Z358" s="35"/>
    </row>
    <row r="359" spans="1:26" ht="15.75" customHeight="1">
      <c r="A359" s="35"/>
      <c r="B359" s="35"/>
      <c r="C359" s="35"/>
      <c r="D359" s="35"/>
      <c r="E359" s="35"/>
      <c r="F359" s="35"/>
      <c r="G359" s="35"/>
      <c r="H359" s="35"/>
      <c r="I359" s="35"/>
      <c r="J359" s="35"/>
      <c r="K359" s="35"/>
      <c r="L359" s="35"/>
      <c r="M359" s="35"/>
      <c r="N359" s="35"/>
      <c r="O359" s="35"/>
      <c r="P359" s="35"/>
      <c r="Q359" s="35"/>
      <c r="R359" s="35"/>
      <c r="S359" s="35"/>
      <c r="T359" s="35"/>
      <c r="U359" s="35"/>
      <c r="V359" s="35"/>
      <c r="W359" s="35"/>
      <c r="X359" s="35"/>
      <c r="Y359" s="35"/>
      <c r="Z359" s="35"/>
    </row>
    <row r="360" spans="1:26" ht="15.75" customHeight="1">
      <c r="A360" s="35"/>
      <c r="B360" s="35"/>
      <c r="C360" s="35"/>
      <c r="D360" s="35"/>
      <c r="E360" s="35"/>
      <c r="F360" s="35"/>
      <c r="G360" s="35"/>
      <c r="H360" s="35"/>
      <c r="I360" s="35"/>
      <c r="J360" s="35"/>
      <c r="K360" s="35"/>
      <c r="L360" s="35"/>
      <c r="M360" s="35"/>
      <c r="N360" s="35"/>
      <c r="O360" s="35"/>
      <c r="P360" s="35"/>
      <c r="Q360" s="35"/>
      <c r="R360" s="35"/>
      <c r="S360" s="35"/>
      <c r="T360" s="35"/>
      <c r="U360" s="35"/>
      <c r="V360" s="35"/>
      <c r="W360" s="35"/>
      <c r="X360" s="35"/>
      <c r="Y360" s="35"/>
      <c r="Z360" s="35"/>
    </row>
    <row r="361" spans="1:26" ht="15.75" customHeight="1">
      <c r="A361" s="35"/>
      <c r="B361" s="35"/>
      <c r="C361" s="35"/>
      <c r="D361" s="35"/>
      <c r="E361" s="35"/>
      <c r="F361" s="35"/>
      <c r="G361" s="35"/>
      <c r="H361" s="35"/>
      <c r="I361" s="35"/>
      <c r="J361" s="35"/>
      <c r="K361" s="35"/>
      <c r="L361" s="35"/>
      <c r="M361" s="35"/>
      <c r="N361" s="35"/>
      <c r="O361" s="35"/>
      <c r="P361" s="35"/>
      <c r="Q361" s="35"/>
      <c r="R361" s="35"/>
      <c r="S361" s="35"/>
      <c r="T361" s="35"/>
      <c r="U361" s="35"/>
      <c r="V361" s="35"/>
      <c r="W361" s="35"/>
      <c r="X361" s="35"/>
      <c r="Y361" s="35"/>
      <c r="Z361" s="35"/>
    </row>
    <row r="362" spans="1:26" ht="15.75" customHeight="1">
      <c r="A362" s="35"/>
      <c r="B362" s="35"/>
      <c r="C362" s="35"/>
      <c r="D362" s="35"/>
      <c r="E362" s="35"/>
      <c r="F362" s="35"/>
      <c r="G362" s="35"/>
      <c r="H362" s="35"/>
      <c r="I362" s="35"/>
      <c r="J362" s="35"/>
      <c r="K362" s="35"/>
      <c r="L362" s="35"/>
      <c r="M362" s="35"/>
      <c r="N362" s="35"/>
      <c r="O362" s="35"/>
      <c r="P362" s="35"/>
      <c r="Q362" s="35"/>
      <c r="R362" s="35"/>
      <c r="S362" s="35"/>
      <c r="T362" s="35"/>
      <c r="U362" s="35"/>
      <c r="V362" s="35"/>
      <c r="W362" s="35"/>
      <c r="X362" s="35"/>
      <c r="Y362" s="35"/>
      <c r="Z362" s="35"/>
    </row>
    <row r="363" spans="1:26" ht="15.75" customHeight="1">
      <c r="A363" s="35"/>
      <c r="B363" s="35"/>
      <c r="C363" s="35"/>
      <c r="D363" s="35"/>
      <c r="E363" s="35"/>
      <c r="F363" s="35"/>
      <c r="G363" s="35"/>
      <c r="H363" s="35"/>
      <c r="I363" s="35"/>
      <c r="J363" s="35"/>
      <c r="K363" s="35"/>
      <c r="L363" s="35"/>
      <c r="M363" s="35"/>
      <c r="N363" s="35"/>
      <c r="O363" s="35"/>
      <c r="P363" s="35"/>
      <c r="Q363" s="35"/>
      <c r="R363" s="35"/>
      <c r="S363" s="35"/>
      <c r="T363" s="35"/>
      <c r="U363" s="35"/>
      <c r="V363" s="35"/>
      <c r="W363" s="35"/>
      <c r="X363" s="35"/>
      <c r="Y363" s="35"/>
      <c r="Z363" s="35"/>
    </row>
    <row r="364" spans="1:26" ht="15.75" customHeight="1">
      <c r="A364" s="35"/>
      <c r="B364" s="35"/>
      <c r="C364" s="35"/>
      <c r="D364" s="35"/>
      <c r="E364" s="35"/>
      <c r="F364" s="35"/>
      <c r="G364" s="35"/>
      <c r="H364" s="35"/>
      <c r="I364" s="35"/>
      <c r="J364" s="35"/>
      <c r="K364" s="35"/>
      <c r="L364" s="35"/>
      <c r="M364" s="35"/>
      <c r="N364" s="35"/>
      <c r="O364" s="35"/>
      <c r="P364" s="35"/>
      <c r="Q364" s="35"/>
      <c r="R364" s="35"/>
      <c r="S364" s="35"/>
      <c r="T364" s="35"/>
      <c r="U364" s="35"/>
      <c r="V364" s="35"/>
      <c r="W364" s="35"/>
      <c r="X364" s="35"/>
      <c r="Y364" s="35"/>
      <c r="Z364" s="35"/>
    </row>
    <row r="365" spans="1:26" ht="15.75" customHeight="1">
      <c r="A365" s="35"/>
      <c r="B365" s="35"/>
      <c r="C365" s="35"/>
      <c r="D365" s="35"/>
      <c r="E365" s="35"/>
      <c r="F365" s="35"/>
      <c r="G365" s="35"/>
      <c r="H365" s="35"/>
      <c r="I365" s="35"/>
      <c r="J365" s="35"/>
      <c r="K365" s="35"/>
      <c r="L365" s="35"/>
      <c r="M365" s="35"/>
      <c r="N365" s="35"/>
      <c r="O365" s="35"/>
      <c r="P365" s="35"/>
      <c r="Q365" s="35"/>
      <c r="R365" s="35"/>
      <c r="S365" s="35"/>
      <c r="T365" s="35"/>
      <c r="U365" s="35"/>
      <c r="V365" s="35"/>
      <c r="W365" s="35"/>
      <c r="X365" s="35"/>
      <c r="Y365" s="35"/>
      <c r="Z365" s="35"/>
    </row>
    <row r="366" spans="1:26" ht="15.75" customHeight="1">
      <c r="A366" s="35"/>
      <c r="B366" s="35"/>
      <c r="C366" s="35"/>
      <c r="D366" s="35"/>
      <c r="E366" s="35"/>
      <c r="F366" s="35"/>
      <c r="G366" s="35"/>
      <c r="H366" s="35"/>
      <c r="I366" s="35"/>
      <c r="J366" s="35"/>
      <c r="K366" s="35"/>
      <c r="L366" s="35"/>
      <c r="M366" s="35"/>
      <c r="N366" s="35"/>
      <c r="O366" s="35"/>
      <c r="P366" s="35"/>
      <c r="Q366" s="35"/>
      <c r="R366" s="35"/>
      <c r="S366" s="35"/>
      <c r="T366" s="35"/>
      <c r="U366" s="35"/>
      <c r="V366" s="35"/>
      <c r="W366" s="35"/>
      <c r="X366" s="35"/>
      <c r="Y366" s="35"/>
      <c r="Z366" s="35"/>
    </row>
    <row r="367" spans="1:26" ht="15.75" customHeight="1">
      <c r="A367" s="35"/>
      <c r="B367" s="35"/>
      <c r="C367" s="35"/>
      <c r="D367" s="35"/>
      <c r="E367" s="35"/>
      <c r="F367" s="35"/>
      <c r="G367" s="35"/>
      <c r="H367" s="35"/>
      <c r="I367" s="35"/>
      <c r="J367" s="35"/>
      <c r="K367" s="35"/>
      <c r="L367" s="35"/>
      <c r="M367" s="35"/>
      <c r="N367" s="35"/>
      <c r="O367" s="35"/>
      <c r="P367" s="35"/>
      <c r="Q367" s="35"/>
      <c r="R367" s="35"/>
      <c r="S367" s="35"/>
      <c r="T367" s="35"/>
      <c r="U367" s="35"/>
      <c r="V367" s="35"/>
      <c r="W367" s="35"/>
      <c r="X367" s="35"/>
      <c r="Y367" s="35"/>
      <c r="Z367" s="35"/>
    </row>
    <row r="368" spans="1:26" ht="15.75" customHeight="1">
      <c r="A368" s="35"/>
      <c r="B368" s="35"/>
      <c r="C368" s="35"/>
      <c r="D368" s="35"/>
      <c r="E368" s="35"/>
      <c r="F368" s="35"/>
      <c r="G368" s="35"/>
      <c r="H368" s="35"/>
      <c r="I368" s="35"/>
      <c r="J368" s="35"/>
      <c r="K368" s="35"/>
      <c r="L368" s="35"/>
      <c r="M368" s="35"/>
      <c r="N368" s="35"/>
      <c r="O368" s="35"/>
      <c r="P368" s="35"/>
      <c r="Q368" s="35"/>
      <c r="R368" s="35"/>
      <c r="S368" s="35"/>
      <c r="T368" s="35"/>
      <c r="U368" s="35"/>
      <c r="V368" s="35"/>
      <c r="W368" s="35"/>
      <c r="X368" s="35"/>
      <c r="Y368" s="35"/>
      <c r="Z368" s="35"/>
    </row>
    <row r="369" spans="1:26" ht="15.75" customHeight="1">
      <c r="A369" s="35"/>
      <c r="B369" s="35"/>
      <c r="C369" s="35"/>
      <c r="D369" s="35"/>
      <c r="E369" s="35"/>
      <c r="F369" s="35"/>
      <c r="G369" s="35"/>
      <c r="H369" s="35"/>
      <c r="I369" s="35"/>
      <c r="J369" s="35"/>
      <c r="K369" s="35"/>
      <c r="L369" s="35"/>
      <c r="M369" s="35"/>
      <c r="N369" s="35"/>
      <c r="O369" s="35"/>
      <c r="P369" s="35"/>
      <c r="Q369" s="35"/>
      <c r="R369" s="35"/>
      <c r="S369" s="35"/>
      <c r="T369" s="35"/>
      <c r="U369" s="35"/>
      <c r="V369" s="35"/>
      <c r="W369" s="35"/>
      <c r="X369" s="35"/>
      <c r="Y369" s="35"/>
      <c r="Z369" s="35"/>
    </row>
    <row r="370" spans="1:26" ht="15.75" customHeight="1">
      <c r="A370" s="35"/>
      <c r="B370" s="35"/>
      <c r="C370" s="35"/>
      <c r="D370" s="35"/>
      <c r="E370" s="35"/>
      <c r="F370" s="35"/>
      <c r="G370" s="35"/>
      <c r="H370" s="35"/>
      <c r="I370" s="35"/>
      <c r="J370" s="35"/>
      <c r="K370" s="35"/>
      <c r="L370" s="35"/>
      <c r="M370" s="35"/>
      <c r="N370" s="35"/>
      <c r="O370" s="35"/>
      <c r="P370" s="35"/>
      <c r="Q370" s="35"/>
      <c r="R370" s="35"/>
      <c r="S370" s="35"/>
      <c r="T370" s="35"/>
      <c r="U370" s="35"/>
      <c r="V370" s="35"/>
      <c r="W370" s="35"/>
      <c r="X370" s="35"/>
      <c r="Y370" s="35"/>
      <c r="Z370" s="35"/>
    </row>
    <row r="371" spans="1:26" ht="15.75" customHeight="1">
      <c r="A371" s="35"/>
      <c r="B371" s="35"/>
      <c r="C371" s="35"/>
      <c r="D371" s="35"/>
      <c r="E371" s="35"/>
      <c r="F371" s="35"/>
      <c r="G371" s="35"/>
      <c r="H371" s="35"/>
      <c r="I371" s="35"/>
      <c r="J371" s="35"/>
      <c r="K371" s="35"/>
      <c r="L371" s="35"/>
      <c r="M371" s="35"/>
      <c r="N371" s="35"/>
      <c r="O371" s="35"/>
      <c r="P371" s="35"/>
      <c r="Q371" s="35"/>
      <c r="R371" s="35"/>
      <c r="S371" s="35"/>
      <c r="T371" s="35"/>
      <c r="U371" s="35"/>
      <c r="V371" s="35"/>
      <c r="W371" s="35"/>
      <c r="X371" s="35"/>
      <c r="Y371" s="35"/>
      <c r="Z371" s="35"/>
    </row>
    <row r="372" spans="1:26" ht="15.75" customHeight="1">
      <c r="A372" s="35"/>
      <c r="B372" s="35"/>
      <c r="C372" s="35"/>
      <c r="D372" s="35"/>
      <c r="E372" s="35"/>
      <c r="F372" s="35"/>
      <c r="G372" s="35"/>
      <c r="H372" s="35"/>
      <c r="I372" s="35"/>
      <c r="J372" s="35"/>
      <c r="K372" s="35"/>
      <c r="L372" s="35"/>
      <c r="M372" s="35"/>
      <c r="N372" s="35"/>
      <c r="O372" s="35"/>
      <c r="P372" s="35"/>
      <c r="Q372" s="35"/>
      <c r="R372" s="35"/>
      <c r="S372" s="35"/>
      <c r="T372" s="35"/>
      <c r="U372" s="35"/>
      <c r="V372" s="35"/>
      <c r="W372" s="35"/>
      <c r="X372" s="35"/>
      <c r="Y372" s="35"/>
      <c r="Z372" s="35"/>
    </row>
    <row r="373" spans="1:26" ht="15.75" customHeight="1">
      <c r="A373" s="35"/>
      <c r="B373" s="35"/>
      <c r="C373" s="35"/>
      <c r="D373" s="35"/>
      <c r="E373" s="35"/>
      <c r="F373" s="35"/>
      <c r="G373" s="35"/>
      <c r="H373" s="35"/>
      <c r="I373" s="35"/>
      <c r="J373" s="35"/>
      <c r="K373" s="35"/>
      <c r="L373" s="35"/>
      <c r="M373" s="35"/>
      <c r="N373" s="35"/>
      <c r="O373" s="35"/>
      <c r="P373" s="35"/>
      <c r="Q373" s="35"/>
      <c r="R373" s="35"/>
      <c r="S373" s="35"/>
      <c r="T373" s="35"/>
      <c r="U373" s="35"/>
      <c r="V373" s="35"/>
      <c r="W373" s="35"/>
      <c r="X373" s="35"/>
      <c r="Y373" s="35"/>
      <c r="Z373" s="35"/>
    </row>
    <row r="374" spans="1:26" ht="15.75" customHeight="1">
      <c r="A374" s="35"/>
      <c r="B374" s="35"/>
      <c r="C374" s="35"/>
      <c r="D374" s="35"/>
      <c r="E374" s="35"/>
      <c r="F374" s="35"/>
      <c r="G374" s="35"/>
      <c r="H374" s="35"/>
      <c r="I374" s="35"/>
      <c r="J374" s="35"/>
      <c r="K374" s="35"/>
      <c r="L374" s="35"/>
      <c r="M374" s="35"/>
      <c r="N374" s="35"/>
      <c r="O374" s="35"/>
      <c r="P374" s="35"/>
      <c r="Q374" s="35"/>
      <c r="R374" s="35"/>
      <c r="S374" s="35"/>
      <c r="T374" s="35"/>
      <c r="U374" s="35"/>
      <c r="V374" s="35"/>
      <c r="W374" s="35"/>
      <c r="X374" s="35"/>
      <c r="Y374" s="35"/>
      <c r="Z374" s="35"/>
    </row>
    <row r="375" spans="1:26" ht="15.75" customHeight="1">
      <c r="A375" s="35"/>
      <c r="B375" s="35"/>
      <c r="C375" s="35"/>
      <c r="D375" s="35"/>
      <c r="E375" s="35"/>
      <c r="F375" s="35"/>
      <c r="G375" s="35"/>
      <c r="H375" s="35"/>
      <c r="I375" s="35"/>
      <c r="J375" s="35"/>
      <c r="K375" s="35"/>
      <c r="L375" s="35"/>
      <c r="M375" s="35"/>
      <c r="N375" s="35"/>
      <c r="O375" s="35"/>
      <c r="P375" s="35"/>
      <c r="Q375" s="35"/>
      <c r="R375" s="35"/>
      <c r="S375" s="35"/>
      <c r="T375" s="35"/>
      <c r="U375" s="35"/>
      <c r="V375" s="35"/>
      <c r="W375" s="35"/>
      <c r="X375" s="35"/>
      <c r="Y375" s="35"/>
      <c r="Z375" s="35"/>
    </row>
    <row r="376" spans="1:26" ht="15.75" customHeight="1">
      <c r="A376" s="35"/>
      <c r="B376" s="35"/>
      <c r="C376" s="35"/>
      <c r="D376" s="35"/>
      <c r="E376" s="35"/>
      <c r="F376" s="35"/>
      <c r="G376" s="35"/>
      <c r="H376" s="35"/>
      <c r="I376" s="35"/>
      <c r="J376" s="35"/>
      <c r="K376" s="35"/>
      <c r="L376" s="35"/>
      <c r="M376" s="35"/>
      <c r="N376" s="35"/>
      <c r="O376" s="35"/>
      <c r="P376" s="35"/>
      <c r="Q376" s="35"/>
      <c r="R376" s="35"/>
      <c r="S376" s="35"/>
      <c r="T376" s="35"/>
      <c r="U376" s="35"/>
      <c r="V376" s="35"/>
      <c r="W376" s="35"/>
      <c r="X376" s="35"/>
      <c r="Y376" s="35"/>
      <c r="Z376" s="35"/>
    </row>
    <row r="377" spans="1:26" ht="15.75" customHeight="1">
      <c r="A377" s="35"/>
      <c r="B377" s="35"/>
      <c r="C377" s="35"/>
      <c r="D377" s="35"/>
      <c r="E377" s="35"/>
      <c r="F377" s="35"/>
      <c r="G377" s="35"/>
      <c r="H377" s="35"/>
      <c r="I377" s="35"/>
      <c r="J377" s="35"/>
      <c r="K377" s="35"/>
      <c r="L377" s="35"/>
      <c r="M377" s="35"/>
      <c r="N377" s="35"/>
      <c r="O377" s="35"/>
      <c r="P377" s="35"/>
      <c r="Q377" s="35"/>
      <c r="R377" s="35"/>
      <c r="S377" s="35"/>
      <c r="T377" s="35"/>
      <c r="U377" s="35"/>
      <c r="V377" s="35"/>
      <c r="W377" s="35"/>
      <c r="X377" s="35"/>
      <c r="Y377" s="35"/>
      <c r="Z377" s="35"/>
    </row>
    <row r="378" spans="1:26" ht="15.75" customHeight="1">
      <c r="A378" s="35"/>
      <c r="B378" s="35"/>
      <c r="C378" s="35"/>
      <c r="D378" s="35"/>
      <c r="E378" s="35"/>
      <c r="F378" s="35"/>
      <c r="G378" s="35"/>
      <c r="H378" s="35"/>
      <c r="I378" s="35"/>
      <c r="J378" s="35"/>
      <c r="K378" s="35"/>
      <c r="L378" s="35"/>
      <c r="M378" s="35"/>
      <c r="N378" s="35"/>
      <c r="O378" s="35"/>
      <c r="P378" s="35"/>
      <c r="Q378" s="35"/>
      <c r="R378" s="35"/>
      <c r="S378" s="35"/>
      <c r="T378" s="35"/>
      <c r="U378" s="35"/>
      <c r="V378" s="35"/>
      <c r="W378" s="35"/>
      <c r="X378" s="35"/>
      <c r="Y378" s="35"/>
      <c r="Z378" s="35"/>
    </row>
    <row r="379" spans="1:26" ht="15.75" customHeight="1">
      <c r="A379" s="35"/>
      <c r="B379" s="35"/>
      <c r="C379" s="35"/>
      <c r="D379" s="35"/>
      <c r="E379" s="35"/>
      <c r="F379" s="35"/>
      <c r="G379" s="35"/>
      <c r="H379" s="35"/>
      <c r="I379" s="35"/>
      <c r="J379" s="35"/>
      <c r="K379" s="35"/>
      <c r="L379" s="35"/>
      <c r="M379" s="35"/>
      <c r="N379" s="35"/>
      <c r="O379" s="35"/>
      <c r="P379" s="35"/>
      <c r="Q379" s="35"/>
      <c r="R379" s="35"/>
      <c r="S379" s="35"/>
      <c r="T379" s="35"/>
      <c r="U379" s="35"/>
      <c r="V379" s="35"/>
      <c r="W379" s="35"/>
      <c r="X379" s="35"/>
      <c r="Y379" s="35"/>
      <c r="Z379" s="35"/>
    </row>
    <row r="380" spans="1:26" ht="15.75" customHeight="1">
      <c r="A380" s="35"/>
      <c r="B380" s="35"/>
      <c r="C380" s="35"/>
      <c r="D380" s="35"/>
      <c r="E380" s="35"/>
      <c r="F380" s="35"/>
      <c r="G380" s="35"/>
      <c r="H380" s="35"/>
      <c r="I380" s="35"/>
      <c r="J380" s="35"/>
      <c r="K380" s="35"/>
      <c r="L380" s="35"/>
      <c r="M380" s="35"/>
      <c r="N380" s="35"/>
      <c r="O380" s="35"/>
      <c r="P380" s="35"/>
      <c r="Q380" s="35"/>
      <c r="R380" s="35"/>
      <c r="S380" s="35"/>
      <c r="T380" s="35"/>
      <c r="U380" s="35"/>
      <c r="V380" s="35"/>
      <c r="W380" s="35"/>
      <c r="X380" s="35"/>
      <c r="Y380" s="35"/>
      <c r="Z380" s="35"/>
    </row>
    <row r="381" spans="1:26" ht="15.75" customHeight="1">
      <c r="A381" s="35"/>
      <c r="B381" s="35"/>
      <c r="C381" s="35"/>
      <c r="D381" s="35"/>
      <c r="E381" s="35"/>
      <c r="F381" s="35"/>
      <c r="G381" s="35"/>
      <c r="H381" s="35"/>
      <c r="I381" s="35"/>
      <c r="J381" s="35"/>
      <c r="K381" s="35"/>
      <c r="L381" s="35"/>
      <c r="M381" s="35"/>
      <c r="N381" s="35"/>
      <c r="O381" s="35"/>
      <c r="P381" s="35"/>
      <c r="Q381" s="35"/>
      <c r="R381" s="35"/>
      <c r="S381" s="35"/>
      <c r="T381" s="35"/>
      <c r="U381" s="35"/>
      <c r="V381" s="35"/>
      <c r="W381" s="35"/>
      <c r="X381" s="35"/>
      <c r="Y381" s="35"/>
      <c r="Z381" s="35"/>
    </row>
    <row r="382" spans="1:26" ht="15.75" customHeight="1">
      <c r="A382" s="35"/>
      <c r="B382" s="35"/>
      <c r="C382" s="35"/>
      <c r="D382" s="35"/>
      <c r="E382" s="35"/>
      <c r="F382" s="35"/>
      <c r="G382" s="35"/>
      <c r="H382" s="35"/>
      <c r="I382" s="35"/>
      <c r="J382" s="35"/>
      <c r="K382" s="35"/>
      <c r="L382" s="35"/>
      <c r="M382" s="35"/>
      <c r="N382" s="35"/>
      <c r="O382" s="35"/>
      <c r="P382" s="35"/>
      <c r="Q382" s="35"/>
      <c r="R382" s="35"/>
      <c r="S382" s="35"/>
      <c r="T382" s="35"/>
      <c r="U382" s="35"/>
      <c r="V382" s="35"/>
      <c r="W382" s="35"/>
      <c r="X382" s="35"/>
      <c r="Y382" s="35"/>
      <c r="Z382" s="35"/>
    </row>
    <row r="383" spans="1:26" ht="15.75" customHeight="1">
      <c r="A383" s="35"/>
      <c r="B383" s="35"/>
      <c r="C383" s="35"/>
      <c r="D383" s="35"/>
      <c r="E383" s="35"/>
      <c r="F383" s="35"/>
      <c r="G383" s="35"/>
      <c r="H383" s="35"/>
      <c r="I383" s="35"/>
      <c r="J383" s="35"/>
      <c r="K383" s="35"/>
      <c r="L383" s="35"/>
      <c r="M383" s="35"/>
      <c r="N383" s="35"/>
      <c r="O383" s="35"/>
      <c r="P383" s="35"/>
      <c r="Q383" s="35"/>
      <c r="R383" s="35"/>
      <c r="S383" s="35"/>
      <c r="T383" s="35"/>
      <c r="U383" s="35"/>
      <c r="V383" s="35"/>
      <c r="W383" s="35"/>
      <c r="X383" s="35"/>
      <c r="Y383" s="35"/>
      <c r="Z383" s="35"/>
    </row>
    <row r="384" spans="1:26" ht="15.75" customHeight="1">
      <c r="A384" s="35"/>
      <c r="B384" s="35"/>
      <c r="C384" s="35"/>
      <c r="D384" s="35"/>
      <c r="E384" s="35"/>
      <c r="F384" s="35"/>
      <c r="G384" s="35"/>
      <c r="H384" s="35"/>
      <c r="I384" s="35"/>
      <c r="J384" s="35"/>
      <c r="K384" s="35"/>
      <c r="L384" s="35"/>
      <c r="M384" s="35"/>
      <c r="N384" s="35"/>
      <c r="O384" s="35"/>
      <c r="P384" s="35"/>
      <c r="Q384" s="35"/>
      <c r="R384" s="35"/>
      <c r="S384" s="35"/>
      <c r="T384" s="35"/>
      <c r="U384" s="35"/>
      <c r="V384" s="35"/>
      <c r="W384" s="35"/>
      <c r="X384" s="35"/>
      <c r="Y384" s="35"/>
      <c r="Z384" s="35"/>
    </row>
    <row r="385" spans="1:26" ht="15.75" customHeight="1">
      <c r="A385" s="35"/>
      <c r="B385" s="35"/>
      <c r="C385" s="35"/>
      <c r="D385" s="35"/>
      <c r="E385" s="35"/>
      <c r="F385" s="35"/>
      <c r="G385" s="35"/>
      <c r="H385" s="35"/>
      <c r="I385" s="35"/>
      <c r="J385" s="35"/>
      <c r="K385" s="35"/>
      <c r="L385" s="35"/>
      <c r="M385" s="35"/>
      <c r="N385" s="35"/>
      <c r="O385" s="35"/>
      <c r="P385" s="35"/>
      <c r="Q385" s="35"/>
      <c r="R385" s="35"/>
      <c r="S385" s="35"/>
      <c r="T385" s="35"/>
      <c r="U385" s="35"/>
      <c r="V385" s="35"/>
      <c r="W385" s="35"/>
      <c r="X385" s="35"/>
      <c r="Y385" s="35"/>
      <c r="Z385" s="35"/>
    </row>
    <row r="386" spans="1:26" ht="15.75" customHeight="1">
      <c r="A386" s="35"/>
      <c r="B386" s="35"/>
      <c r="C386" s="35"/>
      <c r="D386" s="35"/>
      <c r="E386" s="35"/>
      <c r="F386" s="35"/>
      <c r="G386" s="35"/>
      <c r="H386" s="35"/>
      <c r="I386" s="35"/>
      <c r="J386" s="35"/>
      <c r="K386" s="35"/>
      <c r="L386" s="35"/>
      <c r="M386" s="35"/>
      <c r="N386" s="35"/>
      <c r="O386" s="35"/>
      <c r="P386" s="35"/>
      <c r="Q386" s="35"/>
      <c r="R386" s="35"/>
      <c r="S386" s="35"/>
      <c r="T386" s="35"/>
      <c r="U386" s="35"/>
      <c r="V386" s="35"/>
      <c r="W386" s="35"/>
      <c r="X386" s="35"/>
      <c r="Y386" s="35"/>
      <c r="Z386" s="35"/>
    </row>
    <row r="387" spans="1:26" ht="15.75" customHeight="1">
      <c r="A387" s="35"/>
      <c r="B387" s="35"/>
      <c r="C387" s="35"/>
      <c r="D387" s="35"/>
      <c r="E387" s="35"/>
      <c r="F387" s="35"/>
      <c r="G387" s="35"/>
      <c r="H387" s="35"/>
      <c r="I387" s="35"/>
      <c r="J387" s="35"/>
      <c r="K387" s="35"/>
      <c r="L387" s="35"/>
      <c r="M387" s="35"/>
      <c r="N387" s="35"/>
      <c r="O387" s="35"/>
      <c r="P387" s="35"/>
      <c r="Q387" s="35"/>
      <c r="R387" s="35"/>
      <c r="S387" s="35"/>
      <c r="T387" s="35"/>
      <c r="U387" s="35"/>
      <c r="V387" s="35"/>
      <c r="W387" s="35"/>
      <c r="X387" s="35"/>
      <c r="Y387" s="35"/>
      <c r="Z387" s="35"/>
    </row>
    <row r="388" spans="1:26" ht="15.75" customHeight="1">
      <c r="A388" s="35"/>
      <c r="B388" s="35"/>
      <c r="C388" s="35"/>
      <c r="D388" s="35"/>
      <c r="E388" s="35"/>
      <c r="F388" s="35"/>
      <c r="G388" s="35"/>
      <c r="H388" s="35"/>
      <c r="I388" s="35"/>
      <c r="J388" s="35"/>
      <c r="K388" s="35"/>
      <c r="L388" s="35"/>
      <c r="M388" s="35"/>
      <c r="N388" s="35"/>
      <c r="O388" s="35"/>
      <c r="P388" s="35"/>
      <c r="Q388" s="35"/>
      <c r="R388" s="35"/>
      <c r="S388" s="35"/>
      <c r="T388" s="35"/>
      <c r="U388" s="35"/>
      <c r="V388" s="35"/>
      <c r="W388" s="35"/>
      <c r="X388" s="35"/>
      <c r="Y388" s="35"/>
      <c r="Z388" s="35"/>
    </row>
    <row r="389" spans="1:26" ht="15.75" customHeight="1">
      <c r="A389" s="35"/>
      <c r="B389" s="35"/>
      <c r="C389" s="35"/>
      <c r="D389" s="35"/>
      <c r="E389" s="35"/>
      <c r="F389" s="35"/>
      <c r="G389" s="35"/>
      <c r="H389" s="35"/>
      <c r="I389" s="35"/>
      <c r="J389" s="35"/>
      <c r="K389" s="35"/>
      <c r="L389" s="35"/>
      <c r="M389" s="35"/>
      <c r="N389" s="35"/>
      <c r="O389" s="35"/>
      <c r="P389" s="35"/>
      <c r="Q389" s="35"/>
      <c r="R389" s="35"/>
      <c r="S389" s="35"/>
      <c r="T389" s="35"/>
      <c r="U389" s="35"/>
      <c r="V389" s="35"/>
      <c r="W389" s="35"/>
      <c r="X389" s="35"/>
      <c r="Y389" s="35"/>
      <c r="Z389" s="35"/>
    </row>
    <row r="390" spans="1:26" ht="15.75" customHeight="1">
      <c r="A390" s="35"/>
      <c r="B390" s="35"/>
      <c r="C390" s="35"/>
      <c r="D390" s="35"/>
      <c r="E390" s="35"/>
      <c r="F390" s="35"/>
      <c r="G390" s="35"/>
      <c r="H390" s="35"/>
      <c r="I390" s="35"/>
      <c r="J390" s="35"/>
      <c r="K390" s="35"/>
      <c r="L390" s="35"/>
      <c r="M390" s="35"/>
      <c r="N390" s="35"/>
      <c r="O390" s="35"/>
      <c r="P390" s="35"/>
      <c r="Q390" s="35"/>
      <c r="R390" s="35"/>
      <c r="S390" s="35"/>
      <c r="T390" s="35"/>
      <c r="U390" s="35"/>
      <c r="V390" s="35"/>
      <c r="W390" s="35"/>
      <c r="X390" s="35"/>
      <c r="Y390" s="35"/>
      <c r="Z390" s="35"/>
    </row>
    <row r="391" spans="1:26" ht="15.75" customHeight="1">
      <c r="A391" s="35"/>
      <c r="B391" s="35"/>
      <c r="C391" s="35"/>
      <c r="D391" s="35"/>
      <c r="E391" s="35"/>
      <c r="F391" s="35"/>
      <c r="G391" s="35"/>
      <c r="H391" s="35"/>
      <c r="I391" s="35"/>
      <c r="J391" s="35"/>
      <c r="K391" s="35"/>
      <c r="L391" s="35"/>
      <c r="M391" s="35"/>
      <c r="N391" s="35"/>
      <c r="O391" s="35"/>
      <c r="P391" s="35"/>
      <c r="Q391" s="35"/>
      <c r="R391" s="35"/>
      <c r="S391" s="35"/>
      <c r="T391" s="35"/>
      <c r="U391" s="35"/>
      <c r="V391" s="35"/>
      <c r="W391" s="35"/>
      <c r="X391" s="35"/>
      <c r="Y391" s="35"/>
      <c r="Z391" s="35"/>
    </row>
    <row r="392" spans="1:26" ht="15.75" customHeight="1">
      <c r="A392" s="35"/>
      <c r="B392" s="35"/>
      <c r="C392" s="35"/>
      <c r="D392" s="35"/>
      <c r="E392" s="35"/>
      <c r="F392" s="35"/>
      <c r="G392" s="35"/>
      <c r="H392" s="35"/>
      <c r="I392" s="35"/>
      <c r="J392" s="35"/>
      <c r="K392" s="35"/>
      <c r="L392" s="35"/>
      <c r="M392" s="35"/>
      <c r="N392" s="35"/>
      <c r="O392" s="35"/>
      <c r="P392" s="35"/>
      <c r="Q392" s="35"/>
      <c r="R392" s="35"/>
      <c r="S392" s="35"/>
      <c r="T392" s="35"/>
      <c r="U392" s="35"/>
      <c r="V392" s="35"/>
      <c r="W392" s="35"/>
      <c r="X392" s="35"/>
      <c r="Y392" s="35"/>
      <c r="Z392" s="35"/>
    </row>
    <row r="393" spans="1:26" ht="15.75" customHeight="1">
      <c r="A393" s="35"/>
      <c r="B393" s="35"/>
      <c r="C393" s="35"/>
      <c r="D393" s="35"/>
      <c r="E393" s="35"/>
      <c r="F393" s="35"/>
      <c r="G393" s="35"/>
      <c r="H393" s="35"/>
      <c r="I393" s="35"/>
      <c r="J393" s="35"/>
      <c r="K393" s="35"/>
      <c r="L393" s="35"/>
      <c r="M393" s="35"/>
      <c r="N393" s="35"/>
      <c r="O393" s="35"/>
      <c r="P393" s="35"/>
      <c r="Q393" s="35"/>
      <c r="R393" s="35"/>
      <c r="S393" s="35"/>
      <c r="T393" s="35"/>
      <c r="U393" s="35"/>
      <c r="V393" s="35"/>
      <c r="W393" s="35"/>
      <c r="X393" s="35"/>
      <c r="Y393" s="35"/>
      <c r="Z393" s="35"/>
    </row>
    <row r="394" spans="1:26" ht="15.75" customHeight="1">
      <c r="A394" s="35"/>
      <c r="B394" s="35"/>
      <c r="C394" s="35"/>
      <c r="D394" s="35"/>
      <c r="E394" s="35"/>
      <c r="F394" s="35"/>
      <c r="G394" s="35"/>
      <c r="H394" s="35"/>
      <c r="I394" s="35"/>
      <c r="J394" s="35"/>
      <c r="K394" s="35"/>
      <c r="L394" s="35"/>
      <c r="M394" s="35"/>
      <c r="N394" s="35"/>
      <c r="O394" s="35"/>
      <c r="P394" s="35"/>
      <c r="Q394" s="35"/>
      <c r="R394" s="35"/>
      <c r="S394" s="35"/>
      <c r="T394" s="35"/>
      <c r="U394" s="35"/>
      <c r="V394" s="35"/>
      <c r="W394" s="35"/>
      <c r="X394" s="35"/>
      <c r="Y394" s="35"/>
      <c r="Z394" s="35"/>
    </row>
    <row r="395" spans="1:26" ht="15.75" customHeight="1">
      <c r="A395" s="35"/>
      <c r="B395" s="35"/>
      <c r="C395" s="35"/>
      <c r="D395" s="35"/>
      <c r="E395" s="35"/>
      <c r="F395" s="35"/>
      <c r="G395" s="35"/>
      <c r="H395" s="35"/>
      <c r="I395" s="35"/>
      <c r="J395" s="35"/>
      <c r="K395" s="35"/>
      <c r="L395" s="35"/>
      <c r="M395" s="35"/>
      <c r="N395" s="35"/>
      <c r="O395" s="35"/>
      <c r="P395" s="35"/>
      <c r="Q395" s="35"/>
      <c r="R395" s="35"/>
      <c r="S395" s="35"/>
      <c r="T395" s="35"/>
      <c r="U395" s="35"/>
      <c r="V395" s="35"/>
      <c r="W395" s="35"/>
      <c r="X395" s="35"/>
      <c r="Y395" s="35"/>
      <c r="Z395" s="35"/>
    </row>
    <row r="396" spans="1:26" ht="15.75" customHeight="1">
      <c r="A396" s="35"/>
      <c r="B396" s="35"/>
      <c r="C396" s="35"/>
      <c r="D396" s="35"/>
      <c r="E396" s="35"/>
      <c r="F396" s="35"/>
      <c r="G396" s="35"/>
      <c r="H396" s="35"/>
      <c r="I396" s="35"/>
      <c r="J396" s="35"/>
      <c r="K396" s="35"/>
      <c r="L396" s="35"/>
      <c r="M396" s="35"/>
      <c r="N396" s="35"/>
      <c r="O396" s="35"/>
      <c r="P396" s="35"/>
      <c r="Q396" s="35"/>
      <c r="R396" s="35"/>
      <c r="S396" s="35"/>
      <c r="T396" s="35"/>
      <c r="U396" s="35"/>
      <c r="V396" s="35"/>
      <c r="W396" s="35"/>
      <c r="X396" s="35"/>
      <c r="Y396" s="35"/>
      <c r="Z396" s="35"/>
    </row>
    <row r="397" spans="1:26" ht="15.75" customHeight="1">
      <c r="A397" s="35"/>
      <c r="B397" s="35"/>
      <c r="C397" s="35"/>
      <c r="D397" s="35"/>
      <c r="E397" s="35"/>
      <c r="F397" s="35"/>
      <c r="G397" s="35"/>
      <c r="H397" s="35"/>
      <c r="I397" s="35"/>
      <c r="J397" s="35"/>
      <c r="K397" s="35"/>
      <c r="L397" s="35"/>
      <c r="M397" s="35"/>
      <c r="N397" s="35"/>
      <c r="O397" s="35"/>
      <c r="P397" s="35"/>
      <c r="Q397" s="35"/>
      <c r="R397" s="35"/>
      <c r="S397" s="35"/>
      <c r="T397" s="35"/>
      <c r="U397" s="35"/>
      <c r="V397" s="35"/>
      <c r="W397" s="35"/>
      <c r="X397" s="35"/>
      <c r="Y397" s="35"/>
      <c r="Z397" s="35"/>
    </row>
    <row r="398" spans="1:26" ht="15.75" customHeight="1">
      <c r="A398" s="35"/>
      <c r="B398" s="35"/>
      <c r="C398" s="35"/>
      <c r="D398" s="35"/>
      <c r="E398" s="35"/>
      <c r="F398" s="35"/>
      <c r="G398" s="35"/>
      <c r="H398" s="35"/>
      <c r="I398" s="35"/>
      <c r="J398" s="35"/>
      <c r="K398" s="35"/>
      <c r="L398" s="35"/>
      <c r="M398" s="35"/>
      <c r="N398" s="35"/>
      <c r="O398" s="35"/>
      <c r="P398" s="35"/>
      <c r="Q398" s="35"/>
      <c r="R398" s="35"/>
      <c r="S398" s="35"/>
      <c r="T398" s="35"/>
      <c r="U398" s="35"/>
      <c r="V398" s="35"/>
      <c r="W398" s="35"/>
      <c r="X398" s="35"/>
      <c r="Y398" s="35"/>
      <c r="Z398" s="35"/>
    </row>
    <row r="399" spans="1:26" ht="15.75" customHeight="1">
      <c r="A399" s="35"/>
      <c r="B399" s="35"/>
      <c r="C399" s="35"/>
      <c r="D399" s="35"/>
      <c r="E399" s="35"/>
      <c r="F399" s="35"/>
      <c r="G399" s="35"/>
      <c r="H399" s="35"/>
      <c r="I399" s="35"/>
      <c r="J399" s="35"/>
      <c r="K399" s="35"/>
      <c r="L399" s="35"/>
      <c r="M399" s="35"/>
      <c r="N399" s="35"/>
      <c r="O399" s="35"/>
      <c r="P399" s="35"/>
      <c r="Q399" s="35"/>
      <c r="R399" s="35"/>
      <c r="S399" s="35"/>
      <c r="T399" s="35"/>
      <c r="U399" s="35"/>
      <c r="V399" s="35"/>
      <c r="W399" s="35"/>
      <c r="X399" s="35"/>
      <c r="Y399" s="35"/>
      <c r="Z399" s="35"/>
    </row>
    <row r="400" spans="1:26" ht="15.75" customHeight="1">
      <c r="A400" s="35"/>
      <c r="B400" s="35"/>
      <c r="C400" s="35"/>
      <c r="D400" s="35"/>
      <c r="E400" s="35"/>
      <c r="F400" s="35"/>
      <c r="G400" s="35"/>
      <c r="H400" s="35"/>
      <c r="I400" s="35"/>
      <c r="J400" s="35"/>
      <c r="K400" s="35"/>
      <c r="L400" s="35"/>
      <c r="M400" s="35"/>
      <c r="N400" s="35"/>
      <c r="O400" s="35"/>
      <c r="P400" s="35"/>
      <c r="Q400" s="35"/>
      <c r="R400" s="35"/>
      <c r="S400" s="35"/>
      <c r="T400" s="35"/>
      <c r="U400" s="35"/>
      <c r="V400" s="35"/>
      <c r="W400" s="35"/>
      <c r="X400" s="35"/>
      <c r="Y400" s="35"/>
      <c r="Z400" s="35"/>
    </row>
    <row r="401" spans="1:26" ht="15.75" customHeight="1">
      <c r="A401" s="35"/>
      <c r="B401" s="35"/>
      <c r="C401" s="35"/>
      <c r="D401" s="35"/>
      <c r="E401" s="35"/>
      <c r="F401" s="35"/>
      <c r="G401" s="35"/>
      <c r="H401" s="35"/>
      <c r="I401" s="35"/>
      <c r="J401" s="35"/>
      <c r="K401" s="35"/>
      <c r="L401" s="35"/>
      <c r="M401" s="35"/>
      <c r="N401" s="35"/>
      <c r="O401" s="35"/>
      <c r="P401" s="35"/>
      <c r="Q401" s="35"/>
      <c r="R401" s="35"/>
      <c r="S401" s="35"/>
      <c r="T401" s="35"/>
      <c r="U401" s="35"/>
      <c r="V401" s="35"/>
      <c r="W401" s="35"/>
      <c r="X401" s="35"/>
      <c r="Y401" s="35"/>
      <c r="Z401" s="35"/>
    </row>
    <row r="402" spans="1:26" ht="15.75" customHeight="1">
      <c r="A402" s="35"/>
      <c r="B402" s="35"/>
      <c r="C402" s="35"/>
      <c r="D402" s="35"/>
      <c r="E402" s="35"/>
      <c r="F402" s="35"/>
      <c r="G402" s="35"/>
      <c r="H402" s="35"/>
      <c r="I402" s="35"/>
      <c r="J402" s="35"/>
      <c r="K402" s="35"/>
      <c r="L402" s="35"/>
      <c r="M402" s="35"/>
      <c r="N402" s="35"/>
      <c r="O402" s="35"/>
      <c r="P402" s="35"/>
      <c r="Q402" s="35"/>
      <c r="R402" s="35"/>
      <c r="S402" s="35"/>
      <c r="T402" s="35"/>
      <c r="U402" s="35"/>
      <c r="V402" s="35"/>
      <c r="W402" s="35"/>
      <c r="X402" s="35"/>
      <c r="Y402" s="35"/>
      <c r="Z402" s="35"/>
    </row>
    <row r="403" spans="1:26" ht="15.75" customHeight="1">
      <c r="A403" s="35"/>
      <c r="B403" s="35"/>
      <c r="C403" s="35"/>
      <c r="D403" s="35"/>
      <c r="E403" s="35"/>
      <c r="F403" s="35"/>
      <c r="G403" s="35"/>
      <c r="H403" s="35"/>
      <c r="I403" s="35"/>
      <c r="J403" s="35"/>
      <c r="K403" s="35"/>
      <c r="L403" s="35"/>
      <c r="M403" s="35"/>
      <c r="N403" s="35"/>
      <c r="O403" s="35"/>
      <c r="P403" s="35"/>
      <c r="Q403" s="35"/>
      <c r="R403" s="35"/>
      <c r="S403" s="35"/>
      <c r="T403" s="35"/>
      <c r="U403" s="35"/>
      <c r="V403" s="35"/>
      <c r="W403" s="35"/>
      <c r="X403" s="35"/>
      <c r="Y403" s="35"/>
      <c r="Z403" s="35"/>
    </row>
    <row r="404" spans="1:26" ht="15.75" customHeight="1">
      <c r="A404" s="35"/>
      <c r="B404" s="35"/>
      <c r="C404" s="35"/>
      <c r="D404" s="35"/>
      <c r="E404" s="35"/>
      <c r="F404" s="35"/>
      <c r="G404" s="35"/>
      <c r="H404" s="35"/>
      <c r="I404" s="35"/>
      <c r="J404" s="35"/>
      <c r="K404" s="35"/>
      <c r="L404" s="35"/>
      <c r="M404" s="35"/>
      <c r="N404" s="35"/>
      <c r="O404" s="35"/>
      <c r="P404" s="35"/>
      <c r="Q404" s="35"/>
      <c r="R404" s="35"/>
      <c r="S404" s="35"/>
      <c r="T404" s="35"/>
      <c r="U404" s="35"/>
      <c r="V404" s="35"/>
      <c r="W404" s="35"/>
      <c r="X404" s="35"/>
      <c r="Y404" s="35"/>
      <c r="Z404" s="35"/>
    </row>
    <row r="405" spans="1:26" ht="15.75" customHeight="1">
      <c r="A405" s="35"/>
      <c r="B405" s="35"/>
      <c r="C405" s="35"/>
      <c r="D405" s="35"/>
      <c r="E405" s="35"/>
      <c r="F405" s="35"/>
      <c r="G405" s="35"/>
      <c r="H405" s="35"/>
      <c r="I405" s="35"/>
      <c r="J405" s="35"/>
      <c r="K405" s="35"/>
      <c r="L405" s="35"/>
      <c r="M405" s="35"/>
      <c r="N405" s="35"/>
      <c r="O405" s="35"/>
      <c r="P405" s="35"/>
      <c r="Q405" s="35"/>
      <c r="R405" s="35"/>
      <c r="S405" s="35"/>
      <c r="T405" s="35"/>
      <c r="U405" s="35"/>
      <c r="V405" s="35"/>
      <c r="W405" s="35"/>
      <c r="X405" s="35"/>
      <c r="Y405" s="35"/>
      <c r="Z405" s="35"/>
    </row>
    <row r="406" spans="1:26" ht="15.75" customHeight="1">
      <c r="A406" s="35"/>
      <c r="B406" s="35"/>
      <c r="C406" s="35"/>
      <c r="D406" s="35"/>
      <c r="E406" s="35"/>
      <c r="F406" s="35"/>
      <c r="G406" s="35"/>
      <c r="H406" s="35"/>
      <c r="I406" s="35"/>
      <c r="J406" s="35"/>
      <c r="K406" s="35"/>
      <c r="L406" s="35"/>
      <c r="M406" s="35"/>
      <c r="N406" s="35"/>
      <c r="O406" s="35"/>
      <c r="P406" s="35"/>
      <c r="Q406" s="35"/>
      <c r="R406" s="35"/>
      <c r="S406" s="35"/>
      <c r="T406" s="35"/>
      <c r="U406" s="35"/>
      <c r="V406" s="35"/>
      <c r="W406" s="35"/>
      <c r="X406" s="35"/>
      <c r="Y406" s="35"/>
      <c r="Z406" s="35"/>
    </row>
    <row r="407" spans="1:26" ht="15.75" customHeight="1">
      <c r="A407" s="35"/>
      <c r="B407" s="35"/>
      <c r="C407" s="35"/>
      <c r="D407" s="35"/>
      <c r="E407" s="35"/>
      <c r="F407" s="35"/>
      <c r="G407" s="35"/>
      <c r="H407" s="35"/>
      <c r="I407" s="35"/>
      <c r="J407" s="35"/>
      <c r="K407" s="35"/>
      <c r="L407" s="35"/>
      <c r="M407" s="35"/>
      <c r="N407" s="35"/>
      <c r="O407" s="35"/>
      <c r="P407" s="35"/>
      <c r="Q407" s="35"/>
      <c r="R407" s="35"/>
      <c r="S407" s="35"/>
      <c r="T407" s="35"/>
      <c r="U407" s="35"/>
      <c r="V407" s="35"/>
      <c r="W407" s="35"/>
      <c r="X407" s="35"/>
      <c r="Y407" s="35"/>
      <c r="Z407" s="35"/>
    </row>
    <row r="408" spans="1:26" ht="15.75" customHeight="1">
      <c r="A408" s="35"/>
      <c r="B408" s="35"/>
      <c r="C408" s="35"/>
      <c r="D408" s="35"/>
      <c r="E408" s="35"/>
      <c r="F408" s="35"/>
      <c r="G408" s="35"/>
      <c r="H408" s="35"/>
      <c r="I408" s="35"/>
      <c r="J408" s="35"/>
      <c r="K408" s="35"/>
      <c r="L408" s="35"/>
      <c r="M408" s="35"/>
      <c r="N408" s="35"/>
      <c r="O408" s="35"/>
      <c r="P408" s="35"/>
      <c r="Q408" s="35"/>
      <c r="R408" s="35"/>
      <c r="S408" s="35"/>
      <c r="T408" s="35"/>
      <c r="U408" s="35"/>
      <c r="V408" s="35"/>
      <c r="W408" s="35"/>
      <c r="X408" s="35"/>
      <c r="Y408" s="35"/>
      <c r="Z408" s="35"/>
    </row>
    <row r="409" spans="1:26" ht="15.75" customHeight="1">
      <c r="A409" s="35"/>
      <c r="B409" s="35"/>
      <c r="C409" s="35"/>
      <c r="D409" s="35"/>
      <c r="E409" s="35"/>
      <c r="F409" s="35"/>
      <c r="G409" s="35"/>
      <c r="H409" s="35"/>
      <c r="I409" s="35"/>
      <c r="J409" s="35"/>
      <c r="K409" s="35"/>
      <c r="L409" s="35"/>
      <c r="M409" s="35"/>
      <c r="N409" s="35"/>
      <c r="O409" s="35"/>
      <c r="P409" s="35"/>
      <c r="Q409" s="35"/>
      <c r="R409" s="35"/>
      <c r="S409" s="35"/>
      <c r="T409" s="35"/>
      <c r="U409" s="35"/>
      <c r="V409" s="35"/>
      <c r="W409" s="35"/>
      <c r="X409" s="35"/>
      <c r="Y409" s="35"/>
      <c r="Z409" s="35"/>
    </row>
    <row r="410" spans="1:26" ht="15.75" customHeight="1">
      <c r="A410" s="35"/>
      <c r="B410" s="35"/>
      <c r="C410" s="35"/>
      <c r="D410" s="35"/>
      <c r="E410" s="35"/>
      <c r="F410" s="35"/>
      <c r="G410" s="35"/>
      <c r="H410" s="35"/>
      <c r="I410" s="35"/>
      <c r="J410" s="35"/>
      <c r="K410" s="35"/>
      <c r="L410" s="35"/>
      <c r="M410" s="35"/>
      <c r="N410" s="35"/>
      <c r="O410" s="35"/>
      <c r="P410" s="35"/>
      <c r="Q410" s="35"/>
      <c r="R410" s="35"/>
      <c r="S410" s="35"/>
      <c r="T410" s="35"/>
      <c r="U410" s="35"/>
      <c r="V410" s="35"/>
      <c r="W410" s="35"/>
      <c r="X410" s="35"/>
      <c r="Y410" s="35"/>
      <c r="Z410" s="35"/>
    </row>
    <row r="411" spans="1:26" ht="15.75" customHeight="1">
      <c r="A411" s="35"/>
      <c r="B411" s="35"/>
      <c r="C411" s="35"/>
      <c r="D411" s="35"/>
      <c r="E411" s="35"/>
      <c r="F411" s="35"/>
      <c r="G411" s="35"/>
      <c r="H411" s="35"/>
      <c r="I411" s="35"/>
      <c r="J411" s="35"/>
      <c r="K411" s="35"/>
      <c r="L411" s="35"/>
      <c r="M411" s="35"/>
      <c r="N411" s="35"/>
      <c r="O411" s="35"/>
      <c r="P411" s="35"/>
      <c r="Q411" s="35"/>
      <c r="R411" s="35"/>
      <c r="S411" s="35"/>
      <c r="T411" s="35"/>
      <c r="U411" s="35"/>
      <c r="V411" s="35"/>
      <c r="W411" s="35"/>
      <c r="X411" s="35"/>
      <c r="Y411" s="35"/>
      <c r="Z411" s="35"/>
    </row>
    <row r="412" spans="1:26" ht="15.75" customHeight="1">
      <c r="A412" s="35"/>
      <c r="B412" s="35"/>
      <c r="C412" s="35"/>
      <c r="D412" s="35"/>
      <c r="E412" s="35"/>
      <c r="F412" s="35"/>
      <c r="G412" s="35"/>
      <c r="H412" s="35"/>
      <c r="I412" s="35"/>
      <c r="J412" s="35"/>
      <c r="K412" s="35"/>
      <c r="L412" s="35"/>
      <c r="M412" s="35"/>
      <c r="N412" s="35"/>
      <c r="O412" s="35"/>
      <c r="P412" s="35"/>
      <c r="Q412" s="35"/>
      <c r="R412" s="35"/>
      <c r="S412" s="35"/>
      <c r="T412" s="35"/>
      <c r="U412" s="35"/>
      <c r="V412" s="35"/>
      <c r="W412" s="35"/>
      <c r="X412" s="35"/>
      <c r="Y412" s="35"/>
      <c r="Z412" s="35"/>
    </row>
    <row r="413" spans="1:26" ht="15.75" customHeight="1">
      <c r="A413" s="35"/>
      <c r="B413" s="35"/>
      <c r="C413" s="35"/>
      <c r="D413" s="35"/>
      <c r="E413" s="35"/>
      <c r="F413" s="35"/>
      <c r="G413" s="35"/>
      <c r="H413" s="35"/>
      <c r="I413" s="35"/>
      <c r="J413" s="35"/>
      <c r="K413" s="35"/>
      <c r="L413" s="35"/>
      <c r="M413" s="35"/>
      <c r="N413" s="35"/>
      <c r="O413" s="35"/>
      <c r="P413" s="35"/>
      <c r="Q413" s="35"/>
      <c r="R413" s="35"/>
      <c r="S413" s="35"/>
      <c r="T413" s="35"/>
      <c r="U413" s="35"/>
      <c r="V413" s="35"/>
      <c r="W413" s="35"/>
      <c r="X413" s="35"/>
      <c r="Y413" s="35"/>
      <c r="Z413" s="35"/>
    </row>
    <row r="414" spans="1:26" ht="15.75" customHeight="1">
      <c r="A414" s="35"/>
      <c r="B414" s="35"/>
      <c r="C414" s="35"/>
      <c r="D414" s="35"/>
      <c r="E414" s="35"/>
      <c r="F414" s="35"/>
      <c r="G414" s="35"/>
      <c r="H414" s="35"/>
      <c r="I414" s="35"/>
      <c r="J414" s="35"/>
      <c r="K414" s="35"/>
      <c r="L414" s="35"/>
      <c r="M414" s="35"/>
      <c r="N414" s="35"/>
      <c r="O414" s="35"/>
      <c r="P414" s="35"/>
      <c r="Q414" s="35"/>
      <c r="R414" s="35"/>
      <c r="S414" s="35"/>
      <c r="T414" s="35"/>
      <c r="U414" s="35"/>
      <c r="V414" s="35"/>
      <c r="W414" s="35"/>
      <c r="X414" s="35"/>
      <c r="Y414" s="35"/>
      <c r="Z414" s="35"/>
    </row>
    <row r="415" spans="1:26" ht="15.75" customHeight="1">
      <c r="A415" s="35"/>
      <c r="B415" s="35"/>
      <c r="C415" s="35"/>
      <c r="D415" s="35"/>
      <c r="E415" s="35"/>
      <c r="F415" s="35"/>
      <c r="G415" s="35"/>
      <c r="H415" s="35"/>
      <c r="I415" s="35"/>
      <c r="J415" s="35"/>
      <c r="K415" s="35"/>
      <c r="L415" s="35"/>
      <c r="M415" s="35"/>
      <c r="N415" s="35"/>
      <c r="O415" s="35"/>
      <c r="P415" s="35"/>
      <c r="Q415" s="35"/>
      <c r="R415" s="35"/>
      <c r="S415" s="35"/>
      <c r="T415" s="35"/>
      <c r="U415" s="35"/>
      <c r="V415" s="35"/>
      <c r="W415" s="35"/>
      <c r="X415" s="35"/>
      <c r="Y415" s="35"/>
      <c r="Z415" s="35"/>
    </row>
    <row r="416" spans="1:26" ht="15.75" customHeight="1">
      <c r="A416" s="35"/>
      <c r="B416" s="35"/>
      <c r="C416" s="35"/>
      <c r="D416" s="35"/>
      <c r="E416" s="35"/>
      <c r="F416" s="35"/>
      <c r="G416" s="35"/>
      <c r="H416" s="35"/>
      <c r="I416" s="35"/>
      <c r="J416" s="35"/>
      <c r="K416" s="35"/>
      <c r="L416" s="35"/>
      <c r="M416" s="35"/>
      <c r="N416" s="35"/>
      <c r="O416" s="35"/>
      <c r="P416" s="35"/>
      <c r="Q416" s="35"/>
      <c r="R416" s="35"/>
      <c r="S416" s="35"/>
      <c r="T416" s="35"/>
      <c r="U416" s="35"/>
      <c r="V416" s="35"/>
      <c r="W416" s="35"/>
      <c r="X416" s="35"/>
      <c r="Y416" s="35"/>
      <c r="Z416" s="35"/>
    </row>
    <row r="417" spans="1:26" ht="15.75" customHeight="1">
      <c r="A417" s="35"/>
      <c r="B417" s="35"/>
      <c r="C417" s="35"/>
      <c r="D417" s="35"/>
      <c r="E417" s="35"/>
      <c r="F417" s="35"/>
      <c r="G417" s="35"/>
      <c r="H417" s="35"/>
      <c r="I417" s="35"/>
      <c r="J417" s="35"/>
      <c r="K417" s="35"/>
      <c r="L417" s="35"/>
      <c r="M417" s="35"/>
      <c r="N417" s="35"/>
      <c r="O417" s="35"/>
      <c r="P417" s="35"/>
      <c r="Q417" s="35"/>
      <c r="R417" s="35"/>
      <c r="S417" s="35"/>
      <c r="T417" s="35"/>
      <c r="U417" s="35"/>
      <c r="V417" s="35"/>
      <c r="W417" s="35"/>
      <c r="X417" s="35"/>
      <c r="Y417" s="35"/>
      <c r="Z417" s="35"/>
    </row>
    <row r="418" spans="1:26" ht="15.75" customHeight="1">
      <c r="A418" s="35"/>
      <c r="B418" s="35"/>
      <c r="C418" s="35"/>
      <c r="D418" s="35"/>
      <c r="E418" s="35"/>
      <c r="F418" s="35"/>
      <c r="G418" s="35"/>
      <c r="H418" s="35"/>
      <c r="I418" s="35"/>
      <c r="J418" s="35"/>
      <c r="K418" s="35"/>
      <c r="L418" s="35"/>
      <c r="M418" s="35"/>
      <c r="N418" s="35"/>
      <c r="O418" s="35"/>
      <c r="P418" s="35"/>
      <c r="Q418" s="35"/>
      <c r="R418" s="35"/>
      <c r="S418" s="35"/>
      <c r="T418" s="35"/>
      <c r="U418" s="35"/>
      <c r="V418" s="35"/>
      <c r="W418" s="35"/>
      <c r="X418" s="35"/>
      <c r="Y418" s="35"/>
      <c r="Z418" s="35"/>
    </row>
    <row r="419" spans="1:26" ht="15.75" customHeight="1">
      <c r="A419" s="35"/>
      <c r="B419" s="35"/>
      <c r="C419" s="35"/>
      <c r="D419" s="35"/>
      <c r="E419" s="35"/>
      <c r="F419" s="35"/>
      <c r="G419" s="35"/>
      <c r="H419" s="35"/>
      <c r="I419" s="35"/>
      <c r="J419" s="35"/>
      <c r="K419" s="35"/>
      <c r="L419" s="35"/>
      <c r="M419" s="35"/>
      <c r="N419" s="35"/>
      <c r="O419" s="35"/>
      <c r="P419" s="35"/>
      <c r="Q419" s="35"/>
      <c r="R419" s="35"/>
      <c r="S419" s="35"/>
      <c r="T419" s="35"/>
      <c r="U419" s="35"/>
      <c r="V419" s="35"/>
      <c r="W419" s="35"/>
      <c r="X419" s="35"/>
      <c r="Y419" s="35"/>
      <c r="Z419" s="35"/>
    </row>
    <row r="420" spans="1:26" ht="15.75" customHeight="1">
      <c r="A420" s="35"/>
      <c r="B420" s="35"/>
      <c r="C420" s="35"/>
      <c r="D420" s="35"/>
      <c r="E420" s="35"/>
      <c r="F420" s="35"/>
      <c r="G420" s="35"/>
      <c r="H420" s="35"/>
      <c r="I420" s="35"/>
      <c r="J420" s="35"/>
      <c r="K420" s="35"/>
      <c r="L420" s="35"/>
      <c r="M420" s="35"/>
      <c r="N420" s="35"/>
      <c r="O420" s="35"/>
      <c r="P420" s="35"/>
      <c r="Q420" s="35"/>
      <c r="R420" s="35"/>
      <c r="S420" s="35"/>
      <c r="T420" s="35"/>
      <c r="U420" s="35"/>
      <c r="V420" s="35"/>
      <c r="W420" s="35"/>
      <c r="X420" s="35"/>
      <c r="Y420" s="35"/>
      <c r="Z420" s="35"/>
    </row>
    <row r="421" spans="1:26" ht="15.75" customHeight="1">
      <c r="A421" s="35"/>
      <c r="B421" s="35"/>
      <c r="C421" s="35"/>
      <c r="D421" s="35"/>
      <c r="E421" s="35"/>
      <c r="F421" s="35"/>
      <c r="G421" s="35"/>
      <c r="H421" s="35"/>
      <c r="I421" s="35"/>
      <c r="J421" s="35"/>
      <c r="K421" s="35"/>
      <c r="L421" s="35"/>
      <c r="M421" s="35"/>
      <c r="N421" s="35"/>
      <c r="O421" s="35"/>
      <c r="P421" s="35"/>
      <c r="Q421" s="35"/>
      <c r="R421" s="35"/>
      <c r="S421" s="35"/>
      <c r="T421" s="35"/>
      <c r="U421" s="35"/>
      <c r="V421" s="35"/>
      <c r="W421" s="35"/>
      <c r="X421" s="35"/>
      <c r="Y421" s="35"/>
      <c r="Z421" s="35"/>
    </row>
    <row r="422" spans="1:26" ht="15.75" customHeight="1">
      <c r="A422" s="35"/>
      <c r="B422" s="35"/>
      <c r="C422" s="35"/>
      <c r="D422" s="35"/>
      <c r="E422" s="35"/>
      <c r="F422" s="35"/>
      <c r="G422" s="35"/>
      <c r="H422" s="35"/>
      <c r="I422" s="35"/>
      <c r="J422" s="35"/>
      <c r="K422" s="35"/>
      <c r="L422" s="35"/>
      <c r="M422" s="35"/>
      <c r="N422" s="35"/>
      <c r="O422" s="35"/>
      <c r="P422" s="35"/>
      <c r="Q422" s="35"/>
      <c r="R422" s="35"/>
      <c r="S422" s="35"/>
      <c r="T422" s="35"/>
      <c r="U422" s="35"/>
      <c r="V422" s="35"/>
      <c r="W422" s="35"/>
      <c r="X422" s="35"/>
      <c r="Y422" s="35"/>
      <c r="Z422" s="35"/>
    </row>
    <row r="423" spans="1:26" ht="15.75" customHeight="1">
      <c r="A423" s="35"/>
      <c r="B423" s="35"/>
      <c r="C423" s="35"/>
      <c r="D423" s="35"/>
      <c r="E423" s="35"/>
      <c r="F423" s="35"/>
      <c r="G423" s="35"/>
      <c r="H423" s="35"/>
      <c r="I423" s="35"/>
      <c r="J423" s="35"/>
      <c r="K423" s="35"/>
      <c r="L423" s="35"/>
      <c r="M423" s="35"/>
      <c r="N423" s="35"/>
      <c r="O423" s="35"/>
      <c r="P423" s="35"/>
      <c r="Q423" s="35"/>
      <c r="R423" s="35"/>
      <c r="S423" s="35"/>
      <c r="T423" s="35"/>
      <c r="U423" s="35"/>
      <c r="V423" s="35"/>
      <c r="W423" s="35"/>
      <c r="X423" s="35"/>
      <c r="Y423" s="35"/>
      <c r="Z423" s="35"/>
    </row>
    <row r="424" spans="1:26" ht="15.75" customHeight="1">
      <c r="A424" s="35"/>
      <c r="B424" s="35"/>
      <c r="C424" s="35"/>
      <c r="D424" s="35"/>
      <c r="E424" s="35"/>
      <c r="F424" s="35"/>
      <c r="G424" s="35"/>
      <c r="H424" s="35"/>
      <c r="I424" s="35"/>
      <c r="J424" s="35"/>
      <c r="K424" s="35"/>
      <c r="L424" s="35"/>
      <c r="M424" s="35"/>
      <c r="N424" s="35"/>
      <c r="O424" s="35"/>
      <c r="P424" s="35"/>
      <c r="Q424" s="35"/>
      <c r="R424" s="35"/>
      <c r="S424" s="35"/>
      <c r="T424" s="35"/>
      <c r="U424" s="35"/>
      <c r="V424" s="35"/>
      <c r="W424" s="35"/>
      <c r="X424" s="35"/>
      <c r="Y424" s="35"/>
      <c r="Z424" s="35"/>
    </row>
    <row r="425" spans="1:26" ht="15.75" customHeight="1">
      <c r="A425" s="35"/>
      <c r="B425" s="35"/>
      <c r="C425" s="35"/>
      <c r="D425" s="35"/>
      <c r="E425" s="35"/>
      <c r="F425" s="35"/>
      <c r="G425" s="35"/>
      <c r="H425" s="35"/>
      <c r="I425" s="35"/>
      <c r="J425" s="35"/>
      <c r="K425" s="35"/>
      <c r="L425" s="35"/>
      <c r="M425" s="35"/>
      <c r="N425" s="35"/>
      <c r="O425" s="35"/>
      <c r="P425" s="35"/>
      <c r="Q425" s="35"/>
      <c r="R425" s="35"/>
      <c r="S425" s="35"/>
      <c r="T425" s="35"/>
      <c r="U425" s="35"/>
      <c r="V425" s="35"/>
      <c r="W425" s="35"/>
      <c r="X425" s="35"/>
      <c r="Y425" s="35"/>
      <c r="Z425" s="35"/>
    </row>
    <row r="426" spans="1:26" ht="15.75" customHeight="1">
      <c r="A426" s="35"/>
      <c r="B426" s="35"/>
      <c r="C426" s="35"/>
      <c r="D426" s="35"/>
      <c r="E426" s="35"/>
      <c r="F426" s="35"/>
      <c r="G426" s="35"/>
      <c r="H426" s="35"/>
      <c r="I426" s="35"/>
      <c r="J426" s="35"/>
      <c r="K426" s="35"/>
      <c r="L426" s="35"/>
      <c r="M426" s="35"/>
      <c r="N426" s="35"/>
      <c r="O426" s="35"/>
      <c r="P426" s="35"/>
      <c r="Q426" s="35"/>
      <c r="R426" s="35"/>
      <c r="S426" s="35"/>
      <c r="T426" s="35"/>
      <c r="U426" s="35"/>
      <c r="V426" s="35"/>
      <c r="W426" s="35"/>
      <c r="X426" s="35"/>
      <c r="Y426" s="35"/>
      <c r="Z426" s="35"/>
    </row>
    <row r="427" spans="1:26" ht="15.75" customHeight="1">
      <c r="A427" s="35"/>
      <c r="B427" s="35"/>
      <c r="C427" s="35"/>
      <c r="D427" s="35"/>
      <c r="E427" s="35"/>
      <c r="F427" s="35"/>
      <c r="G427" s="35"/>
      <c r="H427" s="35"/>
      <c r="I427" s="35"/>
      <c r="J427" s="35"/>
      <c r="K427" s="35"/>
      <c r="L427" s="35"/>
      <c r="M427" s="35"/>
      <c r="N427" s="35"/>
      <c r="O427" s="35"/>
      <c r="P427" s="35"/>
      <c r="Q427" s="35"/>
      <c r="R427" s="35"/>
      <c r="S427" s="35"/>
      <c r="T427" s="35"/>
      <c r="U427" s="35"/>
      <c r="V427" s="35"/>
      <c r="W427" s="35"/>
      <c r="X427" s="35"/>
      <c r="Y427" s="35"/>
      <c r="Z427" s="35"/>
    </row>
    <row r="428" spans="1:26" ht="15.75" customHeight="1">
      <c r="A428" s="35"/>
      <c r="B428" s="35"/>
      <c r="C428" s="35"/>
      <c r="D428" s="35"/>
      <c r="E428" s="35"/>
      <c r="F428" s="35"/>
      <c r="G428" s="35"/>
      <c r="H428" s="35"/>
      <c r="I428" s="35"/>
      <c r="J428" s="35"/>
      <c r="K428" s="35"/>
      <c r="L428" s="35"/>
      <c r="M428" s="35"/>
      <c r="N428" s="35"/>
      <c r="O428" s="35"/>
      <c r="P428" s="35"/>
      <c r="Q428" s="35"/>
      <c r="R428" s="35"/>
      <c r="S428" s="35"/>
      <c r="T428" s="35"/>
      <c r="U428" s="35"/>
      <c r="V428" s="35"/>
      <c r="W428" s="35"/>
      <c r="X428" s="35"/>
      <c r="Y428" s="35"/>
      <c r="Z428" s="35"/>
    </row>
    <row r="429" spans="1:26" ht="15.75" customHeight="1">
      <c r="A429" s="35"/>
      <c r="B429" s="35"/>
      <c r="C429" s="35"/>
      <c r="D429" s="35"/>
      <c r="E429" s="35"/>
      <c r="F429" s="35"/>
      <c r="G429" s="35"/>
      <c r="H429" s="35"/>
      <c r="I429" s="35"/>
      <c r="J429" s="35"/>
      <c r="K429" s="35"/>
      <c r="L429" s="35"/>
      <c r="M429" s="35"/>
      <c r="N429" s="35"/>
      <c r="O429" s="35"/>
      <c r="P429" s="35"/>
      <c r="Q429" s="35"/>
      <c r="R429" s="35"/>
      <c r="S429" s="35"/>
      <c r="T429" s="35"/>
      <c r="U429" s="35"/>
      <c r="V429" s="35"/>
      <c r="W429" s="35"/>
      <c r="X429" s="35"/>
      <c r="Y429" s="35"/>
      <c r="Z429" s="35"/>
    </row>
    <row r="430" spans="1:26" ht="15.75" customHeight="1">
      <c r="A430" s="35"/>
      <c r="B430" s="35"/>
      <c r="C430" s="35"/>
      <c r="D430" s="35"/>
      <c r="E430" s="35"/>
      <c r="F430" s="35"/>
      <c r="G430" s="35"/>
      <c r="H430" s="35"/>
      <c r="I430" s="35"/>
      <c r="J430" s="35"/>
      <c r="K430" s="35"/>
      <c r="L430" s="35"/>
      <c r="M430" s="35"/>
      <c r="N430" s="35"/>
      <c r="O430" s="35"/>
      <c r="P430" s="35"/>
      <c r="Q430" s="35"/>
      <c r="R430" s="35"/>
      <c r="S430" s="35"/>
      <c r="T430" s="35"/>
      <c r="U430" s="35"/>
      <c r="V430" s="35"/>
      <c r="W430" s="35"/>
      <c r="X430" s="35"/>
      <c r="Y430" s="35"/>
      <c r="Z430" s="35"/>
    </row>
    <row r="431" spans="1:26" ht="15.75" customHeight="1">
      <c r="A431" s="35"/>
      <c r="B431" s="35"/>
      <c r="C431" s="35"/>
      <c r="D431" s="35"/>
      <c r="E431" s="35"/>
      <c r="F431" s="35"/>
      <c r="G431" s="35"/>
      <c r="H431" s="35"/>
      <c r="I431" s="35"/>
      <c r="J431" s="35"/>
      <c r="K431" s="35"/>
      <c r="L431" s="35"/>
      <c r="M431" s="35"/>
      <c r="N431" s="35"/>
      <c r="O431" s="35"/>
      <c r="P431" s="35"/>
      <c r="Q431" s="35"/>
      <c r="R431" s="35"/>
      <c r="S431" s="35"/>
      <c r="T431" s="35"/>
      <c r="U431" s="35"/>
      <c r="V431" s="35"/>
      <c r="W431" s="35"/>
      <c r="X431" s="35"/>
      <c r="Y431" s="35"/>
      <c r="Z431" s="35"/>
    </row>
    <row r="432" spans="1:26" ht="15.75" customHeight="1">
      <c r="A432" s="35"/>
      <c r="B432" s="35"/>
      <c r="C432" s="35"/>
      <c r="D432" s="35"/>
      <c r="E432" s="35"/>
      <c r="F432" s="35"/>
      <c r="G432" s="35"/>
      <c r="H432" s="35"/>
      <c r="I432" s="35"/>
      <c r="J432" s="35"/>
      <c r="K432" s="35"/>
      <c r="L432" s="35"/>
      <c r="M432" s="35"/>
      <c r="N432" s="35"/>
      <c r="O432" s="35"/>
      <c r="P432" s="35"/>
      <c r="Q432" s="35"/>
      <c r="R432" s="35"/>
      <c r="S432" s="35"/>
      <c r="T432" s="35"/>
      <c r="U432" s="35"/>
      <c r="V432" s="35"/>
      <c r="W432" s="35"/>
      <c r="X432" s="35"/>
      <c r="Y432" s="35"/>
      <c r="Z432" s="35"/>
    </row>
    <row r="433" spans="1:26" ht="15.75" customHeight="1">
      <c r="A433" s="35"/>
      <c r="B433" s="35"/>
      <c r="C433" s="35"/>
      <c r="D433" s="35"/>
      <c r="E433" s="35"/>
      <c r="F433" s="35"/>
      <c r="G433" s="35"/>
      <c r="H433" s="35"/>
      <c r="I433" s="35"/>
      <c r="J433" s="35"/>
      <c r="K433" s="35"/>
      <c r="L433" s="35"/>
      <c r="M433" s="35"/>
      <c r="N433" s="35"/>
      <c r="O433" s="35"/>
      <c r="P433" s="35"/>
      <c r="Q433" s="35"/>
      <c r="R433" s="35"/>
      <c r="S433" s="35"/>
      <c r="T433" s="35"/>
      <c r="U433" s="35"/>
      <c r="V433" s="35"/>
      <c r="W433" s="35"/>
      <c r="X433" s="35"/>
      <c r="Y433" s="35"/>
      <c r="Z433" s="35"/>
    </row>
    <row r="434" spans="1:26" ht="15.75" customHeight="1">
      <c r="A434" s="35"/>
      <c r="B434" s="35"/>
      <c r="C434" s="35"/>
      <c r="D434" s="35"/>
      <c r="E434" s="35"/>
      <c r="F434" s="35"/>
      <c r="G434" s="35"/>
      <c r="H434" s="35"/>
      <c r="I434" s="35"/>
      <c r="J434" s="35"/>
      <c r="K434" s="35"/>
      <c r="L434" s="35"/>
      <c r="M434" s="35"/>
      <c r="N434" s="35"/>
      <c r="O434" s="35"/>
      <c r="P434" s="35"/>
      <c r="Q434" s="35"/>
      <c r="R434" s="35"/>
      <c r="S434" s="35"/>
      <c r="T434" s="35"/>
      <c r="U434" s="35"/>
      <c r="V434" s="35"/>
      <c r="W434" s="35"/>
      <c r="X434" s="35"/>
      <c r="Y434" s="35"/>
      <c r="Z434" s="35"/>
    </row>
    <row r="435" spans="1:26" ht="15.75" customHeight="1">
      <c r="A435" s="35"/>
      <c r="B435" s="35"/>
      <c r="C435" s="35"/>
      <c r="D435" s="35"/>
      <c r="E435" s="35"/>
      <c r="F435" s="35"/>
      <c r="G435" s="35"/>
      <c r="H435" s="35"/>
      <c r="I435" s="35"/>
      <c r="J435" s="35"/>
      <c r="K435" s="35"/>
      <c r="L435" s="35"/>
      <c r="M435" s="35"/>
      <c r="N435" s="35"/>
      <c r="O435" s="35"/>
      <c r="P435" s="35"/>
      <c r="Q435" s="35"/>
      <c r="R435" s="35"/>
      <c r="S435" s="35"/>
      <c r="T435" s="35"/>
      <c r="U435" s="35"/>
      <c r="V435" s="35"/>
      <c r="W435" s="35"/>
      <c r="X435" s="35"/>
      <c r="Y435" s="35"/>
      <c r="Z435" s="35"/>
    </row>
    <row r="436" spans="1:26" ht="15.75" customHeight="1">
      <c r="A436" s="35"/>
      <c r="B436" s="35"/>
      <c r="C436" s="35"/>
      <c r="D436" s="35"/>
      <c r="E436" s="35"/>
      <c r="F436" s="35"/>
      <c r="G436" s="35"/>
      <c r="H436" s="35"/>
      <c r="I436" s="35"/>
      <c r="J436" s="35"/>
      <c r="K436" s="35"/>
      <c r="L436" s="35"/>
      <c r="M436" s="35"/>
      <c r="N436" s="35"/>
      <c r="O436" s="35"/>
      <c r="P436" s="35"/>
      <c r="Q436" s="35"/>
      <c r="R436" s="35"/>
      <c r="S436" s="35"/>
      <c r="T436" s="35"/>
      <c r="U436" s="35"/>
      <c r="V436" s="35"/>
      <c r="W436" s="35"/>
      <c r="X436" s="35"/>
      <c r="Y436" s="35"/>
      <c r="Z436" s="35"/>
    </row>
    <row r="437" spans="1:26" ht="15.75" customHeight="1">
      <c r="A437" s="35"/>
      <c r="B437" s="35"/>
      <c r="C437" s="35"/>
      <c r="D437" s="35"/>
      <c r="E437" s="35"/>
      <c r="F437" s="35"/>
      <c r="G437" s="35"/>
      <c r="H437" s="35"/>
      <c r="I437" s="35"/>
      <c r="J437" s="35"/>
      <c r="K437" s="35"/>
      <c r="L437" s="35"/>
      <c r="M437" s="35"/>
      <c r="N437" s="35"/>
      <c r="O437" s="35"/>
      <c r="P437" s="35"/>
      <c r="Q437" s="35"/>
      <c r="R437" s="35"/>
      <c r="S437" s="35"/>
      <c r="T437" s="35"/>
      <c r="U437" s="35"/>
      <c r="V437" s="35"/>
      <c r="W437" s="35"/>
      <c r="X437" s="35"/>
      <c r="Y437" s="35"/>
      <c r="Z437" s="35"/>
    </row>
    <row r="438" spans="1:26" ht="15.75" customHeight="1">
      <c r="A438" s="35"/>
      <c r="B438" s="35"/>
      <c r="C438" s="35"/>
      <c r="D438" s="35"/>
      <c r="E438" s="35"/>
      <c r="F438" s="35"/>
      <c r="G438" s="35"/>
      <c r="H438" s="35"/>
      <c r="I438" s="35"/>
      <c r="J438" s="35"/>
      <c r="K438" s="35"/>
      <c r="L438" s="35"/>
      <c r="M438" s="35"/>
      <c r="N438" s="35"/>
      <c r="O438" s="35"/>
      <c r="P438" s="35"/>
      <c r="Q438" s="35"/>
      <c r="R438" s="35"/>
      <c r="S438" s="35"/>
      <c r="T438" s="35"/>
      <c r="U438" s="35"/>
      <c r="V438" s="35"/>
      <c r="W438" s="35"/>
      <c r="X438" s="35"/>
      <c r="Y438" s="35"/>
      <c r="Z438" s="35"/>
    </row>
    <row r="439" spans="1:26" ht="15.75" customHeight="1">
      <c r="A439" s="35"/>
      <c r="B439" s="35"/>
      <c r="C439" s="35"/>
      <c r="D439" s="35"/>
      <c r="E439" s="35"/>
      <c r="F439" s="35"/>
      <c r="G439" s="35"/>
      <c r="H439" s="35"/>
      <c r="I439" s="35"/>
      <c r="J439" s="35"/>
      <c r="K439" s="35"/>
      <c r="L439" s="35"/>
      <c r="M439" s="35"/>
      <c r="N439" s="35"/>
      <c r="O439" s="35"/>
      <c r="P439" s="35"/>
      <c r="Q439" s="35"/>
      <c r="R439" s="35"/>
      <c r="S439" s="35"/>
      <c r="T439" s="35"/>
      <c r="U439" s="35"/>
      <c r="V439" s="35"/>
      <c r="W439" s="35"/>
      <c r="X439" s="35"/>
      <c r="Y439" s="35"/>
      <c r="Z439" s="35"/>
    </row>
    <row r="440" spans="1:26" ht="15.75" customHeight="1">
      <c r="A440" s="35"/>
      <c r="B440" s="35"/>
      <c r="C440" s="35"/>
      <c r="D440" s="35"/>
      <c r="E440" s="35"/>
      <c r="F440" s="35"/>
      <c r="G440" s="35"/>
      <c r="H440" s="35"/>
      <c r="I440" s="35"/>
      <c r="J440" s="35"/>
      <c r="K440" s="35"/>
      <c r="L440" s="35"/>
      <c r="M440" s="35"/>
      <c r="N440" s="35"/>
      <c r="O440" s="35"/>
      <c r="P440" s="35"/>
      <c r="Q440" s="35"/>
      <c r="R440" s="35"/>
      <c r="S440" s="35"/>
      <c r="T440" s="35"/>
      <c r="U440" s="35"/>
      <c r="V440" s="35"/>
      <c r="W440" s="35"/>
      <c r="X440" s="35"/>
      <c r="Y440" s="35"/>
      <c r="Z440" s="35"/>
    </row>
    <row r="441" spans="1:26" ht="15.75" customHeight="1">
      <c r="A441" s="35"/>
      <c r="B441" s="35"/>
      <c r="C441" s="35"/>
      <c r="D441" s="35"/>
      <c r="E441" s="35"/>
      <c r="F441" s="35"/>
      <c r="G441" s="35"/>
      <c r="H441" s="35"/>
      <c r="I441" s="35"/>
      <c r="J441" s="35"/>
      <c r="K441" s="35"/>
      <c r="L441" s="35"/>
      <c r="M441" s="35"/>
      <c r="N441" s="35"/>
      <c r="O441" s="35"/>
      <c r="P441" s="35"/>
      <c r="Q441" s="35"/>
      <c r="R441" s="35"/>
      <c r="S441" s="35"/>
      <c r="T441" s="35"/>
      <c r="U441" s="35"/>
      <c r="V441" s="35"/>
      <c r="W441" s="35"/>
      <c r="X441" s="35"/>
      <c r="Y441" s="35"/>
      <c r="Z441" s="35"/>
    </row>
    <row r="442" spans="1:26" ht="15.75" customHeight="1">
      <c r="A442" s="35"/>
      <c r="B442" s="35"/>
      <c r="C442" s="35"/>
      <c r="D442" s="35"/>
      <c r="E442" s="35"/>
      <c r="F442" s="35"/>
      <c r="G442" s="35"/>
      <c r="H442" s="35"/>
      <c r="I442" s="35"/>
      <c r="J442" s="35"/>
      <c r="K442" s="35"/>
      <c r="L442" s="35"/>
      <c r="M442" s="35"/>
      <c r="N442" s="35"/>
      <c r="O442" s="35"/>
      <c r="P442" s="35"/>
      <c r="Q442" s="35"/>
      <c r="R442" s="35"/>
      <c r="S442" s="35"/>
      <c r="T442" s="35"/>
      <c r="U442" s="35"/>
      <c r="V442" s="35"/>
      <c r="W442" s="35"/>
      <c r="X442" s="35"/>
      <c r="Y442" s="35"/>
      <c r="Z442" s="35"/>
    </row>
    <row r="443" spans="1:26" ht="15.75" customHeight="1">
      <c r="A443" s="35"/>
      <c r="B443" s="35"/>
      <c r="C443" s="35"/>
      <c r="D443" s="35"/>
      <c r="E443" s="35"/>
      <c r="F443" s="35"/>
      <c r="G443" s="35"/>
      <c r="H443" s="35"/>
      <c r="I443" s="35"/>
      <c r="J443" s="35"/>
      <c r="K443" s="35"/>
      <c r="L443" s="35"/>
      <c r="M443" s="35"/>
      <c r="N443" s="35"/>
      <c r="O443" s="35"/>
      <c r="P443" s="35"/>
      <c r="Q443" s="35"/>
      <c r="R443" s="35"/>
      <c r="S443" s="35"/>
      <c r="T443" s="35"/>
      <c r="U443" s="35"/>
      <c r="V443" s="35"/>
      <c r="W443" s="35"/>
      <c r="X443" s="35"/>
      <c r="Y443" s="35"/>
      <c r="Z443" s="35"/>
    </row>
    <row r="444" spans="1:26" ht="15.75" customHeight="1">
      <c r="A444" s="35"/>
      <c r="B444" s="35"/>
      <c r="C444" s="35"/>
      <c r="D444" s="35"/>
      <c r="E444" s="35"/>
      <c r="F444" s="35"/>
      <c r="G444" s="35"/>
      <c r="H444" s="35"/>
      <c r="I444" s="35"/>
      <c r="J444" s="35"/>
      <c r="K444" s="35"/>
      <c r="L444" s="35"/>
      <c r="M444" s="35"/>
      <c r="N444" s="35"/>
      <c r="O444" s="35"/>
      <c r="P444" s="35"/>
      <c r="Q444" s="35"/>
      <c r="R444" s="35"/>
      <c r="S444" s="35"/>
      <c r="T444" s="35"/>
      <c r="U444" s="35"/>
      <c r="V444" s="35"/>
      <c r="W444" s="35"/>
      <c r="X444" s="35"/>
      <c r="Y444" s="35"/>
      <c r="Z444" s="35"/>
    </row>
    <row r="445" spans="1:26" ht="15.75" customHeight="1">
      <c r="A445" s="35"/>
      <c r="B445" s="35"/>
      <c r="C445" s="35"/>
      <c r="D445" s="35"/>
      <c r="E445" s="35"/>
      <c r="F445" s="35"/>
      <c r="G445" s="35"/>
      <c r="H445" s="35"/>
      <c r="I445" s="35"/>
      <c r="J445" s="35"/>
      <c r="K445" s="35"/>
      <c r="L445" s="35"/>
      <c r="M445" s="35"/>
      <c r="N445" s="35"/>
      <c r="O445" s="35"/>
      <c r="P445" s="35"/>
      <c r="Q445" s="35"/>
      <c r="R445" s="35"/>
      <c r="S445" s="35"/>
      <c r="T445" s="35"/>
      <c r="U445" s="35"/>
      <c r="V445" s="35"/>
      <c r="W445" s="35"/>
      <c r="X445" s="35"/>
      <c r="Y445" s="35"/>
      <c r="Z445" s="35"/>
    </row>
    <row r="446" spans="1:26" ht="15.75" customHeight="1">
      <c r="A446" s="35"/>
      <c r="B446" s="35"/>
      <c r="C446" s="35"/>
      <c r="D446" s="35"/>
      <c r="E446" s="35"/>
      <c r="F446" s="35"/>
      <c r="G446" s="35"/>
      <c r="H446" s="35"/>
      <c r="I446" s="35"/>
      <c r="J446" s="35"/>
      <c r="K446" s="35"/>
      <c r="L446" s="35"/>
      <c r="M446" s="35"/>
      <c r="N446" s="35"/>
      <c r="O446" s="35"/>
      <c r="P446" s="35"/>
      <c r="Q446" s="35"/>
      <c r="R446" s="35"/>
      <c r="S446" s="35"/>
      <c r="T446" s="35"/>
      <c r="U446" s="35"/>
      <c r="V446" s="35"/>
      <c r="W446" s="35"/>
      <c r="X446" s="35"/>
      <c r="Y446" s="35"/>
      <c r="Z446" s="35"/>
    </row>
    <row r="447" spans="1:26" ht="15.75" customHeight="1">
      <c r="A447" s="35"/>
      <c r="B447" s="35"/>
      <c r="C447" s="35"/>
      <c r="D447" s="35"/>
      <c r="E447" s="35"/>
      <c r="F447" s="35"/>
      <c r="G447" s="35"/>
      <c r="H447" s="35"/>
      <c r="I447" s="35"/>
      <c r="J447" s="35"/>
      <c r="K447" s="35"/>
      <c r="L447" s="35"/>
      <c r="M447" s="35"/>
      <c r="N447" s="35"/>
      <c r="O447" s="35"/>
      <c r="P447" s="35"/>
      <c r="Q447" s="35"/>
      <c r="R447" s="35"/>
      <c r="S447" s="35"/>
      <c r="T447" s="35"/>
      <c r="U447" s="35"/>
      <c r="V447" s="35"/>
      <c r="W447" s="35"/>
      <c r="X447" s="35"/>
      <c r="Y447" s="35"/>
      <c r="Z447" s="35"/>
    </row>
    <row r="448" spans="1:26" ht="15.75" customHeight="1">
      <c r="A448" s="35"/>
      <c r="B448" s="35"/>
      <c r="C448" s="35"/>
      <c r="D448" s="35"/>
      <c r="E448" s="35"/>
      <c r="F448" s="35"/>
      <c r="G448" s="35"/>
      <c r="H448" s="35"/>
      <c r="I448" s="35"/>
      <c r="J448" s="35"/>
      <c r="K448" s="35"/>
      <c r="L448" s="35"/>
      <c r="M448" s="35"/>
      <c r="N448" s="35"/>
      <c r="O448" s="35"/>
      <c r="P448" s="35"/>
      <c r="Q448" s="35"/>
      <c r="R448" s="35"/>
      <c r="S448" s="35"/>
      <c r="T448" s="35"/>
      <c r="U448" s="35"/>
      <c r="V448" s="35"/>
      <c r="W448" s="35"/>
      <c r="X448" s="35"/>
      <c r="Y448" s="35"/>
      <c r="Z448" s="35"/>
    </row>
    <row r="449" spans="1:26" ht="15.75" customHeight="1">
      <c r="A449" s="35"/>
      <c r="B449" s="35"/>
      <c r="C449" s="35"/>
      <c r="D449" s="35"/>
      <c r="E449" s="35"/>
      <c r="F449" s="35"/>
      <c r="G449" s="35"/>
      <c r="H449" s="35"/>
      <c r="I449" s="35"/>
      <c r="J449" s="35"/>
      <c r="K449" s="35"/>
      <c r="L449" s="35"/>
      <c r="M449" s="35"/>
      <c r="N449" s="35"/>
      <c r="O449" s="35"/>
      <c r="P449" s="35"/>
      <c r="Q449" s="35"/>
      <c r="R449" s="35"/>
      <c r="S449" s="35"/>
      <c r="T449" s="35"/>
      <c r="U449" s="35"/>
      <c r="V449" s="35"/>
      <c r="W449" s="35"/>
      <c r="X449" s="35"/>
      <c r="Y449" s="35"/>
      <c r="Z449" s="35"/>
    </row>
    <row r="450" spans="1:26" ht="15.75" customHeight="1">
      <c r="A450" s="35"/>
      <c r="B450" s="35"/>
      <c r="C450" s="35"/>
      <c r="D450" s="35"/>
      <c r="E450" s="35"/>
      <c r="F450" s="35"/>
      <c r="G450" s="35"/>
      <c r="H450" s="35"/>
      <c r="I450" s="35"/>
      <c r="J450" s="35"/>
      <c r="K450" s="35"/>
      <c r="L450" s="35"/>
      <c r="M450" s="35"/>
      <c r="N450" s="35"/>
      <c r="O450" s="35"/>
      <c r="P450" s="35"/>
      <c r="Q450" s="35"/>
      <c r="R450" s="35"/>
      <c r="S450" s="35"/>
      <c r="T450" s="35"/>
      <c r="U450" s="35"/>
      <c r="V450" s="35"/>
      <c r="W450" s="35"/>
      <c r="X450" s="35"/>
      <c r="Y450" s="35"/>
      <c r="Z450" s="35"/>
    </row>
    <row r="451" spans="1:26" ht="15.75" customHeight="1">
      <c r="A451" s="35"/>
      <c r="B451" s="35"/>
      <c r="C451" s="35"/>
      <c r="D451" s="35"/>
      <c r="E451" s="35"/>
      <c r="F451" s="35"/>
      <c r="G451" s="35"/>
      <c r="H451" s="35"/>
      <c r="I451" s="35"/>
      <c r="J451" s="35"/>
      <c r="K451" s="35"/>
      <c r="L451" s="35"/>
      <c r="M451" s="35"/>
      <c r="N451" s="35"/>
      <c r="O451" s="35"/>
      <c r="P451" s="35"/>
      <c r="Q451" s="35"/>
      <c r="R451" s="35"/>
      <c r="S451" s="35"/>
      <c r="T451" s="35"/>
      <c r="U451" s="35"/>
      <c r="V451" s="35"/>
      <c r="W451" s="35"/>
      <c r="X451" s="35"/>
      <c r="Y451" s="35"/>
      <c r="Z451" s="35"/>
    </row>
    <row r="452" spans="1:26" ht="15.75" customHeight="1">
      <c r="A452" s="35"/>
      <c r="B452" s="35"/>
      <c r="C452" s="35"/>
      <c r="D452" s="35"/>
      <c r="E452" s="35"/>
      <c r="F452" s="35"/>
      <c r="G452" s="35"/>
      <c r="H452" s="35"/>
      <c r="I452" s="35"/>
      <c r="J452" s="35"/>
      <c r="K452" s="35"/>
      <c r="L452" s="35"/>
      <c r="M452" s="35"/>
      <c r="N452" s="35"/>
      <c r="O452" s="35"/>
      <c r="P452" s="35"/>
      <c r="Q452" s="35"/>
      <c r="R452" s="35"/>
      <c r="S452" s="35"/>
      <c r="T452" s="35"/>
      <c r="U452" s="35"/>
      <c r="V452" s="35"/>
      <c r="W452" s="35"/>
      <c r="X452" s="35"/>
      <c r="Y452" s="35"/>
      <c r="Z452" s="35"/>
    </row>
    <row r="453" spans="1:26" ht="15.75" customHeight="1">
      <c r="A453" s="35"/>
      <c r="B453" s="35"/>
      <c r="C453" s="35"/>
      <c r="D453" s="35"/>
      <c r="E453" s="35"/>
      <c r="F453" s="35"/>
      <c r="G453" s="35"/>
      <c r="H453" s="35"/>
      <c r="I453" s="35"/>
      <c r="J453" s="35"/>
      <c r="K453" s="35"/>
      <c r="L453" s="35"/>
      <c r="M453" s="35"/>
      <c r="N453" s="35"/>
      <c r="O453" s="35"/>
      <c r="P453" s="35"/>
      <c r="Q453" s="35"/>
      <c r="R453" s="35"/>
      <c r="S453" s="35"/>
      <c r="T453" s="35"/>
      <c r="U453" s="35"/>
      <c r="V453" s="35"/>
      <c r="W453" s="35"/>
      <c r="X453" s="35"/>
      <c r="Y453" s="35"/>
      <c r="Z453" s="35"/>
    </row>
    <row r="454" spans="1:26" ht="15.75" customHeight="1">
      <c r="A454" s="35"/>
      <c r="B454" s="35"/>
      <c r="C454" s="35"/>
      <c r="D454" s="35"/>
      <c r="E454" s="35"/>
      <c r="F454" s="35"/>
      <c r="G454" s="35"/>
      <c r="H454" s="35"/>
      <c r="I454" s="35"/>
      <c r="J454" s="35"/>
      <c r="K454" s="35"/>
      <c r="L454" s="35"/>
      <c r="M454" s="35"/>
      <c r="N454" s="35"/>
      <c r="O454" s="35"/>
      <c r="P454" s="35"/>
      <c r="Q454" s="35"/>
      <c r="R454" s="35"/>
      <c r="S454" s="35"/>
      <c r="T454" s="35"/>
      <c r="U454" s="35"/>
      <c r="V454" s="35"/>
      <c r="W454" s="35"/>
      <c r="X454" s="35"/>
      <c r="Y454" s="35"/>
      <c r="Z454" s="35"/>
    </row>
    <row r="455" spans="1:26" ht="15.75" customHeight="1">
      <c r="A455" s="35"/>
      <c r="B455" s="35"/>
      <c r="C455" s="35"/>
      <c r="D455" s="35"/>
      <c r="E455" s="35"/>
      <c r="F455" s="35"/>
      <c r="G455" s="35"/>
      <c r="H455" s="35"/>
      <c r="I455" s="35"/>
      <c r="J455" s="35"/>
      <c r="K455" s="35"/>
      <c r="L455" s="35"/>
      <c r="M455" s="35"/>
      <c r="N455" s="35"/>
      <c r="O455" s="35"/>
      <c r="P455" s="35"/>
      <c r="Q455" s="35"/>
      <c r="R455" s="35"/>
      <c r="S455" s="35"/>
      <c r="T455" s="35"/>
      <c r="U455" s="35"/>
      <c r="V455" s="35"/>
      <c r="W455" s="35"/>
      <c r="X455" s="35"/>
      <c r="Y455" s="35"/>
      <c r="Z455" s="35"/>
    </row>
    <row r="456" spans="1:26" ht="15.75" customHeight="1">
      <c r="A456" s="35"/>
      <c r="B456" s="35"/>
      <c r="C456" s="35"/>
      <c r="D456" s="35"/>
      <c r="E456" s="35"/>
      <c r="F456" s="35"/>
      <c r="G456" s="35"/>
      <c r="H456" s="35"/>
      <c r="I456" s="35"/>
      <c r="J456" s="35"/>
      <c r="K456" s="35"/>
      <c r="L456" s="35"/>
      <c r="M456" s="35"/>
      <c r="N456" s="35"/>
      <c r="O456" s="35"/>
      <c r="P456" s="35"/>
      <c r="Q456" s="35"/>
      <c r="R456" s="35"/>
      <c r="S456" s="35"/>
      <c r="T456" s="35"/>
      <c r="U456" s="35"/>
      <c r="V456" s="35"/>
      <c r="W456" s="35"/>
      <c r="X456" s="35"/>
      <c r="Y456" s="35"/>
      <c r="Z456" s="35"/>
    </row>
    <row r="457" spans="1:26" ht="15.75" customHeight="1">
      <c r="A457" s="35"/>
      <c r="B457" s="35"/>
      <c r="C457" s="35"/>
      <c r="D457" s="35"/>
      <c r="E457" s="35"/>
      <c r="F457" s="35"/>
      <c r="G457" s="35"/>
      <c r="H457" s="35"/>
      <c r="I457" s="35"/>
      <c r="J457" s="35"/>
      <c r="K457" s="35"/>
      <c r="L457" s="35"/>
      <c r="M457" s="35"/>
      <c r="N457" s="35"/>
      <c r="O457" s="35"/>
      <c r="P457" s="35"/>
      <c r="Q457" s="35"/>
      <c r="R457" s="35"/>
      <c r="S457" s="35"/>
      <c r="T457" s="35"/>
      <c r="U457" s="35"/>
      <c r="V457" s="35"/>
      <c r="W457" s="35"/>
      <c r="X457" s="35"/>
      <c r="Y457" s="35"/>
      <c r="Z457" s="35"/>
    </row>
    <row r="458" spans="1:26" ht="15.75" customHeight="1">
      <c r="A458" s="35"/>
      <c r="B458" s="35"/>
      <c r="C458" s="35"/>
      <c r="D458" s="35"/>
      <c r="E458" s="35"/>
      <c r="F458" s="35"/>
      <c r="G458" s="35"/>
      <c r="H458" s="35"/>
      <c r="I458" s="35"/>
      <c r="J458" s="35"/>
      <c r="K458" s="35"/>
      <c r="L458" s="35"/>
      <c r="M458" s="35"/>
      <c r="N458" s="35"/>
      <c r="O458" s="35"/>
      <c r="P458" s="35"/>
      <c r="Q458" s="35"/>
      <c r="R458" s="35"/>
      <c r="S458" s="35"/>
      <c r="T458" s="35"/>
      <c r="U458" s="35"/>
      <c r="V458" s="35"/>
      <c r="W458" s="35"/>
      <c r="X458" s="35"/>
      <c r="Y458" s="35"/>
      <c r="Z458" s="35"/>
    </row>
    <row r="459" spans="1:26" ht="15.75" customHeight="1">
      <c r="A459" s="35"/>
      <c r="B459" s="35"/>
      <c r="C459" s="35"/>
      <c r="D459" s="35"/>
      <c r="E459" s="35"/>
      <c r="F459" s="35"/>
      <c r="G459" s="35"/>
      <c r="H459" s="35"/>
      <c r="I459" s="35"/>
      <c r="J459" s="35"/>
      <c r="K459" s="35"/>
      <c r="L459" s="35"/>
      <c r="M459" s="35"/>
      <c r="N459" s="35"/>
      <c r="O459" s="35"/>
      <c r="P459" s="35"/>
      <c r="Q459" s="35"/>
      <c r="R459" s="35"/>
      <c r="S459" s="35"/>
      <c r="T459" s="35"/>
      <c r="U459" s="35"/>
      <c r="V459" s="35"/>
      <c r="W459" s="35"/>
      <c r="X459" s="35"/>
      <c r="Y459" s="35"/>
      <c r="Z459" s="35"/>
    </row>
    <row r="460" spans="1:26" ht="15.75" customHeight="1">
      <c r="A460" s="35"/>
      <c r="B460" s="35"/>
      <c r="C460" s="35"/>
      <c r="D460" s="35"/>
      <c r="E460" s="35"/>
      <c r="F460" s="35"/>
      <c r="G460" s="35"/>
      <c r="H460" s="35"/>
      <c r="I460" s="35"/>
      <c r="J460" s="35"/>
      <c r="K460" s="35"/>
      <c r="L460" s="35"/>
      <c r="M460" s="35"/>
      <c r="N460" s="35"/>
      <c r="O460" s="35"/>
      <c r="P460" s="35"/>
      <c r="Q460" s="35"/>
      <c r="R460" s="35"/>
      <c r="S460" s="35"/>
      <c r="T460" s="35"/>
      <c r="U460" s="35"/>
      <c r="V460" s="35"/>
      <c r="W460" s="35"/>
      <c r="X460" s="35"/>
      <c r="Y460" s="35"/>
      <c r="Z460" s="35"/>
    </row>
    <row r="461" spans="1:26" ht="15.75" customHeight="1">
      <c r="A461" s="35"/>
      <c r="B461" s="35"/>
      <c r="C461" s="35"/>
      <c r="D461" s="35"/>
      <c r="E461" s="35"/>
      <c r="F461" s="35"/>
      <c r="G461" s="35"/>
      <c r="H461" s="35"/>
      <c r="I461" s="35"/>
      <c r="J461" s="35"/>
      <c r="K461" s="35"/>
      <c r="L461" s="35"/>
      <c r="M461" s="35"/>
      <c r="N461" s="35"/>
      <c r="O461" s="35"/>
      <c r="P461" s="35"/>
      <c r="Q461" s="35"/>
      <c r="R461" s="35"/>
      <c r="S461" s="35"/>
      <c r="T461" s="35"/>
      <c r="U461" s="35"/>
      <c r="V461" s="35"/>
      <c r="W461" s="35"/>
      <c r="X461" s="35"/>
      <c r="Y461" s="35"/>
      <c r="Z461" s="35"/>
    </row>
    <row r="462" spans="1:26" ht="15.75" customHeight="1">
      <c r="A462" s="35"/>
      <c r="B462" s="35"/>
      <c r="C462" s="35"/>
      <c r="D462" s="35"/>
      <c r="E462" s="35"/>
      <c r="F462" s="35"/>
      <c r="G462" s="35"/>
      <c r="H462" s="35"/>
      <c r="I462" s="35"/>
      <c r="J462" s="35"/>
      <c r="K462" s="35"/>
      <c r="L462" s="35"/>
      <c r="M462" s="35"/>
      <c r="N462" s="35"/>
      <c r="O462" s="35"/>
      <c r="P462" s="35"/>
      <c r="Q462" s="35"/>
      <c r="R462" s="35"/>
      <c r="S462" s="35"/>
      <c r="T462" s="35"/>
      <c r="U462" s="35"/>
      <c r="V462" s="35"/>
      <c r="W462" s="35"/>
      <c r="X462" s="35"/>
      <c r="Y462" s="35"/>
      <c r="Z462" s="35"/>
    </row>
    <row r="463" spans="1:26" ht="15.75" customHeight="1">
      <c r="A463" s="35"/>
      <c r="B463" s="35"/>
      <c r="C463" s="35"/>
      <c r="D463" s="35"/>
      <c r="E463" s="35"/>
      <c r="F463" s="35"/>
      <c r="G463" s="35"/>
      <c r="H463" s="35"/>
      <c r="I463" s="35"/>
      <c r="J463" s="35"/>
      <c r="K463" s="35"/>
      <c r="L463" s="35"/>
      <c r="M463" s="35"/>
      <c r="N463" s="35"/>
      <c r="O463" s="35"/>
      <c r="P463" s="35"/>
      <c r="Q463" s="35"/>
      <c r="R463" s="35"/>
      <c r="S463" s="35"/>
      <c r="T463" s="35"/>
      <c r="U463" s="35"/>
      <c r="V463" s="35"/>
      <c r="W463" s="35"/>
      <c r="X463" s="35"/>
      <c r="Y463" s="35"/>
      <c r="Z463" s="35"/>
    </row>
    <row r="464" spans="1:26" ht="15.75" customHeight="1">
      <c r="A464" s="35"/>
      <c r="B464" s="35"/>
      <c r="C464" s="35"/>
      <c r="D464" s="35"/>
      <c r="E464" s="35"/>
      <c r="F464" s="35"/>
      <c r="G464" s="35"/>
      <c r="H464" s="35"/>
      <c r="I464" s="35"/>
      <c r="J464" s="35"/>
      <c r="K464" s="35"/>
      <c r="L464" s="35"/>
      <c r="M464" s="35"/>
      <c r="N464" s="35"/>
      <c r="O464" s="35"/>
      <c r="P464" s="35"/>
      <c r="Q464" s="35"/>
      <c r="R464" s="35"/>
      <c r="S464" s="35"/>
      <c r="T464" s="35"/>
      <c r="U464" s="35"/>
      <c r="V464" s="35"/>
      <c r="W464" s="35"/>
      <c r="X464" s="35"/>
      <c r="Y464" s="35"/>
      <c r="Z464" s="35"/>
    </row>
    <row r="465" spans="1:26" ht="15.75" customHeight="1">
      <c r="A465" s="35"/>
      <c r="B465" s="35"/>
      <c r="C465" s="35"/>
      <c r="D465" s="35"/>
      <c r="E465" s="35"/>
      <c r="F465" s="35"/>
      <c r="G465" s="35"/>
      <c r="H465" s="35"/>
      <c r="I465" s="35"/>
      <c r="J465" s="35"/>
      <c r="K465" s="35"/>
      <c r="L465" s="35"/>
      <c r="M465" s="35"/>
      <c r="N465" s="35"/>
      <c r="O465" s="35"/>
      <c r="P465" s="35"/>
      <c r="Q465" s="35"/>
      <c r="R465" s="35"/>
      <c r="S465" s="35"/>
      <c r="T465" s="35"/>
      <c r="U465" s="35"/>
      <c r="V465" s="35"/>
      <c r="W465" s="35"/>
      <c r="X465" s="35"/>
      <c r="Y465" s="35"/>
      <c r="Z465" s="35"/>
    </row>
    <row r="466" spans="1:26" ht="15.75" customHeight="1">
      <c r="A466" s="35"/>
      <c r="B466" s="35"/>
      <c r="C466" s="35"/>
      <c r="D466" s="35"/>
      <c r="E466" s="35"/>
      <c r="F466" s="35"/>
      <c r="G466" s="35"/>
      <c r="H466" s="35"/>
      <c r="I466" s="35"/>
      <c r="J466" s="35"/>
      <c r="K466" s="35"/>
      <c r="L466" s="35"/>
      <c r="M466" s="35"/>
      <c r="N466" s="35"/>
      <c r="O466" s="35"/>
      <c r="P466" s="35"/>
      <c r="Q466" s="35"/>
      <c r="R466" s="35"/>
      <c r="S466" s="35"/>
      <c r="T466" s="35"/>
      <c r="U466" s="35"/>
      <c r="V466" s="35"/>
      <c r="W466" s="35"/>
      <c r="X466" s="35"/>
      <c r="Y466" s="35"/>
      <c r="Z466" s="35"/>
    </row>
    <row r="467" spans="1:26" ht="15.75" customHeight="1">
      <c r="A467" s="35"/>
      <c r="B467" s="35"/>
      <c r="C467" s="35"/>
      <c r="D467" s="35"/>
      <c r="E467" s="35"/>
      <c r="F467" s="35"/>
      <c r="G467" s="35"/>
      <c r="H467" s="35"/>
      <c r="I467" s="35"/>
      <c r="J467" s="35"/>
      <c r="K467" s="35"/>
      <c r="L467" s="35"/>
      <c r="M467" s="35"/>
      <c r="N467" s="35"/>
      <c r="O467" s="35"/>
      <c r="P467" s="35"/>
      <c r="Q467" s="35"/>
      <c r="R467" s="35"/>
      <c r="S467" s="35"/>
      <c r="T467" s="35"/>
      <c r="U467" s="35"/>
      <c r="V467" s="35"/>
      <c r="W467" s="35"/>
      <c r="X467" s="35"/>
      <c r="Y467" s="35"/>
      <c r="Z467" s="35"/>
    </row>
    <row r="468" spans="1:26" ht="15.75" customHeight="1">
      <c r="A468" s="35"/>
      <c r="B468" s="35"/>
      <c r="C468" s="35"/>
      <c r="D468" s="35"/>
      <c r="E468" s="35"/>
      <c r="F468" s="35"/>
      <c r="G468" s="35"/>
      <c r="H468" s="35"/>
      <c r="I468" s="35"/>
      <c r="J468" s="35"/>
      <c r="K468" s="35"/>
      <c r="L468" s="35"/>
      <c r="M468" s="35"/>
      <c r="N468" s="35"/>
      <c r="O468" s="35"/>
      <c r="P468" s="35"/>
      <c r="Q468" s="35"/>
      <c r="R468" s="35"/>
      <c r="S468" s="35"/>
      <c r="T468" s="35"/>
      <c r="U468" s="35"/>
      <c r="V468" s="35"/>
      <c r="W468" s="35"/>
      <c r="X468" s="35"/>
      <c r="Y468" s="35"/>
      <c r="Z468" s="35"/>
    </row>
    <row r="469" spans="1:26" ht="15.75" customHeight="1">
      <c r="A469" s="35"/>
      <c r="B469" s="35"/>
      <c r="C469" s="35"/>
      <c r="D469" s="35"/>
      <c r="E469" s="35"/>
      <c r="F469" s="35"/>
      <c r="G469" s="35"/>
      <c r="H469" s="35"/>
      <c r="I469" s="35"/>
      <c r="J469" s="35"/>
      <c r="K469" s="35"/>
      <c r="L469" s="35"/>
      <c r="M469" s="35"/>
      <c r="N469" s="35"/>
      <c r="O469" s="35"/>
      <c r="P469" s="35"/>
      <c r="Q469" s="35"/>
      <c r="R469" s="35"/>
      <c r="S469" s="35"/>
      <c r="T469" s="35"/>
      <c r="U469" s="35"/>
      <c r="V469" s="35"/>
      <c r="W469" s="35"/>
      <c r="X469" s="35"/>
      <c r="Y469" s="35"/>
      <c r="Z469" s="35"/>
    </row>
    <row r="470" spans="1:26" ht="15.75" customHeight="1">
      <c r="A470" s="35"/>
      <c r="B470" s="35"/>
      <c r="C470" s="35"/>
      <c r="D470" s="35"/>
      <c r="E470" s="35"/>
      <c r="F470" s="35"/>
      <c r="G470" s="35"/>
      <c r="H470" s="35"/>
      <c r="I470" s="35"/>
      <c r="J470" s="35"/>
      <c r="K470" s="35"/>
      <c r="L470" s="35"/>
      <c r="M470" s="35"/>
      <c r="N470" s="35"/>
      <c r="O470" s="35"/>
      <c r="P470" s="35"/>
      <c r="Q470" s="35"/>
      <c r="R470" s="35"/>
      <c r="S470" s="35"/>
      <c r="T470" s="35"/>
      <c r="U470" s="35"/>
      <c r="V470" s="35"/>
      <c r="W470" s="35"/>
      <c r="X470" s="35"/>
      <c r="Y470" s="35"/>
      <c r="Z470" s="35"/>
    </row>
    <row r="471" spans="1:26" ht="15.75" customHeight="1">
      <c r="A471" s="35"/>
      <c r="B471" s="35"/>
      <c r="C471" s="35"/>
      <c r="D471" s="35"/>
      <c r="E471" s="35"/>
      <c r="F471" s="35"/>
      <c r="G471" s="35"/>
      <c r="H471" s="35"/>
      <c r="I471" s="35"/>
      <c r="J471" s="35"/>
      <c r="K471" s="35"/>
      <c r="L471" s="35"/>
      <c r="M471" s="35"/>
      <c r="N471" s="35"/>
      <c r="O471" s="35"/>
      <c r="P471" s="35"/>
      <c r="Q471" s="35"/>
      <c r="R471" s="35"/>
      <c r="S471" s="35"/>
      <c r="T471" s="35"/>
      <c r="U471" s="35"/>
      <c r="V471" s="35"/>
      <c r="W471" s="35"/>
      <c r="X471" s="35"/>
      <c r="Y471" s="35"/>
      <c r="Z471" s="35"/>
    </row>
    <row r="472" spans="1:26" ht="15.75" customHeight="1">
      <c r="A472" s="35"/>
      <c r="B472" s="35"/>
      <c r="C472" s="35"/>
      <c r="D472" s="35"/>
      <c r="E472" s="35"/>
      <c r="F472" s="35"/>
      <c r="G472" s="35"/>
      <c r="H472" s="35"/>
      <c r="I472" s="35"/>
      <c r="J472" s="35"/>
      <c r="K472" s="35"/>
      <c r="L472" s="35"/>
      <c r="M472" s="35"/>
      <c r="N472" s="35"/>
      <c r="O472" s="35"/>
      <c r="P472" s="35"/>
      <c r="Q472" s="35"/>
      <c r="R472" s="35"/>
      <c r="S472" s="35"/>
      <c r="T472" s="35"/>
      <c r="U472" s="35"/>
      <c r="V472" s="35"/>
      <c r="W472" s="35"/>
      <c r="X472" s="35"/>
      <c r="Y472" s="35"/>
      <c r="Z472" s="35"/>
    </row>
    <row r="473" spans="1:26" ht="15.75" customHeight="1">
      <c r="A473" s="35"/>
      <c r="B473" s="35"/>
      <c r="C473" s="35"/>
      <c r="D473" s="35"/>
      <c r="E473" s="35"/>
      <c r="F473" s="35"/>
      <c r="G473" s="35"/>
      <c r="H473" s="35"/>
      <c r="I473" s="35"/>
      <c r="J473" s="35"/>
      <c r="K473" s="35"/>
      <c r="L473" s="35"/>
      <c r="M473" s="35"/>
      <c r="N473" s="35"/>
      <c r="O473" s="35"/>
      <c r="P473" s="35"/>
      <c r="Q473" s="35"/>
      <c r="R473" s="35"/>
      <c r="S473" s="35"/>
      <c r="T473" s="35"/>
      <c r="U473" s="35"/>
      <c r="V473" s="35"/>
      <c r="W473" s="35"/>
      <c r="X473" s="35"/>
      <c r="Y473" s="35"/>
      <c r="Z473" s="35"/>
    </row>
    <row r="474" spans="1:26" ht="15.75" customHeight="1">
      <c r="A474" s="35"/>
      <c r="B474" s="35"/>
      <c r="C474" s="35"/>
      <c r="D474" s="35"/>
      <c r="E474" s="35"/>
      <c r="F474" s="35"/>
      <c r="G474" s="35"/>
      <c r="H474" s="35"/>
      <c r="I474" s="35"/>
      <c r="J474" s="35"/>
      <c r="K474" s="35"/>
      <c r="L474" s="35"/>
      <c r="M474" s="35"/>
      <c r="N474" s="35"/>
      <c r="O474" s="35"/>
      <c r="P474" s="35"/>
      <c r="Q474" s="35"/>
      <c r="R474" s="35"/>
      <c r="S474" s="35"/>
      <c r="T474" s="35"/>
      <c r="U474" s="35"/>
      <c r="V474" s="35"/>
      <c r="W474" s="35"/>
      <c r="X474" s="35"/>
      <c r="Y474" s="35"/>
      <c r="Z474" s="35"/>
    </row>
    <row r="475" spans="1:26" ht="15.75" customHeight="1">
      <c r="A475" s="35"/>
      <c r="B475" s="35"/>
      <c r="C475" s="35"/>
      <c r="D475" s="35"/>
      <c r="E475" s="35"/>
      <c r="F475" s="35"/>
      <c r="G475" s="35"/>
      <c r="H475" s="35"/>
      <c r="I475" s="35"/>
      <c r="J475" s="35"/>
      <c r="K475" s="35"/>
      <c r="L475" s="35"/>
      <c r="M475" s="35"/>
      <c r="N475" s="35"/>
      <c r="O475" s="35"/>
      <c r="P475" s="35"/>
      <c r="Q475" s="35"/>
      <c r="R475" s="35"/>
      <c r="S475" s="35"/>
      <c r="T475" s="35"/>
      <c r="U475" s="35"/>
      <c r="V475" s="35"/>
      <c r="W475" s="35"/>
      <c r="X475" s="35"/>
      <c r="Y475" s="35"/>
      <c r="Z475" s="35"/>
    </row>
    <row r="476" spans="1:26" ht="15.75" customHeight="1">
      <c r="A476" s="35"/>
      <c r="B476" s="35"/>
      <c r="C476" s="35"/>
      <c r="D476" s="35"/>
      <c r="E476" s="35"/>
      <c r="F476" s="35"/>
      <c r="G476" s="35"/>
      <c r="H476" s="35"/>
      <c r="I476" s="35"/>
      <c r="J476" s="35"/>
      <c r="K476" s="35"/>
      <c r="L476" s="35"/>
      <c r="M476" s="35"/>
      <c r="N476" s="35"/>
      <c r="O476" s="35"/>
      <c r="P476" s="35"/>
      <c r="Q476" s="35"/>
      <c r="R476" s="35"/>
      <c r="S476" s="35"/>
      <c r="T476" s="35"/>
      <c r="U476" s="35"/>
      <c r="V476" s="35"/>
      <c r="W476" s="35"/>
      <c r="X476" s="35"/>
      <c r="Y476" s="35"/>
      <c r="Z476" s="35"/>
    </row>
    <row r="477" spans="1:26" ht="15.75" customHeight="1">
      <c r="A477" s="35"/>
      <c r="B477" s="35"/>
      <c r="C477" s="35"/>
      <c r="D477" s="35"/>
      <c r="E477" s="35"/>
      <c r="F477" s="35"/>
      <c r="G477" s="35"/>
      <c r="H477" s="35"/>
      <c r="I477" s="35"/>
      <c r="J477" s="35"/>
      <c r="K477" s="35"/>
      <c r="L477" s="35"/>
      <c r="M477" s="35"/>
      <c r="N477" s="35"/>
      <c r="O477" s="35"/>
      <c r="P477" s="35"/>
      <c r="Q477" s="35"/>
      <c r="R477" s="35"/>
      <c r="S477" s="35"/>
      <c r="T477" s="35"/>
      <c r="U477" s="35"/>
      <c r="V477" s="35"/>
      <c r="W477" s="35"/>
      <c r="X477" s="35"/>
      <c r="Y477" s="35"/>
      <c r="Z477" s="35"/>
    </row>
    <row r="478" spans="1:26" ht="15.75" customHeight="1">
      <c r="A478" s="35"/>
      <c r="B478" s="35"/>
      <c r="C478" s="35"/>
      <c r="D478" s="35"/>
      <c r="E478" s="35"/>
      <c r="F478" s="35"/>
      <c r="G478" s="35"/>
      <c r="H478" s="35"/>
      <c r="I478" s="35"/>
      <c r="J478" s="35"/>
      <c r="K478" s="35"/>
      <c r="L478" s="35"/>
      <c r="M478" s="35"/>
      <c r="N478" s="35"/>
      <c r="O478" s="35"/>
      <c r="P478" s="35"/>
      <c r="Q478" s="35"/>
      <c r="R478" s="35"/>
      <c r="S478" s="35"/>
      <c r="T478" s="35"/>
      <c r="U478" s="35"/>
      <c r="V478" s="35"/>
      <c r="W478" s="35"/>
      <c r="X478" s="35"/>
      <c r="Y478" s="35"/>
      <c r="Z478" s="35"/>
    </row>
    <row r="479" spans="1:26" ht="15.75" customHeight="1">
      <c r="A479" s="35"/>
      <c r="B479" s="35"/>
      <c r="C479" s="35"/>
      <c r="D479" s="35"/>
      <c r="E479" s="35"/>
      <c r="F479" s="35"/>
      <c r="G479" s="35"/>
      <c r="H479" s="35"/>
      <c r="I479" s="35"/>
      <c r="J479" s="35"/>
      <c r="K479" s="35"/>
      <c r="L479" s="35"/>
      <c r="M479" s="35"/>
      <c r="N479" s="35"/>
      <c r="O479" s="35"/>
      <c r="P479" s="35"/>
      <c r="Q479" s="35"/>
      <c r="R479" s="35"/>
      <c r="S479" s="35"/>
      <c r="T479" s="35"/>
      <c r="U479" s="35"/>
      <c r="V479" s="35"/>
      <c r="W479" s="35"/>
      <c r="X479" s="35"/>
      <c r="Y479" s="35"/>
      <c r="Z479" s="35"/>
    </row>
    <row r="480" spans="1:26" ht="15.75" customHeight="1">
      <c r="A480" s="35"/>
      <c r="B480" s="35"/>
      <c r="C480" s="35"/>
      <c r="D480" s="35"/>
      <c r="E480" s="35"/>
      <c r="F480" s="35"/>
      <c r="G480" s="35"/>
      <c r="H480" s="35"/>
      <c r="I480" s="35"/>
      <c r="J480" s="35"/>
      <c r="K480" s="35"/>
      <c r="L480" s="35"/>
      <c r="M480" s="35"/>
      <c r="N480" s="35"/>
      <c r="O480" s="35"/>
      <c r="P480" s="35"/>
      <c r="Q480" s="35"/>
      <c r="R480" s="35"/>
      <c r="S480" s="35"/>
      <c r="T480" s="35"/>
      <c r="U480" s="35"/>
      <c r="V480" s="35"/>
      <c r="W480" s="35"/>
      <c r="X480" s="35"/>
      <c r="Y480" s="35"/>
      <c r="Z480" s="35"/>
    </row>
    <row r="481" spans="1:26" ht="15.75" customHeight="1">
      <c r="A481" s="35"/>
      <c r="B481" s="35"/>
      <c r="C481" s="35"/>
      <c r="D481" s="35"/>
      <c r="E481" s="35"/>
      <c r="F481" s="35"/>
      <c r="G481" s="35"/>
      <c r="H481" s="35"/>
      <c r="I481" s="35"/>
      <c r="J481" s="35"/>
      <c r="K481" s="35"/>
      <c r="L481" s="35"/>
      <c r="M481" s="35"/>
      <c r="N481" s="35"/>
      <c r="O481" s="35"/>
      <c r="P481" s="35"/>
      <c r="Q481" s="35"/>
      <c r="R481" s="35"/>
      <c r="S481" s="35"/>
      <c r="T481" s="35"/>
      <c r="U481" s="35"/>
      <c r="V481" s="35"/>
      <c r="W481" s="35"/>
      <c r="X481" s="35"/>
      <c r="Y481" s="35"/>
      <c r="Z481" s="35"/>
    </row>
    <row r="482" spans="1:26" ht="15.75" customHeight="1">
      <c r="A482" s="35"/>
      <c r="B482" s="35"/>
      <c r="C482" s="35"/>
      <c r="D482" s="35"/>
      <c r="E482" s="35"/>
      <c r="F482" s="35"/>
      <c r="G482" s="35"/>
      <c r="H482" s="35"/>
      <c r="I482" s="35"/>
      <c r="J482" s="35"/>
      <c r="K482" s="35"/>
      <c r="L482" s="35"/>
      <c r="M482" s="35"/>
      <c r="N482" s="35"/>
      <c r="O482" s="35"/>
      <c r="P482" s="35"/>
      <c r="Q482" s="35"/>
      <c r="R482" s="35"/>
      <c r="S482" s="35"/>
      <c r="T482" s="35"/>
      <c r="U482" s="35"/>
      <c r="V482" s="35"/>
      <c r="W482" s="35"/>
      <c r="X482" s="35"/>
      <c r="Y482" s="35"/>
      <c r="Z482" s="35"/>
    </row>
    <row r="483" spans="1:26" ht="15.75" customHeight="1">
      <c r="A483" s="35"/>
      <c r="B483" s="35"/>
      <c r="C483" s="35"/>
      <c r="D483" s="35"/>
      <c r="E483" s="35"/>
      <c r="F483" s="35"/>
      <c r="G483" s="35"/>
      <c r="H483" s="35"/>
      <c r="I483" s="35"/>
      <c r="J483" s="35"/>
      <c r="K483" s="35"/>
      <c r="L483" s="35"/>
      <c r="M483" s="35"/>
      <c r="N483" s="35"/>
      <c r="O483" s="35"/>
      <c r="P483" s="35"/>
      <c r="Q483" s="35"/>
      <c r="R483" s="35"/>
      <c r="S483" s="35"/>
      <c r="T483" s="35"/>
      <c r="U483" s="35"/>
      <c r="V483" s="35"/>
      <c r="W483" s="35"/>
      <c r="X483" s="35"/>
      <c r="Y483" s="35"/>
      <c r="Z483" s="35"/>
    </row>
    <row r="484" spans="1:26" ht="15.75" customHeight="1">
      <c r="A484" s="35"/>
      <c r="B484" s="35"/>
      <c r="C484" s="35"/>
      <c r="D484" s="35"/>
      <c r="E484" s="35"/>
      <c r="F484" s="35"/>
      <c r="G484" s="35"/>
      <c r="H484" s="35"/>
      <c r="I484" s="35"/>
      <c r="J484" s="35"/>
      <c r="K484" s="35"/>
      <c r="L484" s="35"/>
      <c r="M484" s="35"/>
      <c r="N484" s="35"/>
      <c r="O484" s="35"/>
      <c r="P484" s="35"/>
      <c r="Q484" s="35"/>
      <c r="R484" s="35"/>
      <c r="S484" s="35"/>
      <c r="T484" s="35"/>
      <c r="U484" s="35"/>
      <c r="V484" s="35"/>
      <c r="W484" s="35"/>
      <c r="X484" s="35"/>
      <c r="Y484" s="35"/>
      <c r="Z484" s="35"/>
    </row>
    <row r="485" spans="1:26" ht="15.75" customHeight="1">
      <c r="A485" s="35"/>
      <c r="B485" s="35"/>
      <c r="C485" s="35"/>
      <c r="D485" s="35"/>
      <c r="E485" s="35"/>
      <c r="F485" s="35"/>
      <c r="G485" s="35"/>
      <c r="H485" s="35"/>
      <c r="I485" s="35"/>
      <c r="J485" s="35"/>
      <c r="K485" s="35"/>
      <c r="L485" s="35"/>
      <c r="M485" s="35"/>
      <c r="N485" s="35"/>
      <c r="O485" s="35"/>
      <c r="P485" s="35"/>
      <c r="Q485" s="35"/>
      <c r="R485" s="35"/>
      <c r="S485" s="35"/>
      <c r="T485" s="35"/>
      <c r="U485" s="35"/>
      <c r="V485" s="35"/>
      <c r="W485" s="35"/>
      <c r="X485" s="35"/>
      <c r="Y485" s="35"/>
      <c r="Z485" s="35"/>
    </row>
    <row r="486" spans="1:26" ht="15.75" customHeight="1">
      <c r="A486" s="35"/>
      <c r="B486" s="35"/>
      <c r="C486" s="35"/>
      <c r="D486" s="35"/>
      <c r="E486" s="35"/>
      <c r="F486" s="35"/>
      <c r="G486" s="35"/>
      <c r="H486" s="35"/>
      <c r="I486" s="35"/>
      <c r="J486" s="35"/>
      <c r="K486" s="35"/>
      <c r="L486" s="35"/>
      <c r="M486" s="35"/>
      <c r="N486" s="35"/>
      <c r="O486" s="35"/>
      <c r="P486" s="35"/>
      <c r="Q486" s="35"/>
      <c r="R486" s="35"/>
      <c r="S486" s="35"/>
      <c r="T486" s="35"/>
      <c r="U486" s="35"/>
      <c r="V486" s="35"/>
      <c r="W486" s="35"/>
      <c r="X486" s="35"/>
      <c r="Y486" s="35"/>
      <c r="Z486" s="35"/>
    </row>
    <row r="487" spans="1:26" ht="15.75" customHeight="1">
      <c r="A487" s="35"/>
      <c r="B487" s="35"/>
      <c r="C487" s="35"/>
      <c r="D487" s="35"/>
      <c r="E487" s="35"/>
      <c r="F487" s="35"/>
      <c r="G487" s="35"/>
      <c r="H487" s="35"/>
      <c r="I487" s="35"/>
      <c r="J487" s="35"/>
      <c r="K487" s="35"/>
      <c r="L487" s="35"/>
      <c r="M487" s="35"/>
      <c r="N487" s="35"/>
      <c r="O487" s="35"/>
      <c r="P487" s="35"/>
      <c r="Q487" s="35"/>
      <c r="R487" s="35"/>
      <c r="S487" s="35"/>
      <c r="T487" s="35"/>
      <c r="U487" s="35"/>
      <c r="V487" s="35"/>
      <c r="W487" s="35"/>
      <c r="X487" s="35"/>
      <c r="Y487" s="35"/>
      <c r="Z487" s="35"/>
    </row>
    <row r="488" spans="1:26" ht="15.75" customHeight="1">
      <c r="A488" s="35"/>
      <c r="B488" s="35"/>
      <c r="C488" s="35"/>
      <c r="D488" s="35"/>
      <c r="E488" s="35"/>
      <c r="F488" s="35"/>
      <c r="G488" s="35"/>
      <c r="H488" s="35"/>
      <c r="I488" s="35"/>
      <c r="J488" s="35"/>
      <c r="K488" s="35"/>
      <c r="L488" s="35"/>
      <c r="M488" s="35"/>
      <c r="N488" s="35"/>
      <c r="O488" s="35"/>
      <c r="P488" s="35"/>
      <c r="Q488" s="35"/>
      <c r="R488" s="35"/>
      <c r="S488" s="35"/>
      <c r="T488" s="35"/>
      <c r="U488" s="35"/>
      <c r="V488" s="35"/>
      <c r="W488" s="35"/>
      <c r="X488" s="35"/>
      <c r="Y488" s="35"/>
      <c r="Z488" s="35"/>
    </row>
    <row r="489" spans="1:26" ht="15.75" customHeight="1">
      <c r="A489" s="35"/>
      <c r="B489" s="35"/>
      <c r="C489" s="35"/>
      <c r="D489" s="35"/>
      <c r="E489" s="35"/>
      <c r="F489" s="35"/>
      <c r="G489" s="35"/>
      <c r="H489" s="35"/>
      <c r="I489" s="35"/>
      <c r="J489" s="35"/>
      <c r="K489" s="35"/>
      <c r="L489" s="35"/>
      <c r="M489" s="35"/>
      <c r="N489" s="35"/>
      <c r="O489" s="35"/>
      <c r="P489" s="35"/>
      <c r="Q489" s="35"/>
      <c r="R489" s="35"/>
      <c r="S489" s="35"/>
      <c r="T489" s="35"/>
      <c r="U489" s="35"/>
      <c r="V489" s="35"/>
      <c r="W489" s="35"/>
      <c r="X489" s="35"/>
      <c r="Y489" s="35"/>
      <c r="Z489" s="35"/>
    </row>
    <row r="490" spans="1:26" ht="15.75" customHeight="1">
      <c r="A490" s="35"/>
      <c r="B490" s="35"/>
      <c r="C490" s="35"/>
      <c r="D490" s="35"/>
      <c r="E490" s="35"/>
      <c r="F490" s="35"/>
      <c r="G490" s="35"/>
      <c r="H490" s="35"/>
      <c r="I490" s="35"/>
      <c r="J490" s="35"/>
      <c r="K490" s="35"/>
      <c r="L490" s="35"/>
      <c r="M490" s="35"/>
      <c r="N490" s="35"/>
      <c r="O490" s="35"/>
      <c r="P490" s="35"/>
      <c r="Q490" s="35"/>
      <c r="R490" s="35"/>
      <c r="S490" s="35"/>
      <c r="T490" s="35"/>
      <c r="U490" s="35"/>
      <c r="V490" s="35"/>
      <c r="W490" s="35"/>
      <c r="X490" s="35"/>
      <c r="Y490" s="35"/>
      <c r="Z490" s="35"/>
    </row>
    <row r="491" spans="1:26" ht="15.75" customHeight="1">
      <c r="A491" s="35"/>
      <c r="B491" s="35"/>
      <c r="C491" s="35"/>
      <c r="D491" s="35"/>
      <c r="E491" s="35"/>
      <c r="F491" s="35"/>
      <c r="G491" s="35"/>
      <c r="H491" s="35"/>
      <c r="I491" s="35"/>
      <c r="J491" s="35"/>
      <c r="K491" s="35"/>
      <c r="L491" s="35"/>
      <c r="M491" s="35"/>
      <c r="N491" s="35"/>
      <c r="O491" s="35"/>
      <c r="P491" s="35"/>
      <c r="Q491" s="35"/>
      <c r="R491" s="35"/>
      <c r="S491" s="35"/>
      <c r="T491" s="35"/>
      <c r="U491" s="35"/>
      <c r="V491" s="35"/>
      <c r="W491" s="35"/>
      <c r="X491" s="35"/>
      <c r="Y491" s="35"/>
      <c r="Z491" s="35"/>
    </row>
    <row r="492" spans="1:26" ht="15.75" customHeight="1">
      <c r="A492" s="35"/>
      <c r="B492" s="35"/>
      <c r="C492" s="35"/>
      <c r="D492" s="35"/>
      <c r="E492" s="35"/>
      <c r="F492" s="35"/>
      <c r="G492" s="35"/>
      <c r="H492" s="35"/>
      <c r="I492" s="35"/>
      <c r="J492" s="35"/>
      <c r="K492" s="35"/>
      <c r="L492" s="35"/>
      <c r="M492" s="35"/>
      <c r="N492" s="35"/>
      <c r="O492" s="35"/>
      <c r="P492" s="35"/>
      <c r="Q492" s="35"/>
      <c r="R492" s="35"/>
      <c r="S492" s="35"/>
      <c r="T492" s="35"/>
      <c r="U492" s="35"/>
      <c r="V492" s="35"/>
      <c r="W492" s="35"/>
      <c r="X492" s="35"/>
      <c r="Y492" s="35"/>
      <c r="Z492" s="35"/>
    </row>
    <row r="493" spans="1:26" ht="15.75" customHeight="1">
      <c r="A493" s="35"/>
      <c r="B493" s="35"/>
      <c r="C493" s="35"/>
      <c r="D493" s="35"/>
      <c r="E493" s="35"/>
      <c r="F493" s="35"/>
      <c r="G493" s="35"/>
      <c r="H493" s="35"/>
      <c r="I493" s="35"/>
      <c r="J493" s="35"/>
      <c r="K493" s="35"/>
      <c r="L493" s="35"/>
      <c r="M493" s="35"/>
      <c r="N493" s="35"/>
      <c r="O493" s="35"/>
      <c r="P493" s="35"/>
      <c r="Q493" s="35"/>
      <c r="R493" s="35"/>
      <c r="S493" s="35"/>
      <c r="T493" s="35"/>
      <c r="U493" s="35"/>
      <c r="V493" s="35"/>
      <c r="W493" s="35"/>
      <c r="X493" s="35"/>
      <c r="Y493" s="35"/>
      <c r="Z493" s="35"/>
    </row>
    <row r="494" spans="1:26" ht="15.75" customHeight="1">
      <c r="A494" s="35"/>
      <c r="B494" s="35"/>
      <c r="C494" s="35"/>
      <c r="D494" s="35"/>
      <c r="E494" s="35"/>
      <c r="F494" s="35"/>
      <c r="G494" s="35"/>
      <c r="H494" s="35"/>
      <c r="I494" s="35"/>
      <c r="J494" s="35"/>
      <c r="K494" s="35"/>
      <c r="L494" s="35"/>
      <c r="M494" s="35"/>
      <c r="N494" s="35"/>
      <c r="O494" s="35"/>
      <c r="P494" s="35"/>
      <c r="Q494" s="35"/>
      <c r="R494" s="35"/>
      <c r="S494" s="35"/>
      <c r="T494" s="35"/>
      <c r="U494" s="35"/>
      <c r="V494" s="35"/>
      <c r="W494" s="35"/>
      <c r="X494" s="35"/>
      <c r="Y494" s="35"/>
      <c r="Z494" s="35"/>
    </row>
    <row r="495" spans="1:26" ht="15.75" customHeight="1">
      <c r="A495" s="35"/>
      <c r="B495" s="35"/>
      <c r="C495" s="35"/>
      <c r="D495" s="35"/>
      <c r="E495" s="35"/>
      <c r="F495" s="35"/>
      <c r="G495" s="35"/>
      <c r="H495" s="35"/>
      <c r="I495" s="35"/>
      <c r="J495" s="35"/>
      <c r="K495" s="35"/>
      <c r="L495" s="35"/>
      <c r="M495" s="35"/>
      <c r="N495" s="35"/>
      <c r="O495" s="35"/>
      <c r="P495" s="35"/>
      <c r="Q495" s="35"/>
      <c r="R495" s="35"/>
      <c r="S495" s="35"/>
      <c r="T495" s="35"/>
      <c r="U495" s="35"/>
      <c r="V495" s="35"/>
      <c r="W495" s="35"/>
      <c r="X495" s="35"/>
      <c r="Y495" s="35"/>
      <c r="Z495" s="35"/>
    </row>
    <row r="496" spans="1:26" ht="15.75" customHeight="1">
      <c r="A496" s="35"/>
      <c r="B496" s="35"/>
      <c r="C496" s="35"/>
      <c r="D496" s="35"/>
      <c r="E496" s="35"/>
      <c r="F496" s="35"/>
      <c r="G496" s="35"/>
      <c r="H496" s="35"/>
      <c r="I496" s="35"/>
      <c r="J496" s="35"/>
      <c r="K496" s="35"/>
      <c r="L496" s="35"/>
      <c r="M496" s="35"/>
      <c r="N496" s="35"/>
      <c r="O496" s="35"/>
      <c r="P496" s="35"/>
      <c r="Q496" s="35"/>
      <c r="R496" s="35"/>
      <c r="S496" s="35"/>
      <c r="T496" s="35"/>
      <c r="U496" s="35"/>
      <c r="V496" s="35"/>
      <c r="W496" s="35"/>
      <c r="X496" s="35"/>
      <c r="Y496" s="35"/>
      <c r="Z496" s="35"/>
    </row>
    <row r="497" spans="1:26" ht="15.75" customHeight="1">
      <c r="A497" s="35"/>
      <c r="B497" s="35"/>
      <c r="C497" s="35"/>
      <c r="D497" s="35"/>
      <c r="E497" s="35"/>
      <c r="F497" s="35"/>
      <c r="G497" s="35"/>
      <c r="H497" s="35"/>
      <c r="I497" s="35"/>
      <c r="J497" s="35"/>
      <c r="K497" s="35"/>
      <c r="L497" s="35"/>
      <c r="M497" s="35"/>
      <c r="N497" s="35"/>
      <c r="O497" s="35"/>
      <c r="P497" s="35"/>
      <c r="Q497" s="35"/>
      <c r="R497" s="35"/>
      <c r="S497" s="35"/>
      <c r="T497" s="35"/>
      <c r="U497" s="35"/>
      <c r="V497" s="35"/>
      <c r="W497" s="35"/>
      <c r="X497" s="35"/>
      <c r="Y497" s="35"/>
      <c r="Z497" s="35"/>
    </row>
    <row r="498" spans="1:26" ht="15.75" customHeight="1">
      <c r="A498" s="35"/>
      <c r="B498" s="35"/>
      <c r="C498" s="35"/>
      <c r="D498" s="35"/>
      <c r="E498" s="35"/>
      <c r="F498" s="35"/>
      <c r="G498" s="35"/>
      <c r="H498" s="35"/>
      <c r="I498" s="35"/>
      <c r="J498" s="35"/>
      <c r="K498" s="35"/>
      <c r="L498" s="35"/>
      <c r="M498" s="35"/>
      <c r="N498" s="35"/>
      <c r="O498" s="35"/>
      <c r="P498" s="35"/>
      <c r="Q498" s="35"/>
      <c r="R498" s="35"/>
      <c r="S498" s="35"/>
      <c r="T498" s="35"/>
      <c r="U498" s="35"/>
      <c r="V498" s="35"/>
      <c r="W498" s="35"/>
      <c r="X498" s="35"/>
      <c r="Y498" s="35"/>
      <c r="Z498" s="35"/>
    </row>
    <row r="499" spans="1:26" ht="15.75" customHeight="1">
      <c r="A499" s="35"/>
      <c r="B499" s="35"/>
      <c r="C499" s="35"/>
      <c r="D499" s="35"/>
      <c r="E499" s="35"/>
      <c r="F499" s="35"/>
      <c r="G499" s="35"/>
      <c r="H499" s="35"/>
      <c r="I499" s="35"/>
      <c r="J499" s="35"/>
      <c r="K499" s="35"/>
      <c r="L499" s="35"/>
      <c r="M499" s="35"/>
      <c r="N499" s="35"/>
      <c r="O499" s="35"/>
      <c r="P499" s="35"/>
      <c r="Q499" s="35"/>
      <c r="R499" s="35"/>
      <c r="S499" s="35"/>
      <c r="T499" s="35"/>
      <c r="U499" s="35"/>
      <c r="V499" s="35"/>
      <c r="W499" s="35"/>
      <c r="X499" s="35"/>
      <c r="Y499" s="35"/>
      <c r="Z499" s="35"/>
    </row>
    <row r="500" spans="1:26" ht="15.75" customHeight="1">
      <c r="A500" s="35"/>
      <c r="B500" s="35"/>
      <c r="C500" s="35"/>
      <c r="D500" s="35"/>
      <c r="E500" s="35"/>
      <c r="F500" s="35"/>
      <c r="G500" s="35"/>
      <c r="H500" s="35"/>
      <c r="I500" s="35"/>
      <c r="J500" s="35"/>
      <c r="K500" s="35"/>
      <c r="L500" s="35"/>
      <c r="M500" s="35"/>
      <c r="N500" s="35"/>
      <c r="O500" s="35"/>
      <c r="P500" s="35"/>
      <c r="Q500" s="35"/>
      <c r="R500" s="35"/>
      <c r="S500" s="35"/>
      <c r="T500" s="35"/>
      <c r="U500" s="35"/>
      <c r="V500" s="35"/>
      <c r="W500" s="35"/>
      <c r="X500" s="35"/>
      <c r="Y500" s="35"/>
      <c r="Z500" s="35"/>
    </row>
    <row r="501" spans="1:26" ht="15.75" customHeight="1">
      <c r="A501" s="35"/>
      <c r="B501" s="35"/>
      <c r="C501" s="35"/>
      <c r="D501" s="35"/>
      <c r="E501" s="35"/>
      <c r="F501" s="35"/>
      <c r="G501" s="35"/>
      <c r="H501" s="35"/>
      <c r="I501" s="35"/>
      <c r="J501" s="35"/>
      <c r="K501" s="35"/>
      <c r="L501" s="35"/>
      <c r="M501" s="35"/>
      <c r="N501" s="35"/>
      <c r="O501" s="35"/>
      <c r="P501" s="35"/>
      <c r="Q501" s="35"/>
      <c r="R501" s="35"/>
      <c r="S501" s="35"/>
      <c r="T501" s="35"/>
      <c r="U501" s="35"/>
      <c r="V501" s="35"/>
      <c r="W501" s="35"/>
      <c r="X501" s="35"/>
      <c r="Y501" s="35"/>
      <c r="Z501" s="35"/>
    </row>
    <row r="502" spans="1:26" ht="15.75" customHeight="1">
      <c r="A502" s="35"/>
      <c r="B502" s="35"/>
      <c r="C502" s="35"/>
      <c r="D502" s="35"/>
      <c r="E502" s="35"/>
      <c r="F502" s="35"/>
      <c r="G502" s="35"/>
      <c r="H502" s="35"/>
      <c r="I502" s="35"/>
      <c r="J502" s="35"/>
      <c r="K502" s="35"/>
      <c r="L502" s="35"/>
      <c r="M502" s="35"/>
      <c r="N502" s="35"/>
      <c r="O502" s="35"/>
      <c r="P502" s="35"/>
      <c r="Q502" s="35"/>
      <c r="R502" s="35"/>
      <c r="S502" s="35"/>
      <c r="T502" s="35"/>
      <c r="U502" s="35"/>
      <c r="V502" s="35"/>
      <c r="W502" s="35"/>
      <c r="X502" s="35"/>
      <c r="Y502" s="35"/>
      <c r="Z502" s="35"/>
    </row>
    <row r="503" spans="1:26" ht="15.75" customHeight="1">
      <c r="A503" s="35"/>
      <c r="B503" s="35"/>
      <c r="C503" s="35"/>
      <c r="D503" s="35"/>
      <c r="E503" s="35"/>
      <c r="F503" s="35"/>
      <c r="G503" s="35"/>
      <c r="H503" s="35"/>
      <c r="I503" s="35"/>
      <c r="J503" s="35"/>
      <c r="K503" s="35"/>
      <c r="L503" s="35"/>
      <c r="M503" s="35"/>
      <c r="N503" s="35"/>
      <c r="O503" s="35"/>
      <c r="P503" s="35"/>
      <c r="Q503" s="35"/>
      <c r="R503" s="35"/>
      <c r="S503" s="35"/>
      <c r="T503" s="35"/>
      <c r="U503" s="35"/>
      <c r="V503" s="35"/>
      <c r="W503" s="35"/>
      <c r="X503" s="35"/>
      <c r="Y503" s="35"/>
      <c r="Z503" s="35"/>
    </row>
    <row r="504" spans="1:26" ht="15.75" customHeight="1">
      <c r="A504" s="35"/>
      <c r="B504" s="35"/>
      <c r="C504" s="35"/>
      <c r="D504" s="35"/>
      <c r="E504" s="35"/>
      <c r="F504" s="35"/>
      <c r="G504" s="35"/>
      <c r="H504" s="35"/>
      <c r="I504" s="35"/>
      <c r="J504" s="35"/>
      <c r="K504" s="35"/>
      <c r="L504" s="35"/>
      <c r="M504" s="35"/>
      <c r="N504" s="35"/>
      <c r="O504" s="35"/>
      <c r="P504" s="35"/>
      <c r="Q504" s="35"/>
      <c r="R504" s="35"/>
      <c r="S504" s="35"/>
      <c r="T504" s="35"/>
      <c r="U504" s="35"/>
      <c r="V504" s="35"/>
      <c r="W504" s="35"/>
      <c r="X504" s="35"/>
      <c r="Y504" s="35"/>
      <c r="Z504" s="35"/>
    </row>
    <row r="505" spans="1:26" ht="15.75" customHeight="1">
      <c r="A505" s="35"/>
      <c r="B505" s="35"/>
      <c r="C505" s="35"/>
      <c r="D505" s="35"/>
      <c r="E505" s="35"/>
      <c r="F505" s="35"/>
      <c r="G505" s="35"/>
      <c r="H505" s="35"/>
      <c r="I505" s="35"/>
      <c r="J505" s="35"/>
      <c r="K505" s="35"/>
      <c r="L505" s="35"/>
      <c r="M505" s="35"/>
      <c r="N505" s="35"/>
      <c r="O505" s="35"/>
      <c r="P505" s="35"/>
      <c r="Q505" s="35"/>
      <c r="R505" s="35"/>
      <c r="S505" s="35"/>
      <c r="T505" s="35"/>
      <c r="U505" s="35"/>
      <c r="V505" s="35"/>
      <c r="W505" s="35"/>
      <c r="X505" s="35"/>
      <c r="Y505" s="35"/>
      <c r="Z505" s="35"/>
    </row>
    <row r="506" spans="1:26" ht="15.75" customHeight="1">
      <c r="A506" s="35"/>
      <c r="B506" s="35"/>
      <c r="C506" s="35"/>
      <c r="D506" s="35"/>
      <c r="E506" s="35"/>
      <c r="F506" s="35"/>
      <c r="G506" s="35"/>
      <c r="H506" s="35"/>
      <c r="I506" s="35"/>
      <c r="J506" s="35"/>
      <c r="K506" s="35"/>
      <c r="L506" s="35"/>
      <c r="M506" s="35"/>
      <c r="N506" s="35"/>
      <c r="O506" s="35"/>
      <c r="P506" s="35"/>
      <c r="Q506" s="35"/>
      <c r="R506" s="35"/>
      <c r="S506" s="35"/>
      <c r="T506" s="35"/>
      <c r="U506" s="35"/>
      <c r="V506" s="35"/>
      <c r="W506" s="35"/>
      <c r="X506" s="35"/>
      <c r="Y506" s="35"/>
      <c r="Z506" s="35"/>
    </row>
    <row r="507" spans="1:26" ht="15.75" customHeight="1">
      <c r="A507" s="35"/>
      <c r="B507" s="35"/>
      <c r="C507" s="35"/>
      <c r="D507" s="35"/>
      <c r="E507" s="35"/>
      <c r="F507" s="35"/>
      <c r="G507" s="35"/>
      <c r="H507" s="35"/>
      <c r="I507" s="35"/>
      <c r="J507" s="35"/>
      <c r="K507" s="35"/>
      <c r="L507" s="35"/>
      <c r="M507" s="35"/>
      <c r="N507" s="35"/>
      <c r="O507" s="35"/>
      <c r="P507" s="35"/>
      <c r="Q507" s="35"/>
      <c r="R507" s="35"/>
      <c r="S507" s="35"/>
      <c r="T507" s="35"/>
      <c r="U507" s="35"/>
      <c r="V507" s="35"/>
      <c r="W507" s="35"/>
      <c r="X507" s="35"/>
      <c r="Y507" s="35"/>
      <c r="Z507" s="35"/>
    </row>
    <row r="508" spans="1:26" ht="15.75" customHeight="1">
      <c r="A508" s="35"/>
      <c r="B508" s="35"/>
      <c r="C508" s="35"/>
      <c r="D508" s="35"/>
      <c r="E508" s="35"/>
      <c r="F508" s="35"/>
      <c r="G508" s="35"/>
      <c r="H508" s="35"/>
      <c r="I508" s="35"/>
      <c r="J508" s="35"/>
      <c r="K508" s="35"/>
      <c r="L508" s="35"/>
      <c r="M508" s="35"/>
      <c r="N508" s="35"/>
      <c r="O508" s="35"/>
      <c r="P508" s="35"/>
      <c r="Q508" s="35"/>
      <c r="R508" s="35"/>
      <c r="S508" s="35"/>
      <c r="T508" s="35"/>
      <c r="U508" s="35"/>
      <c r="V508" s="35"/>
      <c r="W508" s="35"/>
      <c r="X508" s="35"/>
      <c r="Y508" s="35"/>
      <c r="Z508" s="35"/>
    </row>
    <row r="509" spans="1:26" ht="15.75" customHeight="1">
      <c r="A509" s="35"/>
      <c r="B509" s="35"/>
      <c r="C509" s="35"/>
      <c r="D509" s="35"/>
      <c r="E509" s="35"/>
      <c r="F509" s="35"/>
      <c r="G509" s="35"/>
      <c r="H509" s="35"/>
      <c r="I509" s="35"/>
      <c r="J509" s="35"/>
      <c r="K509" s="35"/>
      <c r="L509" s="35"/>
      <c r="M509" s="35"/>
      <c r="N509" s="35"/>
      <c r="O509" s="35"/>
      <c r="P509" s="35"/>
      <c r="Q509" s="35"/>
      <c r="R509" s="35"/>
      <c r="S509" s="35"/>
      <c r="T509" s="35"/>
      <c r="U509" s="35"/>
      <c r="V509" s="35"/>
      <c r="W509" s="35"/>
      <c r="X509" s="35"/>
      <c r="Y509" s="35"/>
      <c r="Z509" s="35"/>
    </row>
    <row r="510" spans="1:26" ht="15.75" customHeight="1">
      <c r="A510" s="35"/>
      <c r="B510" s="35"/>
      <c r="C510" s="35"/>
      <c r="D510" s="35"/>
      <c r="E510" s="35"/>
      <c r="F510" s="35"/>
      <c r="G510" s="35"/>
      <c r="H510" s="35"/>
      <c r="I510" s="35"/>
      <c r="J510" s="35"/>
      <c r="K510" s="35"/>
      <c r="L510" s="35"/>
      <c r="M510" s="35"/>
      <c r="N510" s="35"/>
      <c r="O510" s="35"/>
      <c r="P510" s="35"/>
      <c r="Q510" s="35"/>
      <c r="R510" s="35"/>
      <c r="S510" s="35"/>
      <c r="T510" s="35"/>
      <c r="U510" s="35"/>
      <c r="V510" s="35"/>
      <c r="W510" s="35"/>
      <c r="X510" s="35"/>
      <c r="Y510" s="35"/>
      <c r="Z510" s="35"/>
    </row>
    <row r="511" spans="1:26" ht="15.75" customHeight="1">
      <c r="A511" s="35"/>
      <c r="B511" s="35"/>
      <c r="C511" s="35"/>
      <c r="D511" s="35"/>
      <c r="E511" s="35"/>
      <c r="F511" s="35"/>
      <c r="G511" s="35"/>
      <c r="H511" s="35"/>
      <c r="I511" s="35"/>
      <c r="J511" s="35"/>
      <c r="K511" s="35"/>
      <c r="L511" s="35"/>
      <c r="M511" s="35"/>
      <c r="N511" s="35"/>
      <c r="O511" s="35"/>
      <c r="P511" s="35"/>
      <c r="Q511" s="35"/>
      <c r="R511" s="35"/>
      <c r="S511" s="35"/>
      <c r="T511" s="35"/>
      <c r="U511" s="35"/>
      <c r="V511" s="35"/>
      <c r="W511" s="35"/>
      <c r="X511" s="35"/>
      <c r="Y511" s="35"/>
      <c r="Z511" s="35"/>
    </row>
    <row r="512" spans="1:26" ht="15.75" customHeight="1">
      <c r="A512" s="35"/>
      <c r="B512" s="35"/>
      <c r="C512" s="35"/>
      <c r="D512" s="35"/>
      <c r="E512" s="35"/>
      <c r="F512" s="35"/>
      <c r="G512" s="35"/>
      <c r="H512" s="35"/>
      <c r="I512" s="35"/>
      <c r="J512" s="35"/>
      <c r="K512" s="35"/>
      <c r="L512" s="35"/>
      <c r="M512" s="35"/>
      <c r="N512" s="35"/>
      <c r="O512" s="35"/>
      <c r="P512" s="35"/>
      <c r="Q512" s="35"/>
      <c r="R512" s="35"/>
      <c r="S512" s="35"/>
      <c r="T512" s="35"/>
      <c r="U512" s="35"/>
      <c r="V512" s="35"/>
      <c r="W512" s="35"/>
      <c r="X512" s="35"/>
      <c r="Y512" s="35"/>
      <c r="Z512" s="35"/>
    </row>
    <row r="513" spans="1:26" ht="15.75" customHeight="1">
      <c r="A513" s="35"/>
      <c r="B513" s="35"/>
      <c r="C513" s="35"/>
      <c r="D513" s="35"/>
      <c r="E513" s="35"/>
      <c r="F513" s="35"/>
      <c r="G513" s="35"/>
      <c r="H513" s="35"/>
      <c r="I513" s="35"/>
      <c r="J513" s="35"/>
      <c r="K513" s="35"/>
      <c r="L513" s="35"/>
      <c r="M513" s="35"/>
      <c r="N513" s="35"/>
      <c r="O513" s="35"/>
      <c r="P513" s="35"/>
      <c r="Q513" s="35"/>
      <c r="R513" s="35"/>
      <c r="S513" s="35"/>
      <c r="T513" s="35"/>
      <c r="U513" s="35"/>
      <c r="V513" s="35"/>
      <c r="W513" s="35"/>
      <c r="X513" s="35"/>
      <c r="Y513" s="35"/>
      <c r="Z513" s="35"/>
    </row>
    <row r="514" spans="1:26" ht="15.75" customHeight="1">
      <c r="A514" s="35"/>
      <c r="B514" s="35"/>
      <c r="C514" s="35"/>
      <c r="D514" s="35"/>
      <c r="E514" s="35"/>
      <c r="F514" s="35"/>
      <c r="G514" s="35"/>
      <c r="H514" s="35"/>
      <c r="I514" s="35"/>
      <c r="J514" s="35"/>
      <c r="K514" s="35"/>
      <c r="L514" s="35"/>
      <c r="M514" s="35"/>
      <c r="N514" s="35"/>
      <c r="O514" s="35"/>
      <c r="P514" s="35"/>
      <c r="Q514" s="35"/>
      <c r="R514" s="35"/>
      <c r="S514" s="35"/>
      <c r="T514" s="35"/>
      <c r="U514" s="35"/>
      <c r="V514" s="35"/>
      <c r="W514" s="35"/>
      <c r="X514" s="35"/>
      <c r="Y514" s="35"/>
      <c r="Z514" s="35"/>
    </row>
    <row r="515" spans="1:26" ht="15.75" customHeight="1">
      <c r="A515" s="35"/>
      <c r="B515" s="35"/>
      <c r="C515" s="35"/>
      <c r="D515" s="35"/>
      <c r="E515" s="35"/>
      <c r="F515" s="35"/>
      <c r="G515" s="35"/>
      <c r="H515" s="35"/>
      <c r="I515" s="35"/>
      <c r="J515" s="35"/>
      <c r="K515" s="35"/>
      <c r="L515" s="35"/>
      <c r="M515" s="35"/>
      <c r="N515" s="35"/>
      <c r="O515" s="35"/>
      <c r="P515" s="35"/>
      <c r="Q515" s="35"/>
      <c r="R515" s="35"/>
      <c r="S515" s="35"/>
      <c r="T515" s="35"/>
      <c r="U515" s="35"/>
      <c r="V515" s="35"/>
      <c r="W515" s="35"/>
      <c r="X515" s="35"/>
      <c r="Y515" s="35"/>
      <c r="Z515" s="35"/>
    </row>
    <row r="516" spans="1:26" ht="15.75" customHeight="1">
      <c r="A516" s="35"/>
      <c r="B516" s="35"/>
      <c r="C516" s="35"/>
      <c r="D516" s="35"/>
      <c r="E516" s="35"/>
      <c r="F516" s="35"/>
      <c r="G516" s="35"/>
      <c r="H516" s="35"/>
      <c r="I516" s="35"/>
      <c r="J516" s="35"/>
      <c r="K516" s="35"/>
      <c r="L516" s="35"/>
      <c r="M516" s="35"/>
      <c r="N516" s="35"/>
      <c r="O516" s="35"/>
      <c r="P516" s="35"/>
      <c r="Q516" s="35"/>
      <c r="R516" s="35"/>
      <c r="S516" s="35"/>
      <c r="T516" s="35"/>
      <c r="U516" s="35"/>
      <c r="V516" s="35"/>
      <c r="W516" s="35"/>
      <c r="X516" s="35"/>
      <c r="Y516" s="35"/>
      <c r="Z516" s="35"/>
    </row>
    <row r="517" spans="1:26" ht="15.75" customHeight="1">
      <c r="A517" s="35"/>
      <c r="B517" s="35"/>
      <c r="C517" s="35"/>
      <c r="D517" s="35"/>
      <c r="E517" s="35"/>
      <c r="F517" s="35"/>
      <c r="G517" s="35"/>
      <c r="H517" s="35"/>
      <c r="I517" s="35"/>
      <c r="J517" s="35"/>
      <c r="K517" s="35"/>
      <c r="L517" s="35"/>
      <c r="M517" s="35"/>
      <c r="N517" s="35"/>
      <c r="O517" s="35"/>
      <c r="P517" s="35"/>
      <c r="Q517" s="35"/>
      <c r="R517" s="35"/>
      <c r="S517" s="35"/>
      <c r="T517" s="35"/>
      <c r="U517" s="35"/>
      <c r="V517" s="35"/>
      <c r="W517" s="35"/>
      <c r="X517" s="35"/>
      <c r="Y517" s="35"/>
      <c r="Z517" s="35"/>
    </row>
    <row r="518" spans="1:26" ht="15.75" customHeight="1">
      <c r="A518" s="35"/>
      <c r="B518" s="35"/>
      <c r="C518" s="35"/>
      <c r="D518" s="35"/>
      <c r="E518" s="35"/>
      <c r="F518" s="35"/>
      <c r="G518" s="35"/>
      <c r="H518" s="35"/>
      <c r="I518" s="35"/>
      <c r="J518" s="35"/>
      <c r="K518" s="35"/>
      <c r="L518" s="35"/>
      <c r="M518" s="35"/>
      <c r="N518" s="35"/>
      <c r="O518" s="35"/>
      <c r="P518" s="35"/>
      <c r="Q518" s="35"/>
      <c r="R518" s="35"/>
      <c r="S518" s="35"/>
      <c r="T518" s="35"/>
      <c r="U518" s="35"/>
      <c r="V518" s="35"/>
      <c r="W518" s="35"/>
      <c r="X518" s="35"/>
      <c r="Y518" s="35"/>
      <c r="Z518" s="35"/>
    </row>
    <row r="519" spans="1:26" ht="15.75" customHeight="1">
      <c r="A519" s="35"/>
      <c r="B519" s="35"/>
      <c r="C519" s="35"/>
      <c r="D519" s="35"/>
      <c r="E519" s="35"/>
      <c r="F519" s="35"/>
      <c r="G519" s="35"/>
      <c r="H519" s="35"/>
      <c r="I519" s="35"/>
      <c r="J519" s="35"/>
      <c r="K519" s="35"/>
      <c r="L519" s="35"/>
      <c r="M519" s="35"/>
      <c r="N519" s="35"/>
      <c r="O519" s="35"/>
      <c r="P519" s="35"/>
      <c r="Q519" s="35"/>
      <c r="R519" s="35"/>
      <c r="S519" s="35"/>
      <c r="T519" s="35"/>
      <c r="U519" s="35"/>
      <c r="V519" s="35"/>
      <c r="W519" s="35"/>
      <c r="X519" s="35"/>
      <c r="Y519" s="35"/>
      <c r="Z519" s="35"/>
    </row>
    <row r="520" spans="1:26" ht="15.75" customHeight="1">
      <c r="A520" s="35"/>
      <c r="B520" s="35"/>
      <c r="C520" s="35"/>
      <c r="D520" s="35"/>
      <c r="E520" s="35"/>
      <c r="F520" s="35"/>
      <c r="G520" s="35"/>
      <c r="H520" s="35"/>
      <c r="I520" s="35"/>
      <c r="J520" s="35"/>
      <c r="K520" s="35"/>
      <c r="L520" s="35"/>
      <c r="M520" s="35"/>
      <c r="N520" s="35"/>
      <c r="O520" s="35"/>
      <c r="P520" s="35"/>
      <c r="Q520" s="35"/>
      <c r="R520" s="35"/>
      <c r="S520" s="35"/>
      <c r="T520" s="35"/>
      <c r="U520" s="35"/>
      <c r="V520" s="35"/>
      <c r="W520" s="35"/>
      <c r="X520" s="35"/>
      <c r="Y520" s="35"/>
      <c r="Z520" s="35"/>
    </row>
    <row r="521" spans="1:26" ht="15.75" customHeight="1">
      <c r="A521" s="35"/>
      <c r="B521" s="35"/>
      <c r="C521" s="35"/>
      <c r="D521" s="35"/>
      <c r="E521" s="35"/>
      <c r="F521" s="35"/>
      <c r="G521" s="35"/>
      <c r="H521" s="35"/>
      <c r="I521" s="35"/>
      <c r="J521" s="35"/>
      <c r="K521" s="35"/>
      <c r="L521" s="35"/>
      <c r="M521" s="35"/>
      <c r="N521" s="35"/>
      <c r="O521" s="35"/>
      <c r="P521" s="35"/>
      <c r="Q521" s="35"/>
      <c r="R521" s="35"/>
      <c r="S521" s="35"/>
      <c r="T521" s="35"/>
      <c r="U521" s="35"/>
      <c r="V521" s="35"/>
      <c r="W521" s="35"/>
      <c r="X521" s="35"/>
      <c r="Y521" s="35"/>
      <c r="Z521" s="35"/>
    </row>
    <row r="522" spans="1:26" ht="15.75" customHeight="1">
      <c r="A522" s="35"/>
      <c r="B522" s="35"/>
      <c r="C522" s="35"/>
      <c r="D522" s="35"/>
      <c r="E522" s="35"/>
      <c r="F522" s="35"/>
      <c r="G522" s="35"/>
      <c r="H522" s="35"/>
      <c r="I522" s="35"/>
      <c r="J522" s="35"/>
      <c r="K522" s="35"/>
      <c r="L522" s="35"/>
      <c r="M522" s="35"/>
      <c r="N522" s="35"/>
      <c r="O522" s="35"/>
      <c r="P522" s="35"/>
      <c r="Q522" s="35"/>
      <c r="R522" s="35"/>
      <c r="S522" s="35"/>
      <c r="T522" s="35"/>
      <c r="U522" s="35"/>
      <c r="V522" s="35"/>
      <c r="W522" s="35"/>
      <c r="X522" s="35"/>
      <c r="Y522" s="35"/>
      <c r="Z522" s="35"/>
    </row>
    <row r="523" spans="1:26" ht="15.75" customHeight="1">
      <c r="A523" s="35"/>
      <c r="B523" s="35"/>
      <c r="C523" s="35"/>
      <c r="D523" s="35"/>
      <c r="E523" s="35"/>
      <c r="F523" s="35"/>
      <c r="G523" s="35"/>
      <c r="H523" s="35"/>
      <c r="I523" s="35"/>
      <c r="J523" s="35"/>
      <c r="K523" s="35"/>
      <c r="L523" s="35"/>
      <c r="M523" s="35"/>
      <c r="N523" s="35"/>
      <c r="O523" s="35"/>
      <c r="P523" s="35"/>
      <c r="Q523" s="35"/>
      <c r="R523" s="35"/>
      <c r="S523" s="35"/>
      <c r="T523" s="35"/>
      <c r="U523" s="35"/>
      <c r="V523" s="35"/>
      <c r="W523" s="35"/>
      <c r="X523" s="35"/>
      <c r="Y523" s="35"/>
      <c r="Z523" s="35"/>
    </row>
    <row r="524" spans="1:26" ht="15.75" customHeight="1">
      <c r="A524" s="35"/>
      <c r="B524" s="35"/>
      <c r="C524" s="35"/>
      <c r="D524" s="35"/>
      <c r="E524" s="35"/>
      <c r="F524" s="35"/>
      <c r="G524" s="35"/>
      <c r="H524" s="35"/>
      <c r="I524" s="35"/>
      <c r="J524" s="35"/>
      <c r="K524" s="35"/>
      <c r="L524" s="35"/>
      <c r="M524" s="35"/>
      <c r="N524" s="35"/>
      <c r="O524" s="35"/>
      <c r="P524" s="35"/>
      <c r="Q524" s="35"/>
      <c r="R524" s="35"/>
      <c r="S524" s="35"/>
      <c r="T524" s="35"/>
      <c r="U524" s="35"/>
      <c r="V524" s="35"/>
      <c r="W524" s="35"/>
      <c r="X524" s="35"/>
      <c r="Y524" s="35"/>
      <c r="Z524" s="35"/>
    </row>
    <row r="525" spans="1:26" ht="15.75" customHeight="1">
      <c r="A525" s="35"/>
      <c r="B525" s="35"/>
      <c r="C525" s="35"/>
      <c r="D525" s="35"/>
      <c r="E525" s="35"/>
      <c r="F525" s="35"/>
      <c r="G525" s="35"/>
      <c r="H525" s="35"/>
      <c r="I525" s="35"/>
      <c r="J525" s="35"/>
      <c r="K525" s="35"/>
      <c r="L525" s="35"/>
      <c r="M525" s="35"/>
      <c r="N525" s="35"/>
      <c r="O525" s="35"/>
      <c r="P525" s="35"/>
      <c r="Q525" s="35"/>
      <c r="R525" s="35"/>
      <c r="S525" s="35"/>
      <c r="T525" s="35"/>
      <c r="U525" s="35"/>
      <c r="V525" s="35"/>
      <c r="W525" s="35"/>
      <c r="X525" s="35"/>
      <c r="Y525" s="35"/>
      <c r="Z525" s="35"/>
    </row>
    <row r="526" spans="1:26" ht="15.75" customHeight="1">
      <c r="A526" s="35"/>
      <c r="B526" s="35"/>
      <c r="C526" s="35"/>
      <c r="D526" s="35"/>
      <c r="E526" s="35"/>
      <c r="F526" s="35"/>
      <c r="G526" s="35"/>
      <c r="H526" s="35"/>
      <c r="I526" s="35"/>
      <c r="J526" s="35"/>
      <c r="K526" s="35"/>
      <c r="L526" s="35"/>
      <c r="M526" s="35"/>
      <c r="N526" s="35"/>
      <c r="O526" s="35"/>
      <c r="P526" s="35"/>
      <c r="Q526" s="35"/>
      <c r="R526" s="35"/>
      <c r="S526" s="35"/>
      <c r="T526" s="35"/>
      <c r="U526" s="35"/>
      <c r="V526" s="35"/>
      <c r="W526" s="35"/>
      <c r="X526" s="35"/>
      <c r="Y526" s="35"/>
      <c r="Z526" s="35"/>
    </row>
    <row r="527" spans="1:26" ht="15.75" customHeight="1">
      <c r="A527" s="35"/>
      <c r="B527" s="35"/>
      <c r="C527" s="35"/>
      <c r="D527" s="35"/>
      <c r="E527" s="35"/>
      <c r="F527" s="35"/>
      <c r="G527" s="35"/>
      <c r="H527" s="35"/>
      <c r="I527" s="35"/>
      <c r="J527" s="35"/>
      <c r="K527" s="35"/>
      <c r="L527" s="35"/>
      <c r="M527" s="35"/>
      <c r="N527" s="35"/>
      <c r="O527" s="35"/>
      <c r="P527" s="35"/>
      <c r="Q527" s="35"/>
      <c r="R527" s="35"/>
      <c r="S527" s="35"/>
      <c r="T527" s="35"/>
      <c r="U527" s="35"/>
      <c r="V527" s="35"/>
      <c r="W527" s="35"/>
      <c r="X527" s="35"/>
      <c r="Y527" s="35"/>
      <c r="Z527" s="35"/>
    </row>
    <row r="528" spans="1:26" ht="15.75" customHeight="1">
      <c r="A528" s="35"/>
      <c r="B528" s="35"/>
      <c r="C528" s="35"/>
      <c r="D528" s="35"/>
      <c r="E528" s="35"/>
      <c r="F528" s="35"/>
      <c r="G528" s="35"/>
      <c r="H528" s="35"/>
      <c r="I528" s="35"/>
      <c r="J528" s="35"/>
      <c r="K528" s="35"/>
      <c r="L528" s="35"/>
      <c r="M528" s="35"/>
      <c r="N528" s="35"/>
      <c r="O528" s="35"/>
      <c r="P528" s="35"/>
      <c r="Q528" s="35"/>
      <c r="R528" s="35"/>
      <c r="S528" s="35"/>
      <c r="T528" s="35"/>
      <c r="U528" s="35"/>
      <c r="V528" s="35"/>
      <c r="W528" s="35"/>
      <c r="X528" s="35"/>
      <c r="Y528" s="35"/>
      <c r="Z528" s="35"/>
    </row>
    <row r="529" spans="1:26" ht="15.75" customHeight="1">
      <c r="A529" s="35"/>
      <c r="B529" s="35"/>
      <c r="C529" s="35"/>
      <c r="D529" s="35"/>
      <c r="E529" s="35"/>
      <c r="F529" s="35"/>
      <c r="G529" s="35"/>
      <c r="H529" s="35"/>
      <c r="I529" s="35"/>
      <c r="J529" s="35"/>
      <c r="K529" s="35"/>
      <c r="L529" s="35"/>
      <c r="M529" s="35"/>
      <c r="N529" s="35"/>
      <c r="O529" s="35"/>
      <c r="P529" s="35"/>
      <c r="Q529" s="35"/>
      <c r="R529" s="35"/>
      <c r="S529" s="35"/>
      <c r="T529" s="35"/>
      <c r="U529" s="35"/>
      <c r="V529" s="35"/>
      <c r="W529" s="35"/>
      <c r="X529" s="35"/>
      <c r="Y529" s="35"/>
      <c r="Z529" s="35"/>
    </row>
    <row r="530" spans="1:26" ht="15.75" customHeight="1">
      <c r="A530" s="35"/>
      <c r="B530" s="35"/>
      <c r="C530" s="35"/>
      <c r="D530" s="35"/>
      <c r="E530" s="35"/>
      <c r="F530" s="35"/>
      <c r="G530" s="35"/>
      <c r="H530" s="35"/>
      <c r="I530" s="35"/>
      <c r="J530" s="35"/>
      <c r="K530" s="35"/>
      <c r="L530" s="35"/>
      <c r="M530" s="35"/>
      <c r="N530" s="35"/>
      <c r="O530" s="35"/>
      <c r="P530" s="35"/>
      <c r="Q530" s="35"/>
      <c r="R530" s="35"/>
      <c r="S530" s="35"/>
      <c r="T530" s="35"/>
      <c r="U530" s="35"/>
      <c r="V530" s="35"/>
      <c r="W530" s="35"/>
      <c r="X530" s="35"/>
      <c r="Y530" s="35"/>
      <c r="Z530" s="35"/>
    </row>
    <row r="531" spans="1:26" ht="15.75" customHeight="1">
      <c r="A531" s="35"/>
      <c r="B531" s="35"/>
      <c r="C531" s="35"/>
      <c r="D531" s="35"/>
      <c r="E531" s="35"/>
      <c r="F531" s="35"/>
      <c r="G531" s="35"/>
      <c r="H531" s="35"/>
      <c r="I531" s="35"/>
      <c r="J531" s="35"/>
      <c r="K531" s="35"/>
      <c r="L531" s="35"/>
      <c r="M531" s="35"/>
      <c r="N531" s="35"/>
      <c r="O531" s="35"/>
      <c r="P531" s="35"/>
      <c r="Q531" s="35"/>
      <c r="R531" s="35"/>
      <c r="S531" s="35"/>
      <c r="T531" s="35"/>
      <c r="U531" s="35"/>
      <c r="V531" s="35"/>
      <c r="W531" s="35"/>
      <c r="X531" s="35"/>
      <c r="Y531" s="35"/>
      <c r="Z531" s="35"/>
    </row>
    <row r="532" spans="1:26" ht="15.75" customHeight="1">
      <c r="A532" s="35"/>
      <c r="B532" s="35"/>
      <c r="C532" s="35"/>
      <c r="D532" s="35"/>
      <c r="E532" s="35"/>
      <c r="F532" s="35"/>
      <c r="G532" s="35"/>
      <c r="H532" s="35"/>
      <c r="I532" s="35"/>
      <c r="J532" s="35"/>
      <c r="K532" s="35"/>
      <c r="L532" s="35"/>
      <c r="M532" s="35"/>
      <c r="N532" s="35"/>
      <c r="O532" s="35"/>
      <c r="P532" s="35"/>
      <c r="Q532" s="35"/>
      <c r="R532" s="35"/>
      <c r="S532" s="35"/>
      <c r="T532" s="35"/>
      <c r="U532" s="35"/>
      <c r="V532" s="35"/>
      <c r="W532" s="35"/>
      <c r="X532" s="35"/>
      <c r="Y532" s="35"/>
      <c r="Z532" s="35"/>
    </row>
    <row r="533" spans="1:26" ht="15.75" customHeight="1">
      <c r="A533" s="35"/>
      <c r="B533" s="35"/>
      <c r="C533" s="35"/>
      <c r="D533" s="35"/>
      <c r="E533" s="35"/>
      <c r="F533" s="35"/>
      <c r="G533" s="35"/>
      <c r="H533" s="35"/>
      <c r="I533" s="35"/>
      <c r="J533" s="35"/>
      <c r="K533" s="35"/>
      <c r="L533" s="35"/>
      <c r="M533" s="35"/>
      <c r="N533" s="35"/>
      <c r="O533" s="35"/>
      <c r="P533" s="35"/>
      <c r="Q533" s="35"/>
      <c r="R533" s="35"/>
      <c r="S533" s="35"/>
      <c r="T533" s="35"/>
      <c r="U533" s="35"/>
      <c r="V533" s="35"/>
      <c r="W533" s="35"/>
      <c r="X533" s="35"/>
      <c r="Y533" s="35"/>
      <c r="Z533" s="35"/>
    </row>
    <row r="534" spans="1:26" ht="15.75" customHeight="1">
      <c r="A534" s="35"/>
      <c r="B534" s="35"/>
      <c r="C534" s="35"/>
      <c r="D534" s="35"/>
      <c r="E534" s="35"/>
      <c r="F534" s="35"/>
      <c r="G534" s="35"/>
      <c r="H534" s="35"/>
      <c r="I534" s="35"/>
      <c r="J534" s="35"/>
      <c r="K534" s="35"/>
      <c r="L534" s="35"/>
      <c r="M534" s="35"/>
      <c r="N534" s="35"/>
      <c r="O534" s="35"/>
      <c r="P534" s="35"/>
      <c r="Q534" s="35"/>
      <c r="R534" s="35"/>
      <c r="S534" s="35"/>
      <c r="T534" s="35"/>
      <c r="U534" s="35"/>
      <c r="V534" s="35"/>
      <c r="W534" s="35"/>
      <c r="X534" s="35"/>
      <c r="Y534" s="35"/>
      <c r="Z534" s="35"/>
    </row>
    <row r="535" spans="1:26" ht="15.75" customHeight="1">
      <c r="A535" s="35"/>
      <c r="B535" s="35"/>
      <c r="C535" s="35"/>
      <c r="D535" s="35"/>
      <c r="E535" s="35"/>
      <c r="F535" s="35"/>
      <c r="G535" s="35"/>
      <c r="H535" s="35"/>
      <c r="I535" s="35"/>
      <c r="J535" s="35"/>
      <c r="K535" s="35"/>
      <c r="L535" s="35"/>
      <c r="M535" s="35"/>
      <c r="N535" s="35"/>
      <c r="O535" s="35"/>
      <c r="P535" s="35"/>
      <c r="Q535" s="35"/>
      <c r="R535" s="35"/>
      <c r="S535" s="35"/>
      <c r="T535" s="35"/>
      <c r="U535" s="35"/>
      <c r="V535" s="35"/>
      <c r="W535" s="35"/>
      <c r="X535" s="35"/>
      <c r="Y535" s="35"/>
      <c r="Z535" s="35"/>
    </row>
    <row r="536" spans="1:26" ht="15.75" customHeight="1">
      <c r="A536" s="35"/>
      <c r="B536" s="35"/>
      <c r="C536" s="35"/>
      <c r="D536" s="35"/>
      <c r="E536" s="35"/>
      <c r="F536" s="35"/>
      <c r="G536" s="35"/>
      <c r="H536" s="35"/>
      <c r="I536" s="35"/>
      <c r="J536" s="35"/>
      <c r="K536" s="35"/>
      <c r="L536" s="35"/>
      <c r="M536" s="35"/>
      <c r="N536" s="35"/>
      <c r="O536" s="35"/>
      <c r="P536" s="35"/>
      <c r="Q536" s="35"/>
      <c r="R536" s="35"/>
      <c r="S536" s="35"/>
      <c r="T536" s="35"/>
      <c r="U536" s="35"/>
      <c r="V536" s="35"/>
      <c r="W536" s="35"/>
      <c r="X536" s="35"/>
      <c r="Y536" s="35"/>
      <c r="Z536" s="35"/>
    </row>
    <row r="537" spans="1:26" ht="15.75" customHeight="1">
      <c r="A537" s="35"/>
      <c r="B537" s="35"/>
      <c r="C537" s="35"/>
      <c r="D537" s="35"/>
      <c r="E537" s="35"/>
      <c r="F537" s="35"/>
      <c r="G537" s="35"/>
      <c r="H537" s="35"/>
      <c r="I537" s="35"/>
      <c r="J537" s="35"/>
      <c r="K537" s="35"/>
      <c r="L537" s="35"/>
      <c r="M537" s="35"/>
      <c r="N537" s="35"/>
      <c r="O537" s="35"/>
      <c r="P537" s="35"/>
      <c r="Q537" s="35"/>
      <c r="R537" s="35"/>
      <c r="S537" s="35"/>
      <c r="T537" s="35"/>
      <c r="U537" s="35"/>
      <c r="V537" s="35"/>
      <c r="W537" s="35"/>
      <c r="X537" s="35"/>
      <c r="Y537" s="35"/>
      <c r="Z537" s="35"/>
    </row>
    <row r="538" spans="1:26" ht="15.75" customHeight="1">
      <c r="A538" s="35"/>
      <c r="B538" s="35"/>
      <c r="C538" s="35"/>
      <c r="D538" s="35"/>
      <c r="E538" s="35"/>
      <c r="F538" s="35"/>
      <c r="G538" s="35"/>
      <c r="H538" s="35"/>
      <c r="I538" s="35"/>
      <c r="J538" s="35"/>
      <c r="K538" s="35"/>
      <c r="L538" s="35"/>
      <c r="M538" s="35"/>
      <c r="N538" s="35"/>
      <c r="O538" s="35"/>
      <c r="P538" s="35"/>
      <c r="Q538" s="35"/>
      <c r="R538" s="35"/>
      <c r="S538" s="35"/>
      <c r="T538" s="35"/>
      <c r="U538" s="35"/>
      <c r="V538" s="35"/>
      <c r="W538" s="35"/>
      <c r="X538" s="35"/>
      <c r="Y538" s="35"/>
      <c r="Z538" s="35"/>
    </row>
    <row r="539" spans="1:26" ht="15.75" customHeight="1">
      <c r="A539" s="35"/>
      <c r="B539" s="35"/>
      <c r="C539" s="35"/>
      <c r="D539" s="35"/>
      <c r="E539" s="35"/>
      <c r="F539" s="35"/>
      <c r="G539" s="35"/>
      <c r="H539" s="35"/>
      <c r="I539" s="35"/>
      <c r="J539" s="35"/>
      <c r="K539" s="35"/>
      <c r="L539" s="35"/>
      <c r="M539" s="35"/>
      <c r="N539" s="35"/>
      <c r="O539" s="35"/>
      <c r="P539" s="35"/>
      <c r="Q539" s="35"/>
      <c r="R539" s="35"/>
      <c r="S539" s="35"/>
      <c r="T539" s="35"/>
      <c r="U539" s="35"/>
      <c r="V539" s="35"/>
      <c r="W539" s="35"/>
      <c r="X539" s="35"/>
      <c r="Y539" s="35"/>
      <c r="Z539" s="35"/>
    </row>
    <row r="540" spans="1:26" ht="15.75" customHeight="1">
      <c r="A540" s="35"/>
      <c r="B540" s="35"/>
      <c r="C540" s="35"/>
      <c r="D540" s="35"/>
      <c r="E540" s="35"/>
      <c r="F540" s="35"/>
      <c r="G540" s="35"/>
      <c r="H540" s="35"/>
      <c r="I540" s="35"/>
      <c r="J540" s="35"/>
      <c r="K540" s="35"/>
      <c r="L540" s="35"/>
      <c r="M540" s="35"/>
      <c r="N540" s="35"/>
      <c r="O540" s="35"/>
      <c r="P540" s="35"/>
      <c r="Q540" s="35"/>
      <c r="R540" s="35"/>
      <c r="S540" s="35"/>
      <c r="T540" s="35"/>
      <c r="U540" s="35"/>
      <c r="V540" s="35"/>
      <c r="W540" s="35"/>
      <c r="X540" s="35"/>
      <c r="Y540" s="35"/>
      <c r="Z540" s="35"/>
    </row>
    <row r="541" spans="1:26" ht="15.75" customHeight="1">
      <c r="A541" s="35"/>
      <c r="B541" s="35"/>
      <c r="C541" s="35"/>
      <c r="D541" s="35"/>
      <c r="E541" s="35"/>
      <c r="F541" s="35"/>
      <c r="G541" s="35"/>
      <c r="H541" s="35"/>
      <c r="I541" s="35"/>
      <c r="J541" s="35"/>
      <c r="K541" s="35"/>
      <c r="L541" s="35"/>
      <c r="M541" s="35"/>
      <c r="N541" s="35"/>
      <c r="O541" s="35"/>
      <c r="P541" s="35"/>
      <c r="Q541" s="35"/>
      <c r="R541" s="35"/>
      <c r="S541" s="35"/>
      <c r="T541" s="35"/>
      <c r="U541" s="35"/>
      <c r="V541" s="35"/>
      <c r="W541" s="35"/>
      <c r="X541" s="35"/>
      <c r="Y541" s="35"/>
      <c r="Z541" s="35"/>
    </row>
    <row r="542" spans="1:26" ht="15.75" customHeight="1">
      <c r="A542" s="35"/>
      <c r="B542" s="35"/>
      <c r="C542" s="35"/>
      <c r="D542" s="35"/>
      <c r="E542" s="35"/>
      <c r="F542" s="35"/>
      <c r="G542" s="35"/>
      <c r="H542" s="35"/>
      <c r="I542" s="35"/>
      <c r="J542" s="35"/>
      <c r="K542" s="35"/>
      <c r="L542" s="35"/>
      <c r="M542" s="35"/>
      <c r="N542" s="35"/>
      <c r="O542" s="35"/>
      <c r="P542" s="35"/>
      <c r="Q542" s="35"/>
      <c r="R542" s="35"/>
      <c r="S542" s="35"/>
      <c r="T542" s="35"/>
      <c r="U542" s="35"/>
      <c r="V542" s="35"/>
      <c r="W542" s="35"/>
      <c r="X542" s="35"/>
      <c r="Y542" s="35"/>
      <c r="Z542" s="35"/>
    </row>
    <row r="543" spans="1:26" ht="15.75" customHeight="1">
      <c r="A543" s="35"/>
      <c r="B543" s="35"/>
      <c r="C543" s="35"/>
      <c r="D543" s="35"/>
      <c r="E543" s="35"/>
      <c r="F543" s="35"/>
      <c r="G543" s="35"/>
      <c r="H543" s="35"/>
      <c r="I543" s="35"/>
      <c r="J543" s="35"/>
      <c r="K543" s="35"/>
      <c r="L543" s="35"/>
      <c r="M543" s="35"/>
      <c r="N543" s="35"/>
      <c r="O543" s="35"/>
      <c r="P543" s="35"/>
      <c r="Q543" s="35"/>
      <c r="R543" s="35"/>
      <c r="S543" s="35"/>
      <c r="T543" s="35"/>
      <c r="U543" s="35"/>
      <c r="V543" s="35"/>
      <c r="W543" s="35"/>
      <c r="X543" s="35"/>
      <c r="Y543" s="35"/>
      <c r="Z543" s="35"/>
    </row>
    <row r="544" spans="1:26" ht="15.75" customHeight="1">
      <c r="A544" s="35"/>
      <c r="B544" s="35"/>
      <c r="C544" s="35"/>
      <c r="D544" s="35"/>
      <c r="E544" s="35"/>
      <c r="F544" s="35"/>
      <c r="G544" s="35"/>
      <c r="H544" s="35"/>
      <c r="I544" s="35"/>
      <c r="J544" s="35"/>
      <c r="K544" s="35"/>
      <c r="L544" s="35"/>
      <c r="M544" s="35"/>
      <c r="N544" s="35"/>
      <c r="O544" s="35"/>
      <c r="P544" s="35"/>
      <c r="Q544" s="35"/>
      <c r="R544" s="35"/>
      <c r="S544" s="35"/>
      <c r="T544" s="35"/>
      <c r="U544" s="35"/>
      <c r="V544" s="35"/>
      <c r="W544" s="35"/>
      <c r="X544" s="35"/>
      <c r="Y544" s="35"/>
      <c r="Z544" s="35"/>
    </row>
    <row r="545" spans="1:26" ht="15.75" customHeight="1">
      <c r="A545" s="35"/>
      <c r="B545" s="35"/>
      <c r="C545" s="35"/>
      <c r="D545" s="35"/>
      <c r="E545" s="35"/>
      <c r="F545" s="35"/>
      <c r="G545" s="35"/>
      <c r="H545" s="35"/>
      <c r="I545" s="35"/>
      <c r="J545" s="35"/>
      <c r="K545" s="35"/>
      <c r="L545" s="35"/>
      <c r="M545" s="35"/>
      <c r="N545" s="35"/>
      <c r="O545" s="35"/>
      <c r="P545" s="35"/>
      <c r="Q545" s="35"/>
      <c r="R545" s="35"/>
      <c r="S545" s="35"/>
      <c r="T545" s="35"/>
      <c r="U545" s="35"/>
      <c r="V545" s="35"/>
      <c r="W545" s="35"/>
      <c r="X545" s="35"/>
      <c r="Y545" s="35"/>
      <c r="Z545" s="35"/>
    </row>
    <row r="546" spans="1:26" ht="15.75" customHeight="1">
      <c r="A546" s="35"/>
      <c r="B546" s="35"/>
      <c r="C546" s="35"/>
      <c r="D546" s="35"/>
      <c r="E546" s="35"/>
      <c r="F546" s="35"/>
      <c r="G546" s="35"/>
      <c r="H546" s="35"/>
      <c r="I546" s="35"/>
      <c r="J546" s="35"/>
      <c r="K546" s="35"/>
      <c r="L546" s="35"/>
      <c r="M546" s="35"/>
      <c r="N546" s="35"/>
      <c r="O546" s="35"/>
      <c r="P546" s="35"/>
      <c r="Q546" s="35"/>
      <c r="R546" s="35"/>
      <c r="S546" s="35"/>
      <c r="T546" s="35"/>
      <c r="U546" s="35"/>
      <c r="V546" s="35"/>
      <c r="W546" s="35"/>
      <c r="X546" s="35"/>
      <c r="Y546" s="35"/>
      <c r="Z546" s="35"/>
    </row>
    <row r="547" spans="1:26" ht="15.75" customHeight="1">
      <c r="A547" s="35"/>
      <c r="B547" s="35"/>
      <c r="C547" s="35"/>
      <c r="D547" s="35"/>
      <c r="E547" s="35"/>
      <c r="F547" s="35"/>
      <c r="G547" s="35"/>
      <c r="H547" s="35"/>
      <c r="I547" s="35"/>
      <c r="J547" s="35"/>
      <c r="K547" s="35"/>
      <c r="L547" s="35"/>
      <c r="M547" s="35"/>
      <c r="N547" s="35"/>
      <c r="O547" s="35"/>
      <c r="P547" s="35"/>
      <c r="Q547" s="35"/>
      <c r="R547" s="35"/>
      <c r="S547" s="35"/>
      <c r="T547" s="35"/>
      <c r="U547" s="35"/>
      <c r="V547" s="35"/>
      <c r="W547" s="35"/>
      <c r="X547" s="35"/>
      <c r="Y547" s="35"/>
      <c r="Z547" s="35"/>
    </row>
    <row r="548" spans="1:26" ht="15.75" customHeight="1">
      <c r="A548" s="35"/>
      <c r="B548" s="35"/>
      <c r="C548" s="35"/>
      <c r="D548" s="35"/>
      <c r="E548" s="35"/>
      <c r="F548" s="35"/>
      <c r="G548" s="35"/>
      <c r="H548" s="35"/>
      <c r="I548" s="35"/>
      <c r="J548" s="35"/>
      <c r="K548" s="35"/>
      <c r="L548" s="35"/>
      <c r="M548" s="35"/>
      <c r="N548" s="35"/>
      <c r="O548" s="35"/>
      <c r="P548" s="35"/>
      <c r="Q548" s="35"/>
      <c r="R548" s="35"/>
      <c r="S548" s="35"/>
      <c r="T548" s="35"/>
      <c r="U548" s="35"/>
      <c r="V548" s="35"/>
      <c r="W548" s="35"/>
      <c r="X548" s="35"/>
      <c r="Y548" s="35"/>
      <c r="Z548" s="35"/>
    </row>
    <row r="549" spans="1:26" ht="15.75" customHeight="1">
      <c r="A549" s="35"/>
      <c r="B549" s="35"/>
      <c r="C549" s="35"/>
      <c r="D549" s="35"/>
      <c r="E549" s="35"/>
      <c r="F549" s="35"/>
      <c r="G549" s="35"/>
      <c r="H549" s="35"/>
      <c r="I549" s="35"/>
      <c r="J549" s="35"/>
      <c r="K549" s="35"/>
      <c r="L549" s="35"/>
      <c r="M549" s="35"/>
      <c r="N549" s="35"/>
      <c r="O549" s="35"/>
      <c r="P549" s="35"/>
      <c r="Q549" s="35"/>
      <c r="R549" s="35"/>
      <c r="S549" s="35"/>
      <c r="T549" s="35"/>
      <c r="U549" s="35"/>
      <c r="V549" s="35"/>
      <c r="W549" s="35"/>
      <c r="X549" s="35"/>
      <c r="Y549" s="35"/>
      <c r="Z549" s="35"/>
    </row>
    <row r="550" spans="1:26" ht="15.75" customHeight="1">
      <c r="A550" s="35"/>
      <c r="B550" s="35"/>
      <c r="C550" s="35"/>
      <c r="D550" s="35"/>
      <c r="E550" s="35"/>
      <c r="F550" s="35"/>
      <c r="G550" s="35"/>
      <c r="H550" s="35"/>
      <c r="I550" s="35"/>
      <c r="J550" s="35"/>
      <c r="K550" s="35"/>
      <c r="L550" s="35"/>
      <c r="M550" s="35"/>
      <c r="N550" s="35"/>
      <c r="O550" s="35"/>
      <c r="P550" s="35"/>
      <c r="Q550" s="35"/>
      <c r="R550" s="35"/>
      <c r="S550" s="35"/>
      <c r="T550" s="35"/>
      <c r="U550" s="35"/>
      <c r="V550" s="35"/>
      <c r="W550" s="35"/>
      <c r="X550" s="35"/>
      <c r="Y550" s="35"/>
      <c r="Z550" s="35"/>
    </row>
    <row r="551" spans="1:26" ht="15.75" customHeight="1">
      <c r="A551" s="35"/>
      <c r="B551" s="35"/>
      <c r="C551" s="35"/>
      <c r="D551" s="35"/>
      <c r="E551" s="35"/>
      <c r="F551" s="35"/>
      <c r="G551" s="35"/>
      <c r="H551" s="35"/>
      <c r="I551" s="35"/>
      <c r="J551" s="35"/>
      <c r="K551" s="35"/>
      <c r="L551" s="35"/>
      <c r="M551" s="35"/>
      <c r="N551" s="35"/>
      <c r="O551" s="35"/>
      <c r="P551" s="35"/>
      <c r="Q551" s="35"/>
      <c r="R551" s="35"/>
      <c r="S551" s="35"/>
      <c r="T551" s="35"/>
      <c r="U551" s="35"/>
      <c r="V551" s="35"/>
      <c r="W551" s="35"/>
      <c r="X551" s="35"/>
      <c r="Y551" s="35"/>
      <c r="Z551" s="35"/>
    </row>
    <row r="552" spans="1:26" ht="15.75" customHeight="1">
      <c r="A552" s="35"/>
      <c r="B552" s="35"/>
      <c r="C552" s="35"/>
      <c r="D552" s="35"/>
      <c r="E552" s="35"/>
      <c r="F552" s="35"/>
      <c r="G552" s="35"/>
      <c r="H552" s="35"/>
      <c r="I552" s="35"/>
      <c r="J552" s="35"/>
      <c r="K552" s="35"/>
      <c r="L552" s="35"/>
      <c r="M552" s="35"/>
      <c r="N552" s="35"/>
      <c r="O552" s="35"/>
      <c r="P552" s="35"/>
      <c r="Q552" s="35"/>
      <c r="R552" s="35"/>
      <c r="S552" s="35"/>
      <c r="T552" s="35"/>
      <c r="U552" s="35"/>
      <c r="V552" s="35"/>
      <c r="W552" s="35"/>
      <c r="X552" s="35"/>
      <c r="Y552" s="35"/>
      <c r="Z552" s="35"/>
    </row>
    <row r="553" spans="1:26" ht="15.75" customHeight="1">
      <c r="A553" s="35"/>
      <c r="B553" s="35"/>
      <c r="C553" s="35"/>
      <c r="D553" s="35"/>
      <c r="E553" s="35"/>
      <c r="F553" s="35"/>
      <c r="G553" s="35"/>
      <c r="H553" s="35"/>
      <c r="I553" s="35"/>
      <c r="J553" s="35"/>
      <c r="K553" s="35"/>
      <c r="L553" s="35"/>
      <c r="M553" s="35"/>
      <c r="N553" s="35"/>
      <c r="O553" s="35"/>
      <c r="P553" s="35"/>
      <c r="Q553" s="35"/>
      <c r="R553" s="35"/>
      <c r="S553" s="35"/>
      <c r="T553" s="35"/>
      <c r="U553" s="35"/>
      <c r="V553" s="35"/>
      <c r="W553" s="35"/>
      <c r="X553" s="35"/>
      <c r="Y553" s="35"/>
      <c r="Z553" s="35"/>
    </row>
    <row r="554" spans="1:26" ht="15.75" customHeight="1">
      <c r="A554" s="35"/>
      <c r="B554" s="35"/>
      <c r="C554" s="35"/>
      <c r="D554" s="35"/>
      <c r="E554" s="35"/>
      <c r="F554" s="35"/>
      <c r="G554" s="35"/>
      <c r="H554" s="35"/>
      <c r="I554" s="35"/>
      <c r="J554" s="35"/>
      <c r="K554" s="35"/>
      <c r="L554" s="35"/>
      <c r="M554" s="35"/>
      <c r="N554" s="35"/>
      <c r="O554" s="35"/>
      <c r="P554" s="35"/>
      <c r="Q554" s="35"/>
      <c r="R554" s="35"/>
      <c r="S554" s="35"/>
      <c r="T554" s="35"/>
      <c r="U554" s="35"/>
      <c r="V554" s="35"/>
      <c r="W554" s="35"/>
      <c r="X554" s="35"/>
      <c r="Y554" s="35"/>
      <c r="Z554" s="35"/>
    </row>
    <row r="555" spans="1:26" ht="15.75" customHeight="1">
      <c r="A555" s="35"/>
      <c r="B555" s="35"/>
      <c r="C555" s="35"/>
      <c r="D555" s="35"/>
      <c r="E555" s="35"/>
      <c r="F555" s="35"/>
      <c r="G555" s="35"/>
      <c r="H555" s="35"/>
      <c r="I555" s="35"/>
      <c r="J555" s="35"/>
      <c r="K555" s="35"/>
      <c r="L555" s="35"/>
      <c r="M555" s="35"/>
      <c r="N555" s="35"/>
      <c r="O555" s="35"/>
      <c r="P555" s="35"/>
      <c r="Q555" s="35"/>
      <c r="R555" s="35"/>
      <c r="S555" s="35"/>
      <c r="T555" s="35"/>
      <c r="U555" s="35"/>
      <c r="V555" s="35"/>
      <c r="W555" s="35"/>
      <c r="X555" s="35"/>
      <c r="Y555" s="35"/>
      <c r="Z555" s="35"/>
    </row>
    <row r="556" spans="1:26" ht="15.75" customHeight="1">
      <c r="A556" s="35"/>
      <c r="B556" s="35"/>
      <c r="C556" s="35"/>
      <c r="D556" s="35"/>
      <c r="E556" s="35"/>
      <c r="F556" s="35"/>
      <c r="G556" s="35"/>
      <c r="H556" s="35"/>
      <c r="I556" s="35"/>
      <c r="J556" s="35"/>
      <c r="K556" s="35"/>
      <c r="L556" s="35"/>
      <c r="M556" s="35"/>
      <c r="N556" s="35"/>
      <c r="O556" s="35"/>
      <c r="P556" s="35"/>
      <c r="Q556" s="35"/>
      <c r="R556" s="35"/>
      <c r="S556" s="35"/>
      <c r="T556" s="35"/>
      <c r="U556" s="35"/>
      <c r="V556" s="35"/>
      <c r="W556" s="35"/>
      <c r="X556" s="35"/>
      <c r="Y556" s="35"/>
      <c r="Z556" s="35"/>
    </row>
    <row r="557" spans="1:26" ht="15.75" customHeight="1">
      <c r="A557" s="35"/>
      <c r="B557" s="35"/>
      <c r="C557" s="35"/>
      <c r="D557" s="35"/>
      <c r="E557" s="35"/>
      <c r="F557" s="35"/>
      <c r="G557" s="35"/>
      <c r="H557" s="35"/>
      <c r="I557" s="35"/>
      <c r="J557" s="35"/>
      <c r="K557" s="35"/>
      <c r="L557" s="35"/>
      <c r="M557" s="35"/>
      <c r="N557" s="35"/>
      <c r="O557" s="35"/>
      <c r="P557" s="35"/>
      <c r="Q557" s="35"/>
      <c r="R557" s="35"/>
      <c r="S557" s="35"/>
      <c r="T557" s="35"/>
      <c r="U557" s="35"/>
      <c r="V557" s="35"/>
      <c r="W557" s="35"/>
      <c r="X557" s="35"/>
      <c r="Y557" s="35"/>
      <c r="Z557" s="35"/>
    </row>
    <row r="558" spans="1:26" ht="15.75" customHeight="1">
      <c r="A558" s="35"/>
      <c r="B558" s="35"/>
      <c r="C558" s="35"/>
      <c r="D558" s="35"/>
      <c r="E558" s="35"/>
      <c r="F558" s="35"/>
      <c r="G558" s="35"/>
      <c r="H558" s="35"/>
      <c r="I558" s="35"/>
      <c r="J558" s="35"/>
      <c r="K558" s="35"/>
      <c r="L558" s="35"/>
      <c r="M558" s="35"/>
      <c r="N558" s="35"/>
      <c r="O558" s="35"/>
      <c r="P558" s="35"/>
      <c r="Q558" s="35"/>
      <c r="R558" s="35"/>
      <c r="S558" s="35"/>
      <c r="T558" s="35"/>
      <c r="U558" s="35"/>
      <c r="V558" s="35"/>
      <c r="W558" s="35"/>
      <c r="X558" s="35"/>
      <c r="Y558" s="35"/>
      <c r="Z558" s="35"/>
    </row>
    <row r="559" spans="1:26" ht="15.75" customHeight="1">
      <c r="A559" s="35"/>
      <c r="B559" s="35"/>
      <c r="C559" s="35"/>
      <c r="D559" s="35"/>
      <c r="E559" s="35"/>
      <c r="F559" s="35"/>
      <c r="G559" s="35"/>
      <c r="H559" s="35"/>
      <c r="I559" s="35"/>
      <c r="J559" s="35"/>
      <c r="K559" s="35"/>
      <c r="L559" s="35"/>
      <c r="M559" s="35"/>
      <c r="N559" s="35"/>
      <c r="O559" s="35"/>
      <c r="P559" s="35"/>
      <c r="Q559" s="35"/>
      <c r="R559" s="35"/>
      <c r="S559" s="35"/>
      <c r="T559" s="35"/>
      <c r="U559" s="35"/>
      <c r="V559" s="35"/>
      <c r="W559" s="35"/>
      <c r="X559" s="35"/>
      <c r="Y559" s="35"/>
      <c r="Z559" s="35"/>
    </row>
    <row r="560" spans="1:26" ht="15.75" customHeight="1">
      <c r="A560" s="35"/>
      <c r="B560" s="35"/>
      <c r="C560" s="35"/>
      <c r="D560" s="35"/>
      <c r="E560" s="35"/>
      <c r="F560" s="35"/>
      <c r="G560" s="35"/>
      <c r="H560" s="35"/>
      <c r="I560" s="35"/>
      <c r="J560" s="35"/>
      <c r="K560" s="35"/>
      <c r="L560" s="35"/>
      <c r="M560" s="35"/>
      <c r="N560" s="35"/>
      <c r="O560" s="35"/>
      <c r="P560" s="35"/>
      <c r="Q560" s="35"/>
      <c r="R560" s="35"/>
      <c r="S560" s="35"/>
      <c r="T560" s="35"/>
      <c r="U560" s="35"/>
      <c r="V560" s="35"/>
      <c r="W560" s="35"/>
      <c r="X560" s="35"/>
      <c r="Y560" s="35"/>
      <c r="Z560" s="35"/>
    </row>
    <row r="561" spans="1:26" ht="15.75" customHeight="1">
      <c r="A561" s="35"/>
      <c r="B561" s="35"/>
      <c r="C561" s="35"/>
      <c r="D561" s="35"/>
      <c r="E561" s="35"/>
      <c r="F561" s="35"/>
      <c r="G561" s="35"/>
      <c r="H561" s="35"/>
      <c r="I561" s="35"/>
      <c r="J561" s="35"/>
      <c r="K561" s="35"/>
      <c r="L561" s="35"/>
      <c r="M561" s="35"/>
      <c r="N561" s="35"/>
      <c r="O561" s="35"/>
      <c r="P561" s="35"/>
      <c r="Q561" s="35"/>
      <c r="R561" s="35"/>
      <c r="S561" s="35"/>
      <c r="T561" s="35"/>
      <c r="U561" s="35"/>
      <c r="V561" s="35"/>
      <c r="W561" s="35"/>
      <c r="X561" s="35"/>
      <c r="Y561" s="35"/>
      <c r="Z561" s="35"/>
    </row>
    <row r="562" spans="1:26" ht="15.75" customHeight="1">
      <c r="A562" s="35"/>
      <c r="B562" s="35"/>
      <c r="C562" s="35"/>
      <c r="D562" s="35"/>
      <c r="E562" s="35"/>
      <c r="F562" s="35"/>
      <c r="G562" s="35"/>
      <c r="H562" s="35"/>
      <c r="I562" s="35"/>
      <c r="J562" s="35"/>
      <c r="K562" s="35"/>
      <c r="L562" s="35"/>
      <c r="M562" s="35"/>
      <c r="N562" s="35"/>
      <c r="O562" s="35"/>
      <c r="P562" s="35"/>
      <c r="Q562" s="35"/>
      <c r="R562" s="35"/>
      <c r="S562" s="35"/>
      <c r="T562" s="35"/>
      <c r="U562" s="35"/>
      <c r="V562" s="35"/>
      <c r="W562" s="35"/>
      <c r="X562" s="35"/>
      <c r="Y562" s="35"/>
      <c r="Z562" s="35"/>
    </row>
    <row r="563" spans="1:26" ht="15.75" customHeight="1">
      <c r="A563" s="35"/>
      <c r="B563" s="35"/>
      <c r="C563" s="35"/>
      <c r="D563" s="35"/>
      <c r="E563" s="35"/>
      <c r="F563" s="35"/>
      <c r="G563" s="35"/>
      <c r="H563" s="35"/>
      <c r="I563" s="35"/>
      <c r="J563" s="35"/>
      <c r="K563" s="35"/>
      <c r="L563" s="35"/>
      <c r="M563" s="35"/>
      <c r="N563" s="35"/>
      <c r="O563" s="35"/>
      <c r="P563" s="35"/>
      <c r="Q563" s="35"/>
      <c r="R563" s="35"/>
      <c r="S563" s="35"/>
      <c r="T563" s="35"/>
      <c r="U563" s="35"/>
      <c r="V563" s="35"/>
      <c r="W563" s="35"/>
      <c r="X563" s="35"/>
      <c r="Y563" s="35"/>
      <c r="Z563" s="35"/>
    </row>
    <row r="564" spans="1:26" ht="15.75" customHeight="1">
      <c r="A564" s="35"/>
      <c r="B564" s="35"/>
      <c r="C564" s="35"/>
      <c r="D564" s="35"/>
      <c r="E564" s="35"/>
      <c r="F564" s="35"/>
      <c r="G564" s="35"/>
      <c r="H564" s="35"/>
      <c r="I564" s="35"/>
      <c r="J564" s="35"/>
      <c r="K564" s="35"/>
      <c r="L564" s="35"/>
      <c r="M564" s="35"/>
      <c r="N564" s="35"/>
      <c r="O564" s="35"/>
      <c r="P564" s="35"/>
      <c r="Q564" s="35"/>
      <c r="R564" s="35"/>
      <c r="S564" s="35"/>
      <c r="T564" s="35"/>
      <c r="U564" s="35"/>
      <c r="V564" s="35"/>
      <c r="W564" s="35"/>
      <c r="X564" s="35"/>
      <c r="Y564" s="35"/>
      <c r="Z564" s="35"/>
    </row>
    <row r="565" spans="1:26" ht="15.75" customHeight="1">
      <c r="A565" s="35"/>
      <c r="B565" s="35"/>
      <c r="C565" s="35"/>
      <c r="D565" s="35"/>
      <c r="E565" s="35"/>
      <c r="F565" s="35"/>
      <c r="G565" s="35"/>
      <c r="H565" s="35"/>
      <c r="I565" s="35"/>
      <c r="J565" s="35"/>
      <c r="K565" s="35"/>
      <c r="L565" s="35"/>
      <c r="M565" s="35"/>
      <c r="N565" s="35"/>
      <c r="O565" s="35"/>
      <c r="P565" s="35"/>
      <c r="Q565" s="35"/>
      <c r="R565" s="35"/>
      <c r="S565" s="35"/>
      <c r="T565" s="35"/>
      <c r="U565" s="35"/>
      <c r="V565" s="35"/>
      <c r="W565" s="35"/>
      <c r="X565" s="35"/>
      <c r="Y565" s="35"/>
      <c r="Z565" s="35"/>
    </row>
    <row r="566" spans="1:26" ht="15.75" customHeight="1">
      <c r="A566" s="35"/>
      <c r="B566" s="35"/>
      <c r="C566" s="35"/>
      <c r="D566" s="35"/>
      <c r="E566" s="35"/>
      <c r="F566" s="35"/>
      <c r="G566" s="35"/>
      <c r="H566" s="35"/>
      <c r="I566" s="35"/>
      <c r="J566" s="35"/>
      <c r="K566" s="35"/>
      <c r="L566" s="35"/>
      <c r="M566" s="35"/>
      <c r="N566" s="35"/>
      <c r="O566" s="35"/>
      <c r="P566" s="35"/>
      <c r="Q566" s="35"/>
      <c r="R566" s="35"/>
      <c r="S566" s="35"/>
      <c r="T566" s="35"/>
      <c r="U566" s="35"/>
      <c r="V566" s="35"/>
      <c r="W566" s="35"/>
      <c r="X566" s="35"/>
      <c r="Y566" s="35"/>
      <c r="Z566" s="35"/>
    </row>
    <row r="567" spans="1:26" ht="15.75" customHeight="1">
      <c r="A567" s="35"/>
      <c r="B567" s="35"/>
      <c r="C567" s="35"/>
      <c r="D567" s="35"/>
      <c r="E567" s="35"/>
      <c r="F567" s="35"/>
      <c r="G567" s="35"/>
      <c r="H567" s="35"/>
      <c r="I567" s="35"/>
      <c r="J567" s="35"/>
      <c r="K567" s="35"/>
      <c r="L567" s="35"/>
      <c r="M567" s="35"/>
      <c r="N567" s="35"/>
      <c r="O567" s="35"/>
      <c r="P567" s="35"/>
      <c r="Q567" s="35"/>
      <c r="R567" s="35"/>
      <c r="S567" s="35"/>
      <c r="T567" s="35"/>
      <c r="U567" s="35"/>
      <c r="V567" s="35"/>
      <c r="W567" s="35"/>
      <c r="X567" s="35"/>
      <c r="Y567" s="35"/>
      <c r="Z567" s="35"/>
    </row>
    <row r="568" spans="1:26" ht="15.75" customHeight="1">
      <c r="A568" s="35"/>
      <c r="B568" s="35"/>
      <c r="C568" s="35"/>
      <c r="D568" s="35"/>
      <c r="E568" s="35"/>
      <c r="F568" s="35"/>
      <c r="G568" s="35"/>
      <c r="H568" s="35"/>
      <c r="I568" s="35"/>
      <c r="J568" s="35"/>
      <c r="K568" s="35"/>
      <c r="L568" s="35"/>
      <c r="M568" s="35"/>
      <c r="N568" s="35"/>
      <c r="O568" s="35"/>
      <c r="P568" s="35"/>
      <c r="Q568" s="35"/>
      <c r="R568" s="35"/>
      <c r="S568" s="35"/>
      <c r="T568" s="35"/>
      <c r="U568" s="35"/>
      <c r="V568" s="35"/>
      <c r="W568" s="35"/>
      <c r="X568" s="35"/>
      <c r="Y568" s="35"/>
      <c r="Z568" s="35"/>
    </row>
    <row r="569" spans="1:26" ht="15.75" customHeight="1">
      <c r="A569" s="35"/>
      <c r="B569" s="35"/>
      <c r="C569" s="35"/>
      <c r="D569" s="35"/>
      <c r="E569" s="35"/>
      <c r="F569" s="35"/>
      <c r="G569" s="35"/>
      <c r="H569" s="35"/>
      <c r="I569" s="35"/>
      <c r="J569" s="35"/>
      <c r="K569" s="35"/>
      <c r="L569" s="35"/>
      <c r="M569" s="35"/>
      <c r="N569" s="35"/>
      <c r="O569" s="35"/>
      <c r="P569" s="35"/>
      <c r="Q569" s="35"/>
      <c r="R569" s="35"/>
      <c r="S569" s="35"/>
      <c r="T569" s="35"/>
      <c r="U569" s="35"/>
      <c r="V569" s="35"/>
      <c r="W569" s="35"/>
      <c r="X569" s="35"/>
      <c r="Y569" s="35"/>
      <c r="Z569" s="35"/>
    </row>
    <row r="570" spans="1:26" ht="15.75" customHeight="1">
      <c r="A570" s="35"/>
      <c r="B570" s="35"/>
      <c r="C570" s="35"/>
      <c r="D570" s="35"/>
      <c r="E570" s="35"/>
      <c r="F570" s="35"/>
      <c r="G570" s="35"/>
      <c r="H570" s="35"/>
      <c r="I570" s="35"/>
      <c r="J570" s="35"/>
      <c r="K570" s="35"/>
      <c r="L570" s="35"/>
      <c r="M570" s="35"/>
      <c r="N570" s="35"/>
      <c r="O570" s="35"/>
      <c r="P570" s="35"/>
      <c r="Q570" s="35"/>
      <c r="R570" s="35"/>
      <c r="S570" s="35"/>
      <c r="T570" s="35"/>
      <c r="U570" s="35"/>
      <c r="V570" s="35"/>
      <c r="W570" s="35"/>
      <c r="X570" s="35"/>
      <c r="Y570" s="35"/>
      <c r="Z570" s="35"/>
    </row>
    <row r="571" spans="1:26" ht="15.75" customHeight="1">
      <c r="A571" s="35"/>
      <c r="B571" s="35"/>
      <c r="C571" s="35"/>
      <c r="D571" s="35"/>
      <c r="E571" s="35"/>
      <c r="F571" s="35"/>
      <c r="G571" s="35"/>
      <c r="H571" s="35"/>
      <c r="I571" s="35"/>
      <c r="J571" s="35"/>
      <c r="K571" s="35"/>
      <c r="L571" s="35"/>
      <c r="M571" s="35"/>
      <c r="N571" s="35"/>
      <c r="O571" s="35"/>
      <c r="P571" s="35"/>
      <c r="Q571" s="35"/>
      <c r="R571" s="35"/>
      <c r="S571" s="35"/>
      <c r="T571" s="35"/>
      <c r="U571" s="35"/>
      <c r="V571" s="35"/>
      <c r="W571" s="35"/>
      <c r="X571" s="35"/>
      <c r="Y571" s="35"/>
      <c r="Z571" s="35"/>
    </row>
    <row r="572" spans="1:26" ht="15.75" customHeight="1">
      <c r="A572" s="35"/>
      <c r="B572" s="35"/>
      <c r="C572" s="35"/>
      <c r="D572" s="35"/>
      <c r="E572" s="35"/>
      <c r="F572" s="35"/>
      <c r="G572" s="35"/>
      <c r="H572" s="35"/>
      <c r="I572" s="35"/>
      <c r="J572" s="35"/>
      <c r="K572" s="35"/>
      <c r="L572" s="35"/>
      <c r="M572" s="35"/>
      <c r="N572" s="35"/>
      <c r="O572" s="35"/>
      <c r="P572" s="35"/>
      <c r="Q572" s="35"/>
      <c r="R572" s="35"/>
      <c r="S572" s="35"/>
      <c r="T572" s="35"/>
      <c r="U572" s="35"/>
      <c r="V572" s="35"/>
      <c r="W572" s="35"/>
      <c r="X572" s="35"/>
      <c r="Y572" s="35"/>
      <c r="Z572" s="35"/>
    </row>
    <row r="573" spans="1:26" ht="15.75" customHeight="1">
      <c r="A573" s="35"/>
      <c r="B573" s="35"/>
      <c r="C573" s="35"/>
      <c r="D573" s="35"/>
      <c r="E573" s="35"/>
      <c r="F573" s="35"/>
      <c r="G573" s="35"/>
      <c r="H573" s="35"/>
      <c r="I573" s="35"/>
      <c r="J573" s="35"/>
      <c r="K573" s="35"/>
      <c r="L573" s="35"/>
      <c r="M573" s="35"/>
      <c r="N573" s="35"/>
      <c r="O573" s="35"/>
      <c r="P573" s="35"/>
      <c r="Q573" s="35"/>
      <c r="R573" s="35"/>
      <c r="S573" s="35"/>
      <c r="T573" s="35"/>
      <c r="U573" s="35"/>
      <c r="V573" s="35"/>
      <c r="W573" s="35"/>
      <c r="X573" s="35"/>
      <c r="Y573" s="35"/>
      <c r="Z573" s="35"/>
    </row>
    <row r="574" spans="1:26" ht="15.75" customHeight="1">
      <c r="A574" s="35"/>
      <c r="B574" s="35"/>
      <c r="C574" s="35"/>
      <c r="D574" s="35"/>
      <c r="E574" s="35"/>
      <c r="F574" s="35"/>
      <c r="G574" s="35"/>
      <c r="H574" s="35"/>
      <c r="I574" s="35"/>
      <c r="J574" s="35"/>
      <c r="K574" s="35"/>
      <c r="L574" s="35"/>
      <c r="M574" s="35"/>
      <c r="N574" s="35"/>
      <c r="O574" s="35"/>
      <c r="P574" s="35"/>
      <c r="Q574" s="35"/>
      <c r="R574" s="35"/>
      <c r="S574" s="35"/>
      <c r="T574" s="35"/>
      <c r="U574" s="35"/>
      <c r="V574" s="35"/>
      <c r="W574" s="35"/>
      <c r="X574" s="35"/>
      <c r="Y574" s="35"/>
      <c r="Z574" s="35"/>
    </row>
    <row r="575" spans="1:26" ht="15.75" customHeight="1">
      <c r="A575" s="35"/>
      <c r="B575" s="35"/>
      <c r="C575" s="35"/>
      <c r="D575" s="35"/>
      <c r="E575" s="35"/>
      <c r="F575" s="35"/>
      <c r="G575" s="35"/>
      <c r="H575" s="35"/>
      <c r="I575" s="35"/>
      <c r="J575" s="35"/>
      <c r="K575" s="35"/>
      <c r="L575" s="35"/>
      <c r="M575" s="35"/>
      <c r="N575" s="35"/>
      <c r="O575" s="35"/>
      <c r="P575" s="35"/>
      <c r="Q575" s="35"/>
      <c r="R575" s="35"/>
      <c r="S575" s="35"/>
      <c r="T575" s="35"/>
      <c r="U575" s="35"/>
      <c r="V575" s="35"/>
      <c r="W575" s="35"/>
      <c r="X575" s="35"/>
      <c r="Y575" s="35"/>
      <c r="Z575" s="35"/>
    </row>
    <row r="576" spans="1:26" ht="15.75" customHeight="1">
      <c r="A576" s="35"/>
      <c r="B576" s="35"/>
      <c r="C576" s="35"/>
      <c r="D576" s="35"/>
      <c r="E576" s="35"/>
      <c r="F576" s="35"/>
      <c r="G576" s="35"/>
      <c r="H576" s="35"/>
      <c r="I576" s="35"/>
      <c r="J576" s="35"/>
      <c r="K576" s="35"/>
      <c r="L576" s="35"/>
      <c r="M576" s="35"/>
      <c r="N576" s="35"/>
      <c r="O576" s="35"/>
      <c r="P576" s="35"/>
      <c r="Q576" s="35"/>
      <c r="R576" s="35"/>
      <c r="S576" s="35"/>
      <c r="T576" s="35"/>
      <c r="U576" s="35"/>
      <c r="V576" s="35"/>
      <c r="W576" s="35"/>
      <c r="X576" s="35"/>
      <c r="Y576" s="35"/>
      <c r="Z576" s="35"/>
    </row>
    <row r="577" spans="1:26" ht="15.75" customHeight="1">
      <c r="A577" s="35"/>
      <c r="B577" s="35"/>
      <c r="C577" s="35"/>
      <c r="D577" s="35"/>
      <c r="E577" s="35"/>
      <c r="F577" s="35"/>
      <c r="G577" s="35"/>
      <c r="H577" s="35"/>
      <c r="I577" s="35"/>
      <c r="J577" s="35"/>
      <c r="K577" s="35"/>
      <c r="L577" s="35"/>
      <c r="M577" s="35"/>
      <c r="N577" s="35"/>
      <c r="O577" s="35"/>
      <c r="P577" s="35"/>
      <c r="Q577" s="35"/>
      <c r="R577" s="35"/>
      <c r="S577" s="35"/>
      <c r="T577" s="35"/>
      <c r="U577" s="35"/>
      <c r="V577" s="35"/>
      <c r="W577" s="35"/>
      <c r="X577" s="35"/>
      <c r="Y577" s="35"/>
      <c r="Z577" s="35"/>
    </row>
    <row r="578" spans="1:26" ht="15.75" customHeight="1">
      <c r="A578" s="35"/>
      <c r="B578" s="35"/>
      <c r="C578" s="35"/>
      <c r="D578" s="35"/>
      <c r="E578" s="35"/>
      <c r="F578" s="35"/>
      <c r="G578" s="35"/>
      <c r="H578" s="35"/>
      <c r="I578" s="35"/>
      <c r="J578" s="35"/>
      <c r="K578" s="35"/>
      <c r="L578" s="35"/>
      <c r="M578" s="35"/>
      <c r="N578" s="35"/>
      <c r="O578" s="35"/>
      <c r="P578" s="35"/>
      <c r="Q578" s="35"/>
      <c r="R578" s="35"/>
      <c r="S578" s="35"/>
      <c r="T578" s="35"/>
      <c r="U578" s="35"/>
      <c r="V578" s="35"/>
      <c r="W578" s="35"/>
      <c r="X578" s="35"/>
      <c r="Y578" s="35"/>
      <c r="Z578" s="35"/>
    </row>
    <row r="579" spans="1:26" ht="15.75" customHeight="1">
      <c r="A579" s="35"/>
      <c r="B579" s="35"/>
      <c r="C579" s="35"/>
      <c r="D579" s="35"/>
      <c r="E579" s="35"/>
      <c r="F579" s="35"/>
      <c r="G579" s="35"/>
      <c r="H579" s="35"/>
      <c r="I579" s="35"/>
      <c r="J579" s="35"/>
      <c r="K579" s="35"/>
      <c r="L579" s="35"/>
      <c r="M579" s="35"/>
      <c r="N579" s="35"/>
      <c r="O579" s="35"/>
      <c r="P579" s="35"/>
      <c r="Q579" s="35"/>
      <c r="R579" s="35"/>
      <c r="S579" s="35"/>
      <c r="T579" s="35"/>
      <c r="U579" s="35"/>
      <c r="V579" s="35"/>
      <c r="W579" s="35"/>
      <c r="X579" s="35"/>
      <c r="Y579" s="35"/>
      <c r="Z579" s="35"/>
    </row>
    <row r="580" spans="1:26" ht="15.75" customHeight="1">
      <c r="A580" s="35"/>
      <c r="B580" s="35"/>
      <c r="C580" s="35"/>
      <c r="D580" s="35"/>
      <c r="E580" s="35"/>
      <c r="F580" s="35"/>
      <c r="G580" s="35"/>
      <c r="H580" s="35"/>
      <c r="I580" s="35"/>
      <c r="J580" s="35"/>
      <c r="K580" s="35"/>
      <c r="L580" s="35"/>
      <c r="M580" s="35"/>
      <c r="N580" s="35"/>
      <c r="O580" s="35"/>
      <c r="P580" s="35"/>
      <c r="Q580" s="35"/>
      <c r="R580" s="35"/>
      <c r="S580" s="35"/>
      <c r="T580" s="35"/>
      <c r="U580" s="35"/>
      <c r="V580" s="35"/>
      <c r="W580" s="35"/>
      <c r="X580" s="35"/>
      <c r="Y580" s="35"/>
      <c r="Z580" s="35"/>
    </row>
    <row r="581" spans="1:26" ht="15.75" customHeight="1">
      <c r="A581" s="35"/>
      <c r="B581" s="35"/>
      <c r="C581" s="35"/>
      <c r="D581" s="35"/>
      <c r="E581" s="35"/>
      <c r="F581" s="35"/>
      <c r="G581" s="35"/>
      <c r="H581" s="35"/>
      <c r="I581" s="35"/>
      <c r="J581" s="35"/>
      <c r="K581" s="35"/>
      <c r="L581" s="35"/>
      <c r="M581" s="35"/>
      <c r="N581" s="35"/>
      <c r="O581" s="35"/>
      <c r="P581" s="35"/>
      <c r="Q581" s="35"/>
      <c r="R581" s="35"/>
      <c r="S581" s="35"/>
      <c r="T581" s="35"/>
      <c r="U581" s="35"/>
      <c r="V581" s="35"/>
      <c r="W581" s="35"/>
      <c r="X581" s="35"/>
      <c r="Y581" s="35"/>
      <c r="Z581" s="35"/>
    </row>
    <row r="582" spans="1:26" ht="15.75" customHeight="1">
      <c r="A582" s="35"/>
      <c r="B582" s="35"/>
      <c r="C582" s="35"/>
      <c r="D582" s="35"/>
      <c r="E582" s="35"/>
      <c r="F582" s="35"/>
      <c r="G582" s="35"/>
      <c r="H582" s="35"/>
      <c r="I582" s="35"/>
      <c r="J582" s="35"/>
      <c r="K582" s="35"/>
      <c r="L582" s="35"/>
      <c r="M582" s="35"/>
      <c r="N582" s="35"/>
      <c r="O582" s="35"/>
      <c r="P582" s="35"/>
      <c r="Q582" s="35"/>
      <c r="R582" s="35"/>
      <c r="S582" s="35"/>
      <c r="T582" s="35"/>
      <c r="U582" s="35"/>
      <c r="V582" s="35"/>
      <c r="W582" s="35"/>
      <c r="X582" s="35"/>
      <c r="Y582" s="35"/>
      <c r="Z582" s="35"/>
    </row>
    <row r="583" spans="1:26" ht="15.75" customHeight="1">
      <c r="A583" s="35"/>
      <c r="B583" s="35"/>
      <c r="C583" s="35"/>
      <c r="D583" s="35"/>
      <c r="E583" s="35"/>
      <c r="F583" s="35"/>
      <c r="G583" s="35"/>
      <c r="H583" s="35"/>
      <c r="I583" s="35"/>
      <c r="J583" s="35"/>
      <c r="K583" s="35"/>
      <c r="L583" s="35"/>
      <c r="M583" s="35"/>
      <c r="N583" s="35"/>
      <c r="O583" s="35"/>
      <c r="P583" s="35"/>
      <c r="Q583" s="35"/>
      <c r="R583" s="35"/>
      <c r="S583" s="35"/>
      <c r="T583" s="35"/>
      <c r="U583" s="35"/>
      <c r="V583" s="35"/>
      <c r="W583" s="35"/>
      <c r="X583" s="35"/>
      <c r="Y583" s="35"/>
      <c r="Z583" s="35"/>
    </row>
    <row r="584" spans="1:26" ht="15.75" customHeight="1">
      <c r="A584" s="35"/>
      <c r="B584" s="35"/>
      <c r="C584" s="35"/>
      <c r="D584" s="35"/>
      <c r="E584" s="35"/>
      <c r="F584" s="35"/>
      <c r="G584" s="35"/>
      <c r="H584" s="35"/>
      <c r="I584" s="35"/>
      <c r="J584" s="35"/>
      <c r="K584" s="35"/>
      <c r="L584" s="35"/>
      <c r="M584" s="35"/>
      <c r="N584" s="35"/>
      <c r="O584" s="35"/>
      <c r="P584" s="35"/>
      <c r="Q584" s="35"/>
      <c r="R584" s="35"/>
      <c r="S584" s="35"/>
      <c r="T584" s="35"/>
      <c r="U584" s="35"/>
      <c r="V584" s="35"/>
      <c r="W584" s="35"/>
      <c r="X584" s="35"/>
      <c r="Y584" s="35"/>
      <c r="Z584" s="35"/>
    </row>
    <row r="585" spans="1:26" ht="15.75" customHeight="1">
      <c r="A585" s="35"/>
      <c r="B585" s="35"/>
      <c r="C585" s="35"/>
      <c r="D585" s="35"/>
      <c r="E585" s="35"/>
      <c r="F585" s="35"/>
      <c r="G585" s="35"/>
      <c r="H585" s="35"/>
      <c r="I585" s="35"/>
      <c r="J585" s="35"/>
      <c r="K585" s="35"/>
      <c r="L585" s="35"/>
      <c r="M585" s="35"/>
      <c r="N585" s="35"/>
      <c r="O585" s="35"/>
      <c r="P585" s="35"/>
      <c r="Q585" s="35"/>
      <c r="R585" s="35"/>
      <c r="S585" s="35"/>
      <c r="T585" s="35"/>
      <c r="U585" s="35"/>
      <c r="V585" s="35"/>
      <c r="W585" s="35"/>
      <c r="X585" s="35"/>
      <c r="Y585" s="35"/>
      <c r="Z585" s="35"/>
    </row>
    <row r="586" spans="1:26" ht="15.75" customHeight="1">
      <c r="A586" s="35"/>
      <c r="B586" s="35"/>
      <c r="C586" s="35"/>
      <c r="D586" s="35"/>
      <c r="E586" s="35"/>
      <c r="F586" s="35"/>
      <c r="G586" s="35"/>
      <c r="H586" s="35"/>
      <c r="I586" s="35"/>
      <c r="J586" s="35"/>
      <c r="K586" s="35"/>
      <c r="L586" s="35"/>
      <c r="M586" s="35"/>
      <c r="N586" s="35"/>
      <c r="O586" s="35"/>
      <c r="P586" s="35"/>
      <c r="Q586" s="35"/>
      <c r="R586" s="35"/>
      <c r="S586" s="35"/>
      <c r="T586" s="35"/>
      <c r="U586" s="35"/>
      <c r="V586" s="35"/>
      <c r="W586" s="35"/>
      <c r="X586" s="35"/>
      <c r="Y586" s="35"/>
      <c r="Z586" s="35"/>
    </row>
    <row r="587" spans="1:26" ht="15.75" customHeight="1">
      <c r="A587" s="35"/>
      <c r="B587" s="35"/>
      <c r="C587" s="35"/>
      <c r="D587" s="35"/>
      <c r="E587" s="35"/>
      <c r="F587" s="35"/>
      <c r="G587" s="35"/>
      <c r="H587" s="35"/>
      <c r="I587" s="35"/>
      <c r="J587" s="35"/>
      <c r="K587" s="35"/>
      <c r="L587" s="35"/>
      <c r="M587" s="35"/>
      <c r="N587" s="35"/>
      <c r="O587" s="35"/>
      <c r="P587" s="35"/>
      <c r="Q587" s="35"/>
      <c r="R587" s="35"/>
      <c r="S587" s="35"/>
      <c r="T587" s="35"/>
      <c r="U587" s="35"/>
      <c r="V587" s="35"/>
      <c r="W587" s="35"/>
      <c r="X587" s="35"/>
      <c r="Y587" s="35"/>
      <c r="Z587" s="35"/>
    </row>
    <row r="588" spans="1:26" ht="15.75" customHeight="1">
      <c r="A588" s="35"/>
      <c r="B588" s="35"/>
      <c r="C588" s="35"/>
      <c r="D588" s="35"/>
      <c r="E588" s="35"/>
      <c r="F588" s="35"/>
      <c r="G588" s="35"/>
      <c r="H588" s="35"/>
      <c r="I588" s="35"/>
      <c r="J588" s="35"/>
      <c r="K588" s="35"/>
      <c r="L588" s="35"/>
      <c r="M588" s="35"/>
      <c r="N588" s="35"/>
      <c r="O588" s="35"/>
      <c r="P588" s="35"/>
      <c r="Q588" s="35"/>
      <c r="R588" s="35"/>
      <c r="S588" s="35"/>
      <c r="T588" s="35"/>
      <c r="U588" s="35"/>
      <c r="V588" s="35"/>
      <c r="W588" s="35"/>
      <c r="X588" s="35"/>
      <c r="Y588" s="35"/>
      <c r="Z588" s="35"/>
    </row>
    <row r="589" spans="1:26" ht="15.75" customHeight="1">
      <c r="A589" s="35"/>
      <c r="B589" s="35"/>
      <c r="C589" s="35"/>
      <c r="D589" s="35"/>
      <c r="E589" s="35"/>
      <c r="F589" s="35"/>
      <c r="G589" s="35"/>
      <c r="H589" s="35"/>
      <c r="I589" s="35"/>
      <c r="J589" s="35"/>
      <c r="K589" s="35"/>
      <c r="L589" s="35"/>
      <c r="M589" s="35"/>
      <c r="N589" s="35"/>
      <c r="O589" s="35"/>
      <c r="P589" s="35"/>
      <c r="Q589" s="35"/>
      <c r="R589" s="35"/>
      <c r="S589" s="35"/>
      <c r="T589" s="35"/>
      <c r="U589" s="35"/>
      <c r="V589" s="35"/>
      <c r="W589" s="35"/>
      <c r="X589" s="35"/>
      <c r="Y589" s="35"/>
      <c r="Z589" s="35"/>
    </row>
    <row r="590" spans="1:26" ht="15.75" customHeight="1">
      <c r="A590" s="35"/>
      <c r="B590" s="35"/>
      <c r="C590" s="35"/>
      <c r="D590" s="35"/>
      <c r="E590" s="35"/>
      <c r="F590" s="35"/>
      <c r="G590" s="35"/>
      <c r="H590" s="35"/>
      <c r="I590" s="35"/>
      <c r="J590" s="35"/>
      <c r="K590" s="35"/>
      <c r="L590" s="35"/>
      <c r="M590" s="35"/>
      <c r="N590" s="35"/>
      <c r="O590" s="35"/>
      <c r="P590" s="35"/>
      <c r="Q590" s="35"/>
      <c r="R590" s="35"/>
      <c r="S590" s="35"/>
      <c r="T590" s="35"/>
      <c r="U590" s="35"/>
      <c r="V590" s="35"/>
      <c r="W590" s="35"/>
      <c r="X590" s="35"/>
      <c r="Y590" s="35"/>
      <c r="Z590" s="35"/>
    </row>
    <row r="591" spans="1:26" ht="15.75" customHeight="1">
      <c r="A591" s="35"/>
      <c r="B591" s="35"/>
      <c r="C591" s="35"/>
      <c r="D591" s="35"/>
      <c r="E591" s="35"/>
      <c r="F591" s="35"/>
      <c r="G591" s="35"/>
      <c r="H591" s="35"/>
      <c r="I591" s="35"/>
      <c r="J591" s="35"/>
      <c r="K591" s="35"/>
      <c r="L591" s="35"/>
      <c r="M591" s="35"/>
      <c r="N591" s="35"/>
      <c r="O591" s="35"/>
      <c r="P591" s="35"/>
      <c r="Q591" s="35"/>
      <c r="R591" s="35"/>
      <c r="S591" s="35"/>
      <c r="T591" s="35"/>
      <c r="U591" s="35"/>
      <c r="V591" s="35"/>
      <c r="W591" s="35"/>
      <c r="X591" s="35"/>
      <c r="Y591" s="35"/>
      <c r="Z591" s="35"/>
    </row>
    <row r="592" spans="1:26" ht="15.75" customHeight="1">
      <c r="A592" s="35"/>
      <c r="B592" s="35"/>
      <c r="C592" s="35"/>
      <c r="D592" s="35"/>
      <c r="E592" s="35"/>
      <c r="F592" s="35"/>
      <c r="G592" s="35"/>
      <c r="H592" s="35"/>
      <c r="I592" s="35"/>
      <c r="J592" s="35"/>
      <c r="K592" s="35"/>
      <c r="L592" s="35"/>
      <c r="M592" s="35"/>
      <c r="N592" s="35"/>
      <c r="O592" s="35"/>
      <c r="P592" s="35"/>
      <c r="Q592" s="35"/>
      <c r="R592" s="35"/>
      <c r="S592" s="35"/>
      <c r="T592" s="35"/>
      <c r="U592" s="35"/>
      <c r="V592" s="35"/>
      <c r="W592" s="35"/>
      <c r="X592" s="35"/>
      <c r="Y592" s="35"/>
      <c r="Z592" s="35"/>
    </row>
    <row r="593" spans="1:26" ht="15.75" customHeight="1">
      <c r="A593" s="35"/>
      <c r="B593" s="35"/>
      <c r="C593" s="35"/>
      <c r="D593" s="35"/>
      <c r="E593" s="35"/>
      <c r="F593" s="35"/>
      <c r="G593" s="35"/>
      <c r="H593" s="35"/>
      <c r="I593" s="35"/>
      <c r="J593" s="35"/>
      <c r="K593" s="35"/>
      <c r="L593" s="35"/>
      <c r="M593" s="35"/>
      <c r="N593" s="35"/>
      <c r="O593" s="35"/>
      <c r="P593" s="35"/>
      <c r="Q593" s="35"/>
      <c r="R593" s="35"/>
      <c r="S593" s="35"/>
      <c r="T593" s="35"/>
      <c r="U593" s="35"/>
      <c r="V593" s="35"/>
      <c r="W593" s="35"/>
      <c r="X593" s="35"/>
      <c r="Y593" s="35"/>
      <c r="Z593" s="35"/>
    </row>
    <row r="594" spans="1:26" ht="15.75" customHeight="1">
      <c r="A594" s="35"/>
      <c r="B594" s="35"/>
      <c r="C594" s="35"/>
      <c r="D594" s="35"/>
      <c r="E594" s="35"/>
      <c r="F594" s="35"/>
      <c r="G594" s="35"/>
      <c r="H594" s="35"/>
      <c r="I594" s="35"/>
      <c r="J594" s="35"/>
      <c r="K594" s="35"/>
      <c r="L594" s="35"/>
      <c r="M594" s="35"/>
      <c r="N594" s="35"/>
      <c r="O594" s="35"/>
      <c r="P594" s="35"/>
      <c r="Q594" s="35"/>
      <c r="R594" s="35"/>
      <c r="S594" s="35"/>
      <c r="T594" s="35"/>
      <c r="U594" s="35"/>
      <c r="V594" s="35"/>
      <c r="W594" s="35"/>
      <c r="X594" s="35"/>
      <c r="Y594" s="35"/>
      <c r="Z594" s="35"/>
    </row>
    <row r="595" spans="1:26" ht="15.75" customHeight="1">
      <c r="A595" s="35"/>
      <c r="B595" s="35"/>
      <c r="C595" s="35"/>
      <c r="D595" s="35"/>
      <c r="E595" s="35"/>
      <c r="F595" s="35"/>
      <c r="G595" s="35"/>
      <c r="H595" s="35"/>
      <c r="I595" s="35"/>
      <c r="J595" s="35"/>
      <c r="K595" s="35"/>
      <c r="L595" s="35"/>
      <c r="M595" s="35"/>
      <c r="N595" s="35"/>
      <c r="O595" s="35"/>
      <c r="P595" s="35"/>
      <c r="Q595" s="35"/>
      <c r="R595" s="35"/>
      <c r="S595" s="35"/>
      <c r="T595" s="35"/>
      <c r="U595" s="35"/>
      <c r="V595" s="35"/>
      <c r="W595" s="35"/>
      <c r="X595" s="35"/>
      <c r="Y595" s="35"/>
      <c r="Z595" s="35"/>
    </row>
    <row r="596" spans="1:26" ht="15.75" customHeight="1">
      <c r="A596" s="35"/>
      <c r="B596" s="35"/>
      <c r="C596" s="35"/>
      <c r="D596" s="35"/>
      <c r="E596" s="35"/>
      <c r="F596" s="35"/>
      <c r="G596" s="35"/>
      <c r="H596" s="35"/>
      <c r="I596" s="35"/>
      <c r="J596" s="35"/>
      <c r="K596" s="35"/>
      <c r="L596" s="35"/>
      <c r="M596" s="35"/>
      <c r="N596" s="35"/>
      <c r="O596" s="35"/>
      <c r="P596" s="35"/>
      <c r="Q596" s="35"/>
      <c r="R596" s="35"/>
      <c r="S596" s="35"/>
      <c r="T596" s="35"/>
      <c r="U596" s="35"/>
      <c r="V596" s="35"/>
      <c r="W596" s="35"/>
      <c r="X596" s="35"/>
      <c r="Y596" s="35"/>
      <c r="Z596" s="35"/>
    </row>
    <row r="597" spans="1:26" ht="15.75" customHeight="1">
      <c r="A597" s="35"/>
      <c r="B597" s="35"/>
      <c r="C597" s="35"/>
      <c r="D597" s="35"/>
      <c r="E597" s="35"/>
      <c r="F597" s="35"/>
      <c r="G597" s="35"/>
      <c r="H597" s="35"/>
      <c r="I597" s="35"/>
      <c r="J597" s="35"/>
      <c r="K597" s="35"/>
      <c r="L597" s="35"/>
      <c r="M597" s="35"/>
      <c r="N597" s="35"/>
      <c r="O597" s="35"/>
      <c r="P597" s="35"/>
      <c r="Q597" s="35"/>
      <c r="R597" s="35"/>
      <c r="S597" s="35"/>
      <c r="T597" s="35"/>
      <c r="U597" s="35"/>
      <c r="V597" s="35"/>
      <c r="W597" s="35"/>
      <c r="X597" s="35"/>
      <c r="Y597" s="35"/>
      <c r="Z597" s="35"/>
    </row>
    <row r="598" spans="1:26" ht="15.75" customHeight="1">
      <c r="A598" s="35"/>
      <c r="B598" s="35"/>
      <c r="C598" s="35"/>
      <c r="D598" s="35"/>
      <c r="E598" s="35"/>
      <c r="F598" s="35"/>
      <c r="G598" s="35"/>
      <c r="H598" s="35"/>
      <c r="I598" s="35"/>
      <c r="J598" s="35"/>
      <c r="K598" s="35"/>
      <c r="L598" s="35"/>
      <c r="M598" s="35"/>
      <c r="N598" s="35"/>
      <c r="O598" s="35"/>
      <c r="P598" s="35"/>
      <c r="Q598" s="35"/>
      <c r="R598" s="35"/>
      <c r="S598" s="35"/>
      <c r="T598" s="35"/>
      <c r="U598" s="35"/>
      <c r="V598" s="35"/>
      <c r="W598" s="35"/>
      <c r="X598" s="35"/>
      <c r="Y598" s="35"/>
      <c r="Z598" s="35"/>
    </row>
    <row r="599" spans="1:26" ht="15.75" customHeight="1">
      <c r="A599" s="35"/>
      <c r="B599" s="35"/>
      <c r="C599" s="35"/>
      <c r="D599" s="35"/>
      <c r="E599" s="35"/>
      <c r="F599" s="35"/>
      <c r="G599" s="35"/>
      <c r="H599" s="35"/>
      <c r="I599" s="35"/>
      <c r="J599" s="35"/>
      <c r="K599" s="35"/>
      <c r="L599" s="35"/>
      <c r="M599" s="35"/>
      <c r="N599" s="35"/>
      <c r="O599" s="35"/>
      <c r="P599" s="35"/>
      <c r="Q599" s="35"/>
      <c r="R599" s="35"/>
      <c r="S599" s="35"/>
      <c r="T599" s="35"/>
      <c r="U599" s="35"/>
      <c r="V599" s="35"/>
      <c r="W599" s="35"/>
      <c r="X599" s="35"/>
      <c r="Y599" s="35"/>
      <c r="Z599" s="35"/>
    </row>
    <row r="600" spans="1:26" ht="15.75" customHeight="1">
      <c r="A600" s="35"/>
      <c r="B600" s="35"/>
      <c r="C600" s="35"/>
      <c r="D600" s="35"/>
      <c r="E600" s="35"/>
      <c r="F600" s="35"/>
      <c r="G600" s="35"/>
      <c r="H600" s="35"/>
      <c r="I600" s="35"/>
      <c r="J600" s="35"/>
      <c r="K600" s="35"/>
      <c r="L600" s="35"/>
      <c r="M600" s="35"/>
      <c r="N600" s="35"/>
      <c r="O600" s="35"/>
      <c r="P600" s="35"/>
      <c r="Q600" s="35"/>
      <c r="R600" s="35"/>
      <c r="S600" s="35"/>
      <c r="T600" s="35"/>
      <c r="U600" s="35"/>
      <c r="V600" s="35"/>
      <c r="W600" s="35"/>
      <c r="X600" s="35"/>
      <c r="Y600" s="35"/>
      <c r="Z600" s="35"/>
    </row>
    <row r="601" spans="1:26" ht="15.75" customHeight="1">
      <c r="A601" s="35"/>
      <c r="B601" s="35"/>
      <c r="C601" s="35"/>
      <c r="D601" s="35"/>
      <c r="E601" s="35"/>
      <c r="F601" s="35"/>
      <c r="G601" s="35"/>
      <c r="H601" s="35"/>
      <c r="I601" s="35"/>
      <c r="J601" s="35"/>
      <c r="K601" s="35"/>
      <c r="L601" s="35"/>
      <c r="M601" s="35"/>
      <c r="N601" s="35"/>
      <c r="O601" s="35"/>
      <c r="P601" s="35"/>
      <c r="Q601" s="35"/>
      <c r="R601" s="35"/>
      <c r="S601" s="35"/>
      <c r="T601" s="35"/>
      <c r="U601" s="35"/>
      <c r="V601" s="35"/>
      <c r="W601" s="35"/>
      <c r="X601" s="35"/>
      <c r="Y601" s="35"/>
      <c r="Z601" s="35"/>
    </row>
    <row r="602" spans="1:26" ht="15.75" customHeight="1">
      <c r="A602" s="35"/>
      <c r="B602" s="35"/>
      <c r="C602" s="35"/>
      <c r="D602" s="35"/>
      <c r="E602" s="35"/>
      <c r="F602" s="35"/>
      <c r="G602" s="35"/>
      <c r="H602" s="35"/>
      <c r="I602" s="35"/>
      <c r="J602" s="35"/>
      <c r="K602" s="35"/>
      <c r="L602" s="35"/>
      <c r="M602" s="35"/>
      <c r="N602" s="35"/>
      <c r="O602" s="35"/>
      <c r="P602" s="35"/>
      <c r="Q602" s="35"/>
      <c r="R602" s="35"/>
      <c r="S602" s="35"/>
      <c r="T602" s="35"/>
      <c r="U602" s="35"/>
      <c r="V602" s="35"/>
      <c r="W602" s="35"/>
      <c r="X602" s="35"/>
      <c r="Y602" s="35"/>
      <c r="Z602" s="35"/>
    </row>
    <row r="603" spans="1:26" ht="15.75" customHeight="1">
      <c r="A603" s="35"/>
      <c r="B603" s="35"/>
      <c r="C603" s="35"/>
      <c r="D603" s="35"/>
      <c r="E603" s="35"/>
      <c r="F603" s="35"/>
      <c r="G603" s="35"/>
      <c r="H603" s="35"/>
      <c r="I603" s="35"/>
      <c r="J603" s="35"/>
      <c r="K603" s="35"/>
      <c r="L603" s="35"/>
      <c r="M603" s="35"/>
      <c r="N603" s="35"/>
      <c r="O603" s="35"/>
      <c r="P603" s="35"/>
      <c r="Q603" s="35"/>
      <c r="R603" s="35"/>
      <c r="S603" s="35"/>
      <c r="T603" s="35"/>
      <c r="U603" s="35"/>
      <c r="V603" s="35"/>
      <c r="W603" s="35"/>
      <c r="X603" s="35"/>
      <c r="Y603" s="35"/>
      <c r="Z603" s="35"/>
    </row>
    <row r="604" spans="1:26" ht="15.75" customHeight="1">
      <c r="A604" s="35"/>
      <c r="B604" s="35"/>
      <c r="C604" s="35"/>
      <c r="D604" s="35"/>
      <c r="E604" s="35"/>
      <c r="F604" s="35"/>
      <c r="G604" s="35"/>
      <c r="H604" s="35"/>
      <c r="I604" s="35"/>
      <c r="J604" s="35"/>
      <c r="K604" s="35"/>
      <c r="L604" s="35"/>
      <c r="M604" s="35"/>
      <c r="N604" s="35"/>
      <c r="O604" s="35"/>
      <c r="P604" s="35"/>
      <c r="Q604" s="35"/>
      <c r="R604" s="35"/>
      <c r="S604" s="35"/>
      <c r="T604" s="35"/>
      <c r="U604" s="35"/>
      <c r="V604" s="35"/>
      <c r="W604" s="35"/>
      <c r="X604" s="35"/>
      <c r="Y604" s="35"/>
      <c r="Z604" s="35"/>
    </row>
    <row r="605" spans="1:26" ht="15.75" customHeight="1">
      <c r="A605" s="35"/>
      <c r="B605" s="35"/>
      <c r="C605" s="35"/>
      <c r="D605" s="35"/>
      <c r="E605" s="35"/>
      <c r="F605" s="35"/>
      <c r="G605" s="35"/>
      <c r="H605" s="35"/>
      <c r="I605" s="35"/>
      <c r="J605" s="35"/>
      <c r="K605" s="35"/>
      <c r="L605" s="35"/>
      <c r="M605" s="35"/>
      <c r="N605" s="35"/>
      <c r="O605" s="35"/>
      <c r="P605" s="35"/>
      <c r="Q605" s="35"/>
      <c r="R605" s="35"/>
      <c r="S605" s="35"/>
      <c r="T605" s="35"/>
      <c r="U605" s="35"/>
      <c r="V605" s="35"/>
      <c r="W605" s="35"/>
      <c r="X605" s="35"/>
      <c r="Y605" s="35"/>
      <c r="Z605" s="35"/>
    </row>
    <row r="606" spans="1:26" ht="15.75" customHeight="1">
      <c r="A606" s="35"/>
      <c r="B606" s="35"/>
      <c r="C606" s="35"/>
      <c r="D606" s="35"/>
      <c r="E606" s="35"/>
      <c r="F606" s="35"/>
      <c r="G606" s="35"/>
      <c r="H606" s="35"/>
      <c r="I606" s="35"/>
      <c r="J606" s="35"/>
      <c r="K606" s="35"/>
      <c r="L606" s="35"/>
      <c r="M606" s="35"/>
      <c r="N606" s="35"/>
      <c r="O606" s="35"/>
      <c r="P606" s="35"/>
      <c r="Q606" s="35"/>
      <c r="R606" s="35"/>
      <c r="S606" s="35"/>
      <c r="T606" s="35"/>
      <c r="U606" s="35"/>
      <c r="V606" s="35"/>
      <c r="W606" s="35"/>
      <c r="X606" s="35"/>
      <c r="Y606" s="35"/>
      <c r="Z606" s="35"/>
    </row>
    <row r="607" spans="1:26" ht="15.75" customHeight="1">
      <c r="A607" s="35"/>
      <c r="B607" s="35"/>
      <c r="C607" s="35"/>
      <c r="D607" s="35"/>
      <c r="E607" s="35"/>
      <c r="F607" s="35"/>
      <c r="G607" s="35"/>
      <c r="H607" s="35"/>
      <c r="I607" s="35"/>
      <c r="J607" s="35"/>
      <c r="K607" s="35"/>
      <c r="L607" s="35"/>
      <c r="M607" s="35"/>
      <c r="N607" s="35"/>
      <c r="O607" s="35"/>
      <c r="P607" s="35"/>
      <c r="Q607" s="35"/>
      <c r="R607" s="35"/>
      <c r="S607" s="35"/>
      <c r="T607" s="35"/>
      <c r="U607" s="35"/>
      <c r="V607" s="35"/>
      <c r="W607" s="35"/>
      <c r="X607" s="35"/>
      <c r="Y607" s="35"/>
      <c r="Z607" s="35"/>
    </row>
    <row r="608" spans="1:26" ht="15.75" customHeight="1">
      <c r="A608" s="35"/>
      <c r="B608" s="35"/>
      <c r="C608" s="35"/>
      <c r="D608" s="35"/>
      <c r="E608" s="35"/>
      <c r="F608" s="35"/>
      <c r="G608" s="35"/>
      <c r="H608" s="35"/>
      <c r="I608" s="35"/>
      <c r="J608" s="35"/>
      <c r="K608" s="35"/>
      <c r="L608" s="35"/>
      <c r="M608" s="35"/>
      <c r="N608" s="35"/>
      <c r="O608" s="35"/>
      <c r="P608" s="35"/>
      <c r="Q608" s="35"/>
      <c r="R608" s="35"/>
      <c r="S608" s="35"/>
      <c r="T608" s="35"/>
      <c r="U608" s="35"/>
      <c r="V608" s="35"/>
      <c r="W608" s="35"/>
      <c r="X608" s="35"/>
      <c r="Y608" s="35"/>
      <c r="Z608" s="35"/>
    </row>
    <row r="609" spans="1:26" ht="15.75" customHeight="1">
      <c r="A609" s="35"/>
      <c r="B609" s="35"/>
      <c r="C609" s="35"/>
      <c r="D609" s="35"/>
      <c r="E609" s="35"/>
      <c r="F609" s="35"/>
      <c r="G609" s="35"/>
      <c r="H609" s="35"/>
      <c r="I609" s="35"/>
      <c r="J609" s="35"/>
      <c r="K609" s="35"/>
      <c r="L609" s="35"/>
      <c r="M609" s="35"/>
      <c r="N609" s="35"/>
      <c r="O609" s="35"/>
      <c r="P609" s="35"/>
      <c r="Q609" s="35"/>
      <c r="R609" s="35"/>
      <c r="S609" s="35"/>
      <c r="T609" s="35"/>
      <c r="U609" s="35"/>
      <c r="V609" s="35"/>
      <c r="W609" s="35"/>
      <c r="X609" s="35"/>
      <c r="Y609" s="35"/>
      <c r="Z609" s="35"/>
    </row>
    <row r="610" spans="1:26" ht="15.75" customHeight="1">
      <c r="A610" s="35"/>
      <c r="B610" s="35"/>
      <c r="C610" s="35"/>
      <c r="D610" s="35"/>
      <c r="E610" s="35"/>
      <c r="F610" s="35"/>
      <c r="G610" s="35"/>
      <c r="H610" s="35"/>
      <c r="I610" s="35"/>
      <c r="J610" s="35"/>
      <c r="K610" s="35"/>
      <c r="L610" s="35"/>
      <c r="M610" s="35"/>
      <c r="N610" s="35"/>
      <c r="O610" s="35"/>
      <c r="P610" s="35"/>
      <c r="Q610" s="35"/>
      <c r="R610" s="35"/>
      <c r="S610" s="35"/>
      <c r="T610" s="35"/>
      <c r="U610" s="35"/>
      <c r="V610" s="35"/>
      <c r="W610" s="35"/>
      <c r="X610" s="35"/>
      <c r="Y610" s="35"/>
      <c r="Z610" s="35"/>
    </row>
    <row r="611" spans="1:26" ht="15.75" customHeight="1">
      <c r="A611" s="35"/>
      <c r="B611" s="35"/>
      <c r="C611" s="35"/>
      <c r="D611" s="35"/>
      <c r="E611" s="35"/>
      <c r="F611" s="35"/>
      <c r="G611" s="35"/>
      <c r="H611" s="35"/>
      <c r="I611" s="35"/>
      <c r="J611" s="35"/>
      <c r="K611" s="35"/>
      <c r="L611" s="35"/>
      <c r="M611" s="35"/>
      <c r="N611" s="35"/>
      <c r="O611" s="35"/>
      <c r="P611" s="35"/>
      <c r="Q611" s="35"/>
      <c r="R611" s="35"/>
      <c r="S611" s="35"/>
      <c r="T611" s="35"/>
      <c r="U611" s="35"/>
      <c r="V611" s="35"/>
      <c r="W611" s="35"/>
      <c r="X611" s="35"/>
      <c r="Y611" s="35"/>
      <c r="Z611" s="35"/>
    </row>
    <row r="612" spans="1:26" ht="15.75" customHeight="1">
      <c r="A612" s="35"/>
      <c r="B612" s="35"/>
      <c r="C612" s="35"/>
      <c r="D612" s="35"/>
      <c r="E612" s="35"/>
      <c r="F612" s="35"/>
      <c r="G612" s="35"/>
      <c r="H612" s="35"/>
      <c r="I612" s="35"/>
      <c r="J612" s="35"/>
      <c r="K612" s="35"/>
      <c r="L612" s="35"/>
      <c r="M612" s="35"/>
      <c r="N612" s="35"/>
      <c r="O612" s="35"/>
      <c r="P612" s="35"/>
      <c r="Q612" s="35"/>
      <c r="R612" s="35"/>
      <c r="S612" s="35"/>
      <c r="T612" s="35"/>
      <c r="U612" s="35"/>
      <c r="V612" s="35"/>
      <c r="W612" s="35"/>
      <c r="X612" s="35"/>
      <c r="Y612" s="35"/>
      <c r="Z612" s="35"/>
    </row>
    <row r="613" spans="1:26" ht="15.75" customHeight="1">
      <c r="A613" s="35"/>
      <c r="B613" s="35"/>
      <c r="C613" s="35"/>
      <c r="D613" s="35"/>
      <c r="E613" s="35"/>
      <c r="F613" s="35"/>
      <c r="G613" s="35"/>
      <c r="H613" s="35"/>
      <c r="I613" s="35"/>
      <c r="J613" s="35"/>
      <c r="K613" s="35"/>
      <c r="L613" s="35"/>
      <c r="M613" s="35"/>
      <c r="N613" s="35"/>
      <c r="O613" s="35"/>
      <c r="P613" s="35"/>
      <c r="Q613" s="35"/>
      <c r="R613" s="35"/>
      <c r="S613" s="35"/>
      <c r="T613" s="35"/>
      <c r="U613" s="35"/>
      <c r="V613" s="35"/>
      <c r="W613" s="35"/>
      <c r="X613" s="35"/>
      <c r="Y613" s="35"/>
      <c r="Z613" s="35"/>
    </row>
    <row r="614" spans="1:26" ht="15.75" customHeight="1">
      <c r="A614" s="35"/>
      <c r="B614" s="35"/>
      <c r="C614" s="35"/>
      <c r="D614" s="35"/>
      <c r="E614" s="35"/>
      <c r="F614" s="35"/>
      <c r="G614" s="35"/>
      <c r="H614" s="35"/>
      <c r="I614" s="35"/>
      <c r="J614" s="35"/>
      <c r="K614" s="35"/>
      <c r="L614" s="35"/>
      <c r="M614" s="35"/>
      <c r="N614" s="35"/>
      <c r="O614" s="35"/>
      <c r="P614" s="35"/>
      <c r="Q614" s="35"/>
      <c r="R614" s="35"/>
      <c r="S614" s="35"/>
      <c r="T614" s="35"/>
      <c r="U614" s="35"/>
      <c r="V614" s="35"/>
      <c r="W614" s="35"/>
      <c r="X614" s="35"/>
      <c r="Y614" s="35"/>
      <c r="Z614" s="35"/>
    </row>
    <row r="615" spans="1:26" ht="15.75" customHeight="1">
      <c r="A615" s="35"/>
      <c r="B615" s="35"/>
      <c r="C615" s="35"/>
      <c r="D615" s="35"/>
      <c r="E615" s="35"/>
      <c r="F615" s="35"/>
      <c r="G615" s="35"/>
      <c r="H615" s="35"/>
      <c r="I615" s="35"/>
      <c r="J615" s="35"/>
      <c r="K615" s="35"/>
      <c r="L615" s="35"/>
      <c r="M615" s="35"/>
      <c r="N615" s="35"/>
      <c r="O615" s="35"/>
      <c r="P615" s="35"/>
      <c r="Q615" s="35"/>
      <c r="R615" s="35"/>
      <c r="S615" s="35"/>
      <c r="T615" s="35"/>
      <c r="U615" s="35"/>
      <c r="V615" s="35"/>
      <c r="W615" s="35"/>
      <c r="X615" s="35"/>
      <c r="Y615" s="35"/>
      <c r="Z615" s="35"/>
    </row>
    <row r="616" spans="1:26" ht="15.75" customHeight="1">
      <c r="A616" s="35"/>
      <c r="B616" s="35"/>
      <c r="C616" s="35"/>
      <c r="D616" s="35"/>
      <c r="E616" s="35"/>
      <c r="F616" s="35"/>
      <c r="G616" s="35"/>
      <c r="H616" s="35"/>
      <c r="I616" s="35"/>
      <c r="J616" s="35"/>
      <c r="K616" s="35"/>
      <c r="L616" s="35"/>
      <c r="M616" s="35"/>
      <c r="N616" s="35"/>
      <c r="O616" s="35"/>
      <c r="P616" s="35"/>
      <c r="Q616" s="35"/>
      <c r="R616" s="35"/>
      <c r="S616" s="35"/>
      <c r="T616" s="35"/>
      <c r="U616" s="35"/>
      <c r="V616" s="35"/>
      <c r="W616" s="35"/>
      <c r="X616" s="35"/>
      <c r="Y616" s="35"/>
      <c r="Z616" s="35"/>
    </row>
    <row r="617" spans="1:26" ht="15.75" customHeight="1">
      <c r="A617" s="35"/>
      <c r="B617" s="35"/>
      <c r="C617" s="35"/>
      <c r="D617" s="35"/>
      <c r="E617" s="35"/>
      <c r="F617" s="35"/>
      <c r="G617" s="35"/>
      <c r="H617" s="35"/>
      <c r="I617" s="35"/>
      <c r="J617" s="35"/>
      <c r="K617" s="35"/>
      <c r="L617" s="35"/>
      <c r="M617" s="35"/>
      <c r="N617" s="35"/>
      <c r="O617" s="35"/>
      <c r="P617" s="35"/>
      <c r="Q617" s="35"/>
      <c r="R617" s="35"/>
      <c r="S617" s="35"/>
      <c r="T617" s="35"/>
      <c r="U617" s="35"/>
      <c r="V617" s="35"/>
      <c r="W617" s="35"/>
      <c r="X617" s="35"/>
      <c r="Y617" s="35"/>
      <c r="Z617" s="35"/>
    </row>
    <row r="618" spans="1:26" ht="15.75" customHeight="1">
      <c r="A618" s="35"/>
      <c r="B618" s="35"/>
      <c r="C618" s="35"/>
      <c r="D618" s="35"/>
      <c r="E618" s="35"/>
      <c r="F618" s="35"/>
      <c r="G618" s="35"/>
      <c r="H618" s="35"/>
      <c r="I618" s="35"/>
      <c r="J618" s="35"/>
      <c r="K618" s="35"/>
      <c r="L618" s="35"/>
      <c r="M618" s="35"/>
      <c r="N618" s="35"/>
      <c r="O618" s="35"/>
      <c r="P618" s="35"/>
      <c r="Q618" s="35"/>
      <c r="R618" s="35"/>
      <c r="S618" s="35"/>
      <c r="T618" s="35"/>
      <c r="U618" s="35"/>
      <c r="V618" s="35"/>
      <c r="W618" s="35"/>
      <c r="X618" s="35"/>
      <c r="Y618" s="35"/>
      <c r="Z618" s="35"/>
    </row>
    <row r="619" spans="1:26" ht="15.75" customHeight="1">
      <c r="A619" s="35"/>
      <c r="B619" s="35"/>
      <c r="C619" s="35"/>
      <c r="D619" s="35"/>
      <c r="E619" s="35"/>
      <c r="F619" s="35"/>
      <c r="G619" s="35"/>
      <c r="H619" s="35"/>
      <c r="I619" s="35"/>
      <c r="J619" s="35"/>
      <c r="K619" s="35"/>
      <c r="L619" s="35"/>
      <c r="M619" s="35"/>
      <c r="N619" s="35"/>
      <c r="O619" s="35"/>
      <c r="P619" s="35"/>
      <c r="Q619" s="35"/>
      <c r="R619" s="35"/>
      <c r="S619" s="35"/>
      <c r="T619" s="35"/>
      <c r="U619" s="35"/>
      <c r="V619" s="35"/>
      <c r="W619" s="35"/>
      <c r="X619" s="35"/>
      <c r="Y619" s="35"/>
      <c r="Z619" s="35"/>
    </row>
    <row r="620" spans="1:26" ht="15.75" customHeight="1">
      <c r="A620" s="35"/>
      <c r="B620" s="35"/>
      <c r="C620" s="35"/>
      <c r="D620" s="35"/>
      <c r="E620" s="35"/>
      <c r="F620" s="35"/>
      <c r="G620" s="35"/>
      <c r="H620" s="35"/>
      <c r="I620" s="35"/>
      <c r="J620" s="35"/>
      <c r="K620" s="35"/>
      <c r="L620" s="35"/>
      <c r="M620" s="35"/>
      <c r="N620" s="35"/>
      <c r="O620" s="35"/>
      <c r="P620" s="35"/>
      <c r="Q620" s="35"/>
      <c r="R620" s="35"/>
      <c r="S620" s="35"/>
      <c r="T620" s="35"/>
      <c r="U620" s="35"/>
      <c r="V620" s="35"/>
      <c r="W620" s="35"/>
      <c r="X620" s="35"/>
      <c r="Y620" s="35"/>
      <c r="Z620" s="35"/>
    </row>
    <row r="621" spans="1:26" ht="15.75" customHeight="1">
      <c r="A621" s="35"/>
      <c r="B621" s="35"/>
      <c r="C621" s="35"/>
      <c r="D621" s="35"/>
      <c r="E621" s="35"/>
      <c r="F621" s="35"/>
      <c r="G621" s="35"/>
      <c r="H621" s="35"/>
      <c r="I621" s="35"/>
      <c r="J621" s="35"/>
      <c r="K621" s="35"/>
      <c r="L621" s="35"/>
      <c r="M621" s="35"/>
      <c r="N621" s="35"/>
      <c r="O621" s="35"/>
      <c r="P621" s="35"/>
      <c r="Q621" s="35"/>
      <c r="R621" s="35"/>
      <c r="S621" s="35"/>
      <c r="T621" s="35"/>
      <c r="U621" s="35"/>
      <c r="V621" s="35"/>
      <c r="W621" s="35"/>
      <c r="X621" s="35"/>
      <c r="Y621" s="35"/>
      <c r="Z621" s="35"/>
    </row>
    <row r="622" spans="1:26" ht="15.75" customHeight="1">
      <c r="A622" s="35"/>
      <c r="B622" s="35"/>
      <c r="C622" s="35"/>
      <c r="D622" s="35"/>
      <c r="E622" s="35"/>
      <c r="F622" s="35"/>
      <c r="G622" s="35"/>
      <c r="H622" s="35"/>
      <c r="I622" s="35"/>
      <c r="J622" s="35"/>
      <c r="K622" s="35"/>
      <c r="L622" s="35"/>
      <c r="M622" s="35"/>
      <c r="N622" s="35"/>
      <c r="O622" s="35"/>
      <c r="P622" s="35"/>
      <c r="Q622" s="35"/>
      <c r="R622" s="35"/>
      <c r="S622" s="35"/>
      <c r="T622" s="35"/>
      <c r="U622" s="35"/>
      <c r="V622" s="35"/>
      <c r="W622" s="35"/>
      <c r="X622" s="35"/>
      <c r="Y622" s="35"/>
      <c r="Z622" s="35"/>
    </row>
    <row r="623" spans="1:26" ht="15.75" customHeight="1">
      <c r="A623" s="35"/>
      <c r="B623" s="35"/>
      <c r="C623" s="35"/>
      <c r="D623" s="35"/>
      <c r="E623" s="35"/>
      <c r="F623" s="35"/>
      <c r="G623" s="35"/>
      <c r="H623" s="35"/>
      <c r="I623" s="35"/>
      <c r="J623" s="35"/>
      <c r="K623" s="35"/>
      <c r="L623" s="35"/>
      <c r="M623" s="35"/>
      <c r="N623" s="35"/>
      <c r="O623" s="35"/>
      <c r="P623" s="35"/>
      <c r="Q623" s="35"/>
      <c r="R623" s="35"/>
      <c r="S623" s="35"/>
      <c r="T623" s="35"/>
      <c r="U623" s="35"/>
      <c r="V623" s="35"/>
      <c r="W623" s="35"/>
      <c r="X623" s="35"/>
      <c r="Y623" s="35"/>
      <c r="Z623" s="35"/>
    </row>
    <row r="624" spans="1:26" ht="15.75" customHeight="1">
      <c r="A624" s="35"/>
      <c r="B624" s="35"/>
      <c r="C624" s="35"/>
      <c r="D624" s="35"/>
      <c r="E624" s="35"/>
      <c r="F624" s="35"/>
      <c r="G624" s="35"/>
      <c r="H624" s="35"/>
      <c r="I624" s="35"/>
      <c r="J624" s="35"/>
      <c r="K624" s="35"/>
      <c r="L624" s="35"/>
      <c r="M624" s="35"/>
      <c r="N624" s="35"/>
      <c r="O624" s="35"/>
      <c r="P624" s="35"/>
      <c r="Q624" s="35"/>
      <c r="R624" s="35"/>
      <c r="S624" s="35"/>
      <c r="T624" s="35"/>
      <c r="U624" s="35"/>
      <c r="V624" s="35"/>
      <c r="W624" s="35"/>
      <c r="X624" s="35"/>
      <c r="Y624" s="35"/>
      <c r="Z624" s="35"/>
    </row>
    <row r="625" spans="1:26" ht="15.75" customHeight="1">
      <c r="A625" s="35"/>
      <c r="B625" s="35"/>
      <c r="C625" s="35"/>
      <c r="D625" s="35"/>
      <c r="E625" s="35"/>
      <c r="F625" s="35"/>
      <c r="G625" s="35"/>
      <c r="H625" s="35"/>
      <c r="I625" s="35"/>
      <c r="J625" s="35"/>
      <c r="K625" s="35"/>
      <c r="L625" s="35"/>
      <c r="M625" s="35"/>
      <c r="N625" s="35"/>
      <c r="O625" s="35"/>
      <c r="P625" s="35"/>
      <c r="Q625" s="35"/>
      <c r="R625" s="35"/>
      <c r="S625" s="35"/>
      <c r="T625" s="35"/>
      <c r="U625" s="35"/>
      <c r="V625" s="35"/>
      <c r="W625" s="35"/>
      <c r="X625" s="35"/>
      <c r="Y625" s="35"/>
      <c r="Z625" s="35"/>
    </row>
    <row r="626" spans="1:26" ht="15.75" customHeight="1">
      <c r="A626" s="35"/>
      <c r="B626" s="35"/>
      <c r="C626" s="35"/>
      <c r="D626" s="35"/>
      <c r="E626" s="35"/>
      <c r="F626" s="35"/>
      <c r="G626" s="35"/>
      <c r="H626" s="35"/>
      <c r="I626" s="35"/>
      <c r="J626" s="35"/>
      <c r="K626" s="35"/>
      <c r="L626" s="35"/>
      <c r="M626" s="35"/>
      <c r="N626" s="35"/>
      <c r="O626" s="35"/>
      <c r="P626" s="35"/>
      <c r="Q626" s="35"/>
      <c r="R626" s="35"/>
      <c r="S626" s="35"/>
      <c r="T626" s="35"/>
      <c r="U626" s="35"/>
      <c r="V626" s="35"/>
      <c r="W626" s="35"/>
      <c r="X626" s="35"/>
      <c r="Y626" s="35"/>
      <c r="Z626" s="35"/>
    </row>
    <row r="627" spans="1:26" ht="15.75" customHeight="1">
      <c r="A627" s="35"/>
      <c r="B627" s="35"/>
      <c r="C627" s="35"/>
      <c r="D627" s="35"/>
      <c r="E627" s="35"/>
      <c r="F627" s="35"/>
      <c r="G627" s="35"/>
      <c r="H627" s="35"/>
      <c r="I627" s="35"/>
      <c r="J627" s="35"/>
      <c r="K627" s="35"/>
      <c r="L627" s="35"/>
      <c r="M627" s="35"/>
      <c r="N627" s="35"/>
      <c r="O627" s="35"/>
      <c r="P627" s="35"/>
      <c r="Q627" s="35"/>
      <c r="R627" s="35"/>
      <c r="S627" s="35"/>
      <c r="T627" s="35"/>
      <c r="U627" s="35"/>
      <c r="V627" s="35"/>
      <c r="W627" s="35"/>
      <c r="X627" s="35"/>
      <c r="Y627" s="35"/>
      <c r="Z627" s="35"/>
    </row>
    <row r="628" spans="1:26" ht="15.75" customHeight="1">
      <c r="A628" s="35"/>
      <c r="B628" s="35"/>
      <c r="C628" s="35"/>
      <c r="D628" s="35"/>
      <c r="E628" s="35"/>
      <c r="F628" s="35"/>
      <c r="G628" s="35"/>
      <c r="H628" s="35"/>
      <c r="I628" s="35"/>
      <c r="J628" s="35"/>
      <c r="K628" s="35"/>
      <c r="L628" s="35"/>
      <c r="M628" s="35"/>
      <c r="N628" s="35"/>
      <c r="O628" s="35"/>
      <c r="P628" s="35"/>
      <c r="Q628" s="35"/>
      <c r="R628" s="35"/>
      <c r="S628" s="35"/>
      <c r="T628" s="35"/>
      <c r="U628" s="35"/>
      <c r="V628" s="35"/>
      <c r="W628" s="35"/>
      <c r="X628" s="35"/>
      <c r="Y628" s="35"/>
      <c r="Z628" s="35"/>
    </row>
    <row r="629" spans="1:26" ht="15.75" customHeight="1">
      <c r="A629" s="35"/>
      <c r="B629" s="35"/>
      <c r="C629" s="35"/>
      <c r="D629" s="35"/>
      <c r="E629" s="35"/>
      <c r="F629" s="35"/>
      <c r="G629" s="35"/>
      <c r="H629" s="35"/>
      <c r="I629" s="35"/>
      <c r="J629" s="35"/>
      <c r="K629" s="35"/>
      <c r="L629" s="35"/>
      <c r="M629" s="35"/>
      <c r="N629" s="35"/>
      <c r="O629" s="35"/>
      <c r="P629" s="35"/>
      <c r="Q629" s="35"/>
      <c r="R629" s="35"/>
      <c r="S629" s="35"/>
      <c r="T629" s="35"/>
      <c r="U629" s="35"/>
      <c r="V629" s="35"/>
      <c r="W629" s="35"/>
      <c r="X629" s="35"/>
      <c r="Y629" s="35"/>
      <c r="Z629" s="35"/>
    </row>
    <row r="630" spans="1:26" ht="15.75" customHeight="1">
      <c r="A630" s="35"/>
      <c r="B630" s="35"/>
      <c r="C630" s="35"/>
      <c r="D630" s="35"/>
      <c r="E630" s="35"/>
      <c r="F630" s="35"/>
      <c r="G630" s="35"/>
      <c r="H630" s="35"/>
      <c r="I630" s="35"/>
      <c r="J630" s="35"/>
      <c r="K630" s="35"/>
      <c r="L630" s="35"/>
      <c r="M630" s="35"/>
      <c r="N630" s="35"/>
      <c r="O630" s="35"/>
      <c r="P630" s="35"/>
      <c r="Q630" s="35"/>
      <c r="R630" s="35"/>
      <c r="S630" s="35"/>
      <c r="T630" s="35"/>
      <c r="U630" s="35"/>
      <c r="V630" s="35"/>
      <c r="W630" s="35"/>
      <c r="X630" s="35"/>
      <c r="Y630" s="35"/>
      <c r="Z630" s="35"/>
    </row>
    <row r="631" spans="1:26" ht="15.75" customHeight="1">
      <c r="A631" s="35"/>
      <c r="B631" s="35"/>
      <c r="C631" s="35"/>
      <c r="D631" s="35"/>
      <c r="E631" s="35"/>
      <c r="F631" s="35"/>
      <c r="G631" s="35"/>
      <c r="H631" s="35"/>
      <c r="I631" s="35"/>
      <c r="J631" s="35"/>
      <c r="K631" s="35"/>
      <c r="L631" s="35"/>
      <c r="M631" s="35"/>
      <c r="N631" s="35"/>
      <c r="O631" s="35"/>
      <c r="P631" s="35"/>
      <c r="Q631" s="35"/>
      <c r="R631" s="35"/>
      <c r="S631" s="35"/>
      <c r="T631" s="35"/>
      <c r="U631" s="35"/>
      <c r="V631" s="35"/>
      <c r="W631" s="35"/>
      <c r="X631" s="35"/>
      <c r="Y631" s="35"/>
      <c r="Z631" s="35"/>
    </row>
    <row r="632" spans="1:26" ht="15.75" customHeight="1">
      <c r="A632" s="35"/>
      <c r="B632" s="35"/>
      <c r="C632" s="35"/>
      <c r="D632" s="35"/>
      <c r="E632" s="35"/>
      <c r="F632" s="35"/>
      <c r="G632" s="35"/>
      <c r="H632" s="35"/>
      <c r="I632" s="35"/>
      <c r="J632" s="35"/>
      <c r="K632" s="35"/>
      <c r="L632" s="35"/>
      <c r="M632" s="35"/>
      <c r="N632" s="35"/>
      <c r="O632" s="35"/>
      <c r="P632" s="35"/>
      <c r="Q632" s="35"/>
      <c r="R632" s="35"/>
      <c r="S632" s="35"/>
      <c r="T632" s="35"/>
      <c r="U632" s="35"/>
      <c r="V632" s="35"/>
      <c r="W632" s="35"/>
      <c r="X632" s="35"/>
      <c r="Y632" s="35"/>
      <c r="Z632" s="35"/>
    </row>
    <row r="633" spans="1:26" ht="15.75" customHeight="1">
      <c r="A633" s="35"/>
      <c r="B633" s="35"/>
      <c r="C633" s="35"/>
      <c r="D633" s="35"/>
      <c r="E633" s="35"/>
      <c r="F633" s="35"/>
      <c r="G633" s="35"/>
      <c r="H633" s="35"/>
      <c r="I633" s="35"/>
      <c r="J633" s="35"/>
      <c r="K633" s="35"/>
      <c r="L633" s="35"/>
      <c r="M633" s="35"/>
      <c r="N633" s="35"/>
      <c r="O633" s="35"/>
      <c r="P633" s="35"/>
      <c r="Q633" s="35"/>
      <c r="R633" s="35"/>
      <c r="S633" s="35"/>
      <c r="T633" s="35"/>
      <c r="U633" s="35"/>
      <c r="V633" s="35"/>
      <c r="W633" s="35"/>
      <c r="X633" s="35"/>
      <c r="Y633" s="35"/>
      <c r="Z633" s="35"/>
    </row>
    <row r="634" spans="1:26" ht="15.75" customHeight="1">
      <c r="A634" s="35"/>
      <c r="B634" s="35"/>
      <c r="C634" s="35"/>
      <c r="D634" s="35"/>
      <c r="E634" s="35"/>
      <c r="F634" s="35"/>
      <c r="G634" s="35"/>
      <c r="H634" s="35"/>
      <c r="I634" s="35"/>
      <c r="J634" s="35"/>
      <c r="K634" s="35"/>
      <c r="L634" s="35"/>
      <c r="M634" s="35"/>
      <c r="N634" s="35"/>
      <c r="O634" s="35"/>
      <c r="P634" s="35"/>
      <c r="Q634" s="35"/>
      <c r="R634" s="35"/>
      <c r="S634" s="35"/>
      <c r="T634" s="35"/>
      <c r="U634" s="35"/>
      <c r="V634" s="35"/>
      <c r="W634" s="35"/>
      <c r="X634" s="35"/>
      <c r="Y634" s="35"/>
      <c r="Z634" s="35"/>
    </row>
    <row r="635" spans="1:26" ht="15.75" customHeight="1">
      <c r="A635" s="35"/>
      <c r="B635" s="35"/>
      <c r="C635" s="35"/>
      <c r="D635" s="35"/>
      <c r="E635" s="35"/>
      <c r="F635" s="35"/>
      <c r="G635" s="35"/>
      <c r="H635" s="35"/>
      <c r="I635" s="35"/>
      <c r="J635" s="35"/>
      <c r="K635" s="35"/>
      <c r="L635" s="35"/>
      <c r="M635" s="35"/>
      <c r="N635" s="35"/>
      <c r="O635" s="35"/>
      <c r="P635" s="35"/>
      <c r="Q635" s="35"/>
      <c r="R635" s="35"/>
      <c r="S635" s="35"/>
      <c r="T635" s="35"/>
      <c r="U635" s="35"/>
      <c r="V635" s="35"/>
      <c r="W635" s="35"/>
      <c r="X635" s="35"/>
      <c r="Y635" s="35"/>
      <c r="Z635" s="35"/>
    </row>
    <row r="636" spans="1:26" ht="15.75" customHeight="1">
      <c r="A636" s="35"/>
      <c r="B636" s="35"/>
      <c r="C636" s="35"/>
      <c r="D636" s="35"/>
      <c r="E636" s="35"/>
      <c r="F636" s="35"/>
      <c r="G636" s="35"/>
      <c r="H636" s="35"/>
      <c r="I636" s="35"/>
      <c r="J636" s="35"/>
      <c r="K636" s="35"/>
      <c r="L636" s="35"/>
      <c r="M636" s="35"/>
      <c r="N636" s="35"/>
      <c r="O636" s="35"/>
      <c r="P636" s="35"/>
      <c r="Q636" s="35"/>
      <c r="R636" s="35"/>
      <c r="S636" s="35"/>
      <c r="T636" s="35"/>
      <c r="U636" s="35"/>
      <c r="V636" s="35"/>
      <c r="W636" s="35"/>
      <c r="X636" s="35"/>
      <c r="Y636" s="35"/>
      <c r="Z636" s="35"/>
    </row>
    <row r="637" spans="1:26" ht="15.75" customHeight="1">
      <c r="A637" s="35"/>
      <c r="B637" s="35"/>
      <c r="C637" s="35"/>
      <c r="D637" s="35"/>
      <c r="E637" s="35"/>
      <c r="F637" s="35"/>
      <c r="G637" s="35"/>
      <c r="H637" s="35"/>
      <c r="I637" s="35"/>
      <c r="J637" s="35"/>
      <c r="K637" s="35"/>
      <c r="L637" s="35"/>
      <c r="M637" s="35"/>
      <c r="N637" s="35"/>
      <c r="O637" s="35"/>
      <c r="P637" s="35"/>
      <c r="Q637" s="35"/>
      <c r="R637" s="35"/>
      <c r="S637" s="35"/>
      <c r="T637" s="35"/>
      <c r="U637" s="35"/>
      <c r="V637" s="35"/>
      <c r="W637" s="35"/>
      <c r="X637" s="35"/>
      <c r="Y637" s="35"/>
      <c r="Z637" s="35"/>
    </row>
    <row r="638" spans="1:26" ht="15.75" customHeight="1">
      <c r="A638" s="35"/>
      <c r="B638" s="35"/>
      <c r="C638" s="35"/>
      <c r="D638" s="35"/>
      <c r="E638" s="35"/>
      <c r="F638" s="35"/>
      <c r="G638" s="35"/>
      <c r="H638" s="35"/>
      <c r="I638" s="35"/>
      <c r="J638" s="35"/>
      <c r="K638" s="35"/>
      <c r="L638" s="35"/>
      <c r="M638" s="35"/>
      <c r="N638" s="35"/>
      <c r="O638" s="35"/>
      <c r="P638" s="35"/>
      <c r="Q638" s="35"/>
      <c r="R638" s="35"/>
      <c r="S638" s="35"/>
      <c r="T638" s="35"/>
      <c r="U638" s="35"/>
      <c r="V638" s="35"/>
      <c r="W638" s="35"/>
      <c r="X638" s="35"/>
      <c r="Y638" s="35"/>
      <c r="Z638" s="35"/>
    </row>
    <row r="639" spans="1:26" ht="15.75" customHeight="1">
      <c r="A639" s="35"/>
      <c r="B639" s="35"/>
      <c r="C639" s="35"/>
      <c r="D639" s="35"/>
      <c r="E639" s="35"/>
      <c r="F639" s="35"/>
      <c r="G639" s="35"/>
      <c r="H639" s="35"/>
      <c r="I639" s="35"/>
      <c r="J639" s="35"/>
      <c r="K639" s="35"/>
      <c r="L639" s="35"/>
      <c r="M639" s="35"/>
      <c r="N639" s="35"/>
      <c r="O639" s="35"/>
      <c r="P639" s="35"/>
      <c r="Q639" s="35"/>
      <c r="R639" s="35"/>
      <c r="S639" s="35"/>
      <c r="T639" s="35"/>
      <c r="U639" s="35"/>
      <c r="V639" s="35"/>
      <c r="W639" s="35"/>
      <c r="X639" s="35"/>
      <c r="Y639" s="35"/>
      <c r="Z639" s="35"/>
    </row>
    <row r="640" spans="1:26" ht="15.75" customHeight="1">
      <c r="A640" s="35"/>
      <c r="B640" s="35"/>
      <c r="C640" s="35"/>
      <c r="D640" s="35"/>
      <c r="E640" s="35"/>
      <c r="F640" s="35"/>
      <c r="G640" s="35"/>
      <c r="H640" s="35"/>
      <c r="I640" s="35"/>
      <c r="J640" s="35"/>
      <c r="K640" s="35"/>
      <c r="L640" s="35"/>
      <c r="M640" s="35"/>
      <c r="N640" s="35"/>
      <c r="O640" s="35"/>
      <c r="P640" s="35"/>
      <c r="Q640" s="35"/>
      <c r="R640" s="35"/>
      <c r="S640" s="35"/>
      <c r="T640" s="35"/>
      <c r="U640" s="35"/>
      <c r="V640" s="35"/>
      <c r="W640" s="35"/>
      <c r="X640" s="35"/>
      <c r="Y640" s="35"/>
      <c r="Z640" s="35"/>
    </row>
    <row r="641" spans="1:26" ht="15.75" customHeight="1">
      <c r="A641" s="35"/>
      <c r="B641" s="35"/>
      <c r="C641" s="35"/>
      <c r="D641" s="35"/>
      <c r="E641" s="35"/>
      <c r="F641" s="35"/>
      <c r="G641" s="35"/>
      <c r="H641" s="35"/>
      <c r="I641" s="35"/>
      <c r="J641" s="35"/>
      <c r="K641" s="35"/>
      <c r="L641" s="35"/>
      <c r="M641" s="35"/>
      <c r="N641" s="35"/>
      <c r="O641" s="35"/>
      <c r="P641" s="35"/>
      <c r="Q641" s="35"/>
      <c r="R641" s="35"/>
      <c r="S641" s="35"/>
      <c r="T641" s="35"/>
      <c r="U641" s="35"/>
      <c r="V641" s="35"/>
      <c r="W641" s="35"/>
      <c r="X641" s="35"/>
      <c r="Y641" s="35"/>
      <c r="Z641" s="35"/>
    </row>
    <row r="642" spans="1:26" ht="15.75" customHeight="1">
      <c r="A642" s="35"/>
      <c r="B642" s="35"/>
      <c r="C642" s="35"/>
      <c r="D642" s="35"/>
      <c r="E642" s="35"/>
      <c r="F642" s="35"/>
      <c r="G642" s="35"/>
      <c r="H642" s="35"/>
      <c r="I642" s="35"/>
      <c r="J642" s="35"/>
      <c r="K642" s="35"/>
      <c r="L642" s="35"/>
      <c r="M642" s="35"/>
      <c r="N642" s="35"/>
      <c r="O642" s="35"/>
      <c r="P642" s="35"/>
      <c r="Q642" s="35"/>
      <c r="R642" s="35"/>
      <c r="S642" s="35"/>
      <c r="T642" s="35"/>
      <c r="U642" s="35"/>
      <c r="V642" s="35"/>
      <c r="W642" s="35"/>
      <c r="X642" s="35"/>
      <c r="Y642" s="35"/>
      <c r="Z642" s="35"/>
    </row>
    <row r="643" spans="1:26" ht="15.75" customHeight="1">
      <c r="A643" s="35"/>
      <c r="B643" s="35"/>
      <c r="C643" s="35"/>
      <c r="D643" s="35"/>
      <c r="E643" s="35"/>
      <c r="F643" s="35"/>
      <c r="G643" s="35"/>
      <c r="H643" s="35"/>
      <c r="I643" s="35"/>
      <c r="J643" s="35"/>
      <c r="K643" s="35"/>
      <c r="L643" s="35"/>
      <c r="M643" s="35"/>
      <c r="N643" s="35"/>
      <c r="O643" s="35"/>
      <c r="P643" s="35"/>
      <c r="Q643" s="35"/>
      <c r="R643" s="35"/>
      <c r="S643" s="35"/>
      <c r="T643" s="35"/>
      <c r="U643" s="35"/>
      <c r="V643" s="35"/>
      <c r="W643" s="35"/>
      <c r="X643" s="35"/>
      <c r="Y643" s="35"/>
      <c r="Z643" s="35"/>
    </row>
    <row r="644" spans="1:26" ht="15.75" customHeight="1">
      <c r="A644" s="35"/>
      <c r="B644" s="35"/>
      <c r="C644" s="35"/>
      <c r="D644" s="35"/>
      <c r="E644" s="35"/>
      <c r="F644" s="35"/>
      <c r="G644" s="35"/>
      <c r="H644" s="35"/>
      <c r="I644" s="35"/>
      <c r="J644" s="35"/>
      <c r="K644" s="35"/>
      <c r="L644" s="35"/>
      <c r="M644" s="35"/>
      <c r="N644" s="35"/>
      <c r="O644" s="35"/>
      <c r="P644" s="35"/>
      <c r="Q644" s="35"/>
      <c r="R644" s="35"/>
      <c r="S644" s="35"/>
      <c r="T644" s="35"/>
      <c r="U644" s="35"/>
      <c r="V644" s="35"/>
      <c r="W644" s="35"/>
      <c r="X644" s="35"/>
      <c r="Y644" s="35"/>
      <c r="Z644" s="35"/>
    </row>
    <row r="645" spans="1:26" ht="15.75" customHeight="1">
      <c r="A645" s="35"/>
      <c r="B645" s="35"/>
      <c r="C645" s="35"/>
      <c r="D645" s="35"/>
      <c r="E645" s="35"/>
      <c r="F645" s="35"/>
      <c r="G645" s="35"/>
      <c r="H645" s="35"/>
      <c r="I645" s="35"/>
      <c r="J645" s="35"/>
      <c r="K645" s="35"/>
      <c r="L645" s="35"/>
      <c r="M645" s="35"/>
      <c r="N645" s="35"/>
      <c r="O645" s="35"/>
      <c r="P645" s="35"/>
      <c r="Q645" s="35"/>
      <c r="R645" s="35"/>
      <c r="S645" s="35"/>
      <c r="T645" s="35"/>
      <c r="U645" s="35"/>
      <c r="V645" s="35"/>
      <c r="W645" s="35"/>
      <c r="X645" s="35"/>
      <c r="Y645" s="35"/>
      <c r="Z645" s="35"/>
    </row>
    <row r="646" spans="1:26" ht="15.75" customHeight="1">
      <c r="A646" s="35"/>
      <c r="B646" s="35"/>
      <c r="C646" s="35"/>
      <c r="D646" s="35"/>
      <c r="E646" s="35"/>
      <c r="F646" s="35"/>
      <c r="G646" s="35"/>
      <c r="H646" s="35"/>
      <c r="I646" s="35"/>
      <c r="J646" s="35"/>
      <c r="K646" s="35"/>
      <c r="L646" s="35"/>
      <c r="M646" s="35"/>
      <c r="N646" s="35"/>
      <c r="O646" s="35"/>
      <c r="P646" s="35"/>
      <c r="Q646" s="35"/>
      <c r="R646" s="35"/>
      <c r="S646" s="35"/>
      <c r="T646" s="35"/>
      <c r="U646" s="35"/>
      <c r="V646" s="35"/>
      <c r="W646" s="35"/>
      <c r="X646" s="35"/>
      <c r="Y646" s="35"/>
      <c r="Z646" s="35"/>
    </row>
    <row r="647" spans="1:26" ht="15.75" customHeight="1">
      <c r="A647" s="35"/>
      <c r="B647" s="35"/>
      <c r="C647" s="35"/>
      <c r="D647" s="35"/>
      <c r="E647" s="35"/>
      <c r="F647" s="35"/>
      <c r="G647" s="35"/>
      <c r="H647" s="35"/>
      <c r="I647" s="35"/>
      <c r="J647" s="35"/>
      <c r="K647" s="35"/>
      <c r="L647" s="35"/>
      <c r="M647" s="35"/>
      <c r="N647" s="35"/>
      <c r="O647" s="35"/>
      <c r="P647" s="35"/>
      <c r="Q647" s="35"/>
      <c r="R647" s="35"/>
      <c r="S647" s="35"/>
      <c r="T647" s="35"/>
      <c r="U647" s="35"/>
      <c r="V647" s="35"/>
      <c r="W647" s="35"/>
      <c r="X647" s="35"/>
      <c r="Y647" s="35"/>
      <c r="Z647" s="35"/>
    </row>
    <row r="648" spans="1:26" ht="15.75" customHeight="1">
      <c r="A648" s="35"/>
      <c r="B648" s="35"/>
      <c r="C648" s="35"/>
      <c r="D648" s="35"/>
      <c r="E648" s="35"/>
      <c r="F648" s="35"/>
      <c r="G648" s="35"/>
      <c r="H648" s="35"/>
      <c r="I648" s="35"/>
      <c r="J648" s="35"/>
      <c r="K648" s="35"/>
      <c r="L648" s="35"/>
      <c r="M648" s="35"/>
      <c r="N648" s="35"/>
      <c r="O648" s="35"/>
      <c r="P648" s="35"/>
      <c r="Q648" s="35"/>
      <c r="R648" s="35"/>
      <c r="S648" s="35"/>
      <c r="T648" s="35"/>
      <c r="U648" s="35"/>
      <c r="V648" s="35"/>
      <c r="W648" s="35"/>
      <c r="X648" s="35"/>
      <c r="Y648" s="35"/>
      <c r="Z648" s="35"/>
    </row>
    <row r="649" spans="1:26" ht="15.75" customHeight="1">
      <c r="A649" s="35"/>
      <c r="B649" s="35"/>
      <c r="C649" s="35"/>
      <c r="D649" s="35"/>
      <c r="E649" s="35"/>
      <c r="F649" s="35"/>
      <c r="G649" s="35"/>
      <c r="H649" s="35"/>
      <c r="I649" s="35"/>
      <c r="J649" s="35"/>
      <c r="K649" s="35"/>
      <c r="L649" s="35"/>
      <c r="M649" s="35"/>
      <c r="N649" s="35"/>
      <c r="O649" s="35"/>
      <c r="P649" s="35"/>
      <c r="Q649" s="35"/>
      <c r="R649" s="35"/>
      <c r="S649" s="35"/>
      <c r="T649" s="35"/>
      <c r="U649" s="35"/>
      <c r="V649" s="35"/>
      <c r="W649" s="35"/>
      <c r="X649" s="35"/>
      <c r="Y649" s="35"/>
      <c r="Z649" s="35"/>
    </row>
    <row r="650" spans="1:26" ht="15.75" customHeight="1">
      <c r="A650" s="35"/>
      <c r="B650" s="35"/>
      <c r="C650" s="35"/>
      <c r="D650" s="35"/>
      <c r="E650" s="35"/>
      <c r="F650" s="35"/>
      <c r="G650" s="35"/>
      <c r="H650" s="35"/>
      <c r="I650" s="35"/>
      <c r="J650" s="35"/>
      <c r="K650" s="35"/>
      <c r="L650" s="35"/>
      <c r="M650" s="35"/>
      <c r="N650" s="35"/>
      <c r="O650" s="35"/>
      <c r="P650" s="35"/>
      <c r="Q650" s="35"/>
      <c r="R650" s="35"/>
      <c r="S650" s="35"/>
      <c r="T650" s="35"/>
      <c r="U650" s="35"/>
      <c r="V650" s="35"/>
      <c r="W650" s="35"/>
      <c r="X650" s="35"/>
      <c r="Y650" s="35"/>
      <c r="Z650" s="35"/>
    </row>
    <row r="651" spans="1:26" ht="15.75" customHeight="1">
      <c r="A651" s="35"/>
      <c r="B651" s="35"/>
      <c r="C651" s="35"/>
      <c r="D651" s="35"/>
      <c r="E651" s="35"/>
      <c r="F651" s="35"/>
      <c r="G651" s="35"/>
      <c r="H651" s="35"/>
      <c r="I651" s="35"/>
      <c r="J651" s="35"/>
      <c r="K651" s="35"/>
      <c r="L651" s="35"/>
      <c r="M651" s="35"/>
      <c r="N651" s="35"/>
      <c r="O651" s="35"/>
      <c r="P651" s="35"/>
      <c r="Q651" s="35"/>
      <c r="R651" s="35"/>
      <c r="S651" s="35"/>
      <c r="T651" s="35"/>
      <c r="U651" s="35"/>
      <c r="V651" s="35"/>
      <c r="W651" s="35"/>
      <c r="X651" s="35"/>
      <c r="Y651" s="35"/>
      <c r="Z651" s="35"/>
    </row>
    <row r="652" spans="1:26" ht="15.75" customHeight="1">
      <c r="A652" s="35"/>
      <c r="B652" s="35"/>
      <c r="C652" s="35"/>
      <c r="D652" s="35"/>
      <c r="E652" s="35"/>
      <c r="F652" s="35"/>
      <c r="G652" s="35"/>
      <c r="H652" s="35"/>
      <c r="I652" s="35"/>
      <c r="J652" s="35"/>
      <c r="K652" s="35"/>
      <c r="L652" s="35"/>
      <c r="M652" s="35"/>
      <c r="N652" s="35"/>
      <c r="O652" s="35"/>
      <c r="P652" s="35"/>
      <c r="Q652" s="35"/>
      <c r="R652" s="35"/>
      <c r="S652" s="35"/>
      <c r="T652" s="35"/>
      <c r="U652" s="35"/>
      <c r="V652" s="35"/>
      <c r="W652" s="35"/>
      <c r="X652" s="35"/>
      <c r="Y652" s="35"/>
      <c r="Z652" s="35"/>
    </row>
    <row r="653" spans="1:26" ht="15.75" customHeight="1">
      <c r="A653" s="35"/>
      <c r="B653" s="35"/>
      <c r="C653" s="35"/>
      <c r="D653" s="35"/>
      <c r="E653" s="35"/>
      <c r="F653" s="35"/>
      <c r="G653" s="35"/>
      <c r="H653" s="35"/>
      <c r="I653" s="35"/>
      <c r="J653" s="35"/>
      <c r="K653" s="35"/>
      <c r="L653" s="35"/>
      <c r="M653" s="35"/>
      <c r="N653" s="35"/>
      <c r="O653" s="35"/>
      <c r="P653" s="35"/>
      <c r="Q653" s="35"/>
      <c r="R653" s="35"/>
      <c r="S653" s="35"/>
      <c r="T653" s="35"/>
      <c r="U653" s="35"/>
      <c r="V653" s="35"/>
      <c r="W653" s="35"/>
      <c r="X653" s="35"/>
      <c r="Y653" s="35"/>
      <c r="Z653" s="35"/>
    </row>
    <row r="654" spans="1:26" ht="15.75" customHeight="1">
      <c r="A654" s="35"/>
      <c r="B654" s="35"/>
      <c r="C654" s="35"/>
      <c r="D654" s="35"/>
      <c r="E654" s="35"/>
      <c r="F654" s="35"/>
      <c r="G654" s="35"/>
      <c r="H654" s="35"/>
      <c r="I654" s="35"/>
      <c r="J654" s="35"/>
      <c r="K654" s="35"/>
      <c r="L654" s="35"/>
      <c r="M654" s="35"/>
      <c r="N654" s="35"/>
      <c r="O654" s="35"/>
      <c r="P654" s="35"/>
      <c r="Q654" s="35"/>
      <c r="R654" s="35"/>
      <c r="S654" s="35"/>
      <c r="T654" s="35"/>
      <c r="U654" s="35"/>
      <c r="V654" s="35"/>
      <c r="W654" s="35"/>
      <c r="X654" s="35"/>
      <c r="Y654" s="35"/>
      <c r="Z654" s="35"/>
    </row>
    <row r="655" spans="1:26" ht="15.75" customHeight="1">
      <c r="A655" s="35"/>
      <c r="B655" s="35"/>
      <c r="C655" s="35"/>
      <c r="D655" s="35"/>
      <c r="E655" s="35"/>
      <c r="F655" s="35"/>
      <c r="G655" s="35"/>
      <c r="H655" s="35"/>
      <c r="I655" s="35"/>
      <c r="J655" s="35"/>
      <c r="K655" s="35"/>
      <c r="L655" s="35"/>
      <c r="M655" s="35"/>
      <c r="N655" s="35"/>
      <c r="O655" s="35"/>
      <c r="P655" s="35"/>
      <c r="Q655" s="35"/>
      <c r="R655" s="35"/>
      <c r="S655" s="35"/>
      <c r="T655" s="35"/>
      <c r="U655" s="35"/>
      <c r="V655" s="35"/>
      <c r="W655" s="35"/>
      <c r="X655" s="35"/>
      <c r="Y655" s="35"/>
      <c r="Z655" s="35"/>
    </row>
    <row r="656" spans="1:26" ht="15.75" customHeight="1">
      <c r="A656" s="35"/>
      <c r="B656" s="35"/>
      <c r="C656" s="35"/>
      <c r="D656" s="35"/>
      <c r="E656" s="35"/>
      <c r="F656" s="35"/>
      <c r="G656" s="35"/>
      <c r="H656" s="35"/>
      <c r="I656" s="35"/>
      <c r="J656" s="35"/>
      <c r="K656" s="35"/>
      <c r="L656" s="35"/>
      <c r="M656" s="35"/>
      <c r="N656" s="35"/>
      <c r="O656" s="35"/>
      <c r="P656" s="35"/>
      <c r="Q656" s="35"/>
      <c r="R656" s="35"/>
      <c r="S656" s="35"/>
      <c r="T656" s="35"/>
      <c r="U656" s="35"/>
      <c r="V656" s="35"/>
      <c r="W656" s="35"/>
      <c r="X656" s="35"/>
      <c r="Y656" s="35"/>
      <c r="Z656" s="35"/>
    </row>
    <row r="657" spans="1:26" ht="15.75" customHeight="1">
      <c r="A657" s="35"/>
      <c r="B657" s="35"/>
      <c r="C657" s="35"/>
      <c r="D657" s="35"/>
      <c r="E657" s="35"/>
      <c r="F657" s="35"/>
      <c r="G657" s="35"/>
      <c r="H657" s="35"/>
      <c r="I657" s="35"/>
      <c r="J657" s="35"/>
      <c r="K657" s="35"/>
      <c r="L657" s="35"/>
      <c r="M657" s="35"/>
      <c r="N657" s="35"/>
      <c r="O657" s="35"/>
      <c r="P657" s="35"/>
      <c r="Q657" s="35"/>
      <c r="R657" s="35"/>
      <c r="S657" s="35"/>
      <c r="T657" s="35"/>
      <c r="U657" s="35"/>
      <c r="V657" s="35"/>
      <c r="W657" s="35"/>
      <c r="X657" s="35"/>
      <c r="Y657" s="35"/>
      <c r="Z657" s="35"/>
    </row>
    <row r="658" spans="1:26" ht="15.75" customHeight="1">
      <c r="A658" s="35"/>
      <c r="B658" s="35"/>
      <c r="C658" s="35"/>
      <c r="D658" s="35"/>
      <c r="E658" s="35"/>
      <c r="F658" s="35"/>
      <c r="G658" s="35"/>
      <c r="H658" s="35"/>
      <c r="I658" s="35"/>
      <c r="J658" s="35"/>
      <c r="K658" s="35"/>
      <c r="L658" s="35"/>
      <c r="M658" s="35"/>
      <c r="N658" s="35"/>
      <c r="O658" s="35"/>
      <c r="P658" s="35"/>
      <c r="Q658" s="35"/>
      <c r="R658" s="35"/>
      <c r="S658" s="35"/>
      <c r="T658" s="35"/>
      <c r="U658" s="35"/>
      <c r="V658" s="35"/>
      <c r="W658" s="35"/>
      <c r="X658" s="35"/>
      <c r="Y658" s="35"/>
      <c r="Z658" s="35"/>
    </row>
    <row r="659" spans="1:26" ht="15.75" customHeight="1">
      <c r="A659" s="35"/>
      <c r="B659" s="35"/>
      <c r="C659" s="35"/>
      <c r="D659" s="35"/>
      <c r="E659" s="35"/>
      <c r="F659" s="35"/>
      <c r="G659" s="35"/>
      <c r="H659" s="35"/>
      <c r="I659" s="35"/>
      <c r="J659" s="35"/>
      <c r="K659" s="35"/>
      <c r="L659" s="35"/>
      <c r="M659" s="35"/>
      <c r="N659" s="35"/>
      <c r="O659" s="35"/>
      <c r="P659" s="35"/>
      <c r="Q659" s="35"/>
      <c r="R659" s="35"/>
      <c r="S659" s="35"/>
      <c r="T659" s="35"/>
      <c r="U659" s="35"/>
      <c r="V659" s="35"/>
      <c r="W659" s="35"/>
      <c r="X659" s="35"/>
      <c r="Y659" s="35"/>
      <c r="Z659" s="35"/>
    </row>
    <row r="660" spans="1:26" ht="15.75" customHeight="1">
      <c r="A660" s="35"/>
      <c r="B660" s="35"/>
      <c r="C660" s="35"/>
      <c r="D660" s="35"/>
      <c r="E660" s="35"/>
      <c r="F660" s="35"/>
      <c r="G660" s="35"/>
      <c r="H660" s="35"/>
      <c r="I660" s="35"/>
      <c r="J660" s="35"/>
      <c r="K660" s="35"/>
      <c r="L660" s="35"/>
      <c r="M660" s="35"/>
      <c r="N660" s="35"/>
      <c r="O660" s="35"/>
      <c r="P660" s="35"/>
      <c r="Q660" s="35"/>
      <c r="R660" s="35"/>
      <c r="S660" s="35"/>
      <c r="T660" s="35"/>
      <c r="U660" s="35"/>
      <c r="V660" s="35"/>
      <c r="W660" s="35"/>
      <c r="X660" s="35"/>
      <c r="Y660" s="35"/>
      <c r="Z660" s="35"/>
    </row>
    <row r="661" spans="1:26" ht="15.75" customHeight="1">
      <c r="A661" s="35"/>
      <c r="B661" s="35"/>
      <c r="C661" s="35"/>
      <c r="D661" s="35"/>
      <c r="E661" s="35"/>
      <c r="F661" s="35"/>
      <c r="G661" s="35"/>
      <c r="H661" s="35"/>
      <c r="I661" s="35"/>
      <c r="J661" s="35"/>
      <c r="K661" s="35"/>
      <c r="L661" s="35"/>
      <c r="M661" s="35"/>
      <c r="N661" s="35"/>
      <c r="O661" s="35"/>
      <c r="P661" s="35"/>
      <c r="Q661" s="35"/>
      <c r="R661" s="35"/>
      <c r="S661" s="35"/>
      <c r="T661" s="35"/>
      <c r="U661" s="35"/>
      <c r="V661" s="35"/>
      <c r="W661" s="35"/>
      <c r="X661" s="35"/>
      <c r="Y661" s="35"/>
      <c r="Z661" s="35"/>
    </row>
    <row r="662" spans="1:26" ht="15.75" customHeight="1">
      <c r="A662" s="35"/>
      <c r="B662" s="35"/>
      <c r="C662" s="35"/>
      <c r="D662" s="35"/>
      <c r="E662" s="35"/>
      <c r="F662" s="35"/>
      <c r="G662" s="35"/>
      <c r="H662" s="35"/>
      <c r="I662" s="35"/>
      <c r="J662" s="35"/>
      <c r="K662" s="35"/>
      <c r="L662" s="35"/>
      <c r="M662" s="35"/>
      <c r="N662" s="35"/>
      <c r="O662" s="35"/>
      <c r="P662" s="35"/>
      <c r="Q662" s="35"/>
      <c r="R662" s="35"/>
      <c r="S662" s="35"/>
      <c r="T662" s="35"/>
      <c r="U662" s="35"/>
      <c r="V662" s="35"/>
      <c r="W662" s="35"/>
      <c r="X662" s="35"/>
      <c r="Y662" s="35"/>
      <c r="Z662" s="35"/>
    </row>
    <row r="663" spans="1:26" ht="15.75" customHeight="1">
      <c r="A663" s="35"/>
      <c r="B663" s="35"/>
      <c r="C663" s="35"/>
      <c r="D663" s="35"/>
      <c r="E663" s="35"/>
      <c r="F663" s="35"/>
      <c r="G663" s="35"/>
      <c r="H663" s="35"/>
      <c r="I663" s="35"/>
      <c r="J663" s="35"/>
      <c r="K663" s="35"/>
      <c r="L663" s="35"/>
      <c r="M663" s="35"/>
      <c r="N663" s="35"/>
      <c r="O663" s="35"/>
      <c r="P663" s="35"/>
      <c r="Q663" s="35"/>
      <c r="R663" s="35"/>
      <c r="S663" s="35"/>
      <c r="T663" s="35"/>
      <c r="U663" s="35"/>
      <c r="V663" s="35"/>
      <c r="W663" s="35"/>
      <c r="X663" s="35"/>
      <c r="Y663" s="35"/>
      <c r="Z663" s="35"/>
    </row>
    <row r="664" spans="1:26" ht="15.75" customHeight="1">
      <c r="A664" s="35"/>
      <c r="B664" s="35"/>
      <c r="C664" s="35"/>
      <c r="D664" s="35"/>
      <c r="E664" s="35"/>
      <c r="F664" s="35"/>
      <c r="G664" s="35"/>
      <c r="H664" s="35"/>
      <c r="I664" s="35"/>
      <c r="J664" s="35"/>
      <c r="K664" s="35"/>
      <c r="L664" s="35"/>
      <c r="M664" s="35"/>
      <c r="N664" s="35"/>
      <c r="O664" s="35"/>
      <c r="P664" s="35"/>
      <c r="Q664" s="35"/>
      <c r="R664" s="35"/>
      <c r="S664" s="35"/>
      <c r="T664" s="35"/>
      <c r="U664" s="35"/>
      <c r="V664" s="35"/>
      <c r="W664" s="35"/>
      <c r="X664" s="35"/>
      <c r="Y664" s="35"/>
      <c r="Z664" s="35"/>
    </row>
    <row r="665" spans="1:26" ht="15.75" customHeight="1">
      <c r="A665" s="35"/>
      <c r="B665" s="35"/>
      <c r="C665" s="35"/>
      <c r="D665" s="35"/>
      <c r="E665" s="35"/>
      <c r="F665" s="35"/>
      <c r="G665" s="35"/>
      <c r="H665" s="35"/>
      <c r="I665" s="35"/>
      <c r="J665" s="35"/>
      <c r="K665" s="35"/>
      <c r="L665" s="35"/>
      <c r="M665" s="35"/>
      <c r="N665" s="35"/>
      <c r="O665" s="35"/>
      <c r="P665" s="35"/>
      <c r="Q665" s="35"/>
      <c r="R665" s="35"/>
      <c r="S665" s="35"/>
      <c r="T665" s="35"/>
      <c r="U665" s="35"/>
      <c r="V665" s="35"/>
      <c r="W665" s="35"/>
      <c r="X665" s="35"/>
      <c r="Y665" s="35"/>
      <c r="Z665" s="35"/>
    </row>
    <row r="666" spans="1:26" ht="15.75" customHeight="1">
      <c r="A666" s="35"/>
      <c r="B666" s="35"/>
      <c r="C666" s="35"/>
      <c r="D666" s="35"/>
      <c r="E666" s="35"/>
      <c r="F666" s="35"/>
      <c r="G666" s="35"/>
      <c r="H666" s="35"/>
      <c r="I666" s="35"/>
      <c r="J666" s="35"/>
      <c r="K666" s="35"/>
      <c r="L666" s="35"/>
      <c r="M666" s="35"/>
      <c r="N666" s="35"/>
      <c r="O666" s="35"/>
      <c r="P666" s="35"/>
      <c r="Q666" s="35"/>
      <c r="R666" s="35"/>
      <c r="S666" s="35"/>
      <c r="T666" s="35"/>
      <c r="U666" s="35"/>
      <c r="V666" s="35"/>
      <c r="W666" s="35"/>
      <c r="X666" s="35"/>
      <c r="Y666" s="35"/>
      <c r="Z666" s="35"/>
    </row>
    <row r="667" spans="1:26" ht="15.75" customHeight="1">
      <c r="A667" s="35"/>
      <c r="B667" s="35"/>
      <c r="C667" s="35"/>
      <c r="D667" s="35"/>
      <c r="E667" s="35"/>
      <c r="F667" s="35"/>
      <c r="G667" s="35"/>
      <c r="H667" s="35"/>
      <c r="I667" s="35"/>
      <c r="J667" s="35"/>
      <c r="K667" s="35"/>
      <c r="L667" s="35"/>
      <c r="M667" s="35"/>
      <c r="N667" s="35"/>
      <c r="O667" s="35"/>
      <c r="P667" s="35"/>
      <c r="Q667" s="35"/>
      <c r="R667" s="35"/>
      <c r="S667" s="35"/>
      <c r="T667" s="35"/>
      <c r="U667" s="35"/>
      <c r="V667" s="35"/>
      <c r="W667" s="35"/>
      <c r="X667" s="35"/>
      <c r="Y667" s="35"/>
      <c r="Z667" s="35"/>
    </row>
    <row r="668" spans="1:26" ht="15.75" customHeight="1">
      <c r="A668" s="35"/>
      <c r="B668" s="35"/>
      <c r="C668" s="35"/>
      <c r="D668" s="35"/>
      <c r="E668" s="35"/>
      <c r="F668" s="35"/>
      <c r="G668" s="35"/>
      <c r="H668" s="35"/>
      <c r="I668" s="35"/>
      <c r="J668" s="35"/>
      <c r="K668" s="35"/>
      <c r="L668" s="35"/>
      <c r="M668" s="35"/>
      <c r="N668" s="35"/>
      <c r="O668" s="35"/>
      <c r="P668" s="35"/>
      <c r="Q668" s="35"/>
      <c r="R668" s="35"/>
      <c r="S668" s="35"/>
      <c r="T668" s="35"/>
      <c r="U668" s="35"/>
      <c r="V668" s="35"/>
      <c r="W668" s="35"/>
      <c r="X668" s="35"/>
      <c r="Y668" s="35"/>
      <c r="Z668" s="35"/>
    </row>
    <row r="669" spans="1:26" ht="15.75" customHeight="1">
      <c r="A669" s="35"/>
      <c r="B669" s="35"/>
      <c r="C669" s="35"/>
      <c r="D669" s="35"/>
      <c r="E669" s="35"/>
      <c r="F669" s="35"/>
      <c r="G669" s="35"/>
      <c r="H669" s="35"/>
      <c r="I669" s="35"/>
      <c r="J669" s="35"/>
      <c r="K669" s="35"/>
      <c r="L669" s="35"/>
      <c r="M669" s="35"/>
      <c r="N669" s="35"/>
      <c r="O669" s="35"/>
      <c r="P669" s="35"/>
      <c r="Q669" s="35"/>
      <c r="R669" s="35"/>
      <c r="S669" s="35"/>
      <c r="T669" s="35"/>
      <c r="U669" s="35"/>
      <c r="V669" s="35"/>
      <c r="W669" s="35"/>
      <c r="X669" s="35"/>
      <c r="Y669" s="35"/>
      <c r="Z669" s="35"/>
    </row>
    <row r="670" spans="1:26" ht="15.75" customHeight="1">
      <c r="A670" s="35"/>
      <c r="B670" s="35"/>
      <c r="C670" s="35"/>
      <c r="D670" s="35"/>
      <c r="E670" s="35"/>
      <c r="F670" s="35"/>
      <c r="G670" s="35"/>
      <c r="H670" s="35"/>
      <c r="I670" s="35"/>
      <c r="J670" s="35"/>
      <c r="K670" s="35"/>
      <c r="L670" s="35"/>
      <c r="M670" s="35"/>
      <c r="N670" s="35"/>
      <c r="O670" s="35"/>
      <c r="P670" s="35"/>
      <c r="Q670" s="35"/>
      <c r="R670" s="35"/>
      <c r="S670" s="35"/>
      <c r="T670" s="35"/>
      <c r="U670" s="35"/>
      <c r="V670" s="35"/>
      <c r="W670" s="35"/>
      <c r="X670" s="35"/>
      <c r="Y670" s="35"/>
      <c r="Z670" s="35"/>
    </row>
    <row r="671" spans="1:26" ht="15.75" customHeight="1">
      <c r="A671" s="35"/>
      <c r="B671" s="35"/>
      <c r="C671" s="35"/>
      <c r="D671" s="35"/>
      <c r="E671" s="35"/>
      <c r="F671" s="35"/>
      <c r="G671" s="35"/>
      <c r="H671" s="35"/>
      <c r="I671" s="35"/>
      <c r="J671" s="35"/>
      <c r="K671" s="35"/>
      <c r="L671" s="35"/>
      <c r="M671" s="35"/>
      <c r="N671" s="35"/>
      <c r="O671" s="35"/>
      <c r="P671" s="35"/>
      <c r="Q671" s="35"/>
      <c r="R671" s="35"/>
      <c r="S671" s="35"/>
      <c r="T671" s="35"/>
      <c r="U671" s="35"/>
      <c r="V671" s="35"/>
      <c r="W671" s="35"/>
      <c r="X671" s="35"/>
      <c r="Y671" s="35"/>
      <c r="Z671" s="35"/>
    </row>
    <row r="672" spans="1:26" ht="15.75" customHeight="1">
      <c r="A672" s="35"/>
      <c r="B672" s="35"/>
      <c r="C672" s="35"/>
      <c r="D672" s="35"/>
      <c r="E672" s="35"/>
      <c r="F672" s="35"/>
      <c r="G672" s="35"/>
      <c r="H672" s="35"/>
      <c r="I672" s="35"/>
      <c r="J672" s="35"/>
      <c r="K672" s="35"/>
      <c r="L672" s="35"/>
      <c r="M672" s="35"/>
      <c r="N672" s="35"/>
      <c r="O672" s="35"/>
      <c r="P672" s="35"/>
      <c r="Q672" s="35"/>
      <c r="R672" s="35"/>
      <c r="S672" s="35"/>
      <c r="T672" s="35"/>
      <c r="U672" s="35"/>
      <c r="V672" s="35"/>
      <c r="W672" s="35"/>
      <c r="X672" s="35"/>
      <c r="Y672" s="35"/>
      <c r="Z672" s="35"/>
    </row>
    <row r="673" spans="1:26" ht="15.75" customHeight="1">
      <c r="A673" s="35"/>
      <c r="B673" s="35"/>
      <c r="C673" s="35"/>
      <c r="D673" s="35"/>
      <c r="E673" s="35"/>
      <c r="F673" s="35"/>
      <c r="G673" s="35"/>
      <c r="H673" s="35"/>
      <c r="I673" s="35"/>
      <c r="J673" s="35"/>
      <c r="K673" s="35"/>
      <c r="L673" s="35"/>
      <c r="M673" s="35"/>
      <c r="N673" s="35"/>
      <c r="O673" s="35"/>
      <c r="P673" s="35"/>
      <c r="Q673" s="35"/>
      <c r="R673" s="35"/>
      <c r="S673" s="35"/>
      <c r="T673" s="35"/>
      <c r="U673" s="35"/>
      <c r="V673" s="35"/>
      <c r="W673" s="35"/>
      <c r="X673" s="35"/>
      <c r="Y673" s="35"/>
      <c r="Z673" s="35"/>
    </row>
    <row r="674" spans="1:26" ht="15.75" customHeight="1">
      <c r="A674" s="35"/>
      <c r="B674" s="35"/>
      <c r="C674" s="35"/>
      <c r="D674" s="35"/>
      <c r="E674" s="35"/>
      <c r="F674" s="35"/>
      <c r="G674" s="35"/>
      <c r="H674" s="35"/>
      <c r="I674" s="35"/>
      <c r="J674" s="35"/>
      <c r="K674" s="35"/>
      <c r="L674" s="35"/>
      <c r="M674" s="35"/>
      <c r="N674" s="35"/>
      <c r="O674" s="35"/>
      <c r="P674" s="35"/>
      <c r="Q674" s="35"/>
      <c r="R674" s="35"/>
      <c r="S674" s="35"/>
      <c r="T674" s="35"/>
      <c r="U674" s="35"/>
      <c r="V674" s="35"/>
      <c r="W674" s="35"/>
      <c r="X674" s="35"/>
      <c r="Y674" s="35"/>
      <c r="Z674" s="35"/>
    </row>
    <row r="675" spans="1:26" ht="15.75" customHeight="1">
      <c r="A675" s="35"/>
      <c r="B675" s="35"/>
      <c r="C675" s="35"/>
      <c r="D675" s="35"/>
      <c r="E675" s="35"/>
      <c r="F675" s="35"/>
      <c r="G675" s="35"/>
      <c r="H675" s="35"/>
      <c r="I675" s="35"/>
      <c r="J675" s="35"/>
      <c r="K675" s="35"/>
      <c r="L675" s="35"/>
      <c r="M675" s="35"/>
      <c r="N675" s="35"/>
      <c r="O675" s="35"/>
      <c r="P675" s="35"/>
      <c r="Q675" s="35"/>
      <c r="R675" s="35"/>
      <c r="S675" s="35"/>
      <c r="T675" s="35"/>
      <c r="U675" s="35"/>
      <c r="V675" s="35"/>
      <c r="W675" s="35"/>
      <c r="X675" s="35"/>
      <c r="Y675" s="35"/>
      <c r="Z675" s="35"/>
    </row>
    <row r="676" spans="1:26" ht="15.75" customHeight="1">
      <c r="A676" s="35"/>
      <c r="B676" s="35"/>
      <c r="C676" s="35"/>
      <c r="D676" s="35"/>
      <c r="E676" s="35"/>
      <c r="F676" s="35"/>
      <c r="G676" s="35"/>
      <c r="H676" s="35"/>
      <c r="I676" s="35"/>
      <c r="J676" s="35"/>
      <c r="K676" s="35"/>
      <c r="L676" s="35"/>
      <c r="M676" s="35"/>
      <c r="N676" s="35"/>
      <c r="O676" s="35"/>
      <c r="P676" s="35"/>
      <c r="Q676" s="35"/>
      <c r="R676" s="35"/>
      <c r="S676" s="35"/>
      <c r="T676" s="35"/>
      <c r="U676" s="35"/>
      <c r="V676" s="35"/>
      <c r="W676" s="35"/>
      <c r="X676" s="35"/>
      <c r="Y676" s="35"/>
      <c r="Z676" s="35"/>
    </row>
    <row r="677" spans="1:26" ht="15.75" customHeight="1">
      <c r="A677" s="35"/>
      <c r="B677" s="35"/>
      <c r="C677" s="35"/>
      <c r="D677" s="35"/>
      <c r="E677" s="35"/>
      <c r="F677" s="35"/>
      <c r="G677" s="35"/>
      <c r="H677" s="35"/>
      <c r="I677" s="35"/>
      <c r="J677" s="35"/>
      <c r="K677" s="35"/>
      <c r="L677" s="35"/>
      <c r="M677" s="35"/>
      <c r="N677" s="35"/>
      <c r="O677" s="35"/>
      <c r="P677" s="35"/>
      <c r="Q677" s="35"/>
      <c r="R677" s="35"/>
      <c r="S677" s="35"/>
      <c r="T677" s="35"/>
      <c r="U677" s="35"/>
      <c r="V677" s="35"/>
      <c r="W677" s="35"/>
      <c r="X677" s="35"/>
      <c r="Y677" s="35"/>
      <c r="Z677" s="35"/>
    </row>
    <row r="678" spans="1:26" ht="15.75" customHeight="1">
      <c r="A678" s="35"/>
      <c r="B678" s="35"/>
      <c r="C678" s="35"/>
      <c r="D678" s="35"/>
      <c r="E678" s="35"/>
      <c r="F678" s="35"/>
      <c r="G678" s="35"/>
      <c r="H678" s="35"/>
      <c r="I678" s="35"/>
      <c r="J678" s="35"/>
      <c r="K678" s="35"/>
      <c r="L678" s="35"/>
      <c r="M678" s="35"/>
      <c r="N678" s="35"/>
      <c r="O678" s="35"/>
      <c r="P678" s="35"/>
      <c r="Q678" s="35"/>
      <c r="R678" s="35"/>
      <c r="S678" s="35"/>
      <c r="T678" s="35"/>
      <c r="U678" s="35"/>
      <c r="V678" s="35"/>
      <c r="W678" s="35"/>
      <c r="X678" s="35"/>
      <c r="Y678" s="35"/>
      <c r="Z678" s="35"/>
    </row>
    <row r="679" spans="1:26" ht="15.75" customHeight="1">
      <c r="A679" s="35"/>
      <c r="B679" s="35"/>
      <c r="C679" s="35"/>
      <c r="D679" s="35"/>
      <c r="E679" s="35"/>
      <c r="F679" s="35"/>
      <c r="G679" s="35"/>
      <c r="H679" s="35"/>
      <c r="I679" s="35"/>
      <c r="J679" s="35"/>
      <c r="K679" s="35"/>
      <c r="L679" s="35"/>
      <c r="M679" s="35"/>
      <c r="N679" s="35"/>
      <c r="O679" s="35"/>
      <c r="P679" s="35"/>
      <c r="Q679" s="35"/>
      <c r="R679" s="35"/>
      <c r="S679" s="35"/>
      <c r="T679" s="35"/>
      <c r="U679" s="35"/>
      <c r="V679" s="35"/>
      <c r="W679" s="35"/>
      <c r="X679" s="35"/>
      <c r="Y679" s="35"/>
      <c r="Z679" s="35"/>
    </row>
    <row r="680" spans="1:26" ht="15.75" customHeight="1">
      <c r="A680" s="35"/>
      <c r="B680" s="35"/>
      <c r="C680" s="35"/>
      <c r="D680" s="35"/>
      <c r="E680" s="35"/>
      <c r="F680" s="35"/>
      <c r="G680" s="35"/>
      <c r="H680" s="35"/>
      <c r="I680" s="35"/>
      <c r="J680" s="35"/>
      <c r="K680" s="35"/>
      <c r="L680" s="35"/>
      <c r="M680" s="35"/>
      <c r="N680" s="35"/>
      <c r="O680" s="35"/>
      <c r="P680" s="35"/>
      <c r="Q680" s="35"/>
      <c r="R680" s="35"/>
      <c r="S680" s="35"/>
      <c r="T680" s="35"/>
      <c r="U680" s="35"/>
      <c r="V680" s="35"/>
      <c r="W680" s="35"/>
      <c r="X680" s="35"/>
      <c r="Y680" s="35"/>
      <c r="Z680" s="35"/>
    </row>
    <row r="681" spans="1:26" ht="15.75" customHeight="1">
      <c r="A681" s="35"/>
      <c r="B681" s="35"/>
      <c r="C681" s="35"/>
      <c r="D681" s="35"/>
      <c r="E681" s="35"/>
      <c r="F681" s="35"/>
      <c r="G681" s="35"/>
      <c r="H681" s="35"/>
      <c r="I681" s="35"/>
      <c r="J681" s="35"/>
      <c r="K681" s="35"/>
      <c r="L681" s="35"/>
      <c r="M681" s="35"/>
      <c r="N681" s="35"/>
      <c r="O681" s="35"/>
      <c r="P681" s="35"/>
      <c r="Q681" s="35"/>
      <c r="R681" s="35"/>
      <c r="S681" s="35"/>
      <c r="T681" s="35"/>
      <c r="U681" s="35"/>
      <c r="V681" s="35"/>
      <c r="W681" s="35"/>
      <c r="X681" s="35"/>
      <c r="Y681" s="35"/>
      <c r="Z681" s="35"/>
    </row>
    <row r="682" spans="1:26" ht="15.75" customHeight="1">
      <c r="A682" s="35"/>
      <c r="B682" s="35"/>
      <c r="C682" s="35"/>
      <c r="D682" s="35"/>
      <c r="E682" s="35"/>
      <c r="F682" s="35"/>
      <c r="G682" s="35"/>
      <c r="H682" s="35"/>
      <c r="I682" s="35"/>
      <c r="J682" s="35"/>
      <c r="K682" s="35"/>
      <c r="L682" s="35"/>
      <c r="M682" s="35"/>
      <c r="N682" s="35"/>
      <c r="O682" s="35"/>
      <c r="P682" s="35"/>
      <c r="Q682" s="35"/>
      <c r="R682" s="35"/>
      <c r="S682" s="35"/>
      <c r="T682" s="35"/>
      <c r="U682" s="35"/>
      <c r="V682" s="35"/>
      <c r="W682" s="35"/>
      <c r="X682" s="35"/>
      <c r="Y682" s="35"/>
      <c r="Z682" s="35"/>
    </row>
    <row r="683" spans="1:26" ht="15.75" customHeight="1">
      <c r="A683" s="35"/>
      <c r="B683" s="35"/>
      <c r="C683" s="35"/>
      <c r="D683" s="35"/>
      <c r="E683" s="35"/>
      <c r="F683" s="35"/>
      <c r="G683" s="35"/>
      <c r="H683" s="35"/>
      <c r="I683" s="35"/>
      <c r="J683" s="35"/>
      <c r="K683" s="35"/>
      <c r="L683" s="35"/>
      <c r="M683" s="35"/>
      <c r="N683" s="35"/>
      <c r="O683" s="35"/>
      <c r="P683" s="35"/>
      <c r="Q683" s="35"/>
      <c r="R683" s="35"/>
      <c r="S683" s="35"/>
      <c r="T683" s="35"/>
      <c r="U683" s="35"/>
      <c r="V683" s="35"/>
      <c r="W683" s="35"/>
      <c r="X683" s="35"/>
      <c r="Y683" s="35"/>
      <c r="Z683" s="35"/>
    </row>
    <row r="684" spans="1:26" ht="15.75" customHeight="1">
      <c r="A684" s="35"/>
      <c r="B684" s="35"/>
      <c r="C684" s="35"/>
      <c r="D684" s="35"/>
      <c r="E684" s="35"/>
      <c r="F684" s="35"/>
      <c r="G684" s="35"/>
      <c r="H684" s="35"/>
      <c r="I684" s="35"/>
      <c r="J684" s="35"/>
      <c r="K684" s="35"/>
      <c r="L684" s="35"/>
      <c r="M684" s="35"/>
      <c r="N684" s="35"/>
      <c r="O684" s="35"/>
      <c r="P684" s="35"/>
      <c r="Q684" s="35"/>
      <c r="R684" s="35"/>
      <c r="S684" s="35"/>
      <c r="T684" s="35"/>
      <c r="U684" s="35"/>
      <c r="V684" s="35"/>
      <c r="W684" s="35"/>
      <c r="X684" s="35"/>
      <c r="Y684" s="35"/>
      <c r="Z684" s="35"/>
    </row>
    <row r="685" spans="1:26" ht="15.75" customHeight="1">
      <c r="A685" s="35"/>
      <c r="B685" s="35"/>
      <c r="C685" s="35"/>
      <c r="D685" s="35"/>
      <c r="E685" s="35"/>
      <c r="F685" s="35"/>
      <c r="G685" s="35"/>
      <c r="H685" s="35"/>
      <c r="I685" s="35"/>
      <c r="J685" s="35"/>
      <c r="K685" s="35"/>
      <c r="L685" s="35"/>
      <c r="M685" s="35"/>
      <c r="N685" s="35"/>
      <c r="O685" s="35"/>
      <c r="P685" s="35"/>
      <c r="Q685" s="35"/>
      <c r="R685" s="35"/>
      <c r="S685" s="35"/>
      <c r="T685" s="35"/>
      <c r="U685" s="35"/>
      <c r="V685" s="35"/>
      <c r="W685" s="35"/>
      <c r="X685" s="35"/>
      <c r="Y685" s="35"/>
      <c r="Z685" s="35"/>
    </row>
    <row r="686" spans="1:26" ht="15.75" customHeight="1">
      <c r="A686" s="35"/>
      <c r="B686" s="35"/>
      <c r="C686" s="35"/>
      <c r="D686" s="35"/>
      <c r="E686" s="35"/>
      <c r="F686" s="35"/>
      <c r="G686" s="35"/>
      <c r="H686" s="35"/>
      <c r="I686" s="35"/>
      <c r="J686" s="35"/>
      <c r="K686" s="35"/>
      <c r="L686" s="35"/>
      <c r="M686" s="35"/>
      <c r="N686" s="35"/>
      <c r="O686" s="35"/>
      <c r="P686" s="35"/>
      <c r="Q686" s="35"/>
      <c r="R686" s="35"/>
      <c r="S686" s="35"/>
      <c r="T686" s="35"/>
      <c r="U686" s="35"/>
      <c r="V686" s="35"/>
      <c r="W686" s="35"/>
      <c r="X686" s="35"/>
      <c r="Y686" s="35"/>
      <c r="Z686" s="35"/>
    </row>
    <row r="687" spans="1:26" ht="15.75" customHeight="1">
      <c r="A687" s="35"/>
      <c r="B687" s="35"/>
      <c r="C687" s="35"/>
      <c r="D687" s="35"/>
      <c r="E687" s="35"/>
      <c r="F687" s="35"/>
      <c r="G687" s="35"/>
      <c r="H687" s="35"/>
      <c r="I687" s="35"/>
      <c r="J687" s="35"/>
      <c r="K687" s="35"/>
      <c r="L687" s="35"/>
      <c r="M687" s="35"/>
      <c r="N687" s="35"/>
      <c r="O687" s="35"/>
      <c r="P687" s="35"/>
      <c r="Q687" s="35"/>
      <c r="R687" s="35"/>
      <c r="S687" s="35"/>
      <c r="T687" s="35"/>
      <c r="U687" s="35"/>
      <c r="V687" s="35"/>
      <c r="W687" s="35"/>
      <c r="X687" s="35"/>
      <c r="Y687" s="35"/>
      <c r="Z687" s="35"/>
    </row>
    <row r="688" spans="1:26" ht="15.75" customHeight="1">
      <c r="A688" s="35"/>
      <c r="B688" s="35"/>
      <c r="C688" s="35"/>
      <c r="D688" s="35"/>
      <c r="E688" s="35"/>
      <c r="F688" s="35"/>
      <c r="G688" s="35"/>
      <c r="H688" s="35"/>
      <c r="I688" s="35"/>
      <c r="J688" s="35"/>
      <c r="K688" s="35"/>
      <c r="L688" s="35"/>
      <c r="M688" s="35"/>
      <c r="N688" s="35"/>
      <c r="O688" s="35"/>
      <c r="P688" s="35"/>
      <c r="Q688" s="35"/>
      <c r="R688" s="35"/>
      <c r="S688" s="35"/>
      <c r="T688" s="35"/>
      <c r="U688" s="35"/>
      <c r="V688" s="35"/>
      <c r="W688" s="35"/>
      <c r="X688" s="35"/>
      <c r="Y688" s="35"/>
      <c r="Z688" s="35"/>
    </row>
    <row r="689" spans="1:26" ht="15.75" customHeight="1">
      <c r="A689" s="35"/>
      <c r="B689" s="35"/>
      <c r="C689" s="35"/>
      <c r="D689" s="35"/>
      <c r="E689" s="35"/>
      <c r="F689" s="35"/>
      <c r="G689" s="35"/>
      <c r="H689" s="35"/>
      <c r="I689" s="35"/>
      <c r="J689" s="35"/>
      <c r="K689" s="35"/>
      <c r="L689" s="35"/>
      <c r="M689" s="35"/>
      <c r="N689" s="35"/>
      <c r="O689" s="35"/>
      <c r="P689" s="35"/>
      <c r="Q689" s="35"/>
      <c r="R689" s="35"/>
      <c r="S689" s="35"/>
      <c r="T689" s="35"/>
      <c r="U689" s="35"/>
      <c r="V689" s="35"/>
      <c r="W689" s="35"/>
      <c r="X689" s="35"/>
      <c r="Y689" s="35"/>
      <c r="Z689" s="35"/>
    </row>
    <row r="690" spans="1:26" ht="15.75" customHeight="1">
      <c r="A690" s="35"/>
      <c r="B690" s="35"/>
      <c r="C690" s="35"/>
      <c r="D690" s="35"/>
      <c r="E690" s="35"/>
      <c r="F690" s="35"/>
      <c r="G690" s="35"/>
      <c r="H690" s="35"/>
      <c r="I690" s="35"/>
      <c r="J690" s="35"/>
      <c r="K690" s="35"/>
      <c r="L690" s="35"/>
      <c r="M690" s="35"/>
      <c r="N690" s="35"/>
      <c r="O690" s="35"/>
      <c r="P690" s="35"/>
      <c r="Q690" s="35"/>
      <c r="R690" s="35"/>
      <c r="S690" s="35"/>
      <c r="T690" s="35"/>
      <c r="U690" s="35"/>
      <c r="V690" s="35"/>
      <c r="W690" s="35"/>
      <c r="X690" s="35"/>
      <c r="Y690" s="35"/>
      <c r="Z690" s="35"/>
    </row>
    <row r="691" spans="1:26" ht="15.75" customHeight="1">
      <c r="A691" s="35"/>
      <c r="B691" s="35"/>
      <c r="C691" s="35"/>
      <c r="D691" s="35"/>
      <c r="E691" s="35"/>
      <c r="F691" s="35"/>
      <c r="G691" s="35"/>
      <c r="H691" s="35"/>
      <c r="I691" s="35"/>
      <c r="J691" s="35"/>
      <c r="K691" s="35"/>
      <c r="L691" s="35"/>
      <c r="M691" s="35"/>
      <c r="N691" s="35"/>
      <c r="O691" s="35"/>
      <c r="P691" s="35"/>
      <c r="Q691" s="35"/>
      <c r="R691" s="35"/>
      <c r="S691" s="35"/>
      <c r="T691" s="35"/>
      <c r="U691" s="35"/>
      <c r="V691" s="35"/>
      <c r="W691" s="35"/>
      <c r="X691" s="35"/>
      <c r="Y691" s="35"/>
      <c r="Z691" s="35"/>
    </row>
    <row r="692" spans="1:26" ht="15.75" customHeight="1">
      <c r="A692" s="35"/>
      <c r="B692" s="35"/>
      <c r="C692" s="35"/>
      <c r="D692" s="35"/>
      <c r="E692" s="35"/>
      <c r="F692" s="35"/>
      <c r="G692" s="35"/>
      <c r="H692" s="35"/>
      <c r="I692" s="35"/>
      <c r="J692" s="35"/>
      <c r="K692" s="35"/>
      <c r="L692" s="35"/>
      <c r="M692" s="35"/>
      <c r="N692" s="35"/>
      <c r="O692" s="35"/>
      <c r="P692" s="35"/>
      <c r="Q692" s="35"/>
      <c r="R692" s="35"/>
      <c r="S692" s="35"/>
      <c r="T692" s="35"/>
      <c r="U692" s="35"/>
      <c r="V692" s="35"/>
      <c r="W692" s="35"/>
      <c r="X692" s="35"/>
      <c r="Y692" s="35"/>
      <c r="Z692" s="35"/>
    </row>
    <row r="693" spans="1:26" ht="15.75" customHeight="1">
      <c r="A693" s="35"/>
      <c r="B693" s="35"/>
      <c r="C693" s="35"/>
      <c r="D693" s="35"/>
      <c r="E693" s="35"/>
      <c r="F693" s="35"/>
      <c r="G693" s="35"/>
      <c r="H693" s="35"/>
      <c r="I693" s="35"/>
      <c r="J693" s="35"/>
      <c r="K693" s="35"/>
      <c r="L693" s="35"/>
      <c r="M693" s="35"/>
      <c r="N693" s="35"/>
      <c r="O693" s="35"/>
      <c r="P693" s="35"/>
      <c r="Q693" s="35"/>
      <c r="R693" s="35"/>
      <c r="S693" s="35"/>
      <c r="T693" s="35"/>
      <c r="U693" s="35"/>
      <c r="V693" s="35"/>
      <c r="W693" s="35"/>
      <c r="X693" s="35"/>
      <c r="Y693" s="35"/>
      <c r="Z693" s="35"/>
    </row>
    <row r="694" spans="1:26" ht="15.75" customHeight="1">
      <c r="A694" s="35"/>
      <c r="B694" s="35"/>
      <c r="C694" s="35"/>
      <c r="D694" s="35"/>
      <c r="E694" s="35"/>
      <c r="F694" s="35"/>
      <c r="G694" s="35"/>
      <c r="H694" s="35"/>
      <c r="I694" s="35"/>
      <c r="J694" s="35"/>
      <c r="K694" s="35"/>
      <c r="L694" s="35"/>
      <c r="M694" s="35"/>
      <c r="N694" s="35"/>
      <c r="O694" s="35"/>
      <c r="P694" s="35"/>
      <c r="Q694" s="35"/>
      <c r="R694" s="35"/>
      <c r="S694" s="35"/>
      <c r="T694" s="35"/>
      <c r="U694" s="35"/>
      <c r="V694" s="35"/>
      <c r="W694" s="35"/>
      <c r="X694" s="35"/>
      <c r="Y694" s="35"/>
      <c r="Z694" s="35"/>
    </row>
    <row r="695" spans="1:26" ht="15.75" customHeight="1">
      <c r="A695" s="35"/>
      <c r="B695" s="35"/>
      <c r="C695" s="35"/>
      <c r="D695" s="35"/>
      <c r="E695" s="35"/>
      <c r="F695" s="35"/>
      <c r="G695" s="35"/>
      <c r="H695" s="35"/>
      <c r="I695" s="35"/>
      <c r="J695" s="35"/>
      <c r="K695" s="35"/>
      <c r="L695" s="35"/>
      <c r="M695" s="35"/>
      <c r="N695" s="35"/>
      <c r="O695" s="35"/>
      <c r="P695" s="35"/>
      <c r="Q695" s="35"/>
      <c r="R695" s="35"/>
      <c r="S695" s="35"/>
      <c r="T695" s="35"/>
      <c r="U695" s="35"/>
      <c r="V695" s="35"/>
      <c r="W695" s="35"/>
      <c r="X695" s="35"/>
      <c r="Y695" s="35"/>
      <c r="Z695" s="35"/>
    </row>
    <row r="696" spans="1:26" ht="15.75" customHeight="1">
      <c r="A696" s="35"/>
      <c r="B696" s="35"/>
      <c r="C696" s="35"/>
      <c r="D696" s="35"/>
      <c r="E696" s="35"/>
      <c r="F696" s="35"/>
      <c r="G696" s="35"/>
      <c r="H696" s="35"/>
      <c r="I696" s="35"/>
      <c r="J696" s="35"/>
      <c r="K696" s="35"/>
      <c r="L696" s="35"/>
      <c r="M696" s="35"/>
      <c r="N696" s="35"/>
      <c r="O696" s="35"/>
      <c r="P696" s="35"/>
      <c r="Q696" s="35"/>
      <c r="R696" s="35"/>
      <c r="S696" s="35"/>
      <c r="T696" s="35"/>
      <c r="U696" s="35"/>
      <c r="V696" s="35"/>
      <c r="W696" s="35"/>
      <c r="X696" s="35"/>
      <c r="Y696" s="35"/>
      <c r="Z696" s="35"/>
    </row>
    <row r="697" spans="1:26" ht="15.75" customHeight="1">
      <c r="A697" s="35"/>
      <c r="B697" s="35"/>
      <c r="C697" s="35"/>
      <c r="D697" s="35"/>
      <c r="E697" s="35"/>
      <c r="F697" s="35"/>
      <c r="G697" s="35"/>
      <c r="H697" s="35"/>
      <c r="I697" s="35"/>
      <c r="J697" s="35"/>
      <c r="K697" s="35"/>
      <c r="L697" s="35"/>
      <c r="M697" s="35"/>
      <c r="N697" s="35"/>
      <c r="O697" s="35"/>
      <c r="P697" s="35"/>
      <c r="Q697" s="35"/>
      <c r="R697" s="35"/>
      <c r="S697" s="35"/>
      <c r="T697" s="35"/>
      <c r="U697" s="35"/>
      <c r="V697" s="35"/>
      <c r="W697" s="35"/>
      <c r="X697" s="35"/>
      <c r="Y697" s="35"/>
      <c r="Z697" s="35"/>
    </row>
    <row r="698" spans="1:26" ht="15.75" customHeight="1">
      <c r="A698" s="35"/>
      <c r="B698" s="35"/>
      <c r="C698" s="35"/>
      <c r="D698" s="35"/>
      <c r="E698" s="35"/>
      <c r="F698" s="35"/>
      <c r="G698" s="35"/>
      <c r="H698" s="35"/>
      <c r="I698" s="35"/>
      <c r="J698" s="35"/>
      <c r="K698" s="35"/>
      <c r="L698" s="35"/>
      <c r="M698" s="35"/>
      <c r="N698" s="35"/>
      <c r="O698" s="35"/>
      <c r="P698" s="35"/>
      <c r="Q698" s="35"/>
      <c r="R698" s="35"/>
      <c r="S698" s="35"/>
      <c r="T698" s="35"/>
      <c r="U698" s="35"/>
      <c r="V698" s="35"/>
      <c r="W698" s="35"/>
      <c r="X698" s="35"/>
      <c r="Y698" s="35"/>
      <c r="Z698" s="35"/>
    </row>
    <row r="699" spans="1:26" ht="15.75" customHeight="1">
      <c r="A699" s="35"/>
      <c r="B699" s="35"/>
      <c r="C699" s="35"/>
      <c r="D699" s="35"/>
      <c r="E699" s="35"/>
      <c r="F699" s="35"/>
      <c r="G699" s="35"/>
      <c r="H699" s="35"/>
      <c r="I699" s="35"/>
      <c r="J699" s="35"/>
      <c r="K699" s="35"/>
      <c r="L699" s="35"/>
      <c r="M699" s="35"/>
      <c r="N699" s="35"/>
      <c r="O699" s="35"/>
      <c r="P699" s="35"/>
      <c r="Q699" s="35"/>
      <c r="R699" s="35"/>
      <c r="S699" s="35"/>
      <c r="T699" s="35"/>
      <c r="U699" s="35"/>
      <c r="V699" s="35"/>
      <c r="W699" s="35"/>
      <c r="X699" s="35"/>
      <c r="Y699" s="35"/>
      <c r="Z699" s="35"/>
    </row>
    <row r="700" spans="1:26" ht="15.75" customHeight="1">
      <c r="A700" s="35"/>
      <c r="B700" s="35"/>
      <c r="C700" s="35"/>
      <c r="D700" s="35"/>
      <c r="E700" s="35"/>
      <c r="F700" s="35"/>
      <c r="G700" s="35"/>
      <c r="H700" s="35"/>
      <c r="I700" s="35"/>
      <c r="J700" s="35"/>
      <c r="K700" s="35"/>
      <c r="L700" s="35"/>
      <c r="M700" s="35"/>
      <c r="N700" s="35"/>
      <c r="O700" s="35"/>
      <c r="P700" s="35"/>
      <c r="Q700" s="35"/>
      <c r="R700" s="35"/>
      <c r="S700" s="35"/>
      <c r="T700" s="35"/>
      <c r="U700" s="35"/>
      <c r="V700" s="35"/>
      <c r="W700" s="35"/>
      <c r="X700" s="35"/>
      <c r="Y700" s="35"/>
      <c r="Z700" s="35"/>
    </row>
    <row r="701" spans="1:26" ht="15.75" customHeight="1">
      <c r="A701" s="35"/>
      <c r="B701" s="35"/>
      <c r="C701" s="35"/>
      <c r="D701" s="35"/>
      <c r="E701" s="35"/>
      <c r="F701" s="35"/>
      <c r="G701" s="35"/>
      <c r="H701" s="35"/>
      <c r="I701" s="35"/>
      <c r="J701" s="35"/>
      <c r="K701" s="35"/>
      <c r="L701" s="35"/>
      <c r="M701" s="35"/>
      <c r="N701" s="35"/>
      <c r="O701" s="35"/>
      <c r="P701" s="35"/>
      <c r="Q701" s="35"/>
      <c r="R701" s="35"/>
      <c r="S701" s="35"/>
      <c r="T701" s="35"/>
      <c r="U701" s="35"/>
      <c r="V701" s="35"/>
      <c r="W701" s="35"/>
      <c r="X701" s="35"/>
      <c r="Y701" s="35"/>
      <c r="Z701" s="35"/>
    </row>
    <row r="702" spans="1:26" ht="15.75" customHeight="1">
      <c r="A702" s="35"/>
      <c r="B702" s="35"/>
      <c r="C702" s="35"/>
      <c r="D702" s="35"/>
      <c r="E702" s="35"/>
      <c r="F702" s="35"/>
      <c r="G702" s="35"/>
      <c r="H702" s="35"/>
      <c r="I702" s="35"/>
      <c r="J702" s="35"/>
      <c r="K702" s="35"/>
      <c r="L702" s="35"/>
      <c r="M702" s="35"/>
      <c r="N702" s="35"/>
      <c r="O702" s="35"/>
      <c r="P702" s="35"/>
      <c r="Q702" s="35"/>
      <c r="R702" s="35"/>
      <c r="S702" s="35"/>
      <c r="T702" s="35"/>
      <c r="U702" s="35"/>
      <c r="V702" s="35"/>
      <c r="W702" s="35"/>
      <c r="X702" s="35"/>
      <c r="Y702" s="35"/>
      <c r="Z702" s="35"/>
    </row>
    <row r="703" spans="1:26" ht="15.75" customHeight="1">
      <c r="A703" s="35"/>
      <c r="B703" s="35"/>
      <c r="C703" s="35"/>
      <c r="D703" s="35"/>
      <c r="E703" s="35"/>
      <c r="F703" s="35"/>
      <c r="G703" s="35"/>
      <c r="H703" s="35"/>
      <c r="I703" s="35"/>
      <c r="J703" s="35"/>
      <c r="K703" s="35"/>
      <c r="L703" s="35"/>
      <c r="M703" s="35"/>
      <c r="N703" s="35"/>
      <c r="O703" s="35"/>
      <c r="P703" s="35"/>
      <c r="Q703" s="35"/>
      <c r="R703" s="35"/>
      <c r="S703" s="35"/>
      <c r="T703" s="35"/>
      <c r="U703" s="35"/>
      <c r="V703" s="35"/>
      <c r="W703" s="35"/>
      <c r="X703" s="35"/>
      <c r="Y703" s="35"/>
      <c r="Z703" s="35"/>
    </row>
    <row r="704" spans="1:26" ht="15.75" customHeight="1">
      <c r="A704" s="35"/>
      <c r="B704" s="35"/>
      <c r="C704" s="35"/>
      <c r="D704" s="35"/>
      <c r="E704" s="35"/>
      <c r="F704" s="35"/>
      <c r="G704" s="35"/>
      <c r="H704" s="35"/>
      <c r="I704" s="35"/>
      <c r="J704" s="35"/>
      <c r="K704" s="35"/>
      <c r="L704" s="35"/>
      <c r="M704" s="35"/>
      <c r="N704" s="35"/>
      <c r="O704" s="35"/>
      <c r="P704" s="35"/>
      <c r="Q704" s="35"/>
      <c r="R704" s="35"/>
      <c r="S704" s="35"/>
      <c r="T704" s="35"/>
      <c r="U704" s="35"/>
      <c r="V704" s="35"/>
      <c r="W704" s="35"/>
      <c r="X704" s="35"/>
      <c r="Y704" s="35"/>
      <c r="Z704" s="35"/>
    </row>
    <row r="705" spans="1:26" ht="15.75" customHeight="1">
      <c r="A705" s="35"/>
      <c r="B705" s="35"/>
      <c r="C705" s="35"/>
      <c r="D705" s="35"/>
      <c r="E705" s="35"/>
      <c r="F705" s="35"/>
      <c r="G705" s="35"/>
      <c r="H705" s="35"/>
      <c r="I705" s="35"/>
      <c r="J705" s="35"/>
      <c r="K705" s="35"/>
      <c r="L705" s="35"/>
      <c r="M705" s="35"/>
      <c r="N705" s="35"/>
      <c r="O705" s="35"/>
      <c r="P705" s="35"/>
      <c r="Q705" s="35"/>
      <c r="R705" s="35"/>
      <c r="S705" s="35"/>
      <c r="T705" s="35"/>
      <c r="U705" s="35"/>
      <c r="V705" s="35"/>
      <c r="W705" s="35"/>
      <c r="X705" s="35"/>
      <c r="Y705" s="35"/>
      <c r="Z705" s="35"/>
    </row>
    <row r="706" spans="1:26" ht="15.75" customHeight="1">
      <c r="A706" s="35"/>
      <c r="B706" s="35"/>
      <c r="C706" s="35"/>
      <c r="D706" s="35"/>
      <c r="E706" s="35"/>
      <c r="F706" s="35"/>
      <c r="G706" s="35"/>
      <c r="H706" s="35"/>
      <c r="I706" s="35"/>
      <c r="J706" s="35"/>
      <c r="K706" s="35"/>
      <c r="L706" s="35"/>
      <c r="M706" s="35"/>
      <c r="N706" s="35"/>
      <c r="O706" s="35"/>
      <c r="P706" s="35"/>
      <c r="Q706" s="35"/>
      <c r="R706" s="35"/>
      <c r="S706" s="35"/>
      <c r="T706" s="35"/>
      <c r="U706" s="35"/>
      <c r="V706" s="35"/>
      <c r="W706" s="35"/>
      <c r="X706" s="35"/>
      <c r="Y706" s="35"/>
      <c r="Z706" s="35"/>
    </row>
    <row r="707" spans="1:26" ht="15.75" customHeight="1">
      <c r="A707" s="35"/>
      <c r="B707" s="35"/>
      <c r="C707" s="35"/>
      <c r="D707" s="35"/>
      <c r="E707" s="35"/>
      <c r="F707" s="35"/>
      <c r="G707" s="35"/>
      <c r="H707" s="35"/>
      <c r="I707" s="35"/>
      <c r="J707" s="35"/>
      <c r="K707" s="35"/>
      <c r="L707" s="35"/>
      <c r="M707" s="35"/>
      <c r="N707" s="35"/>
      <c r="O707" s="35"/>
      <c r="P707" s="35"/>
      <c r="Q707" s="35"/>
      <c r="R707" s="35"/>
      <c r="S707" s="35"/>
      <c r="T707" s="35"/>
      <c r="U707" s="35"/>
      <c r="V707" s="35"/>
      <c r="W707" s="35"/>
      <c r="X707" s="35"/>
      <c r="Y707" s="35"/>
      <c r="Z707" s="35"/>
    </row>
    <row r="708" spans="1:26" ht="15.75" customHeight="1">
      <c r="A708" s="35"/>
      <c r="B708" s="35"/>
      <c r="C708" s="35"/>
      <c r="D708" s="35"/>
      <c r="E708" s="35"/>
      <c r="F708" s="35"/>
      <c r="G708" s="35"/>
      <c r="H708" s="35"/>
      <c r="I708" s="35"/>
      <c r="J708" s="35"/>
      <c r="K708" s="35"/>
      <c r="L708" s="35"/>
      <c r="M708" s="35"/>
      <c r="N708" s="35"/>
      <c r="O708" s="35"/>
      <c r="P708" s="35"/>
      <c r="Q708" s="35"/>
      <c r="R708" s="35"/>
      <c r="S708" s="35"/>
      <c r="T708" s="35"/>
      <c r="U708" s="35"/>
      <c r="V708" s="35"/>
      <c r="W708" s="35"/>
      <c r="X708" s="35"/>
      <c r="Y708" s="35"/>
      <c r="Z708" s="35"/>
    </row>
    <row r="709" spans="1:26" ht="15.75" customHeight="1">
      <c r="A709" s="35"/>
      <c r="B709" s="35"/>
      <c r="C709" s="35"/>
      <c r="D709" s="35"/>
      <c r="E709" s="35"/>
      <c r="F709" s="35"/>
      <c r="G709" s="35"/>
      <c r="H709" s="35"/>
      <c r="I709" s="35"/>
      <c r="J709" s="35"/>
      <c r="K709" s="35"/>
      <c r="L709" s="35"/>
      <c r="M709" s="35"/>
      <c r="N709" s="35"/>
      <c r="O709" s="35"/>
      <c r="P709" s="35"/>
      <c r="Q709" s="35"/>
      <c r="R709" s="35"/>
      <c r="S709" s="35"/>
      <c r="T709" s="35"/>
      <c r="U709" s="35"/>
      <c r="V709" s="35"/>
      <c r="W709" s="35"/>
      <c r="X709" s="35"/>
      <c r="Y709" s="35"/>
      <c r="Z709" s="35"/>
    </row>
    <row r="710" spans="1:26" ht="15.75" customHeight="1">
      <c r="A710" s="35"/>
      <c r="B710" s="35"/>
      <c r="C710" s="35"/>
      <c r="D710" s="35"/>
      <c r="E710" s="35"/>
      <c r="F710" s="35"/>
      <c r="G710" s="35"/>
      <c r="H710" s="35"/>
      <c r="I710" s="35"/>
      <c r="J710" s="35"/>
      <c r="K710" s="35"/>
      <c r="L710" s="35"/>
      <c r="M710" s="35"/>
      <c r="N710" s="35"/>
      <c r="O710" s="35"/>
      <c r="P710" s="35"/>
      <c r="Q710" s="35"/>
      <c r="R710" s="35"/>
      <c r="S710" s="35"/>
      <c r="T710" s="35"/>
      <c r="U710" s="35"/>
      <c r="V710" s="35"/>
      <c r="W710" s="35"/>
      <c r="X710" s="35"/>
      <c r="Y710" s="35"/>
      <c r="Z710" s="35"/>
    </row>
    <row r="711" spans="1:26" ht="15.75" customHeight="1">
      <c r="A711" s="35"/>
      <c r="B711" s="35"/>
      <c r="C711" s="35"/>
      <c r="D711" s="35"/>
      <c r="E711" s="35"/>
      <c r="F711" s="35"/>
      <c r="G711" s="35"/>
      <c r="H711" s="35"/>
      <c r="I711" s="35"/>
      <c r="J711" s="35"/>
      <c r="K711" s="35"/>
      <c r="L711" s="35"/>
      <c r="M711" s="35"/>
      <c r="N711" s="35"/>
      <c r="O711" s="35"/>
      <c r="P711" s="35"/>
      <c r="Q711" s="35"/>
      <c r="R711" s="35"/>
      <c r="S711" s="35"/>
      <c r="T711" s="35"/>
      <c r="U711" s="35"/>
      <c r="V711" s="35"/>
      <c r="W711" s="35"/>
      <c r="X711" s="35"/>
      <c r="Y711" s="35"/>
      <c r="Z711" s="35"/>
    </row>
    <row r="712" spans="1:26" ht="15.75" customHeight="1">
      <c r="A712" s="35"/>
      <c r="B712" s="35"/>
      <c r="C712" s="35"/>
      <c r="D712" s="35"/>
      <c r="E712" s="35"/>
      <c r="F712" s="35"/>
      <c r="G712" s="35"/>
      <c r="H712" s="35"/>
      <c r="I712" s="35"/>
      <c r="J712" s="35"/>
      <c r="K712" s="35"/>
      <c r="L712" s="35"/>
      <c r="M712" s="35"/>
      <c r="N712" s="35"/>
      <c r="O712" s="35"/>
      <c r="P712" s="35"/>
      <c r="Q712" s="35"/>
      <c r="R712" s="35"/>
      <c r="S712" s="35"/>
      <c r="T712" s="35"/>
      <c r="U712" s="35"/>
      <c r="V712" s="35"/>
      <c r="W712" s="35"/>
      <c r="X712" s="35"/>
      <c r="Y712" s="35"/>
      <c r="Z712" s="35"/>
    </row>
    <row r="713" spans="1:26" ht="15.75" customHeight="1">
      <c r="A713" s="35"/>
      <c r="B713" s="35"/>
      <c r="C713" s="35"/>
      <c r="D713" s="35"/>
      <c r="E713" s="35"/>
      <c r="F713" s="35"/>
      <c r="G713" s="35"/>
      <c r="H713" s="35"/>
      <c r="I713" s="35"/>
      <c r="J713" s="35"/>
      <c r="K713" s="35"/>
      <c r="L713" s="35"/>
      <c r="M713" s="35"/>
      <c r="N713" s="35"/>
      <c r="O713" s="35"/>
      <c r="P713" s="35"/>
      <c r="Q713" s="35"/>
      <c r="R713" s="35"/>
      <c r="S713" s="35"/>
      <c r="T713" s="35"/>
      <c r="U713" s="35"/>
      <c r="V713" s="35"/>
      <c r="W713" s="35"/>
      <c r="X713" s="35"/>
      <c r="Y713" s="35"/>
      <c r="Z713" s="35"/>
    </row>
    <row r="714" spans="1:26" ht="15.75" customHeight="1">
      <c r="A714" s="35"/>
      <c r="B714" s="35"/>
      <c r="C714" s="35"/>
      <c r="D714" s="35"/>
      <c r="E714" s="35"/>
      <c r="F714" s="35"/>
      <c r="G714" s="35"/>
      <c r="H714" s="35"/>
      <c r="I714" s="35"/>
      <c r="J714" s="35"/>
      <c r="K714" s="35"/>
      <c r="L714" s="35"/>
      <c r="M714" s="35"/>
      <c r="N714" s="35"/>
      <c r="O714" s="35"/>
      <c r="P714" s="35"/>
      <c r="Q714" s="35"/>
      <c r="R714" s="35"/>
      <c r="S714" s="35"/>
      <c r="T714" s="35"/>
      <c r="U714" s="35"/>
      <c r="V714" s="35"/>
      <c r="W714" s="35"/>
      <c r="X714" s="35"/>
      <c r="Y714" s="35"/>
      <c r="Z714" s="35"/>
    </row>
    <row r="715" spans="1:26" ht="15.75" customHeight="1">
      <c r="A715" s="35"/>
      <c r="B715" s="35"/>
      <c r="C715" s="35"/>
      <c r="D715" s="35"/>
      <c r="E715" s="35"/>
      <c r="F715" s="35"/>
      <c r="G715" s="35"/>
      <c r="H715" s="35"/>
      <c r="I715" s="35"/>
      <c r="J715" s="35"/>
      <c r="K715" s="35"/>
      <c r="L715" s="35"/>
      <c r="M715" s="35"/>
      <c r="N715" s="35"/>
      <c r="O715" s="35"/>
      <c r="P715" s="35"/>
      <c r="Q715" s="35"/>
      <c r="R715" s="35"/>
      <c r="S715" s="35"/>
      <c r="T715" s="35"/>
      <c r="U715" s="35"/>
      <c r="V715" s="35"/>
      <c r="W715" s="35"/>
      <c r="X715" s="35"/>
      <c r="Y715" s="35"/>
      <c r="Z715" s="35"/>
    </row>
    <row r="716" spans="1:26" ht="15.75" customHeight="1">
      <c r="A716" s="35"/>
      <c r="B716" s="35"/>
      <c r="C716" s="35"/>
      <c r="D716" s="35"/>
      <c r="E716" s="35"/>
      <c r="F716" s="35"/>
      <c r="G716" s="35"/>
      <c r="H716" s="35"/>
      <c r="I716" s="35"/>
      <c r="J716" s="35"/>
      <c r="K716" s="35"/>
      <c r="L716" s="35"/>
      <c r="M716" s="35"/>
      <c r="N716" s="35"/>
      <c r="O716" s="35"/>
      <c r="P716" s="35"/>
      <c r="Q716" s="35"/>
      <c r="R716" s="35"/>
      <c r="S716" s="35"/>
      <c r="T716" s="35"/>
      <c r="U716" s="35"/>
      <c r="V716" s="35"/>
      <c r="W716" s="35"/>
      <c r="X716" s="35"/>
      <c r="Y716" s="35"/>
      <c r="Z716" s="35"/>
    </row>
    <row r="717" spans="1:26" ht="15.75" customHeight="1">
      <c r="A717" s="35"/>
      <c r="B717" s="35"/>
      <c r="C717" s="35"/>
      <c r="D717" s="35"/>
      <c r="E717" s="35"/>
      <c r="F717" s="35"/>
      <c r="G717" s="35"/>
      <c r="H717" s="35"/>
      <c r="I717" s="35"/>
      <c r="J717" s="35"/>
      <c r="K717" s="35"/>
      <c r="L717" s="35"/>
      <c r="M717" s="35"/>
      <c r="N717" s="35"/>
      <c r="O717" s="35"/>
      <c r="P717" s="35"/>
      <c r="Q717" s="35"/>
      <c r="R717" s="35"/>
      <c r="S717" s="35"/>
      <c r="T717" s="35"/>
      <c r="U717" s="35"/>
      <c r="V717" s="35"/>
      <c r="W717" s="35"/>
      <c r="X717" s="35"/>
      <c r="Y717" s="35"/>
      <c r="Z717" s="35"/>
    </row>
    <row r="718" spans="1:26" ht="15.75" customHeight="1">
      <c r="A718" s="35"/>
      <c r="B718" s="35"/>
      <c r="C718" s="35"/>
      <c r="D718" s="35"/>
      <c r="E718" s="35"/>
      <c r="F718" s="35"/>
      <c r="G718" s="35"/>
      <c r="H718" s="35"/>
      <c r="I718" s="35"/>
      <c r="J718" s="35"/>
      <c r="K718" s="35"/>
      <c r="L718" s="35"/>
      <c r="M718" s="35"/>
      <c r="N718" s="35"/>
      <c r="O718" s="35"/>
      <c r="P718" s="35"/>
      <c r="Q718" s="35"/>
      <c r="R718" s="35"/>
      <c r="S718" s="35"/>
      <c r="T718" s="35"/>
      <c r="U718" s="35"/>
      <c r="V718" s="35"/>
      <c r="W718" s="35"/>
      <c r="X718" s="35"/>
      <c r="Y718" s="35"/>
      <c r="Z718" s="35"/>
    </row>
    <row r="719" spans="1:26" ht="15.75" customHeight="1">
      <c r="A719" s="35"/>
      <c r="B719" s="35"/>
      <c r="C719" s="35"/>
      <c r="D719" s="35"/>
      <c r="E719" s="35"/>
      <c r="F719" s="35"/>
      <c r="G719" s="35"/>
      <c r="H719" s="35"/>
      <c r="I719" s="35"/>
      <c r="J719" s="35"/>
      <c r="K719" s="35"/>
      <c r="L719" s="35"/>
      <c r="M719" s="35"/>
      <c r="N719" s="35"/>
      <c r="O719" s="35"/>
      <c r="P719" s="35"/>
      <c r="Q719" s="35"/>
      <c r="R719" s="35"/>
      <c r="S719" s="35"/>
      <c r="T719" s="35"/>
      <c r="U719" s="35"/>
      <c r="V719" s="35"/>
      <c r="W719" s="35"/>
      <c r="X719" s="35"/>
      <c r="Y719" s="35"/>
      <c r="Z719" s="35"/>
    </row>
    <row r="720" spans="1:26" ht="15.75" customHeight="1">
      <c r="A720" s="35"/>
      <c r="B720" s="35"/>
      <c r="C720" s="35"/>
      <c r="D720" s="35"/>
      <c r="E720" s="35"/>
      <c r="F720" s="35"/>
      <c r="G720" s="35"/>
      <c r="H720" s="35"/>
      <c r="I720" s="35"/>
      <c r="J720" s="35"/>
      <c r="K720" s="35"/>
      <c r="L720" s="35"/>
      <c r="M720" s="35"/>
      <c r="N720" s="35"/>
      <c r="O720" s="35"/>
      <c r="P720" s="35"/>
      <c r="Q720" s="35"/>
      <c r="R720" s="35"/>
      <c r="S720" s="35"/>
      <c r="T720" s="35"/>
      <c r="U720" s="35"/>
      <c r="V720" s="35"/>
      <c r="W720" s="35"/>
      <c r="X720" s="35"/>
      <c r="Y720" s="35"/>
      <c r="Z720" s="35"/>
    </row>
    <row r="721" spans="1:26" ht="15.75" customHeight="1">
      <c r="A721" s="35"/>
      <c r="B721" s="35"/>
      <c r="C721" s="35"/>
      <c r="D721" s="35"/>
      <c r="E721" s="35"/>
      <c r="F721" s="35"/>
      <c r="G721" s="35"/>
      <c r="H721" s="35"/>
      <c r="I721" s="35"/>
      <c r="J721" s="35"/>
      <c r="K721" s="35"/>
      <c r="L721" s="35"/>
      <c r="M721" s="35"/>
      <c r="N721" s="35"/>
      <c r="O721" s="35"/>
      <c r="P721" s="35"/>
      <c r="Q721" s="35"/>
      <c r="R721" s="35"/>
      <c r="S721" s="35"/>
      <c r="T721" s="35"/>
      <c r="U721" s="35"/>
      <c r="V721" s="35"/>
      <c r="W721" s="35"/>
      <c r="X721" s="35"/>
      <c r="Y721" s="35"/>
      <c r="Z721" s="35"/>
    </row>
    <row r="722" spans="1:26" ht="15.75" customHeight="1">
      <c r="A722" s="35"/>
      <c r="B722" s="35"/>
      <c r="C722" s="35"/>
      <c r="D722" s="35"/>
      <c r="E722" s="35"/>
      <c r="F722" s="35"/>
      <c r="G722" s="35"/>
      <c r="H722" s="35"/>
      <c r="I722" s="35"/>
      <c r="J722" s="35"/>
      <c r="K722" s="35"/>
      <c r="L722" s="35"/>
      <c r="M722" s="35"/>
      <c r="N722" s="35"/>
      <c r="O722" s="35"/>
      <c r="P722" s="35"/>
      <c r="Q722" s="35"/>
      <c r="R722" s="35"/>
      <c r="S722" s="35"/>
      <c r="T722" s="35"/>
      <c r="U722" s="35"/>
      <c r="V722" s="35"/>
      <c r="W722" s="35"/>
      <c r="X722" s="35"/>
      <c r="Y722" s="35"/>
      <c r="Z722" s="35"/>
    </row>
    <row r="723" spans="1:26" ht="15.75" customHeight="1">
      <c r="A723" s="35"/>
      <c r="B723" s="35"/>
      <c r="C723" s="35"/>
      <c r="D723" s="35"/>
      <c r="E723" s="35"/>
      <c r="F723" s="35"/>
      <c r="G723" s="35"/>
      <c r="H723" s="35"/>
      <c r="I723" s="35"/>
      <c r="J723" s="35"/>
      <c r="K723" s="35"/>
      <c r="L723" s="35"/>
      <c r="M723" s="35"/>
      <c r="N723" s="35"/>
      <c r="O723" s="35"/>
      <c r="P723" s="35"/>
      <c r="Q723" s="35"/>
      <c r="R723" s="35"/>
      <c r="S723" s="35"/>
      <c r="T723" s="35"/>
      <c r="U723" s="35"/>
      <c r="V723" s="35"/>
      <c r="W723" s="35"/>
      <c r="X723" s="35"/>
      <c r="Y723" s="35"/>
      <c r="Z723" s="35"/>
    </row>
    <row r="724" spans="1:26" ht="15.75" customHeight="1">
      <c r="A724" s="35"/>
      <c r="B724" s="35"/>
      <c r="C724" s="35"/>
      <c r="D724" s="35"/>
      <c r="E724" s="35"/>
      <c r="F724" s="35"/>
      <c r="G724" s="35"/>
      <c r="H724" s="35"/>
      <c r="I724" s="35"/>
      <c r="J724" s="35"/>
      <c r="K724" s="35"/>
      <c r="L724" s="35"/>
      <c r="M724" s="35"/>
      <c r="N724" s="35"/>
      <c r="O724" s="35"/>
      <c r="P724" s="35"/>
      <c r="Q724" s="35"/>
      <c r="R724" s="35"/>
      <c r="S724" s="35"/>
      <c r="T724" s="35"/>
      <c r="U724" s="35"/>
      <c r="V724" s="35"/>
      <c r="W724" s="35"/>
      <c r="X724" s="35"/>
      <c r="Y724" s="35"/>
      <c r="Z724" s="35"/>
    </row>
    <row r="725" spans="1:26" ht="15.75" customHeight="1">
      <c r="A725" s="35"/>
      <c r="B725" s="35"/>
      <c r="C725" s="35"/>
      <c r="D725" s="35"/>
      <c r="E725" s="35"/>
      <c r="F725" s="35"/>
      <c r="G725" s="35"/>
      <c r="H725" s="35"/>
      <c r="I725" s="35"/>
      <c r="J725" s="35"/>
      <c r="K725" s="35"/>
      <c r="L725" s="35"/>
      <c r="M725" s="35"/>
      <c r="N725" s="35"/>
      <c r="O725" s="35"/>
      <c r="P725" s="35"/>
      <c r="Q725" s="35"/>
      <c r="R725" s="35"/>
      <c r="S725" s="35"/>
      <c r="T725" s="35"/>
      <c r="U725" s="35"/>
      <c r="V725" s="35"/>
      <c r="W725" s="35"/>
      <c r="X725" s="35"/>
      <c r="Y725" s="35"/>
      <c r="Z725" s="35"/>
    </row>
    <row r="726" spans="1:26" ht="15.75" customHeight="1">
      <c r="A726" s="35"/>
      <c r="B726" s="35"/>
      <c r="C726" s="35"/>
      <c r="D726" s="35"/>
      <c r="E726" s="35"/>
      <c r="F726" s="35"/>
      <c r="G726" s="35"/>
      <c r="H726" s="35"/>
      <c r="I726" s="35"/>
      <c r="J726" s="35"/>
      <c r="K726" s="35"/>
      <c r="L726" s="35"/>
      <c r="M726" s="35"/>
      <c r="N726" s="35"/>
      <c r="O726" s="35"/>
      <c r="P726" s="35"/>
      <c r="Q726" s="35"/>
      <c r="R726" s="35"/>
      <c r="S726" s="35"/>
      <c r="T726" s="35"/>
      <c r="U726" s="35"/>
      <c r="V726" s="35"/>
      <c r="W726" s="35"/>
      <c r="X726" s="35"/>
      <c r="Y726" s="35"/>
      <c r="Z726" s="35"/>
    </row>
    <row r="727" spans="1:26" ht="15.75" customHeight="1">
      <c r="A727" s="35"/>
      <c r="B727" s="35"/>
      <c r="C727" s="35"/>
      <c r="D727" s="35"/>
      <c r="E727" s="35"/>
      <c r="F727" s="35"/>
      <c r="G727" s="35"/>
      <c r="H727" s="35"/>
      <c r="I727" s="35"/>
      <c r="J727" s="35"/>
      <c r="K727" s="35"/>
      <c r="L727" s="35"/>
      <c r="M727" s="35"/>
      <c r="N727" s="35"/>
      <c r="O727" s="35"/>
      <c r="P727" s="35"/>
      <c r="Q727" s="35"/>
      <c r="R727" s="35"/>
      <c r="S727" s="35"/>
      <c r="T727" s="35"/>
      <c r="U727" s="35"/>
      <c r="V727" s="35"/>
      <c r="W727" s="35"/>
      <c r="X727" s="35"/>
      <c r="Y727" s="35"/>
      <c r="Z727" s="35"/>
    </row>
    <row r="728" spans="1:26" ht="15.75" customHeight="1">
      <c r="A728" s="35"/>
      <c r="B728" s="35"/>
      <c r="C728" s="35"/>
      <c r="D728" s="35"/>
      <c r="E728" s="35"/>
      <c r="F728" s="35"/>
      <c r="G728" s="35"/>
      <c r="H728" s="35"/>
      <c r="I728" s="35"/>
      <c r="J728" s="35"/>
      <c r="K728" s="35"/>
      <c r="L728" s="35"/>
      <c r="M728" s="35"/>
      <c r="N728" s="35"/>
      <c r="O728" s="35"/>
      <c r="P728" s="35"/>
      <c r="Q728" s="35"/>
      <c r="R728" s="35"/>
      <c r="S728" s="35"/>
      <c r="T728" s="35"/>
      <c r="U728" s="35"/>
      <c r="V728" s="35"/>
      <c r="W728" s="35"/>
      <c r="X728" s="35"/>
      <c r="Y728" s="35"/>
      <c r="Z728" s="35"/>
    </row>
    <row r="729" spans="1:26" ht="15.75" customHeight="1">
      <c r="A729" s="35"/>
      <c r="B729" s="35"/>
      <c r="C729" s="35"/>
      <c r="D729" s="35"/>
      <c r="E729" s="35"/>
      <c r="F729" s="35"/>
      <c r="G729" s="35"/>
      <c r="H729" s="35"/>
      <c r="I729" s="35"/>
      <c r="J729" s="35"/>
      <c r="K729" s="35"/>
      <c r="L729" s="35"/>
      <c r="M729" s="35"/>
      <c r="N729" s="35"/>
      <c r="O729" s="35"/>
      <c r="P729" s="35"/>
      <c r="Q729" s="35"/>
      <c r="R729" s="35"/>
      <c r="S729" s="35"/>
      <c r="T729" s="35"/>
      <c r="U729" s="35"/>
      <c r="V729" s="35"/>
      <c r="W729" s="35"/>
      <c r="X729" s="35"/>
      <c r="Y729" s="35"/>
      <c r="Z729" s="35"/>
    </row>
    <row r="730" spans="1:26" ht="15.75" customHeight="1">
      <c r="A730" s="35"/>
      <c r="B730" s="35"/>
      <c r="C730" s="35"/>
      <c r="D730" s="35"/>
      <c r="E730" s="35"/>
      <c r="F730" s="35"/>
      <c r="G730" s="35"/>
      <c r="H730" s="35"/>
      <c r="I730" s="35"/>
      <c r="J730" s="35"/>
      <c r="K730" s="35"/>
      <c r="L730" s="35"/>
      <c r="M730" s="35"/>
      <c r="N730" s="35"/>
      <c r="O730" s="35"/>
      <c r="P730" s="35"/>
      <c r="Q730" s="35"/>
      <c r="R730" s="35"/>
      <c r="S730" s="35"/>
      <c r="T730" s="35"/>
      <c r="U730" s="35"/>
      <c r="V730" s="35"/>
      <c r="W730" s="35"/>
      <c r="X730" s="35"/>
      <c r="Y730" s="35"/>
      <c r="Z730" s="35"/>
    </row>
    <row r="731" spans="1:26" ht="15.75" customHeight="1">
      <c r="A731" s="35"/>
      <c r="B731" s="35"/>
      <c r="C731" s="35"/>
      <c r="D731" s="35"/>
      <c r="E731" s="35"/>
      <c r="F731" s="35"/>
      <c r="G731" s="35"/>
      <c r="H731" s="35"/>
      <c r="I731" s="35"/>
      <c r="J731" s="35"/>
      <c r="K731" s="35"/>
      <c r="L731" s="35"/>
      <c r="M731" s="35"/>
      <c r="N731" s="35"/>
      <c r="O731" s="35"/>
      <c r="P731" s="35"/>
      <c r="Q731" s="35"/>
      <c r="R731" s="35"/>
      <c r="S731" s="35"/>
      <c r="T731" s="35"/>
      <c r="U731" s="35"/>
      <c r="V731" s="35"/>
      <c r="W731" s="35"/>
      <c r="X731" s="35"/>
      <c r="Y731" s="35"/>
      <c r="Z731" s="35"/>
    </row>
    <row r="732" spans="1:26" ht="15.75" customHeight="1">
      <c r="A732" s="35"/>
      <c r="B732" s="35"/>
      <c r="C732" s="35"/>
      <c r="D732" s="35"/>
      <c r="E732" s="35"/>
      <c r="F732" s="35"/>
      <c r="G732" s="35"/>
      <c r="H732" s="35"/>
      <c r="I732" s="35"/>
      <c r="J732" s="35"/>
      <c r="K732" s="35"/>
      <c r="L732" s="35"/>
      <c r="M732" s="35"/>
      <c r="N732" s="35"/>
      <c r="O732" s="35"/>
      <c r="P732" s="35"/>
      <c r="Q732" s="35"/>
      <c r="R732" s="35"/>
      <c r="S732" s="35"/>
      <c r="T732" s="35"/>
      <c r="U732" s="35"/>
      <c r="V732" s="35"/>
      <c r="W732" s="35"/>
      <c r="X732" s="35"/>
      <c r="Y732" s="35"/>
      <c r="Z732" s="35"/>
    </row>
    <row r="733" spans="1:26" ht="15.75" customHeight="1">
      <c r="A733" s="35"/>
      <c r="B733" s="35"/>
      <c r="C733" s="35"/>
      <c r="D733" s="35"/>
      <c r="E733" s="35"/>
      <c r="F733" s="35"/>
      <c r="G733" s="35"/>
      <c r="H733" s="35"/>
      <c r="I733" s="35"/>
      <c r="J733" s="35"/>
      <c r="K733" s="35"/>
      <c r="L733" s="35"/>
      <c r="M733" s="35"/>
      <c r="N733" s="35"/>
      <c r="O733" s="35"/>
      <c r="P733" s="35"/>
      <c r="Q733" s="35"/>
      <c r="R733" s="35"/>
      <c r="S733" s="35"/>
      <c r="T733" s="35"/>
      <c r="U733" s="35"/>
      <c r="V733" s="35"/>
      <c r="W733" s="35"/>
      <c r="X733" s="35"/>
      <c r="Y733" s="35"/>
      <c r="Z733" s="35"/>
    </row>
    <row r="734" spans="1:26" ht="15.75" customHeight="1">
      <c r="A734" s="35"/>
      <c r="B734" s="35"/>
      <c r="C734" s="35"/>
      <c r="D734" s="35"/>
      <c r="E734" s="35"/>
      <c r="F734" s="35"/>
      <c r="G734" s="35"/>
      <c r="H734" s="35"/>
      <c r="I734" s="35"/>
      <c r="J734" s="35"/>
      <c r="K734" s="35"/>
      <c r="L734" s="35"/>
      <c r="M734" s="35"/>
      <c r="N734" s="35"/>
      <c r="O734" s="35"/>
      <c r="P734" s="35"/>
      <c r="Q734" s="35"/>
      <c r="R734" s="35"/>
      <c r="S734" s="35"/>
      <c r="T734" s="35"/>
      <c r="U734" s="35"/>
      <c r="V734" s="35"/>
      <c r="W734" s="35"/>
      <c r="X734" s="35"/>
      <c r="Y734" s="35"/>
      <c r="Z734" s="35"/>
    </row>
    <row r="735" spans="1:26" ht="15.75" customHeight="1">
      <c r="A735" s="35"/>
      <c r="B735" s="35"/>
      <c r="C735" s="35"/>
      <c r="D735" s="35"/>
      <c r="E735" s="35"/>
      <c r="F735" s="35"/>
      <c r="G735" s="35"/>
      <c r="H735" s="35"/>
      <c r="I735" s="35"/>
      <c r="J735" s="35"/>
      <c r="K735" s="35"/>
      <c r="L735" s="35"/>
      <c r="M735" s="35"/>
      <c r="N735" s="35"/>
      <c r="O735" s="35"/>
      <c r="P735" s="35"/>
      <c r="Q735" s="35"/>
      <c r="R735" s="35"/>
      <c r="S735" s="35"/>
      <c r="T735" s="35"/>
      <c r="U735" s="35"/>
      <c r="V735" s="35"/>
      <c r="W735" s="35"/>
      <c r="X735" s="35"/>
      <c r="Y735" s="35"/>
      <c r="Z735" s="35"/>
    </row>
    <row r="736" spans="1:26" ht="15.75" customHeight="1">
      <c r="A736" s="35"/>
      <c r="B736" s="35"/>
      <c r="C736" s="35"/>
      <c r="D736" s="35"/>
      <c r="E736" s="35"/>
      <c r="F736" s="35"/>
      <c r="G736" s="35"/>
      <c r="H736" s="35"/>
      <c r="I736" s="35"/>
      <c r="J736" s="35"/>
      <c r="K736" s="35"/>
      <c r="L736" s="35"/>
      <c r="M736" s="35"/>
      <c r="N736" s="35"/>
      <c r="O736" s="35"/>
      <c r="P736" s="35"/>
      <c r="Q736" s="35"/>
      <c r="R736" s="35"/>
      <c r="S736" s="35"/>
      <c r="T736" s="35"/>
      <c r="U736" s="35"/>
      <c r="V736" s="35"/>
      <c r="W736" s="35"/>
      <c r="X736" s="35"/>
      <c r="Y736" s="35"/>
      <c r="Z736" s="35"/>
    </row>
    <row r="737" spans="1:26" ht="15.75" customHeight="1">
      <c r="A737" s="35"/>
      <c r="B737" s="35"/>
      <c r="C737" s="35"/>
      <c r="D737" s="35"/>
      <c r="E737" s="35"/>
      <c r="F737" s="35"/>
      <c r="G737" s="35"/>
      <c r="H737" s="35"/>
      <c r="I737" s="35"/>
      <c r="J737" s="35"/>
      <c r="K737" s="35"/>
      <c r="L737" s="35"/>
      <c r="M737" s="35"/>
      <c r="N737" s="35"/>
      <c r="O737" s="35"/>
      <c r="P737" s="35"/>
      <c r="Q737" s="35"/>
      <c r="R737" s="35"/>
      <c r="S737" s="35"/>
      <c r="T737" s="35"/>
      <c r="U737" s="35"/>
      <c r="V737" s="35"/>
      <c r="W737" s="35"/>
      <c r="X737" s="35"/>
      <c r="Y737" s="35"/>
      <c r="Z737" s="35"/>
    </row>
    <row r="738" spans="1:26" ht="15.75" customHeight="1">
      <c r="A738" s="35"/>
      <c r="B738" s="35"/>
      <c r="C738" s="35"/>
      <c r="D738" s="35"/>
      <c r="E738" s="35"/>
      <c r="F738" s="35"/>
      <c r="G738" s="35"/>
      <c r="H738" s="35"/>
      <c r="I738" s="35"/>
      <c r="J738" s="35"/>
      <c r="K738" s="35"/>
      <c r="L738" s="35"/>
      <c r="M738" s="35"/>
      <c r="N738" s="35"/>
      <c r="O738" s="35"/>
      <c r="P738" s="35"/>
      <c r="Q738" s="35"/>
      <c r="R738" s="35"/>
      <c r="S738" s="35"/>
      <c r="T738" s="35"/>
      <c r="U738" s="35"/>
      <c r="V738" s="35"/>
      <c r="W738" s="35"/>
      <c r="X738" s="35"/>
      <c r="Y738" s="35"/>
      <c r="Z738" s="35"/>
    </row>
    <row r="739" spans="1:26" ht="15.75" customHeight="1">
      <c r="A739" s="35"/>
      <c r="B739" s="35"/>
      <c r="C739" s="35"/>
      <c r="D739" s="35"/>
      <c r="E739" s="35"/>
      <c r="F739" s="35"/>
      <c r="G739" s="35"/>
      <c r="H739" s="35"/>
      <c r="I739" s="35"/>
      <c r="J739" s="35"/>
      <c r="K739" s="35"/>
      <c r="L739" s="35"/>
      <c r="M739" s="35"/>
      <c r="N739" s="35"/>
      <c r="O739" s="35"/>
      <c r="P739" s="35"/>
      <c r="Q739" s="35"/>
      <c r="R739" s="35"/>
      <c r="S739" s="35"/>
      <c r="T739" s="35"/>
      <c r="U739" s="35"/>
      <c r="V739" s="35"/>
      <c r="W739" s="35"/>
      <c r="X739" s="35"/>
      <c r="Y739" s="35"/>
      <c r="Z739" s="35"/>
    </row>
    <row r="740" spans="1:26" ht="15.75" customHeight="1">
      <c r="A740" s="35"/>
      <c r="B740" s="35"/>
      <c r="C740" s="35"/>
      <c r="D740" s="35"/>
      <c r="E740" s="35"/>
      <c r="F740" s="35"/>
      <c r="G740" s="35"/>
      <c r="H740" s="35"/>
      <c r="I740" s="35"/>
      <c r="J740" s="35"/>
      <c r="K740" s="35"/>
      <c r="L740" s="35"/>
      <c r="M740" s="35"/>
      <c r="N740" s="35"/>
      <c r="O740" s="35"/>
      <c r="P740" s="35"/>
      <c r="Q740" s="35"/>
      <c r="R740" s="35"/>
      <c r="S740" s="35"/>
      <c r="T740" s="35"/>
      <c r="U740" s="35"/>
      <c r="V740" s="35"/>
      <c r="W740" s="35"/>
      <c r="X740" s="35"/>
      <c r="Y740" s="35"/>
      <c r="Z740" s="35"/>
    </row>
    <row r="741" spans="1:26" ht="15.75" customHeight="1">
      <c r="A741" s="35"/>
      <c r="B741" s="35"/>
      <c r="C741" s="35"/>
      <c r="D741" s="35"/>
      <c r="E741" s="35"/>
      <c r="F741" s="35"/>
      <c r="G741" s="35"/>
      <c r="H741" s="35"/>
      <c r="I741" s="35"/>
      <c r="J741" s="35"/>
      <c r="K741" s="35"/>
      <c r="L741" s="35"/>
      <c r="M741" s="35"/>
      <c r="N741" s="35"/>
      <c r="O741" s="35"/>
      <c r="P741" s="35"/>
      <c r="Q741" s="35"/>
      <c r="R741" s="35"/>
      <c r="S741" s="35"/>
      <c r="T741" s="35"/>
      <c r="U741" s="35"/>
      <c r="V741" s="35"/>
      <c r="W741" s="35"/>
      <c r="X741" s="35"/>
      <c r="Y741" s="35"/>
      <c r="Z741" s="35"/>
    </row>
    <row r="742" spans="1:26" ht="15.75" customHeight="1">
      <c r="A742" s="35"/>
      <c r="B742" s="35"/>
      <c r="C742" s="35"/>
      <c r="D742" s="35"/>
      <c r="E742" s="35"/>
      <c r="F742" s="35"/>
      <c r="G742" s="35"/>
      <c r="H742" s="35"/>
      <c r="I742" s="35"/>
      <c r="J742" s="35"/>
      <c r="K742" s="35"/>
      <c r="L742" s="35"/>
      <c r="M742" s="35"/>
      <c r="N742" s="35"/>
      <c r="O742" s="35"/>
      <c r="P742" s="35"/>
      <c r="Q742" s="35"/>
      <c r="R742" s="35"/>
      <c r="S742" s="35"/>
      <c r="T742" s="35"/>
      <c r="U742" s="35"/>
      <c r="V742" s="35"/>
      <c r="W742" s="35"/>
      <c r="X742" s="35"/>
      <c r="Y742" s="35"/>
      <c r="Z742" s="35"/>
    </row>
    <row r="743" spans="1:26" ht="15.75" customHeight="1">
      <c r="A743" s="35"/>
      <c r="B743" s="35"/>
      <c r="C743" s="35"/>
      <c r="D743" s="35"/>
      <c r="E743" s="35"/>
      <c r="F743" s="35"/>
      <c r="G743" s="35"/>
      <c r="H743" s="35"/>
      <c r="I743" s="35"/>
      <c r="J743" s="35"/>
      <c r="K743" s="35"/>
      <c r="L743" s="35"/>
      <c r="M743" s="35"/>
      <c r="N743" s="35"/>
      <c r="O743" s="35"/>
      <c r="P743" s="35"/>
      <c r="Q743" s="35"/>
      <c r="R743" s="35"/>
      <c r="S743" s="35"/>
      <c r="T743" s="35"/>
      <c r="U743" s="35"/>
      <c r="V743" s="35"/>
      <c r="W743" s="35"/>
      <c r="X743" s="35"/>
      <c r="Y743" s="35"/>
      <c r="Z743" s="35"/>
    </row>
    <row r="744" spans="1:26" ht="15.75" customHeight="1">
      <c r="A744" s="35"/>
      <c r="B744" s="35"/>
      <c r="C744" s="35"/>
      <c r="D744" s="35"/>
      <c r="E744" s="35"/>
      <c r="F744" s="35"/>
      <c r="G744" s="35"/>
      <c r="H744" s="35"/>
      <c r="I744" s="35"/>
      <c r="J744" s="35"/>
      <c r="K744" s="35"/>
      <c r="L744" s="35"/>
      <c r="M744" s="35"/>
      <c r="N744" s="35"/>
      <c r="O744" s="35"/>
      <c r="P744" s="35"/>
      <c r="Q744" s="35"/>
      <c r="R744" s="35"/>
      <c r="S744" s="35"/>
      <c r="T744" s="35"/>
      <c r="U744" s="35"/>
      <c r="V744" s="35"/>
      <c r="W744" s="35"/>
      <c r="X744" s="35"/>
      <c r="Y744" s="35"/>
      <c r="Z744" s="35"/>
    </row>
    <row r="745" spans="1:26" ht="15.75" customHeight="1">
      <c r="A745" s="35"/>
      <c r="B745" s="35"/>
      <c r="C745" s="35"/>
      <c r="D745" s="35"/>
      <c r="E745" s="35"/>
      <c r="F745" s="35"/>
      <c r="G745" s="35"/>
      <c r="H745" s="35"/>
      <c r="I745" s="35"/>
      <c r="J745" s="35"/>
      <c r="K745" s="35"/>
      <c r="L745" s="35"/>
      <c r="M745" s="35"/>
      <c r="N745" s="35"/>
      <c r="O745" s="35"/>
      <c r="P745" s="35"/>
      <c r="Q745" s="35"/>
      <c r="R745" s="35"/>
      <c r="S745" s="35"/>
      <c r="T745" s="35"/>
      <c r="U745" s="35"/>
      <c r="V745" s="35"/>
      <c r="W745" s="35"/>
      <c r="X745" s="35"/>
      <c r="Y745" s="35"/>
      <c r="Z745" s="35"/>
    </row>
    <row r="746" spans="1:26" ht="15.75" customHeight="1">
      <c r="A746" s="35"/>
      <c r="B746" s="35"/>
      <c r="C746" s="35"/>
      <c r="D746" s="35"/>
      <c r="E746" s="35"/>
      <c r="F746" s="35"/>
      <c r="G746" s="35"/>
      <c r="H746" s="35"/>
      <c r="I746" s="35"/>
      <c r="J746" s="35"/>
      <c r="K746" s="35"/>
      <c r="L746" s="35"/>
      <c r="M746" s="35"/>
      <c r="N746" s="35"/>
      <c r="O746" s="35"/>
      <c r="P746" s="35"/>
      <c r="Q746" s="35"/>
      <c r="R746" s="35"/>
      <c r="S746" s="35"/>
      <c r="T746" s="35"/>
      <c r="U746" s="35"/>
      <c r="V746" s="35"/>
      <c r="W746" s="35"/>
      <c r="X746" s="35"/>
      <c r="Y746" s="35"/>
      <c r="Z746" s="35"/>
    </row>
    <row r="747" spans="1:26" ht="15.75" customHeight="1">
      <c r="A747" s="35"/>
      <c r="B747" s="35"/>
      <c r="C747" s="35"/>
      <c r="D747" s="35"/>
      <c r="E747" s="35"/>
      <c r="F747" s="35"/>
      <c r="G747" s="35"/>
      <c r="H747" s="35"/>
      <c r="I747" s="35"/>
      <c r="J747" s="35"/>
      <c r="K747" s="35"/>
      <c r="L747" s="35"/>
      <c r="M747" s="35"/>
      <c r="N747" s="35"/>
      <c r="O747" s="35"/>
      <c r="P747" s="35"/>
      <c r="Q747" s="35"/>
      <c r="R747" s="35"/>
      <c r="S747" s="35"/>
      <c r="T747" s="35"/>
      <c r="U747" s="35"/>
      <c r="V747" s="35"/>
      <c r="W747" s="35"/>
      <c r="X747" s="35"/>
      <c r="Y747" s="35"/>
      <c r="Z747" s="35"/>
    </row>
    <row r="748" spans="1:26" ht="15.75" customHeight="1">
      <c r="A748" s="35"/>
      <c r="B748" s="35"/>
      <c r="C748" s="35"/>
      <c r="D748" s="35"/>
      <c r="E748" s="35"/>
      <c r="F748" s="35"/>
      <c r="G748" s="35"/>
      <c r="H748" s="35"/>
      <c r="I748" s="35"/>
      <c r="J748" s="35"/>
      <c r="K748" s="35"/>
      <c r="L748" s="35"/>
      <c r="M748" s="35"/>
      <c r="N748" s="35"/>
      <c r="O748" s="35"/>
      <c r="P748" s="35"/>
      <c r="Q748" s="35"/>
      <c r="R748" s="35"/>
      <c r="S748" s="35"/>
      <c r="T748" s="35"/>
      <c r="U748" s="35"/>
      <c r="V748" s="35"/>
      <c r="W748" s="35"/>
      <c r="X748" s="35"/>
      <c r="Y748" s="35"/>
      <c r="Z748" s="35"/>
    </row>
    <row r="749" spans="1:26" ht="15.75" customHeight="1">
      <c r="A749" s="35"/>
      <c r="B749" s="35"/>
      <c r="C749" s="35"/>
      <c r="D749" s="35"/>
      <c r="E749" s="35"/>
      <c r="F749" s="35"/>
      <c r="G749" s="35"/>
      <c r="H749" s="35"/>
      <c r="I749" s="35"/>
      <c r="J749" s="35"/>
      <c r="K749" s="35"/>
      <c r="L749" s="35"/>
      <c r="M749" s="35"/>
      <c r="N749" s="35"/>
      <c r="O749" s="35"/>
      <c r="P749" s="35"/>
      <c r="Q749" s="35"/>
      <c r="R749" s="35"/>
      <c r="S749" s="35"/>
      <c r="T749" s="35"/>
      <c r="U749" s="35"/>
      <c r="V749" s="35"/>
      <c r="W749" s="35"/>
      <c r="X749" s="35"/>
      <c r="Y749" s="35"/>
      <c r="Z749" s="35"/>
    </row>
    <row r="750" spans="1:26" ht="15.75" customHeight="1">
      <c r="A750" s="35"/>
      <c r="B750" s="35"/>
      <c r="C750" s="35"/>
      <c r="D750" s="35"/>
      <c r="E750" s="35"/>
      <c r="F750" s="35"/>
      <c r="G750" s="35"/>
      <c r="H750" s="35"/>
      <c r="I750" s="35"/>
      <c r="J750" s="35"/>
      <c r="K750" s="35"/>
      <c r="L750" s="35"/>
      <c r="M750" s="35"/>
      <c r="N750" s="35"/>
      <c r="O750" s="35"/>
      <c r="P750" s="35"/>
      <c r="Q750" s="35"/>
      <c r="R750" s="35"/>
      <c r="S750" s="35"/>
      <c r="T750" s="35"/>
      <c r="U750" s="35"/>
      <c r="V750" s="35"/>
      <c r="W750" s="35"/>
      <c r="X750" s="35"/>
      <c r="Y750" s="35"/>
      <c r="Z750" s="35"/>
    </row>
    <row r="751" spans="1:26" ht="15.75" customHeight="1">
      <c r="A751" s="35"/>
      <c r="B751" s="35"/>
      <c r="C751" s="35"/>
      <c r="D751" s="35"/>
      <c r="E751" s="35"/>
      <c r="F751" s="35"/>
      <c r="G751" s="35"/>
      <c r="H751" s="35"/>
      <c r="I751" s="35"/>
      <c r="J751" s="35"/>
      <c r="K751" s="35"/>
      <c r="L751" s="35"/>
      <c r="M751" s="35"/>
      <c r="N751" s="35"/>
      <c r="O751" s="35"/>
      <c r="P751" s="35"/>
      <c r="Q751" s="35"/>
      <c r="R751" s="35"/>
      <c r="S751" s="35"/>
      <c r="T751" s="35"/>
      <c r="U751" s="35"/>
      <c r="V751" s="35"/>
      <c r="W751" s="35"/>
      <c r="X751" s="35"/>
      <c r="Y751" s="35"/>
      <c r="Z751" s="35"/>
    </row>
    <row r="752" spans="1:26" ht="15.75" customHeight="1">
      <c r="A752" s="35"/>
      <c r="B752" s="35"/>
      <c r="C752" s="35"/>
      <c r="D752" s="35"/>
      <c r="E752" s="35"/>
      <c r="F752" s="35"/>
      <c r="G752" s="35"/>
      <c r="H752" s="35"/>
      <c r="I752" s="35"/>
      <c r="J752" s="35"/>
      <c r="K752" s="35"/>
      <c r="L752" s="35"/>
      <c r="M752" s="35"/>
      <c r="N752" s="35"/>
      <c r="O752" s="35"/>
      <c r="P752" s="35"/>
      <c r="Q752" s="35"/>
      <c r="R752" s="35"/>
      <c r="S752" s="35"/>
      <c r="T752" s="35"/>
      <c r="U752" s="35"/>
      <c r="V752" s="35"/>
      <c r="W752" s="35"/>
      <c r="X752" s="35"/>
      <c r="Y752" s="35"/>
      <c r="Z752" s="35"/>
    </row>
    <row r="753" spans="1:26" ht="15.75" customHeight="1">
      <c r="A753" s="35"/>
      <c r="B753" s="35"/>
      <c r="C753" s="35"/>
      <c r="D753" s="35"/>
      <c r="E753" s="35"/>
      <c r="F753" s="35"/>
      <c r="G753" s="35"/>
      <c r="H753" s="35"/>
      <c r="I753" s="35"/>
      <c r="J753" s="35"/>
      <c r="K753" s="35"/>
      <c r="L753" s="35"/>
      <c r="M753" s="35"/>
      <c r="N753" s="35"/>
      <c r="O753" s="35"/>
      <c r="P753" s="35"/>
      <c r="Q753" s="35"/>
      <c r="R753" s="35"/>
      <c r="S753" s="35"/>
      <c r="T753" s="35"/>
      <c r="U753" s="35"/>
      <c r="V753" s="35"/>
      <c r="W753" s="35"/>
      <c r="X753" s="35"/>
      <c r="Y753" s="35"/>
      <c r="Z753" s="35"/>
    </row>
    <row r="754" spans="1:26" ht="15.75" customHeight="1">
      <c r="A754" s="35"/>
      <c r="B754" s="35"/>
      <c r="C754" s="35"/>
      <c r="D754" s="35"/>
      <c r="E754" s="35"/>
      <c r="F754" s="35"/>
      <c r="G754" s="35"/>
      <c r="H754" s="35"/>
      <c r="I754" s="35"/>
      <c r="J754" s="35"/>
      <c r="K754" s="35"/>
      <c r="L754" s="35"/>
      <c r="M754" s="35"/>
      <c r="N754" s="35"/>
      <c r="O754" s="35"/>
      <c r="P754" s="35"/>
      <c r="Q754" s="35"/>
      <c r="R754" s="35"/>
      <c r="S754" s="35"/>
      <c r="T754" s="35"/>
      <c r="U754" s="35"/>
      <c r="V754" s="35"/>
      <c r="W754" s="35"/>
      <c r="X754" s="35"/>
      <c r="Y754" s="35"/>
      <c r="Z754" s="35"/>
    </row>
    <row r="755" spans="1:26" ht="15.75" customHeight="1">
      <c r="A755" s="35"/>
      <c r="B755" s="35"/>
      <c r="C755" s="35"/>
      <c r="D755" s="35"/>
      <c r="E755" s="35"/>
      <c r="F755" s="35"/>
      <c r="G755" s="35"/>
      <c r="H755" s="35"/>
      <c r="I755" s="35"/>
      <c r="J755" s="35"/>
      <c r="K755" s="35"/>
      <c r="L755" s="35"/>
      <c r="M755" s="35"/>
      <c r="N755" s="35"/>
      <c r="O755" s="35"/>
      <c r="P755" s="35"/>
      <c r="Q755" s="35"/>
      <c r="R755" s="35"/>
      <c r="S755" s="35"/>
      <c r="T755" s="35"/>
      <c r="U755" s="35"/>
      <c r="V755" s="35"/>
      <c r="W755" s="35"/>
      <c r="X755" s="35"/>
      <c r="Y755" s="35"/>
      <c r="Z755" s="35"/>
    </row>
    <row r="756" spans="1:26" ht="15.75" customHeight="1">
      <c r="A756" s="35"/>
      <c r="B756" s="35"/>
      <c r="C756" s="35"/>
      <c r="D756" s="35"/>
      <c r="E756" s="35"/>
      <c r="F756" s="35"/>
      <c r="G756" s="35"/>
      <c r="H756" s="35"/>
      <c r="I756" s="35"/>
      <c r="J756" s="35"/>
      <c r="K756" s="35"/>
      <c r="L756" s="35"/>
      <c r="M756" s="35"/>
      <c r="N756" s="35"/>
      <c r="O756" s="35"/>
      <c r="P756" s="35"/>
      <c r="Q756" s="35"/>
      <c r="R756" s="35"/>
      <c r="S756" s="35"/>
      <c r="T756" s="35"/>
      <c r="U756" s="35"/>
      <c r="V756" s="35"/>
      <c r="W756" s="35"/>
      <c r="X756" s="35"/>
      <c r="Y756" s="35"/>
      <c r="Z756" s="35"/>
    </row>
    <row r="757" spans="1:26" ht="15.75" customHeight="1">
      <c r="A757" s="35"/>
      <c r="B757" s="35"/>
      <c r="C757" s="35"/>
      <c r="D757" s="35"/>
      <c r="E757" s="35"/>
      <c r="F757" s="35"/>
      <c r="G757" s="35"/>
      <c r="H757" s="35"/>
      <c r="I757" s="35"/>
      <c r="J757" s="35"/>
      <c r="K757" s="35"/>
      <c r="L757" s="35"/>
      <c r="M757" s="35"/>
      <c r="N757" s="35"/>
      <c r="O757" s="35"/>
      <c r="P757" s="35"/>
      <c r="Q757" s="35"/>
      <c r="R757" s="35"/>
      <c r="S757" s="35"/>
      <c r="T757" s="35"/>
      <c r="U757" s="35"/>
      <c r="V757" s="35"/>
      <c r="W757" s="35"/>
      <c r="X757" s="35"/>
      <c r="Y757" s="35"/>
      <c r="Z757" s="35"/>
    </row>
    <row r="758" spans="1:26" ht="15.75" customHeight="1">
      <c r="A758" s="35"/>
      <c r="B758" s="35"/>
      <c r="C758" s="35"/>
      <c r="D758" s="35"/>
      <c r="E758" s="35"/>
      <c r="F758" s="35"/>
      <c r="G758" s="35"/>
      <c r="H758" s="35"/>
      <c r="I758" s="35"/>
      <c r="J758" s="35"/>
      <c r="K758" s="35"/>
      <c r="L758" s="35"/>
      <c r="M758" s="35"/>
      <c r="N758" s="35"/>
      <c r="O758" s="35"/>
      <c r="P758" s="35"/>
      <c r="Q758" s="35"/>
      <c r="R758" s="35"/>
      <c r="S758" s="35"/>
      <c r="T758" s="35"/>
      <c r="U758" s="35"/>
      <c r="V758" s="35"/>
      <c r="W758" s="35"/>
      <c r="X758" s="35"/>
      <c r="Y758" s="35"/>
      <c r="Z758" s="35"/>
    </row>
    <row r="759" spans="1:26" ht="15.75" customHeight="1">
      <c r="A759" s="35"/>
      <c r="B759" s="35"/>
      <c r="C759" s="35"/>
      <c r="D759" s="35"/>
      <c r="E759" s="35"/>
      <c r="F759" s="35"/>
      <c r="G759" s="35"/>
      <c r="H759" s="35"/>
      <c r="I759" s="35"/>
      <c r="J759" s="35"/>
      <c r="K759" s="35"/>
      <c r="L759" s="35"/>
      <c r="M759" s="35"/>
      <c r="N759" s="35"/>
      <c r="O759" s="35"/>
      <c r="P759" s="35"/>
      <c r="Q759" s="35"/>
      <c r="R759" s="35"/>
      <c r="S759" s="35"/>
      <c r="T759" s="35"/>
      <c r="U759" s="35"/>
      <c r="V759" s="35"/>
      <c r="W759" s="35"/>
      <c r="X759" s="35"/>
      <c r="Y759" s="35"/>
      <c r="Z759" s="35"/>
    </row>
    <row r="760" spans="1:26" ht="15.75" customHeight="1">
      <c r="A760" s="35"/>
      <c r="B760" s="35"/>
      <c r="C760" s="35"/>
      <c r="D760" s="35"/>
      <c r="E760" s="35"/>
      <c r="F760" s="35"/>
      <c r="G760" s="35"/>
      <c r="H760" s="35"/>
      <c r="I760" s="35"/>
      <c r="J760" s="35"/>
      <c r="K760" s="35"/>
      <c r="L760" s="35"/>
      <c r="M760" s="35"/>
      <c r="N760" s="35"/>
      <c r="O760" s="35"/>
      <c r="P760" s="35"/>
      <c r="Q760" s="35"/>
      <c r="R760" s="35"/>
      <c r="S760" s="35"/>
      <c r="T760" s="35"/>
      <c r="U760" s="35"/>
      <c r="V760" s="35"/>
      <c r="W760" s="35"/>
      <c r="X760" s="35"/>
      <c r="Y760" s="35"/>
      <c r="Z760" s="35"/>
    </row>
    <row r="761" spans="1:26" ht="15.75" customHeight="1">
      <c r="A761" s="35"/>
      <c r="B761" s="35"/>
      <c r="C761" s="35"/>
      <c r="D761" s="35"/>
      <c r="E761" s="35"/>
      <c r="F761" s="35"/>
      <c r="G761" s="35"/>
      <c r="H761" s="35"/>
      <c r="I761" s="35"/>
      <c r="J761" s="35"/>
      <c r="K761" s="35"/>
      <c r="L761" s="35"/>
      <c r="M761" s="35"/>
      <c r="N761" s="35"/>
      <c r="O761" s="35"/>
      <c r="P761" s="35"/>
      <c r="Q761" s="35"/>
      <c r="R761" s="35"/>
      <c r="S761" s="35"/>
      <c r="T761" s="35"/>
      <c r="U761" s="35"/>
      <c r="V761" s="35"/>
      <c r="W761" s="35"/>
      <c r="X761" s="35"/>
      <c r="Y761" s="35"/>
      <c r="Z761" s="35"/>
    </row>
    <row r="762" spans="1:26" ht="15.75" customHeight="1">
      <c r="A762" s="35"/>
      <c r="B762" s="35"/>
      <c r="C762" s="35"/>
      <c r="D762" s="35"/>
      <c r="E762" s="35"/>
      <c r="F762" s="35"/>
      <c r="G762" s="35"/>
      <c r="H762" s="35"/>
      <c r="I762" s="35"/>
      <c r="J762" s="35"/>
      <c r="K762" s="35"/>
      <c r="L762" s="35"/>
      <c r="M762" s="35"/>
      <c r="N762" s="35"/>
      <c r="O762" s="35"/>
      <c r="P762" s="35"/>
      <c r="Q762" s="35"/>
      <c r="R762" s="35"/>
      <c r="S762" s="35"/>
      <c r="T762" s="35"/>
      <c r="U762" s="35"/>
      <c r="V762" s="35"/>
      <c r="W762" s="35"/>
      <c r="X762" s="35"/>
      <c r="Y762" s="35"/>
      <c r="Z762" s="35"/>
    </row>
    <row r="763" spans="1:26" ht="15.75" customHeight="1">
      <c r="A763" s="35"/>
      <c r="B763" s="35"/>
      <c r="C763" s="35"/>
      <c r="D763" s="35"/>
      <c r="E763" s="35"/>
      <c r="F763" s="35"/>
      <c r="G763" s="35"/>
      <c r="H763" s="35"/>
      <c r="I763" s="35"/>
      <c r="J763" s="35"/>
      <c r="K763" s="35"/>
      <c r="L763" s="35"/>
      <c r="M763" s="35"/>
      <c r="N763" s="35"/>
      <c r="O763" s="35"/>
      <c r="P763" s="35"/>
      <c r="Q763" s="35"/>
      <c r="R763" s="35"/>
      <c r="S763" s="35"/>
      <c r="T763" s="35"/>
      <c r="U763" s="35"/>
      <c r="V763" s="35"/>
      <c r="W763" s="35"/>
      <c r="X763" s="35"/>
      <c r="Y763" s="35"/>
      <c r="Z763" s="35"/>
    </row>
    <row r="764" spans="1:26" ht="15.75" customHeight="1">
      <c r="A764" s="35"/>
      <c r="B764" s="35"/>
      <c r="C764" s="35"/>
      <c r="D764" s="35"/>
      <c r="E764" s="35"/>
      <c r="F764" s="35"/>
      <c r="G764" s="35"/>
      <c r="H764" s="35"/>
      <c r="I764" s="35"/>
      <c r="J764" s="35"/>
      <c r="K764" s="35"/>
      <c r="L764" s="35"/>
      <c r="M764" s="35"/>
      <c r="N764" s="35"/>
      <c r="O764" s="35"/>
      <c r="P764" s="35"/>
      <c r="Q764" s="35"/>
      <c r="R764" s="35"/>
      <c r="S764" s="35"/>
      <c r="T764" s="35"/>
      <c r="U764" s="35"/>
      <c r="V764" s="35"/>
      <c r="W764" s="35"/>
      <c r="X764" s="35"/>
      <c r="Y764" s="35"/>
      <c r="Z764" s="35"/>
    </row>
    <row r="765" spans="1:26" ht="15.75" customHeight="1">
      <c r="A765" s="35"/>
      <c r="B765" s="35"/>
      <c r="C765" s="35"/>
      <c r="D765" s="35"/>
      <c r="E765" s="35"/>
      <c r="F765" s="35"/>
      <c r="G765" s="35"/>
      <c r="H765" s="35"/>
      <c r="I765" s="35"/>
      <c r="J765" s="35"/>
      <c r="K765" s="35"/>
      <c r="L765" s="35"/>
      <c r="M765" s="35"/>
      <c r="N765" s="35"/>
      <c r="O765" s="35"/>
      <c r="P765" s="35"/>
      <c r="Q765" s="35"/>
      <c r="R765" s="35"/>
      <c r="S765" s="35"/>
      <c r="T765" s="35"/>
      <c r="U765" s="35"/>
      <c r="V765" s="35"/>
      <c r="W765" s="35"/>
      <c r="X765" s="35"/>
      <c r="Y765" s="35"/>
      <c r="Z765" s="35"/>
    </row>
    <row r="766" spans="1:26" ht="15.75" customHeight="1">
      <c r="A766" s="35"/>
      <c r="B766" s="35"/>
      <c r="C766" s="35"/>
      <c r="D766" s="35"/>
      <c r="E766" s="35"/>
      <c r="F766" s="35"/>
      <c r="G766" s="35"/>
      <c r="H766" s="35"/>
      <c r="I766" s="35"/>
      <c r="J766" s="35"/>
      <c r="K766" s="35"/>
      <c r="L766" s="35"/>
      <c r="M766" s="35"/>
      <c r="N766" s="35"/>
      <c r="O766" s="35"/>
      <c r="P766" s="35"/>
      <c r="Q766" s="35"/>
      <c r="R766" s="35"/>
      <c r="S766" s="35"/>
      <c r="T766" s="35"/>
      <c r="U766" s="35"/>
      <c r="V766" s="35"/>
      <c r="W766" s="35"/>
      <c r="X766" s="35"/>
      <c r="Y766" s="35"/>
      <c r="Z766" s="35"/>
    </row>
    <row r="767" spans="1:26" ht="15.75" customHeight="1">
      <c r="A767" s="35"/>
      <c r="B767" s="35"/>
      <c r="C767" s="35"/>
      <c r="D767" s="35"/>
      <c r="E767" s="35"/>
      <c r="F767" s="35"/>
      <c r="G767" s="35"/>
      <c r="H767" s="35"/>
      <c r="I767" s="35"/>
      <c r="J767" s="35"/>
      <c r="K767" s="35"/>
      <c r="L767" s="35"/>
      <c r="M767" s="35"/>
      <c r="N767" s="35"/>
      <c r="O767" s="35"/>
      <c r="P767" s="35"/>
      <c r="Q767" s="35"/>
      <c r="R767" s="35"/>
      <c r="S767" s="35"/>
      <c r="T767" s="35"/>
      <c r="U767" s="35"/>
      <c r="V767" s="35"/>
      <c r="W767" s="35"/>
      <c r="X767" s="35"/>
      <c r="Y767" s="35"/>
      <c r="Z767" s="35"/>
    </row>
    <row r="768" spans="1:26" ht="15.75" customHeight="1">
      <c r="A768" s="35"/>
      <c r="B768" s="35"/>
      <c r="C768" s="35"/>
      <c r="D768" s="35"/>
      <c r="E768" s="35"/>
      <c r="F768" s="35"/>
      <c r="G768" s="35"/>
      <c r="H768" s="35"/>
      <c r="I768" s="35"/>
      <c r="J768" s="35"/>
      <c r="K768" s="35"/>
      <c r="L768" s="35"/>
      <c r="M768" s="35"/>
      <c r="N768" s="35"/>
      <c r="O768" s="35"/>
      <c r="P768" s="35"/>
      <c r="Q768" s="35"/>
      <c r="R768" s="35"/>
      <c r="S768" s="35"/>
      <c r="T768" s="35"/>
      <c r="U768" s="35"/>
      <c r="V768" s="35"/>
      <c r="W768" s="35"/>
      <c r="X768" s="35"/>
      <c r="Y768" s="35"/>
      <c r="Z768" s="35"/>
    </row>
    <row r="769" spans="1:26" ht="15.75" customHeight="1">
      <c r="A769" s="35"/>
      <c r="B769" s="35"/>
      <c r="C769" s="35"/>
      <c r="D769" s="35"/>
      <c r="E769" s="35"/>
      <c r="F769" s="35"/>
      <c r="G769" s="35"/>
      <c r="H769" s="35"/>
      <c r="I769" s="35"/>
      <c r="J769" s="35"/>
      <c r="K769" s="35"/>
      <c r="L769" s="35"/>
      <c r="M769" s="35"/>
      <c r="N769" s="35"/>
      <c r="O769" s="35"/>
      <c r="P769" s="35"/>
      <c r="Q769" s="35"/>
      <c r="R769" s="35"/>
      <c r="S769" s="35"/>
      <c r="T769" s="35"/>
      <c r="U769" s="35"/>
      <c r="V769" s="35"/>
      <c r="W769" s="35"/>
      <c r="X769" s="35"/>
      <c r="Y769" s="35"/>
      <c r="Z769" s="35"/>
    </row>
    <row r="770" spans="1:26" ht="15.75" customHeight="1">
      <c r="A770" s="35"/>
      <c r="B770" s="35"/>
      <c r="C770" s="35"/>
      <c r="D770" s="35"/>
      <c r="E770" s="35"/>
      <c r="F770" s="35"/>
      <c r="G770" s="35"/>
      <c r="H770" s="35"/>
      <c r="I770" s="35"/>
      <c r="J770" s="35"/>
      <c r="K770" s="35"/>
      <c r="L770" s="35"/>
      <c r="M770" s="35"/>
      <c r="N770" s="35"/>
      <c r="O770" s="35"/>
      <c r="P770" s="35"/>
      <c r="Q770" s="35"/>
      <c r="R770" s="35"/>
      <c r="S770" s="35"/>
      <c r="T770" s="35"/>
      <c r="U770" s="35"/>
      <c r="V770" s="35"/>
      <c r="W770" s="35"/>
      <c r="X770" s="35"/>
      <c r="Y770" s="35"/>
      <c r="Z770" s="35"/>
    </row>
    <row r="771" spans="1:26" ht="15.75" customHeight="1">
      <c r="A771" s="35"/>
      <c r="B771" s="35"/>
      <c r="C771" s="35"/>
      <c r="D771" s="35"/>
      <c r="E771" s="35"/>
      <c r="F771" s="35"/>
      <c r="G771" s="35"/>
      <c r="H771" s="35"/>
      <c r="I771" s="35"/>
      <c r="J771" s="35"/>
      <c r="K771" s="35"/>
      <c r="L771" s="35"/>
      <c r="M771" s="35"/>
      <c r="N771" s="35"/>
      <c r="O771" s="35"/>
      <c r="P771" s="35"/>
      <c r="Q771" s="35"/>
      <c r="R771" s="35"/>
      <c r="S771" s="35"/>
      <c r="T771" s="35"/>
      <c r="U771" s="35"/>
      <c r="V771" s="35"/>
      <c r="W771" s="35"/>
      <c r="X771" s="35"/>
      <c r="Y771" s="35"/>
      <c r="Z771" s="35"/>
    </row>
    <row r="772" spans="1:26" ht="15.75" customHeight="1">
      <c r="A772" s="35"/>
      <c r="B772" s="35"/>
      <c r="C772" s="35"/>
      <c r="D772" s="35"/>
      <c r="E772" s="35"/>
      <c r="F772" s="35"/>
      <c r="G772" s="35"/>
      <c r="H772" s="35"/>
      <c r="I772" s="35"/>
      <c r="J772" s="35"/>
      <c r="K772" s="35"/>
      <c r="L772" s="35"/>
      <c r="M772" s="35"/>
      <c r="N772" s="35"/>
      <c r="O772" s="35"/>
      <c r="P772" s="35"/>
      <c r="Q772" s="35"/>
      <c r="R772" s="35"/>
      <c r="S772" s="35"/>
      <c r="T772" s="35"/>
      <c r="U772" s="35"/>
      <c r="V772" s="35"/>
      <c r="W772" s="35"/>
      <c r="X772" s="35"/>
      <c r="Y772" s="35"/>
      <c r="Z772" s="35"/>
    </row>
    <row r="773" spans="1:26" ht="15.75" customHeight="1">
      <c r="A773" s="35"/>
      <c r="B773" s="35"/>
      <c r="C773" s="35"/>
      <c r="D773" s="35"/>
      <c r="E773" s="35"/>
      <c r="F773" s="35"/>
      <c r="G773" s="35"/>
      <c r="H773" s="35"/>
      <c r="I773" s="35"/>
      <c r="J773" s="35"/>
      <c r="K773" s="35"/>
      <c r="L773" s="35"/>
      <c r="M773" s="35"/>
      <c r="N773" s="35"/>
      <c r="O773" s="35"/>
      <c r="P773" s="35"/>
      <c r="Q773" s="35"/>
      <c r="R773" s="35"/>
      <c r="S773" s="35"/>
      <c r="T773" s="35"/>
      <c r="U773" s="35"/>
      <c r="V773" s="35"/>
      <c r="W773" s="35"/>
      <c r="X773" s="35"/>
      <c r="Y773" s="35"/>
      <c r="Z773" s="35"/>
    </row>
    <row r="774" spans="1:26" ht="15.75" customHeight="1">
      <c r="A774" s="35"/>
      <c r="B774" s="35"/>
      <c r="C774" s="35"/>
      <c r="D774" s="35"/>
      <c r="E774" s="35"/>
      <c r="F774" s="35"/>
      <c r="G774" s="35"/>
      <c r="H774" s="35"/>
      <c r="I774" s="35"/>
      <c r="J774" s="35"/>
      <c r="K774" s="35"/>
      <c r="L774" s="35"/>
      <c r="M774" s="35"/>
      <c r="N774" s="35"/>
      <c r="O774" s="35"/>
      <c r="P774" s="35"/>
      <c r="Q774" s="35"/>
      <c r="R774" s="35"/>
      <c r="S774" s="35"/>
      <c r="T774" s="35"/>
      <c r="U774" s="35"/>
      <c r="V774" s="35"/>
      <c r="W774" s="35"/>
      <c r="X774" s="35"/>
      <c r="Y774" s="35"/>
      <c r="Z774" s="35"/>
    </row>
    <row r="775" spans="1:26" ht="15.75" customHeight="1">
      <c r="A775" s="35"/>
      <c r="B775" s="35"/>
      <c r="C775" s="35"/>
      <c r="D775" s="35"/>
      <c r="E775" s="35"/>
      <c r="F775" s="35"/>
      <c r="G775" s="35"/>
      <c r="H775" s="35"/>
      <c r="I775" s="35"/>
      <c r="J775" s="35"/>
      <c r="K775" s="35"/>
      <c r="L775" s="35"/>
      <c r="M775" s="35"/>
      <c r="N775" s="35"/>
      <c r="O775" s="35"/>
      <c r="P775" s="35"/>
      <c r="Q775" s="35"/>
      <c r="R775" s="35"/>
      <c r="S775" s="35"/>
      <c r="T775" s="35"/>
      <c r="U775" s="35"/>
      <c r="V775" s="35"/>
      <c r="W775" s="35"/>
      <c r="X775" s="35"/>
      <c r="Y775" s="35"/>
      <c r="Z775" s="35"/>
    </row>
    <row r="776" spans="1:26" ht="15.75" customHeight="1">
      <c r="A776" s="35"/>
      <c r="B776" s="35"/>
      <c r="C776" s="35"/>
      <c r="D776" s="35"/>
      <c r="E776" s="35"/>
      <c r="F776" s="35"/>
      <c r="G776" s="35"/>
      <c r="H776" s="35"/>
      <c r="I776" s="35"/>
      <c r="J776" s="35"/>
      <c r="K776" s="35"/>
      <c r="L776" s="35"/>
      <c r="M776" s="35"/>
      <c r="N776" s="35"/>
      <c r="O776" s="35"/>
      <c r="P776" s="35"/>
      <c r="Q776" s="35"/>
      <c r="R776" s="35"/>
      <c r="S776" s="35"/>
      <c r="T776" s="35"/>
      <c r="U776" s="35"/>
      <c r="V776" s="35"/>
      <c r="W776" s="35"/>
      <c r="X776" s="35"/>
      <c r="Y776" s="35"/>
      <c r="Z776" s="35"/>
    </row>
    <row r="777" spans="1:26" ht="15.75" customHeight="1">
      <c r="A777" s="35"/>
      <c r="B777" s="35"/>
      <c r="C777" s="35"/>
      <c r="D777" s="35"/>
      <c r="E777" s="35"/>
      <c r="F777" s="35"/>
      <c r="G777" s="35"/>
      <c r="H777" s="35"/>
      <c r="I777" s="35"/>
      <c r="J777" s="35"/>
      <c r="K777" s="35"/>
      <c r="L777" s="35"/>
      <c r="M777" s="35"/>
      <c r="N777" s="35"/>
      <c r="O777" s="35"/>
      <c r="P777" s="35"/>
      <c r="Q777" s="35"/>
      <c r="R777" s="35"/>
      <c r="S777" s="35"/>
      <c r="T777" s="35"/>
      <c r="U777" s="35"/>
      <c r="V777" s="35"/>
      <c r="W777" s="35"/>
      <c r="X777" s="35"/>
      <c r="Y777" s="35"/>
      <c r="Z777" s="35"/>
    </row>
    <row r="778" spans="1:26" ht="15.75" customHeight="1">
      <c r="A778" s="35"/>
      <c r="B778" s="35"/>
      <c r="C778" s="35"/>
      <c r="D778" s="35"/>
      <c r="E778" s="35"/>
      <c r="F778" s="35"/>
      <c r="G778" s="35"/>
      <c r="H778" s="35"/>
      <c r="I778" s="35"/>
      <c r="J778" s="35"/>
      <c r="K778" s="35"/>
      <c r="L778" s="35"/>
      <c r="M778" s="35"/>
      <c r="N778" s="35"/>
      <c r="O778" s="35"/>
      <c r="P778" s="35"/>
      <c r="Q778" s="35"/>
      <c r="R778" s="35"/>
      <c r="S778" s="35"/>
      <c r="T778" s="35"/>
      <c r="U778" s="35"/>
      <c r="V778" s="35"/>
      <c r="W778" s="35"/>
      <c r="X778" s="35"/>
      <c r="Y778" s="35"/>
      <c r="Z778" s="35"/>
    </row>
    <row r="779" spans="1:26" ht="15.75" customHeight="1">
      <c r="A779" s="35"/>
      <c r="B779" s="35"/>
      <c r="C779" s="35"/>
      <c r="D779" s="35"/>
      <c r="E779" s="35"/>
      <c r="F779" s="35"/>
      <c r="G779" s="35"/>
      <c r="H779" s="35"/>
      <c r="I779" s="35"/>
      <c r="J779" s="35"/>
      <c r="K779" s="35"/>
      <c r="L779" s="35"/>
      <c r="M779" s="35"/>
      <c r="N779" s="35"/>
      <c r="O779" s="35"/>
      <c r="P779" s="35"/>
      <c r="Q779" s="35"/>
      <c r="R779" s="35"/>
      <c r="S779" s="35"/>
      <c r="T779" s="35"/>
      <c r="U779" s="35"/>
      <c r="V779" s="35"/>
      <c r="W779" s="35"/>
      <c r="X779" s="35"/>
      <c r="Y779" s="35"/>
      <c r="Z779" s="35"/>
    </row>
    <row r="780" spans="1:26" ht="15.75" customHeight="1">
      <c r="A780" s="35"/>
      <c r="B780" s="35"/>
      <c r="C780" s="35"/>
      <c r="D780" s="35"/>
      <c r="E780" s="35"/>
      <c r="F780" s="35"/>
      <c r="G780" s="35"/>
      <c r="H780" s="35"/>
      <c r="I780" s="35"/>
      <c r="J780" s="35"/>
      <c r="K780" s="35"/>
      <c r="L780" s="35"/>
      <c r="M780" s="35"/>
      <c r="N780" s="35"/>
      <c r="O780" s="35"/>
      <c r="P780" s="35"/>
      <c r="Q780" s="35"/>
      <c r="R780" s="35"/>
      <c r="S780" s="35"/>
      <c r="T780" s="35"/>
      <c r="U780" s="35"/>
      <c r="V780" s="35"/>
      <c r="W780" s="35"/>
      <c r="X780" s="35"/>
      <c r="Y780" s="35"/>
      <c r="Z780" s="35"/>
    </row>
    <row r="781" spans="1:26" ht="15.75" customHeight="1">
      <c r="A781" s="35"/>
      <c r="B781" s="35"/>
      <c r="C781" s="35"/>
      <c r="D781" s="35"/>
      <c r="E781" s="35"/>
      <c r="F781" s="35"/>
      <c r="G781" s="35"/>
      <c r="H781" s="35"/>
      <c r="I781" s="35"/>
      <c r="J781" s="35"/>
      <c r="K781" s="35"/>
      <c r="L781" s="35"/>
      <c r="M781" s="35"/>
      <c r="N781" s="35"/>
      <c r="O781" s="35"/>
      <c r="P781" s="35"/>
      <c r="Q781" s="35"/>
      <c r="R781" s="35"/>
      <c r="S781" s="35"/>
      <c r="T781" s="35"/>
      <c r="U781" s="35"/>
      <c r="V781" s="35"/>
      <c r="W781" s="35"/>
      <c r="X781" s="35"/>
      <c r="Y781" s="35"/>
      <c r="Z781" s="35"/>
    </row>
    <row r="782" spans="1:26" ht="15.75" customHeight="1">
      <c r="A782" s="35"/>
      <c r="B782" s="35"/>
      <c r="C782" s="35"/>
      <c r="D782" s="35"/>
      <c r="E782" s="35"/>
      <c r="F782" s="35"/>
      <c r="G782" s="35"/>
      <c r="H782" s="35"/>
      <c r="I782" s="35"/>
      <c r="J782" s="35"/>
      <c r="K782" s="35"/>
      <c r="L782" s="35"/>
      <c r="M782" s="35"/>
      <c r="N782" s="35"/>
      <c r="O782" s="35"/>
      <c r="P782" s="35"/>
      <c r="Q782" s="35"/>
      <c r="R782" s="35"/>
      <c r="S782" s="35"/>
      <c r="T782" s="35"/>
      <c r="U782" s="35"/>
      <c r="V782" s="35"/>
      <c r="W782" s="35"/>
      <c r="X782" s="35"/>
      <c r="Y782" s="35"/>
      <c r="Z782" s="35"/>
    </row>
    <row r="783" spans="1:26" ht="15.75" customHeight="1">
      <c r="A783" s="35"/>
      <c r="B783" s="35"/>
      <c r="C783" s="35"/>
      <c r="D783" s="35"/>
      <c r="E783" s="35"/>
      <c r="F783" s="35"/>
      <c r="G783" s="35"/>
      <c r="H783" s="35"/>
      <c r="I783" s="35"/>
      <c r="J783" s="35"/>
      <c r="K783" s="35"/>
      <c r="L783" s="35"/>
      <c r="M783" s="35"/>
      <c r="N783" s="35"/>
      <c r="O783" s="35"/>
      <c r="P783" s="35"/>
      <c r="Q783" s="35"/>
      <c r="R783" s="35"/>
      <c r="S783" s="35"/>
      <c r="T783" s="35"/>
      <c r="U783" s="35"/>
      <c r="V783" s="35"/>
      <c r="W783" s="35"/>
      <c r="X783" s="35"/>
      <c r="Y783" s="35"/>
      <c r="Z783" s="35"/>
    </row>
    <row r="784" spans="1:26" ht="15.75" customHeight="1">
      <c r="A784" s="35"/>
      <c r="B784" s="35"/>
      <c r="C784" s="35"/>
      <c r="D784" s="35"/>
      <c r="E784" s="35"/>
      <c r="F784" s="35"/>
      <c r="G784" s="35"/>
      <c r="H784" s="35"/>
      <c r="I784" s="35"/>
      <c r="J784" s="35"/>
      <c r="K784" s="35"/>
      <c r="L784" s="35"/>
      <c r="M784" s="35"/>
      <c r="N784" s="35"/>
      <c r="O784" s="35"/>
      <c r="P784" s="35"/>
      <c r="Q784" s="35"/>
      <c r="R784" s="35"/>
      <c r="S784" s="35"/>
      <c r="T784" s="35"/>
      <c r="U784" s="35"/>
      <c r="V784" s="35"/>
      <c r="W784" s="35"/>
      <c r="X784" s="35"/>
      <c r="Y784" s="35"/>
      <c r="Z784" s="35"/>
    </row>
    <row r="785" spans="1:26" ht="15.75" customHeight="1">
      <c r="A785" s="35"/>
      <c r="B785" s="35"/>
      <c r="C785" s="35"/>
      <c r="D785" s="35"/>
      <c r="E785" s="35"/>
      <c r="F785" s="35"/>
      <c r="G785" s="35"/>
      <c r="H785" s="35"/>
      <c r="I785" s="35"/>
      <c r="J785" s="35"/>
      <c r="K785" s="35"/>
      <c r="L785" s="35"/>
      <c r="M785" s="35"/>
      <c r="N785" s="35"/>
      <c r="O785" s="35"/>
      <c r="P785" s="35"/>
      <c r="Q785" s="35"/>
      <c r="R785" s="35"/>
      <c r="S785" s="35"/>
      <c r="T785" s="35"/>
      <c r="U785" s="35"/>
      <c r="V785" s="35"/>
      <c r="W785" s="35"/>
      <c r="X785" s="35"/>
      <c r="Y785" s="35"/>
      <c r="Z785" s="35"/>
    </row>
    <row r="786" spans="1:26" ht="15.75" customHeight="1">
      <c r="A786" s="35"/>
      <c r="B786" s="35"/>
      <c r="C786" s="35"/>
      <c r="D786" s="35"/>
      <c r="E786" s="35"/>
      <c r="F786" s="35"/>
      <c r="G786" s="35"/>
      <c r="H786" s="35"/>
      <c r="I786" s="35"/>
      <c r="J786" s="35"/>
      <c r="K786" s="35"/>
      <c r="L786" s="35"/>
      <c r="M786" s="35"/>
      <c r="N786" s="35"/>
      <c r="O786" s="35"/>
      <c r="P786" s="35"/>
      <c r="Q786" s="35"/>
      <c r="R786" s="35"/>
      <c r="S786" s="35"/>
      <c r="T786" s="35"/>
      <c r="U786" s="35"/>
      <c r="V786" s="35"/>
      <c r="W786" s="35"/>
      <c r="X786" s="35"/>
      <c r="Y786" s="35"/>
      <c r="Z786" s="35"/>
    </row>
    <row r="787" spans="1:26" ht="15.75" customHeight="1">
      <c r="A787" s="35"/>
      <c r="B787" s="35"/>
      <c r="C787" s="35"/>
      <c r="D787" s="35"/>
      <c r="E787" s="35"/>
      <c r="F787" s="35"/>
      <c r="G787" s="35"/>
      <c r="H787" s="35"/>
      <c r="I787" s="35"/>
      <c r="J787" s="35"/>
      <c r="K787" s="35"/>
      <c r="L787" s="35"/>
      <c r="M787" s="35"/>
      <c r="N787" s="35"/>
      <c r="O787" s="35"/>
      <c r="P787" s="35"/>
      <c r="Q787" s="35"/>
      <c r="R787" s="35"/>
      <c r="S787" s="35"/>
      <c r="T787" s="35"/>
      <c r="U787" s="35"/>
      <c r="V787" s="35"/>
      <c r="W787" s="35"/>
      <c r="X787" s="35"/>
      <c r="Y787" s="35"/>
      <c r="Z787" s="35"/>
    </row>
    <row r="788" spans="1:26" ht="15.75" customHeight="1">
      <c r="A788" s="35"/>
      <c r="B788" s="35"/>
      <c r="C788" s="35"/>
      <c r="D788" s="35"/>
      <c r="E788" s="35"/>
      <c r="F788" s="35"/>
      <c r="G788" s="35"/>
      <c r="H788" s="35"/>
      <c r="I788" s="35"/>
      <c r="J788" s="35"/>
      <c r="K788" s="35"/>
      <c r="L788" s="35"/>
      <c r="M788" s="35"/>
      <c r="N788" s="35"/>
      <c r="O788" s="35"/>
      <c r="P788" s="35"/>
      <c r="Q788" s="35"/>
      <c r="R788" s="35"/>
      <c r="S788" s="35"/>
      <c r="T788" s="35"/>
      <c r="U788" s="35"/>
      <c r="V788" s="35"/>
      <c r="W788" s="35"/>
      <c r="X788" s="35"/>
      <c r="Y788" s="35"/>
      <c r="Z788" s="35"/>
    </row>
    <row r="789" spans="1:26" ht="15.75" customHeight="1">
      <c r="A789" s="35"/>
      <c r="B789" s="35"/>
      <c r="C789" s="35"/>
      <c r="D789" s="35"/>
      <c r="E789" s="35"/>
      <c r="F789" s="35"/>
      <c r="G789" s="35"/>
      <c r="H789" s="35"/>
      <c r="I789" s="35"/>
      <c r="J789" s="35"/>
      <c r="K789" s="35"/>
      <c r="L789" s="35"/>
      <c r="M789" s="35"/>
      <c r="N789" s="35"/>
      <c r="O789" s="35"/>
      <c r="P789" s="35"/>
      <c r="Q789" s="35"/>
      <c r="R789" s="35"/>
      <c r="S789" s="35"/>
      <c r="T789" s="35"/>
      <c r="U789" s="35"/>
      <c r="V789" s="35"/>
      <c r="W789" s="35"/>
      <c r="X789" s="35"/>
      <c r="Y789" s="35"/>
      <c r="Z789" s="35"/>
    </row>
    <row r="790" spans="1:26" ht="15.75" customHeight="1">
      <c r="A790" s="35"/>
      <c r="B790" s="35"/>
      <c r="C790" s="35"/>
      <c r="D790" s="35"/>
      <c r="E790" s="35"/>
      <c r="F790" s="35"/>
      <c r="G790" s="35"/>
      <c r="H790" s="35"/>
      <c r="I790" s="35"/>
      <c r="J790" s="35"/>
      <c r="K790" s="35"/>
      <c r="L790" s="35"/>
      <c r="M790" s="35"/>
      <c r="N790" s="35"/>
      <c r="O790" s="35"/>
      <c r="P790" s="35"/>
      <c r="Q790" s="35"/>
      <c r="R790" s="35"/>
      <c r="S790" s="35"/>
      <c r="T790" s="35"/>
      <c r="U790" s="35"/>
      <c r="V790" s="35"/>
      <c r="W790" s="35"/>
      <c r="X790" s="35"/>
      <c r="Y790" s="35"/>
      <c r="Z790" s="35"/>
    </row>
    <row r="791" spans="1:26" ht="15.75" customHeight="1">
      <c r="A791" s="35"/>
      <c r="B791" s="35"/>
      <c r="C791" s="35"/>
      <c r="D791" s="35"/>
      <c r="E791" s="35"/>
      <c r="F791" s="35"/>
      <c r="G791" s="35"/>
      <c r="H791" s="35"/>
      <c r="I791" s="35"/>
      <c r="J791" s="35"/>
      <c r="K791" s="35"/>
      <c r="L791" s="35"/>
      <c r="M791" s="35"/>
      <c r="N791" s="35"/>
      <c r="O791" s="35"/>
      <c r="P791" s="35"/>
      <c r="Q791" s="35"/>
      <c r="R791" s="35"/>
      <c r="S791" s="35"/>
      <c r="T791" s="35"/>
      <c r="U791" s="35"/>
      <c r="V791" s="35"/>
      <c r="W791" s="35"/>
      <c r="X791" s="35"/>
      <c r="Y791" s="35"/>
      <c r="Z791" s="35"/>
    </row>
    <row r="792" spans="1:26" ht="15.75" customHeight="1">
      <c r="A792" s="35"/>
      <c r="B792" s="35"/>
      <c r="C792" s="35"/>
      <c r="D792" s="35"/>
      <c r="E792" s="35"/>
      <c r="F792" s="35"/>
      <c r="G792" s="35"/>
      <c r="H792" s="35"/>
      <c r="I792" s="35"/>
      <c r="J792" s="35"/>
      <c r="K792" s="35"/>
      <c r="L792" s="35"/>
      <c r="M792" s="35"/>
      <c r="N792" s="35"/>
      <c r="O792" s="35"/>
      <c r="P792" s="35"/>
      <c r="Q792" s="35"/>
      <c r="R792" s="35"/>
      <c r="S792" s="35"/>
      <c r="T792" s="35"/>
      <c r="U792" s="35"/>
      <c r="V792" s="35"/>
      <c r="W792" s="35"/>
      <c r="X792" s="35"/>
      <c r="Y792" s="35"/>
      <c r="Z792" s="35"/>
    </row>
    <row r="793" spans="1:26" ht="15.75" customHeight="1">
      <c r="A793" s="35"/>
      <c r="B793" s="35"/>
      <c r="C793" s="35"/>
      <c r="D793" s="35"/>
      <c r="E793" s="35"/>
      <c r="F793" s="35"/>
      <c r="G793" s="35"/>
      <c r="H793" s="35"/>
      <c r="I793" s="35"/>
      <c r="J793" s="35"/>
      <c r="K793" s="35"/>
      <c r="L793" s="35"/>
      <c r="M793" s="35"/>
      <c r="N793" s="35"/>
      <c r="O793" s="35"/>
      <c r="P793" s="35"/>
      <c r="Q793" s="35"/>
      <c r="R793" s="35"/>
      <c r="S793" s="35"/>
      <c r="T793" s="35"/>
      <c r="U793" s="35"/>
      <c r="V793" s="35"/>
      <c r="W793" s="35"/>
      <c r="X793" s="35"/>
      <c r="Y793" s="35"/>
      <c r="Z793" s="35"/>
    </row>
    <row r="794" spans="1:26" ht="15.75" customHeight="1">
      <c r="A794" s="35"/>
      <c r="B794" s="35"/>
      <c r="C794" s="35"/>
      <c r="D794" s="35"/>
      <c r="E794" s="35"/>
      <c r="F794" s="35"/>
      <c r="G794" s="35"/>
      <c r="H794" s="35"/>
      <c r="I794" s="35"/>
      <c r="J794" s="35"/>
      <c r="K794" s="35"/>
      <c r="L794" s="35"/>
      <c r="M794" s="35"/>
      <c r="N794" s="35"/>
      <c r="O794" s="35"/>
      <c r="P794" s="35"/>
      <c r="Q794" s="35"/>
      <c r="R794" s="35"/>
      <c r="S794" s="35"/>
      <c r="T794" s="35"/>
      <c r="U794" s="35"/>
      <c r="V794" s="35"/>
      <c r="W794" s="35"/>
      <c r="X794" s="35"/>
      <c r="Y794" s="35"/>
      <c r="Z794" s="35"/>
    </row>
    <row r="795" spans="1:26" ht="15.75" customHeight="1">
      <c r="A795" s="35"/>
      <c r="B795" s="35"/>
      <c r="C795" s="35"/>
      <c r="D795" s="35"/>
      <c r="E795" s="35"/>
      <c r="F795" s="35"/>
      <c r="G795" s="35"/>
      <c r="H795" s="35"/>
      <c r="I795" s="35"/>
      <c r="J795" s="35"/>
      <c r="K795" s="35"/>
      <c r="L795" s="35"/>
      <c r="M795" s="35"/>
      <c r="N795" s="35"/>
      <c r="O795" s="35"/>
      <c r="P795" s="35"/>
      <c r="Q795" s="35"/>
      <c r="R795" s="35"/>
      <c r="S795" s="35"/>
      <c r="T795" s="35"/>
      <c r="U795" s="35"/>
      <c r="V795" s="35"/>
      <c r="W795" s="35"/>
      <c r="X795" s="35"/>
      <c r="Y795" s="35"/>
      <c r="Z795" s="35"/>
    </row>
    <row r="796" spans="1:26" ht="15.75" customHeight="1">
      <c r="A796" s="35"/>
      <c r="B796" s="35"/>
      <c r="C796" s="35"/>
      <c r="D796" s="35"/>
      <c r="E796" s="35"/>
      <c r="F796" s="35"/>
      <c r="G796" s="35"/>
      <c r="H796" s="35"/>
      <c r="I796" s="35"/>
      <c r="J796" s="35"/>
      <c r="K796" s="35"/>
      <c r="L796" s="35"/>
      <c r="M796" s="35"/>
      <c r="N796" s="35"/>
      <c r="O796" s="35"/>
      <c r="P796" s="35"/>
      <c r="Q796" s="35"/>
      <c r="R796" s="35"/>
      <c r="S796" s="35"/>
      <c r="T796" s="35"/>
      <c r="U796" s="35"/>
      <c r="V796" s="35"/>
      <c r="W796" s="35"/>
      <c r="X796" s="35"/>
      <c r="Y796" s="35"/>
      <c r="Z796" s="35"/>
    </row>
    <row r="797" spans="1:26" ht="15.75" customHeight="1">
      <c r="A797" s="35"/>
      <c r="B797" s="35"/>
      <c r="C797" s="35"/>
      <c r="D797" s="35"/>
      <c r="E797" s="35"/>
      <c r="F797" s="35"/>
      <c r="G797" s="35"/>
      <c r="H797" s="35"/>
      <c r="I797" s="35"/>
      <c r="J797" s="35"/>
      <c r="K797" s="35"/>
      <c r="L797" s="35"/>
      <c r="M797" s="35"/>
      <c r="N797" s="35"/>
      <c r="O797" s="35"/>
      <c r="P797" s="35"/>
      <c r="Q797" s="35"/>
      <c r="R797" s="35"/>
      <c r="S797" s="35"/>
      <c r="T797" s="35"/>
      <c r="U797" s="35"/>
      <c r="V797" s="35"/>
      <c r="W797" s="35"/>
      <c r="X797" s="35"/>
      <c r="Y797" s="35"/>
      <c r="Z797" s="35"/>
    </row>
    <row r="798" spans="1:26" ht="15.75" customHeight="1">
      <c r="A798" s="35"/>
      <c r="B798" s="35"/>
      <c r="C798" s="35"/>
      <c r="D798" s="35"/>
      <c r="E798" s="35"/>
      <c r="F798" s="35"/>
      <c r="G798" s="35"/>
      <c r="H798" s="35"/>
      <c r="I798" s="35"/>
      <c r="J798" s="35"/>
      <c r="K798" s="35"/>
      <c r="L798" s="35"/>
      <c r="M798" s="35"/>
      <c r="N798" s="35"/>
      <c r="O798" s="35"/>
      <c r="P798" s="35"/>
      <c r="Q798" s="35"/>
      <c r="R798" s="35"/>
      <c r="S798" s="35"/>
      <c r="T798" s="35"/>
      <c r="U798" s="35"/>
      <c r="V798" s="35"/>
      <c r="W798" s="35"/>
      <c r="X798" s="35"/>
      <c r="Y798" s="35"/>
      <c r="Z798" s="35"/>
    </row>
    <row r="799" spans="1:26" ht="15.75" customHeight="1">
      <c r="A799" s="35"/>
      <c r="B799" s="35"/>
      <c r="C799" s="35"/>
      <c r="D799" s="35"/>
      <c r="E799" s="35"/>
      <c r="F799" s="35"/>
      <c r="G799" s="35"/>
      <c r="H799" s="35"/>
      <c r="I799" s="35"/>
      <c r="J799" s="35"/>
      <c r="K799" s="35"/>
      <c r="L799" s="35"/>
      <c r="M799" s="35"/>
      <c r="N799" s="35"/>
      <c r="O799" s="35"/>
      <c r="P799" s="35"/>
      <c r="Q799" s="35"/>
      <c r="R799" s="35"/>
      <c r="S799" s="35"/>
      <c r="T799" s="35"/>
      <c r="U799" s="35"/>
      <c r="V799" s="35"/>
      <c r="W799" s="35"/>
      <c r="X799" s="35"/>
      <c r="Y799" s="35"/>
      <c r="Z799" s="35"/>
    </row>
    <row r="800" spans="1:26" ht="15.75" customHeight="1">
      <c r="A800" s="35"/>
      <c r="B800" s="35"/>
      <c r="C800" s="35"/>
      <c r="D800" s="35"/>
      <c r="E800" s="35"/>
      <c r="F800" s="35"/>
      <c r="G800" s="35"/>
      <c r="H800" s="35"/>
      <c r="I800" s="35"/>
      <c r="J800" s="35"/>
      <c r="K800" s="35"/>
      <c r="L800" s="35"/>
      <c r="M800" s="35"/>
      <c r="N800" s="35"/>
      <c r="O800" s="35"/>
      <c r="P800" s="35"/>
      <c r="Q800" s="35"/>
      <c r="R800" s="35"/>
      <c r="S800" s="35"/>
      <c r="T800" s="35"/>
      <c r="U800" s="35"/>
      <c r="V800" s="35"/>
      <c r="W800" s="35"/>
      <c r="X800" s="35"/>
      <c r="Y800" s="35"/>
      <c r="Z800" s="35"/>
    </row>
    <row r="801" spans="1:26" ht="15.75" customHeight="1">
      <c r="A801" s="35"/>
      <c r="B801" s="35"/>
      <c r="C801" s="35"/>
      <c r="D801" s="35"/>
      <c r="E801" s="35"/>
      <c r="F801" s="35"/>
      <c r="G801" s="35"/>
      <c r="H801" s="35"/>
      <c r="I801" s="35"/>
      <c r="J801" s="35"/>
      <c r="K801" s="35"/>
      <c r="L801" s="35"/>
      <c r="M801" s="35"/>
      <c r="N801" s="35"/>
      <c r="O801" s="35"/>
      <c r="P801" s="35"/>
      <c r="Q801" s="35"/>
      <c r="R801" s="35"/>
      <c r="S801" s="35"/>
      <c r="T801" s="35"/>
      <c r="U801" s="35"/>
      <c r="V801" s="35"/>
      <c r="W801" s="35"/>
      <c r="X801" s="35"/>
      <c r="Y801" s="35"/>
      <c r="Z801" s="35"/>
    </row>
    <row r="802" spans="1:26" ht="15.75" customHeight="1">
      <c r="A802" s="35"/>
      <c r="B802" s="35"/>
      <c r="C802" s="35"/>
      <c r="D802" s="35"/>
      <c r="E802" s="35"/>
      <c r="F802" s="35"/>
      <c r="G802" s="35"/>
      <c r="H802" s="35"/>
      <c r="I802" s="35"/>
      <c r="J802" s="35"/>
      <c r="K802" s="35"/>
      <c r="L802" s="35"/>
      <c r="M802" s="35"/>
      <c r="N802" s="35"/>
      <c r="O802" s="35"/>
      <c r="P802" s="35"/>
      <c r="Q802" s="35"/>
      <c r="R802" s="35"/>
      <c r="S802" s="35"/>
      <c r="T802" s="35"/>
      <c r="U802" s="35"/>
      <c r="V802" s="35"/>
      <c r="W802" s="35"/>
      <c r="X802" s="35"/>
      <c r="Y802" s="35"/>
      <c r="Z802" s="35"/>
    </row>
    <row r="803" spans="1:26" ht="15.75" customHeight="1">
      <c r="A803" s="35"/>
      <c r="B803" s="35"/>
      <c r="C803" s="35"/>
      <c r="D803" s="35"/>
      <c r="E803" s="35"/>
      <c r="F803" s="35"/>
      <c r="G803" s="35"/>
      <c r="H803" s="35"/>
      <c r="I803" s="35"/>
      <c r="J803" s="35"/>
      <c r="K803" s="35"/>
      <c r="L803" s="35"/>
      <c r="M803" s="35"/>
      <c r="N803" s="35"/>
      <c r="O803" s="35"/>
      <c r="P803" s="35"/>
      <c r="Q803" s="35"/>
      <c r="R803" s="35"/>
      <c r="S803" s="35"/>
      <c r="T803" s="35"/>
      <c r="U803" s="35"/>
      <c r="V803" s="35"/>
      <c r="W803" s="35"/>
      <c r="X803" s="35"/>
      <c r="Y803" s="35"/>
      <c r="Z803" s="35"/>
    </row>
    <row r="804" spans="1:26" ht="15.75" customHeight="1">
      <c r="A804" s="35"/>
      <c r="B804" s="35"/>
      <c r="C804" s="35"/>
      <c r="D804" s="35"/>
      <c r="E804" s="35"/>
      <c r="F804" s="35"/>
      <c r="G804" s="35"/>
      <c r="H804" s="35"/>
      <c r="I804" s="35"/>
      <c r="J804" s="35"/>
      <c r="K804" s="35"/>
      <c r="L804" s="35"/>
      <c r="M804" s="35"/>
      <c r="N804" s="35"/>
      <c r="O804" s="35"/>
      <c r="P804" s="35"/>
      <c r="Q804" s="35"/>
      <c r="R804" s="35"/>
      <c r="S804" s="35"/>
      <c r="T804" s="35"/>
      <c r="U804" s="35"/>
      <c r="V804" s="35"/>
      <c r="W804" s="35"/>
      <c r="X804" s="35"/>
      <c r="Y804" s="35"/>
      <c r="Z804" s="35"/>
    </row>
    <row r="805" spans="1:26" ht="15.75" customHeight="1">
      <c r="A805" s="35"/>
      <c r="B805" s="35"/>
      <c r="C805" s="35"/>
      <c r="D805" s="35"/>
      <c r="E805" s="35"/>
      <c r="F805" s="35"/>
      <c r="G805" s="35"/>
      <c r="H805" s="35"/>
      <c r="I805" s="35"/>
      <c r="J805" s="35"/>
      <c r="K805" s="35"/>
      <c r="L805" s="35"/>
      <c r="M805" s="35"/>
      <c r="N805" s="35"/>
      <c r="O805" s="35"/>
      <c r="P805" s="35"/>
      <c r="Q805" s="35"/>
      <c r="R805" s="35"/>
      <c r="S805" s="35"/>
      <c r="T805" s="35"/>
      <c r="U805" s="35"/>
      <c r="V805" s="35"/>
      <c r="W805" s="35"/>
      <c r="X805" s="35"/>
      <c r="Y805" s="35"/>
      <c r="Z805" s="35"/>
    </row>
    <row r="806" spans="1:26" ht="15.75" customHeight="1">
      <c r="A806" s="35"/>
      <c r="B806" s="35"/>
      <c r="C806" s="35"/>
      <c r="D806" s="35"/>
      <c r="E806" s="35"/>
      <c r="F806" s="35"/>
      <c r="G806" s="35"/>
      <c r="H806" s="35"/>
      <c r="I806" s="35"/>
      <c r="J806" s="35"/>
      <c r="K806" s="35"/>
      <c r="L806" s="35"/>
      <c r="M806" s="35"/>
      <c r="N806" s="35"/>
      <c r="O806" s="35"/>
      <c r="P806" s="35"/>
      <c r="Q806" s="35"/>
      <c r="R806" s="35"/>
      <c r="S806" s="35"/>
      <c r="T806" s="35"/>
      <c r="U806" s="35"/>
      <c r="V806" s="35"/>
      <c r="W806" s="35"/>
      <c r="X806" s="35"/>
      <c r="Y806" s="35"/>
      <c r="Z806" s="35"/>
    </row>
    <row r="807" spans="1:26" ht="15.75" customHeight="1">
      <c r="A807" s="35"/>
      <c r="B807" s="35"/>
      <c r="C807" s="35"/>
      <c r="D807" s="35"/>
      <c r="E807" s="35"/>
      <c r="F807" s="35"/>
      <c r="G807" s="35"/>
      <c r="H807" s="35"/>
      <c r="I807" s="35"/>
      <c r="J807" s="35"/>
      <c r="K807" s="35"/>
      <c r="L807" s="35"/>
      <c r="M807" s="35"/>
      <c r="N807" s="35"/>
      <c r="O807" s="35"/>
      <c r="P807" s="35"/>
      <c r="Q807" s="35"/>
      <c r="R807" s="35"/>
      <c r="S807" s="35"/>
      <c r="T807" s="35"/>
      <c r="U807" s="35"/>
      <c r="V807" s="35"/>
      <c r="W807" s="35"/>
      <c r="X807" s="35"/>
      <c r="Y807" s="35"/>
      <c r="Z807" s="35"/>
    </row>
    <row r="808" spans="1:26" ht="15.75" customHeight="1">
      <c r="A808" s="35"/>
      <c r="B808" s="35"/>
      <c r="C808" s="35"/>
      <c r="D808" s="35"/>
      <c r="E808" s="35"/>
      <c r="F808" s="35"/>
      <c r="G808" s="35"/>
      <c r="H808" s="35"/>
      <c r="I808" s="35"/>
      <c r="J808" s="35"/>
      <c r="K808" s="35"/>
      <c r="L808" s="35"/>
      <c r="M808" s="35"/>
      <c r="N808" s="35"/>
      <c r="O808" s="35"/>
      <c r="P808" s="35"/>
      <c r="Q808" s="35"/>
      <c r="R808" s="35"/>
      <c r="S808" s="35"/>
      <c r="T808" s="35"/>
      <c r="U808" s="35"/>
      <c r="V808" s="35"/>
      <c r="W808" s="35"/>
      <c r="X808" s="35"/>
      <c r="Y808" s="35"/>
      <c r="Z808" s="35"/>
    </row>
    <row r="809" spans="1:26" ht="15.75" customHeight="1">
      <c r="A809" s="35"/>
      <c r="B809" s="35"/>
      <c r="C809" s="35"/>
      <c r="D809" s="35"/>
      <c r="E809" s="35"/>
      <c r="F809" s="35"/>
      <c r="G809" s="35"/>
      <c r="H809" s="35"/>
      <c r="I809" s="35"/>
      <c r="J809" s="35"/>
      <c r="K809" s="35"/>
      <c r="L809" s="35"/>
      <c r="M809" s="35"/>
      <c r="N809" s="35"/>
      <c r="O809" s="35"/>
      <c r="P809" s="35"/>
      <c r="Q809" s="35"/>
      <c r="R809" s="35"/>
      <c r="S809" s="35"/>
      <c r="T809" s="35"/>
      <c r="U809" s="35"/>
      <c r="V809" s="35"/>
      <c r="W809" s="35"/>
      <c r="X809" s="35"/>
      <c r="Y809" s="35"/>
      <c r="Z809" s="35"/>
    </row>
    <row r="810" spans="1:26" ht="15.75" customHeight="1">
      <c r="A810" s="35"/>
      <c r="B810" s="35"/>
      <c r="C810" s="35"/>
      <c r="D810" s="35"/>
      <c r="E810" s="35"/>
      <c r="F810" s="35"/>
      <c r="G810" s="35"/>
      <c r="H810" s="35"/>
      <c r="I810" s="35"/>
      <c r="J810" s="35"/>
      <c r="K810" s="35"/>
      <c r="L810" s="35"/>
      <c r="M810" s="35"/>
      <c r="N810" s="35"/>
      <c r="O810" s="35"/>
      <c r="P810" s="35"/>
      <c r="Q810" s="35"/>
      <c r="R810" s="35"/>
      <c r="S810" s="35"/>
      <c r="T810" s="35"/>
      <c r="U810" s="35"/>
      <c r="V810" s="35"/>
      <c r="W810" s="35"/>
      <c r="X810" s="35"/>
      <c r="Y810" s="35"/>
      <c r="Z810" s="35"/>
    </row>
    <row r="811" spans="1:26" ht="15.75" customHeight="1">
      <c r="A811" s="35"/>
      <c r="B811" s="35"/>
      <c r="C811" s="35"/>
      <c r="D811" s="35"/>
      <c r="E811" s="35"/>
      <c r="F811" s="35"/>
      <c r="G811" s="35"/>
      <c r="H811" s="35"/>
      <c r="I811" s="35"/>
      <c r="J811" s="35"/>
      <c r="K811" s="35"/>
      <c r="L811" s="35"/>
      <c r="M811" s="35"/>
      <c r="N811" s="35"/>
      <c r="O811" s="35"/>
      <c r="P811" s="35"/>
      <c r="Q811" s="35"/>
      <c r="R811" s="35"/>
      <c r="S811" s="35"/>
      <c r="T811" s="35"/>
      <c r="U811" s="35"/>
      <c r="V811" s="35"/>
      <c r="W811" s="35"/>
      <c r="X811" s="35"/>
      <c r="Y811" s="35"/>
      <c r="Z811" s="35"/>
    </row>
    <row r="812" spans="1:26" ht="15.75" customHeight="1">
      <c r="A812" s="35"/>
      <c r="B812" s="35"/>
      <c r="C812" s="35"/>
      <c r="D812" s="35"/>
      <c r="E812" s="35"/>
      <c r="F812" s="35"/>
      <c r="G812" s="35"/>
      <c r="H812" s="35"/>
      <c r="I812" s="35"/>
      <c r="J812" s="35"/>
      <c r="K812" s="35"/>
      <c r="L812" s="35"/>
      <c r="M812" s="35"/>
      <c r="N812" s="35"/>
      <c r="O812" s="35"/>
      <c r="P812" s="35"/>
      <c r="Q812" s="35"/>
      <c r="R812" s="35"/>
      <c r="S812" s="35"/>
      <c r="T812" s="35"/>
      <c r="U812" s="35"/>
      <c r="V812" s="35"/>
      <c r="W812" s="35"/>
      <c r="X812" s="35"/>
      <c r="Y812" s="35"/>
      <c r="Z812" s="35"/>
    </row>
    <row r="813" spans="1:26" ht="15.75" customHeight="1">
      <c r="A813" s="35"/>
      <c r="B813" s="35"/>
      <c r="C813" s="35"/>
      <c r="D813" s="35"/>
      <c r="E813" s="35"/>
      <c r="F813" s="35"/>
      <c r="G813" s="35"/>
      <c r="H813" s="35"/>
      <c r="I813" s="35"/>
      <c r="J813" s="35"/>
      <c r="K813" s="35"/>
      <c r="L813" s="35"/>
      <c r="M813" s="35"/>
      <c r="N813" s="35"/>
      <c r="O813" s="35"/>
      <c r="P813" s="35"/>
      <c r="Q813" s="35"/>
      <c r="R813" s="35"/>
      <c r="S813" s="35"/>
      <c r="T813" s="35"/>
      <c r="U813" s="35"/>
      <c r="V813" s="35"/>
      <c r="W813" s="35"/>
      <c r="X813" s="35"/>
      <c r="Y813" s="35"/>
      <c r="Z813" s="35"/>
    </row>
    <row r="814" spans="1:26" ht="15.75" customHeight="1">
      <c r="A814" s="35"/>
      <c r="B814" s="35"/>
      <c r="C814" s="35"/>
      <c r="D814" s="35"/>
      <c r="E814" s="35"/>
      <c r="F814" s="35"/>
      <c r="G814" s="35"/>
      <c r="H814" s="35"/>
      <c r="I814" s="35"/>
      <c r="J814" s="35"/>
      <c r="K814" s="35"/>
      <c r="L814" s="35"/>
      <c r="M814" s="35"/>
      <c r="N814" s="35"/>
      <c r="O814" s="35"/>
      <c r="P814" s="35"/>
      <c r="Q814" s="35"/>
      <c r="R814" s="35"/>
      <c r="S814" s="35"/>
      <c r="T814" s="35"/>
      <c r="U814" s="35"/>
      <c r="V814" s="35"/>
      <c r="W814" s="35"/>
      <c r="X814" s="35"/>
      <c r="Y814" s="35"/>
      <c r="Z814" s="35"/>
    </row>
    <row r="815" spans="1:26" ht="15.75" customHeight="1">
      <c r="A815" s="35"/>
      <c r="B815" s="35"/>
      <c r="C815" s="35"/>
      <c r="D815" s="35"/>
      <c r="E815" s="35"/>
      <c r="F815" s="35"/>
      <c r="G815" s="35"/>
      <c r="H815" s="35"/>
      <c r="I815" s="35"/>
      <c r="J815" s="35"/>
      <c r="K815" s="35"/>
      <c r="L815" s="35"/>
      <c r="M815" s="35"/>
      <c r="N815" s="35"/>
      <c r="O815" s="35"/>
      <c r="P815" s="35"/>
      <c r="Q815" s="35"/>
      <c r="R815" s="35"/>
      <c r="S815" s="35"/>
      <c r="T815" s="35"/>
      <c r="U815" s="35"/>
      <c r="V815" s="35"/>
      <c r="W815" s="35"/>
      <c r="X815" s="35"/>
      <c r="Y815" s="35"/>
      <c r="Z815" s="35"/>
    </row>
    <row r="816" spans="1:26" ht="15.75" customHeight="1">
      <c r="A816" s="35"/>
      <c r="B816" s="35"/>
      <c r="C816" s="35"/>
      <c r="D816" s="35"/>
      <c r="E816" s="35"/>
      <c r="F816" s="35"/>
      <c r="G816" s="35"/>
      <c r="H816" s="35"/>
      <c r="I816" s="35"/>
      <c r="J816" s="35"/>
      <c r="K816" s="35"/>
      <c r="L816" s="35"/>
      <c r="M816" s="35"/>
      <c r="N816" s="35"/>
      <c r="O816" s="35"/>
      <c r="P816" s="35"/>
      <c r="Q816" s="35"/>
      <c r="R816" s="35"/>
      <c r="S816" s="35"/>
      <c r="T816" s="35"/>
      <c r="U816" s="35"/>
      <c r="V816" s="35"/>
      <c r="W816" s="35"/>
      <c r="X816" s="35"/>
      <c r="Y816" s="35"/>
      <c r="Z816" s="35"/>
    </row>
    <row r="817" spans="1:26" ht="15.75" customHeight="1">
      <c r="A817" s="35"/>
      <c r="B817" s="35"/>
      <c r="C817" s="35"/>
      <c r="D817" s="35"/>
      <c r="E817" s="35"/>
      <c r="F817" s="35"/>
      <c r="G817" s="35"/>
      <c r="H817" s="35"/>
      <c r="I817" s="35"/>
      <c r="J817" s="35"/>
      <c r="K817" s="35"/>
      <c r="L817" s="35"/>
      <c r="M817" s="35"/>
      <c r="N817" s="35"/>
      <c r="O817" s="35"/>
      <c r="P817" s="35"/>
      <c r="Q817" s="35"/>
      <c r="R817" s="35"/>
      <c r="S817" s="35"/>
      <c r="T817" s="35"/>
      <c r="U817" s="35"/>
      <c r="V817" s="35"/>
      <c r="W817" s="35"/>
      <c r="X817" s="35"/>
      <c r="Y817" s="35"/>
      <c r="Z817" s="35"/>
    </row>
    <row r="818" spans="1:26" ht="15.75" customHeight="1">
      <c r="A818" s="35"/>
      <c r="B818" s="35"/>
      <c r="C818" s="35"/>
      <c r="D818" s="35"/>
      <c r="E818" s="35"/>
      <c r="F818" s="35"/>
      <c r="G818" s="35"/>
      <c r="H818" s="35"/>
      <c r="I818" s="35"/>
      <c r="J818" s="35"/>
      <c r="K818" s="35"/>
      <c r="L818" s="35"/>
      <c r="M818" s="35"/>
      <c r="N818" s="35"/>
      <c r="O818" s="35"/>
      <c r="P818" s="35"/>
      <c r="Q818" s="35"/>
      <c r="R818" s="35"/>
      <c r="S818" s="35"/>
      <c r="T818" s="35"/>
      <c r="U818" s="35"/>
      <c r="V818" s="35"/>
      <c r="W818" s="35"/>
      <c r="X818" s="35"/>
      <c r="Y818" s="35"/>
      <c r="Z818" s="35"/>
    </row>
    <row r="819" spans="1:26" ht="15.75" customHeight="1">
      <c r="A819" s="35"/>
      <c r="B819" s="35"/>
      <c r="C819" s="35"/>
      <c r="D819" s="35"/>
      <c r="E819" s="35"/>
      <c r="F819" s="35"/>
      <c r="G819" s="35"/>
      <c r="H819" s="35"/>
      <c r="I819" s="35"/>
      <c r="J819" s="35"/>
      <c r="K819" s="35"/>
      <c r="L819" s="35"/>
      <c r="M819" s="35"/>
      <c r="N819" s="35"/>
      <c r="O819" s="35"/>
      <c r="P819" s="35"/>
      <c r="Q819" s="35"/>
      <c r="R819" s="35"/>
      <c r="S819" s="35"/>
      <c r="T819" s="35"/>
      <c r="U819" s="35"/>
      <c r="V819" s="35"/>
      <c r="W819" s="35"/>
      <c r="X819" s="35"/>
      <c r="Y819" s="35"/>
      <c r="Z819" s="35"/>
    </row>
    <row r="820" spans="1:26" ht="15.75" customHeight="1">
      <c r="A820" s="35"/>
      <c r="B820" s="35"/>
      <c r="C820" s="35"/>
      <c r="D820" s="35"/>
      <c r="E820" s="35"/>
      <c r="F820" s="35"/>
      <c r="G820" s="35"/>
      <c r="H820" s="35"/>
      <c r="I820" s="35"/>
      <c r="J820" s="35"/>
      <c r="K820" s="35"/>
      <c r="L820" s="35"/>
      <c r="M820" s="35"/>
      <c r="N820" s="35"/>
      <c r="O820" s="35"/>
      <c r="P820" s="35"/>
      <c r="Q820" s="35"/>
      <c r="R820" s="35"/>
      <c r="S820" s="35"/>
      <c r="T820" s="35"/>
      <c r="U820" s="35"/>
      <c r="V820" s="35"/>
      <c r="W820" s="35"/>
      <c r="X820" s="35"/>
      <c r="Y820" s="35"/>
      <c r="Z820" s="35"/>
    </row>
    <row r="821" spans="1:26" ht="15.75" customHeight="1">
      <c r="A821" s="35"/>
      <c r="B821" s="35"/>
      <c r="C821" s="35"/>
      <c r="D821" s="35"/>
      <c r="E821" s="35"/>
      <c r="F821" s="35"/>
      <c r="G821" s="35"/>
      <c r="H821" s="35"/>
      <c r="I821" s="35"/>
      <c r="J821" s="35"/>
      <c r="K821" s="35"/>
      <c r="L821" s="35"/>
      <c r="M821" s="35"/>
      <c r="N821" s="35"/>
      <c r="O821" s="35"/>
      <c r="P821" s="35"/>
      <c r="Q821" s="35"/>
      <c r="R821" s="35"/>
      <c r="S821" s="35"/>
      <c r="T821" s="35"/>
      <c r="U821" s="35"/>
      <c r="V821" s="35"/>
      <c r="W821" s="35"/>
      <c r="X821" s="35"/>
      <c r="Y821" s="35"/>
      <c r="Z821" s="35"/>
    </row>
    <row r="822" spans="1:26" ht="15.75" customHeight="1">
      <c r="A822" s="35"/>
      <c r="B822" s="35"/>
      <c r="C822" s="35"/>
      <c r="D822" s="35"/>
      <c r="E822" s="35"/>
      <c r="F822" s="35"/>
      <c r="G822" s="35"/>
      <c r="H822" s="35"/>
      <c r="I822" s="35"/>
      <c r="J822" s="35"/>
      <c r="K822" s="35"/>
      <c r="L822" s="35"/>
      <c r="M822" s="35"/>
      <c r="N822" s="35"/>
      <c r="O822" s="35"/>
      <c r="P822" s="35"/>
      <c r="Q822" s="35"/>
      <c r="R822" s="35"/>
      <c r="S822" s="35"/>
      <c r="T822" s="35"/>
      <c r="U822" s="35"/>
      <c r="V822" s="35"/>
      <c r="W822" s="35"/>
      <c r="X822" s="35"/>
      <c r="Y822" s="35"/>
      <c r="Z822" s="35"/>
    </row>
    <row r="823" spans="1:26" ht="15.75" customHeight="1">
      <c r="A823" s="35"/>
      <c r="B823" s="35"/>
      <c r="C823" s="35"/>
      <c r="D823" s="35"/>
      <c r="E823" s="35"/>
      <c r="F823" s="35"/>
      <c r="G823" s="35"/>
      <c r="H823" s="35"/>
      <c r="I823" s="35"/>
      <c r="J823" s="35"/>
      <c r="K823" s="35"/>
      <c r="L823" s="35"/>
      <c r="M823" s="35"/>
      <c r="N823" s="35"/>
      <c r="O823" s="35"/>
      <c r="P823" s="35"/>
      <c r="Q823" s="35"/>
      <c r="R823" s="35"/>
      <c r="S823" s="35"/>
      <c r="T823" s="35"/>
      <c r="U823" s="35"/>
      <c r="V823" s="35"/>
      <c r="W823" s="35"/>
      <c r="X823" s="35"/>
      <c r="Y823" s="35"/>
      <c r="Z823" s="35"/>
    </row>
    <row r="824" spans="1:26" ht="15.75" customHeight="1">
      <c r="A824" s="35"/>
      <c r="B824" s="35"/>
      <c r="C824" s="35"/>
      <c r="D824" s="35"/>
      <c r="E824" s="35"/>
      <c r="F824" s="35"/>
      <c r="G824" s="35"/>
      <c r="H824" s="35"/>
      <c r="I824" s="35"/>
      <c r="J824" s="35"/>
      <c r="K824" s="35"/>
      <c r="L824" s="35"/>
      <c r="M824" s="35"/>
      <c r="N824" s="35"/>
      <c r="O824" s="35"/>
      <c r="P824" s="35"/>
      <c r="Q824" s="35"/>
      <c r="R824" s="35"/>
      <c r="S824" s="35"/>
      <c r="T824" s="35"/>
      <c r="U824" s="35"/>
      <c r="V824" s="35"/>
      <c r="W824" s="35"/>
      <c r="X824" s="35"/>
      <c r="Y824" s="35"/>
      <c r="Z824" s="35"/>
    </row>
    <row r="825" spans="1:26" ht="15.75" customHeight="1">
      <c r="A825" s="35"/>
      <c r="B825" s="35"/>
      <c r="C825" s="35"/>
      <c r="D825" s="35"/>
      <c r="E825" s="35"/>
      <c r="F825" s="35"/>
      <c r="G825" s="35"/>
      <c r="H825" s="35"/>
      <c r="I825" s="35"/>
      <c r="J825" s="35"/>
      <c r="K825" s="35"/>
      <c r="L825" s="35"/>
      <c r="M825" s="35"/>
      <c r="N825" s="35"/>
      <c r="O825" s="35"/>
      <c r="P825" s="35"/>
      <c r="Q825" s="35"/>
      <c r="R825" s="35"/>
      <c r="S825" s="35"/>
      <c r="T825" s="35"/>
      <c r="U825" s="35"/>
      <c r="V825" s="35"/>
      <c r="W825" s="35"/>
      <c r="X825" s="35"/>
      <c r="Y825" s="35"/>
      <c r="Z825" s="35"/>
    </row>
    <row r="826" spans="1:26" ht="15.75" customHeight="1">
      <c r="A826" s="35"/>
      <c r="B826" s="35"/>
      <c r="C826" s="35"/>
      <c r="D826" s="35"/>
      <c r="E826" s="35"/>
      <c r="F826" s="35"/>
      <c r="G826" s="35"/>
      <c r="H826" s="35"/>
      <c r="I826" s="35"/>
      <c r="J826" s="35"/>
      <c r="K826" s="35"/>
      <c r="L826" s="35"/>
      <c r="M826" s="35"/>
      <c r="N826" s="35"/>
      <c r="O826" s="35"/>
      <c r="P826" s="35"/>
      <c r="Q826" s="35"/>
      <c r="R826" s="35"/>
      <c r="S826" s="35"/>
      <c r="T826" s="35"/>
      <c r="U826" s="35"/>
      <c r="V826" s="35"/>
      <c r="W826" s="35"/>
      <c r="X826" s="35"/>
      <c r="Y826" s="35"/>
      <c r="Z826" s="35"/>
    </row>
    <row r="827" spans="1:26" ht="15.75" customHeight="1">
      <c r="A827" s="35"/>
      <c r="B827" s="35"/>
      <c r="C827" s="35"/>
      <c r="D827" s="35"/>
      <c r="E827" s="35"/>
      <c r="F827" s="35"/>
      <c r="G827" s="35"/>
      <c r="H827" s="35"/>
      <c r="I827" s="35"/>
      <c r="J827" s="35"/>
      <c r="K827" s="35"/>
      <c r="L827" s="35"/>
      <c r="M827" s="35"/>
      <c r="N827" s="35"/>
      <c r="O827" s="35"/>
      <c r="P827" s="35"/>
      <c r="Q827" s="35"/>
      <c r="R827" s="35"/>
      <c r="S827" s="35"/>
      <c r="T827" s="35"/>
      <c r="U827" s="35"/>
      <c r="V827" s="35"/>
      <c r="W827" s="35"/>
      <c r="X827" s="35"/>
      <c r="Y827" s="35"/>
      <c r="Z827" s="35"/>
    </row>
    <row r="828" spans="1:26" ht="15.75" customHeight="1">
      <c r="A828" s="35"/>
      <c r="B828" s="35"/>
      <c r="C828" s="35"/>
      <c r="D828" s="35"/>
      <c r="E828" s="35"/>
      <c r="F828" s="35"/>
      <c r="G828" s="35"/>
      <c r="H828" s="35"/>
      <c r="I828" s="35"/>
      <c r="J828" s="35"/>
      <c r="K828" s="35"/>
      <c r="L828" s="35"/>
      <c r="M828" s="35"/>
      <c r="N828" s="35"/>
      <c r="O828" s="35"/>
      <c r="P828" s="35"/>
      <c r="Q828" s="35"/>
      <c r="R828" s="35"/>
      <c r="S828" s="35"/>
      <c r="T828" s="35"/>
      <c r="U828" s="35"/>
      <c r="V828" s="35"/>
      <c r="W828" s="35"/>
      <c r="X828" s="35"/>
      <c r="Y828" s="35"/>
      <c r="Z828" s="35"/>
    </row>
    <row r="829" spans="1:26" ht="15.75" customHeight="1">
      <c r="A829" s="35"/>
      <c r="B829" s="35"/>
      <c r="C829" s="35"/>
      <c r="D829" s="35"/>
      <c r="E829" s="35"/>
      <c r="F829" s="35"/>
      <c r="G829" s="35"/>
      <c r="H829" s="35"/>
      <c r="I829" s="35"/>
      <c r="J829" s="35"/>
      <c r="K829" s="35"/>
      <c r="L829" s="35"/>
      <c r="M829" s="35"/>
      <c r="N829" s="35"/>
      <c r="O829" s="35"/>
      <c r="P829" s="35"/>
      <c r="Q829" s="35"/>
      <c r="R829" s="35"/>
      <c r="S829" s="35"/>
      <c r="T829" s="35"/>
      <c r="U829" s="35"/>
      <c r="V829" s="35"/>
      <c r="W829" s="35"/>
      <c r="X829" s="35"/>
      <c r="Y829" s="35"/>
      <c r="Z829" s="35"/>
    </row>
    <row r="830" spans="1:26" ht="15.75" customHeight="1">
      <c r="A830" s="35"/>
      <c r="B830" s="35"/>
      <c r="C830" s="35"/>
      <c r="D830" s="35"/>
      <c r="E830" s="35"/>
      <c r="F830" s="35"/>
      <c r="G830" s="35"/>
      <c r="H830" s="35"/>
      <c r="I830" s="35"/>
      <c r="J830" s="35"/>
      <c r="K830" s="35"/>
      <c r="L830" s="35"/>
      <c r="M830" s="35"/>
      <c r="N830" s="35"/>
      <c r="O830" s="35"/>
      <c r="P830" s="35"/>
      <c r="Q830" s="35"/>
      <c r="R830" s="35"/>
      <c r="S830" s="35"/>
      <c r="T830" s="35"/>
      <c r="U830" s="35"/>
      <c r="V830" s="35"/>
      <c r="W830" s="35"/>
      <c r="X830" s="35"/>
      <c r="Y830" s="35"/>
      <c r="Z830" s="35"/>
    </row>
    <row r="831" spans="1:26" ht="15.75" customHeight="1">
      <c r="A831" s="35"/>
      <c r="B831" s="35"/>
      <c r="C831" s="35"/>
      <c r="D831" s="35"/>
      <c r="E831" s="35"/>
      <c r="F831" s="35"/>
      <c r="G831" s="35"/>
      <c r="H831" s="35"/>
      <c r="I831" s="35"/>
      <c r="J831" s="35"/>
      <c r="K831" s="35"/>
      <c r="L831" s="35"/>
      <c r="M831" s="35"/>
      <c r="N831" s="35"/>
      <c r="O831" s="35"/>
      <c r="P831" s="35"/>
      <c r="Q831" s="35"/>
      <c r="R831" s="35"/>
      <c r="S831" s="35"/>
      <c r="T831" s="35"/>
      <c r="U831" s="35"/>
      <c r="V831" s="35"/>
      <c r="W831" s="35"/>
      <c r="X831" s="35"/>
      <c r="Y831" s="35"/>
      <c r="Z831" s="35"/>
    </row>
    <row r="832" spans="1:26" ht="15.75" customHeight="1">
      <c r="A832" s="35"/>
      <c r="B832" s="35"/>
      <c r="C832" s="35"/>
      <c r="D832" s="35"/>
      <c r="E832" s="35"/>
      <c r="F832" s="35"/>
      <c r="G832" s="35"/>
      <c r="H832" s="35"/>
      <c r="I832" s="35"/>
      <c r="J832" s="35"/>
      <c r="K832" s="35"/>
      <c r="L832" s="35"/>
      <c r="M832" s="35"/>
      <c r="N832" s="35"/>
      <c r="O832" s="35"/>
      <c r="P832" s="35"/>
      <c r="Q832" s="35"/>
      <c r="R832" s="35"/>
      <c r="S832" s="35"/>
      <c r="T832" s="35"/>
      <c r="U832" s="35"/>
      <c r="V832" s="35"/>
      <c r="W832" s="35"/>
      <c r="X832" s="35"/>
      <c r="Y832" s="35"/>
      <c r="Z832" s="35"/>
    </row>
    <row r="833" spans="1:26" ht="15.75" customHeight="1">
      <c r="A833" s="35"/>
      <c r="B833" s="35"/>
      <c r="C833" s="35"/>
      <c r="D833" s="35"/>
      <c r="E833" s="35"/>
      <c r="F833" s="35"/>
      <c r="G833" s="35"/>
      <c r="H833" s="35"/>
      <c r="I833" s="35"/>
      <c r="J833" s="35"/>
      <c r="K833" s="35"/>
      <c r="L833" s="35"/>
      <c r="M833" s="35"/>
      <c r="N833" s="35"/>
      <c r="O833" s="35"/>
      <c r="P833" s="35"/>
      <c r="Q833" s="35"/>
      <c r="R833" s="35"/>
      <c r="S833" s="35"/>
      <c r="T833" s="35"/>
      <c r="U833" s="35"/>
      <c r="V833" s="35"/>
      <c r="W833" s="35"/>
      <c r="X833" s="35"/>
      <c r="Y833" s="35"/>
      <c r="Z833" s="35"/>
    </row>
    <row r="834" spans="1:26" ht="15.75" customHeight="1">
      <c r="A834" s="35"/>
      <c r="B834" s="35"/>
      <c r="C834" s="35"/>
      <c r="D834" s="35"/>
      <c r="E834" s="35"/>
      <c r="F834" s="35"/>
      <c r="G834" s="35"/>
      <c r="H834" s="35"/>
      <c r="I834" s="35"/>
      <c r="J834" s="35"/>
      <c r="K834" s="35"/>
      <c r="L834" s="35"/>
      <c r="M834" s="35"/>
      <c r="N834" s="35"/>
      <c r="O834" s="35"/>
      <c r="P834" s="35"/>
      <c r="Q834" s="35"/>
      <c r="R834" s="35"/>
      <c r="S834" s="35"/>
      <c r="T834" s="35"/>
      <c r="U834" s="35"/>
      <c r="V834" s="35"/>
      <c r="W834" s="35"/>
      <c r="X834" s="35"/>
      <c r="Y834" s="35"/>
      <c r="Z834" s="35"/>
    </row>
    <row r="835" spans="1:26" ht="15.75" customHeight="1">
      <c r="A835" s="35"/>
      <c r="B835" s="35"/>
      <c r="C835" s="35"/>
      <c r="D835" s="35"/>
      <c r="E835" s="35"/>
      <c r="F835" s="35"/>
      <c r="G835" s="35"/>
      <c r="H835" s="35"/>
      <c r="I835" s="35"/>
      <c r="J835" s="35"/>
      <c r="K835" s="35"/>
      <c r="L835" s="35"/>
      <c r="M835" s="35"/>
      <c r="N835" s="35"/>
      <c r="O835" s="35"/>
      <c r="P835" s="35"/>
      <c r="Q835" s="35"/>
      <c r="R835" s="35"/>
      <c r="S835" s="35"/>
      <c r="T835" s="35"/>
      <c r="U835" s="35"/>
      <c r="V835" s="35"/>
      <c r="W835" s="35"/>
      <c r="X835" s="35"/>
      <c r="Y835" s="35"/>
      <c r="Z835" s="35"/>
    </row>
    <row r="836" spans="1:26" ht="15.75" customHeight="1">
      <c r="A836" s="35"/>
      <c r="B836" s="35"/>
      <c r="C836" s="35"/>
      <c r="D836" s="35"/>
      <c r="E836" s="35"/>
      <c r="F836" s="35"/>
      <c r="G836" s="35"/>
      <c r="H836" s="35"/>
      <c r="I836" s="35"/>
      <c r="J836" s="35"/>
      <c r="K836" s="35"/>
      <c r="L836" s="35"/>
      <c r="M836" s="35"/>
      <c r="N836" s="35"/>
      <c r="O836" s="35"/>
      <c r="P836" s="35"/>
      <c r="Q836" s="35"/>
      <c r="R836" s="35"/>
      <c r="S836" s="35"/>
      <c r="T836" s="35"/>
      <c r="U836" s="35"/>
      <c r="V836" s="35"/>
      <c r="W836" s="35"/>
      <c r="X836" s="35"/>
      <c r="Y836" s="35"/>
      <c r="Z836" s="35"/>
    </row>
    <row r="837" spans="1:26" ht="15.75" customHeight="1">
      <c r="A837" s="35"/>
      <c r="B837" s="35"/>
      <c r="C837" s="35"/>
      <c r="D837" s="35"/>
      <c r="E837" s="35"/>
      <c r="F837" s="35"/>
      <c r="G837" s="35"/>
      <c r="H837" s="35"/>
      <c r="I837" s="35"/>
      <c r="J837" s="35"/>
      <c r="K837" s="35"/>
      <c r="L837" s="35"/>
      <c r="M837" s="35"/>
      <c r="N837" s="35"/>
      <c r="O837" s="35"/>
      <c r="P837" s="35"/>
      <c r="Q837" s="35"/>
      <c r="R837" s="35"/>
      <c r="S837" s="35"/>
      <c r="T837" s="35"/>
      <c r="U837" s="35"/>
      <c r="V837" s="35"/>
      <c r="W837" s="35"/>
      <c r="X837" s="35"/>
      <c r="Y837" s="35"/>
      <c r="Z837" s="35"/>
    </row>
    <row r="838" spans="1:26" ht="15.75" customHeight="1">
      <c r="A838" s="35"/>
      <c r="B838" s="35"/>
      <c r="C838" s="35"/>
      <c r="D838" s="35"/>
      <c r="E838" s="35"/>
      <c r="F838" s="35"/>
      <c r="G838" s="35"/>
      <c r="H838" s="35"/>
      <c r="I838" s="35"/>
      <c r="J838" s="35"/>
      <c r="K838" s="35"/>
      <c r="L838" s="35"/>
      <c r="M838" s="35"/>
      <c r="N838" s="35"/>
      <c r="O838" s="35"/>
      <c r="P838" s="35"/>
      <c r="Q838" s="35"/>
      <c r="R838" s="35"/>
      <c r="S838" s="35"/>
      <c r="T838" s="35"/>
      <c r="U838" s="35"/>
      <c r="V838" s="35"/>
      <c r="W838" s="35"/>
      <c r="X838" s="35"/>
      <c r="Y838" s="35"/>
      <c r="Z838" s="35"/>
    </row>
    <row r="839" spans="1:26" ht="15.75" customHeight="1">
      <c r="A839" s="35"/>
      <c r="B839" s="35"/>
      <c r="C839" s="35"/>
      <c r="D839" s="35"/>
      <c r="E839" s="35"/>
      <c r="F839" s="35"/>
      <c r="G839" s="35"/>
      <c r="H839" s="35"/>
      <c r="I839" s="35"/>
      <c r="J839" s="35"/>
      <c r="K839" s="35"/>
      <c r="L839" s="35"/>
      <c r="M839" s="35"/>
      <c r="N839" s="35"/>
      <c r="O839" s="35"/>
      <c r="P839" s="35"/>
      <c r="Q839" s="35"/>
      <c r="R839" s="35"/>
      <c r="S839" s="35"/>
      <c r="T839" s="35"/>
      <c r="U839" s="35"/>
      <c r="V839" s="35"/>
      <c r="W839" s="35"/>
      <c r="X839" s="35"/>
      <c r="Y839" s="35"/>
      <c r="Z839" s="35"/>
    </row>
    <row r="840" spans="1:26" ht="15.75" customHeight="1">
      <c r="A840" s="35"/>
      <c r="B840" s="35"/>
      <c r="C840" s="35"/>
      <c r="D840" s="35"/>
      <c r="E840" s="35"/>
      <c r="F840" s="35"/>
      <c r="G840" s="35"/>
      <c r="H840" s="35"/>
      <c r="I840" s="35"/>
      <c r="J840" s="35"/>
      <c r="K840" s="35"/>
      <c r="L840" s="35"/>
      <c r="M840" s="35"/>
      <c r="N840" s="35"/>
      <c r="O840" s="35"/>
      <c r="P840" s="35"/>
      <c r="Q840" s="35"/>
      <c r="R840" s="35"/>
      <c r="S840" s="35"/>
      <c r="T840" s="35"/>
      <c r="U840" s="35"/>
      <c r="V840" s="35"/>
      <c r="W840" s="35"/>
      <c r="X840" s="35"/>
      <c r="Y840" s="35"/>
      <c r="Z840" s="35"/>
    </row>
    <row r="841" spans="1:26" ht="15.75" customHeight="1">
      <c r="A841" s="35"/>
      <c r="B841" s="35"/>
      <c r="C841" s="35"/>
      <c r="D841" s="35"/>
      <c r="E841" s="35"/>
      <c r="F841" s="35"/>
      <c r="G841" s="35"/>
      <c r="H841" s="35"/>
      <c r="I841" s="35"/>
      <c r="J841" s="35"/>
      <c r="K841" s="35"/>
      <c r="L841" s="35"/>
      <c r="M841" s="35"/>
      <c r="N841" s="35"/>
      <c r="O841" s="35"/>
      <c r="P841" s="35"/>
      <c r="Q841" s="35"/>
      <c r="R841" s="35"/>
      <c r="S841" s="35"/>
      <c r="T841" s="35"/>
      <c r="U841" s="35"/>
      <c r="V841" s="35"/>
      <c r="W841" s="35"/>
      <c r="X841" s="35"/>
      <c r="Y841" s="35"/>
      <c r="Z841" s="35"/>
    </row>
    <row r="842" spans="1:26" ht="15.75" customHeight="1">
      <c r="A842" s="35"/>
      <c r="B842" s="35"/>
      <c r="C842" s="35"/>
      <c r="D842" s="35"/>
      <c r="E842" s="35"/>
      <c r="F842" s="35"/>
      <c r="G842" s="35"/>
      <c r="H842" s="35"/>
      <c r="I842" s="35"/>
      <c r="J842" s="35"/>
      <c r="K842" s="35"/>
      <c r="L842" s="35"/>
      <c r="M842" s="35"/>
      <c r="N842" s="35"/>
      <c r="O842" s="35"/>
      <c r="P842" s="35"/>
      <c r="Q842" s="35"/>
      <c r="R842" s="35"/>
      <c r="S842" s="35"/>
      <c r="T842" s="35"/>
      <c r="U842" s="35"/>
      <c r="V842" s="35"/>
      <c r="W842" s="35"/>
      <c r="X842" s="35"/>
      <c r="Y842" s="35"/>
      <c r="Z842" s="35"/>
    </row>
    <row r="843" spans="1:26" ht="15.75" customHeight="1">
      <c r="A843" s="35"/>
      <c r="B843" s="35"/>
      <c r="C843" s="35"/>
      <c r="D843" s="35"/>
      <c r="E843" s="35"/>
      <c r="F843" s="35"/>
      <c r="G843" s="35"/>
      <c r="H843" s="35"/>
      <c r="I843" s="35"/>
      <c r="J843" s="35"/>
      <c r="K843" s="35"/>
      <c r="L843" s="35"/>
      <c r="M843" s="35"/>
      <c r="N843" s="35"/>
      <c r="O843" s="35"/>
      <c r="P843" s="35"/>
      <c r="Q843" s="35"/>
      <c r="R843" s="35"/>
      <c r="S843" s="35"/>
      <c r="T843" s="35"/>
      <c r="U843" s="35"/>
      <c r="V843" s="35"/>
      <c r="W843" s="35"/>
      <c r="X843" s="35"/>
      <c r="Y843" s="35"/>
      <c r="Z843" s="35"/>
    </row>
    <row r="844" spans="1:26" ht="15.75" customHeight="1">
      <c r="A844" s="35"/>
      <c r="B844" s="35"/>
      <c r="C844" s="35"/>
      <c r="D844" s="35"/>
      <c r="E844" s="35"/>
      <c r="F844" s="35"/>
      <c r="G844" s="35"/>
      <c r="H844" s="35"/>
      <c r="I844" s="35"/>
      <c r="J844" s="35"/>
      <c r="K844" s="35"/>
      <c r="L844" s="35"/>
      <c r="M844" s="35"/>
      <c r="N844" s="35"/>
      <c r="O844" s="35"/>
      <c r="P844" s="35"/>
      <c r="Q844" s="35"/>
      <c r="R844" s="35"/>
      <c r="S844" s="35"/>
      <c r="T844" s="35"/>
      <c r="U844" s="35"/>
      <c r="V844" s="35"/>
      <c r="W844" s="35"/>
      <c r="X844" s="35"/>
      <c r="Y844" s="35"/>
      <c r="Z844" s="35"/>
    </row>
    <row r="845" spans="1:26" ht="15.75" customHeight="1">
      <c r="A845" s="35"/>
      <c r="B845" s="35"/>
      <c r="C845" s="35"/>
      <c r="D845" s="35"/>
      <c r="E845" s="35"/>
      <c r="F845" s="35"/>
      <c r="G845" s="35"/>
      <c r="H845" s="35"/>
      <c r="I845" s="35"/>
      <c r="J845" s="35"/>
      <c r="K845" s="35"/>
      <c r="L845" s="35"/>
      <c r="M845" s="35"/>
      <c r="N845" s="35"/>
      <c r="O845" s="35"/>
      <c r="P845" s="35"/>
      <c r="Q845" s="35"/>
      <c r="R845" s="35"/>
      <c r="S845" s="35"/>
      <c r="T845" s="35"/>
      <c r="U845" s="35"/>
      <c r="V845" s="35"/>
      <c r="W845" s="35"/>
      <c r="X845" s="35"/>
      <c r="Y845" s="35"/>
      <c r="Z845" s="35"/>
    </row>
    <row r="846" spans="1:26" ht="15.75" customHeight="1">
      <c r="A846" s="35"/>
      <c r="B846" s="35"/>
      <c r="C846" s="35"/>
      <c r="D846" s="35"/>
      <c r="E846" s="35"/>
      <c r="F846" s="35"/>
      <c r="G846" s="35"/>
      <c r="H846" s="35"/>
      <c r="I846" s="35"/>
      <c r="J846" s="35"/>
      <c r="K846" s="35"/>
      <c r="L846" s="35"/>
      <c r="M846" s="35"/>
      <c r="N846" s="35"/>
      <c r="O846" s="35"/>
      <c r="P846" s="35"/>
      <c r="Q846" s="35"/>
      <c r="R846" s="35"/>
      <c r="S846" s="35"/>
      <c r="T846" s="35"/>
      <c r="U846" s="35"/>
      <c r="V846" s="35"/>
      <c r="W846" s="35"/>
      <c r="X846" s="35"/>
      <c r="Y846" s="35"/>
      <c r="Z846" s="35"/>
    </row>
    <row r="847" spans="1:26" ht="15.75" customHeight="1">
      <c r="A847" s="35"/>
      <c r="B847" s="35"/>
      <c r="C847" s="35"/>
      <c r="D847" s="35"/>
      <c r="E847" s="35"/>
      <c r="F847" s="35"/>
      <c r="G847" s="35"/>
      <c r="H847" s="35"/>
      <c r="I847" s="35"/>
      <c r="J847" s="35"/>
      <c r="K847" s="35"/>
      <c r="L847" s="35"/>
      <c r="M847" s="35"/>
      <c r="N847" s="35"/>
      <c r="O847" s="35"/>
      <c r="P847" s="35"/>
      <c r="Q847" s="35"/>
      <c r="R847" s="35"/>
      <c r="S847" s="35"/>
      <c r="T847" s="35"/>
      <c r="U847" s="35"/>
      <c r="V847" s="35"/>
      <c r="W847" s="35"/>
      <c r="X847" s="35"/>
      <c r="Y847" s="35"/>
      <c r="Z847" s="35"/>
    </row>
    <row r="848" spans="1:26" ht="15.75" customHeight="1">
      <c r="A848" s="35"/>
      <c r="B848" s="35"/>
      <c r="C848" s="35"/>
      <c r="D848" s="35"/>
      <c r="E848" s="35"/>
      <c r="F848" s="35"/>
      <c r="G848" s="35"/>
      <c r="H848" s="35"/>
      <c r="I848" s="35"/>
      <c r="J848" s="35"/>
      <c r="K848" s="35"/>
      <c r="L848" s="35"/>
      <c r="M848" s="35"/>
      <c r="N848" s="35"/>
      <c r="O848" s="35"/>
      <c r="P848" s="35"/>
      <c r="Q848" s="35"/>
      <c r="R848" s="35"/>
      <c r="S848" s="35"/>
      <c r="T848" s="35"/>
      <c r="U848" s="35"/>
      <c r="V848" s="35"/>
      <c r="W848" s="35"/>
      <c r="X848" s="35"/>
      <c r="Y848" s="35"/>
      <c r="Z848" s="35"/>
    </row>
    <row r="849" spans="1:26" ht="15.75" customHeight="1">
      <c r="A849" s="35"/>
      <c r="B849" s="35"/>
      <c r="C849" s="35"/>
      <c r="D849" s="35"/>
      <c r="E849" s="35"/>
      <c r="F849" s="35"/>
      <c r="G849" s="35"/>
      <c r="H849" s="35"/>
      <c r="I849" s="35"/>
      <c r="J849" s="35"/>
      <c r="K849" s="35"/>
      <c r="L849" s="35"/>
      <c r="M849" s="35"/>
      <c r="N849" s="35"/>
      <c r="O849" s="35"/>
      <c r="P849" s="35"/>
      <c r="Q849" s="35"/>
      <c r="R849" s="35"/>
      <c r="S849" s="35"/>
      <c r="T849" s="35"/>
      <c r="U849" s="35"/>
      <c r="V849" s="35"/>
      <c r="W849" s="35"/>
      <c r="X849" s="35"/>
      <c r="Y849" s="35"/>
      <c r="Z849" s="35"/>
    </row>
    <row r="850" spans="1:26" ht="15.75" customHeight="1">
      <c r="A850" s="35"/>
      <c r="B850" s="35"/>
      <c r="C850" s="35"/>
      <c r="D850" s="35"/>
      <c r="E850" s="35"/>
      <c r="F850" s="35"/>
      <c r="G850" s="35"/>
      <c r="H850" s="35"/>
      <c r="I850" s="35"/>
      <c r="J850" s="35"/>
      <c r="K850" s="35"/>
      <c r="L850" s="35"/>
      <c r="M850" s="35"/>
      <c r="N850" s="35"/>
      <c r="O850" s="35"/>
      <c r="P850" s="35"/>
      <c r="Q850" s="35"/>
      <c r="R850" s="35"/>
      <c r="S850" s="35"/>
      <c r="T850" s="35"/>
      <c r="U850" s="35"/>
      <c r="V850" s="35"/>
      <c r="W850" s="35"/>
      <c r="X850" s="35"/>
      <c r="Y850" s="35"/>
      <c r="Z850" s="35"/>
    </row>
    <row r="851" spans="1:26" ht="15.75" customHeight="1">
      <c r="A851" s="35"/>
      <c r="B851" s="35"/>
      <c r="C851" s="35"/>
      <c r="D851" s="35"/>
      <c r="E851" s="35"/>
      <c r="F851" s="35"/>
      <c r="G851" s="35"/>
      <c r="H851" s="35"/>
      <c r="I851" s="35"/>
      <c r="J851" s="35"/>
      <c r="K851" s="35"/>
      <c r="L851" s="35"/>
      <c r="M851" s="35"/>
      <c r="N851" s="35"/>
      <c r="O851" s="35"/>
      <c r="P851" s="35"/>
      <c r="Q851" s="35"/>
      <c r="R851" s="35"/>
      <c r="S851" s="35"/>
      <c r="T851" s="35"/>
      <c r="U851" s="35"/>
      <c r="V851" s="35"/>
      <c r="W851" s="35"/>
      <c r="X851" s="35"/>
      <c r="Y851" s="35"/>
      <c r="Z851" s="35"/>
    </row>
    <row r="852" spans="1:26" ht="15.75" customHeight="1">
      <c r="A852" s="35"/>
      <c r="B852" s="35"/>
      <c r="C852" s="35"/>
      <c r="D852" s="35"/>
      <c r="E852" s="35"/>
      <c r="F852" s="35"/>
      <c r="G852" s="35"/>
      <c r="H852" s="35"/>
      <c r="I852" s="35"/>
      <c r="J852" s="35"/>
      <c r="K852" s="35"/>
      <c r="L852" s="35"/>
      <c r="M852" s="35"/>
      <c r="N852" s="35"/>
      <c r="O852" s="35"/>
      <c r="P852" s="35"/>
      <c r="Q852" s="35"/>
      <c r="R852" s="35"/>
      <c r="S852" s="35"/>
      <c r="T852" s="35"/>
      <c r="U852" s="35"/>
      <c r="V852" s="35"/>
      <c r="W852" s="35"/>
      <c r="X852" s="35"/>
      <c r="Y852" s="35"/>
      <c r="Z852" s="35"/>
    </row>
    <row r="853" spans="1:26" ht="15.75" customHeight="1">
      <c r="A853" s="35"/>
      <c r="B853" s="35"/>
      <c r="C853" s="35"/>
      <c r="D853" s="35"/>
      <c r="E853" s="35"/>
      <c r="F853" s="35"/>
      <c r="G853" s="35"/>
      <c r="H853" s="35"/>
      <c r="I853" s="35"/>
      <c r="J853" s="35"/>
      <c r="K853" s="35"/>
      <c r="L853" s="35"/>
      <c r="M853" s="35"/>
      <c r="N853" s="35"/>
      <c r="O853" s="35"/>
      <c r="P853" s="35"/>
      <c r="Q853" s="35"/>
      <c r="R853" s="35"/>
      <c r="S853" s="35"/>
      <c r="T853" s="35"/>
      <c r="U853" s="35"/>
      <c r="V853" s="35"/>
      <c r="W853" s="35"/>
      <c r="X853" s="35"/>
      <c r="Y853" s="35"/>
      <c r="Z853" s="35"/>
    </row>
    <row r="854" spans="1:26" ht="15.75" customHeight="1">
      <c r="A854" s="35"/>
      <c r="B854" s="35"/>
      <c r="C854" s="35"/>
      <c r="D854" s="35"/>
      <c r="E854" s="35"/>
      <c r="F854" s="35"/>
      <c r="G854" s="35"/>
      <c r="H854" s="35"/>
      <c r="I854" s="35"/>
      <c r="J854" s="35"/>
      <c r="K854" s="35"/>
      <c r="L854" s="35"/>
      <c r="M854" s="35"/>
      <c r="N854" s="35"/>
      <c r="O854" s="35"/>
      <c r="P854" s="35"/>
      <c r="Q854" s="35"/>
      <c r="R854" s="35"/>
      <c r="S854" s="35"/>
      <c r="T854" s="35"/>
      <c r="U854" s="35"/>
      <c r="V854" s="35"/>
      <c r="W854" s="35"/>
      <c r="X854" s="35"/>
      <c r="Y854" s="35"/>
      <c r="Z854" s="35"/>
    </row>
    <row r="855" spans="1:26" ht="15.75" customHeight="1">
      <c r="A855" s="35"/>
      <c r="B855" s="35"/>
      <c r="C855" s="35"/>
      <c r="D855" s="35"/>
      <c r="E855" s="35"/>
      <c r="F855" s="35"/>
      <c r="G855" s="35"/>
      <c r="H855" s="35"/>
      <c r="I855" s="35"/>
      <c r="J855" s="35"/>
      <c r="K855" s="35"/>
      <c r="L855" s="35"/>
      <c r="M855" s="35"/>
      <c r="N855" s="35"/>
      <c r="O855" s="35"/>
      <c r="P855" s="35"/>
      <c r="Q855" s="35"/>
      <c r="R855" s="35"/>
      <c r="S855" s="35"/>
      <c r="T855" s="35"/>
      <c r="U855" s="35"/>
      <c r="V855" s="35"/>
      <c r="W855" s="35"/>
      <c r="X855" s="35"/>
      <c r="Y855" s="35"/>
      <c r="Z855" s="35"/>
    </row>
    <row r="856" spans="1:26" ht="15.75" customHeight="1">
      <c r="A856" s="35"/>
      <c r="B856" s="35"/>
      <c r="C856" s="35"/>
      <c r="D856" s="35"/>
      <c r="E856" s="35"/>
      <c r="F856" s="35"/>
      <c r="G856" s="35"/>
      <c r="H856" s="35"/>
      <c r="I856" s="35"/>
      <c r="J856" s="35"/>
      <c r="K856" s="35"/>
      <c r="L856" s="35"/>
      <c r="M856" s="35"/>
      <c r="N856" s="35"/>
      <c r="O856" s="35"/>
      <c r="P856" s="35"/>
      <c r="Q856" s="35"/>
      <c r="R856" s="35"/>
      <c r="S856" s="35"/>
      <c r="T856" s="35"/>
      <c r="U856" s="35"/>
      <c r="V856" s="35"/>
      <c r="W856" s="35"/>
      <c r="X856" s="35"/>
      <c r="Y856" s="35"/>
      <c r="Z856" s="35"/>
    </row>
    <row r="857" spans="1:26" ht="15.75" customHeight="1">
      <c r="A857" s="35"/>
      <c r="B857" s="35"/>
      <c r="C857" s="35"/>
      <c r="D857" s="35"/>
      <c r="E857" s="35"/>
      <c r="F857" s="35"/>
      <c r="G857" s="35"/>
      <c r="H857" s="35"/>
      <c r="I857" s="35"/>
      <c r="J857" s="35"/>
      <c r="K857" s="35"/>
      <c r="L857" s="35"/>
      <c r="M857" s="35"/>
      <c r="N857" s="35"/>
      <c r="O857" s="35"/>
      <c r="P857" s="35"/>
      <c r="Q857" s="35"/>
      <c r="R857" s="35"/>
      <c r="S857" s="35"/>
      <c r="T857" s="35"/>
      <c r="U857" s="35"/>
      <c r="V857" s="35"/>
      <c r="W857" s="35"/>
      <c r="X857" s="35"/>
      <c r="Y857" s="35"/>
      <c r="Z857" s="35"/>
    </row>
    <row r="858" spans="1:26" ht="15.75" customHeight="1">
      <c r="A858" s="35"/>
      <c r="B858" s="35"/>
      <c r="C858" s="35"/>
      <c r="D858" s="35"/>
      <c r="E858" s="35"/>
      <c r="F858" s="35"/>
      <c r="G858" s="35"/>
      <c r="H858" s="35"/>
      <c r="I858" s="35"/>
      <c r="J858" s="35"/>
      <c r="K858" s="35"/>
      <c r="L858" s="35"/>
      <c r="M858" s="35"/>
      <c r="N858" s="35"/>
      <c r="O858" s="35"/>
      <c r="P858" s="35"/>
      <c r="Q858" s="35"/>
      <c r="R858" s="35"/>
      <c r="S858" s="35"/>
      <c r="T858" s="35"/>
      <c r="U858" s="35"/>
      <c r="V858" s="35"/>
      <c r="W858" s="35"/>
      <c r="X858" s="35"/>
      <c r="Y858" s="35"/>
      <c r="Z858" s="35"/>
    </row>
    <row r="859" spans="1:26" ht="15.75" customHeight="1">
      <c r="A859" s="35"/>
      <c r="B859" s="35"/>
      <c r="C859" s="35"/>
      <c r="D859" s="35"/>
      <c r="E859" s="35"/>
      <c r="F859" s="35"/>
      <c r="G859" s="35"/>
      <c r="H859" s="35"/>
      <c r="I859" s="35"/>
      <c r="J859" s="35"/>
      <c r="K859" s="35"/>
      <c r="L859" s="35"/>
      <c r="M859" s="35"/>
      <c r="N859" s="35"/>
      <c r="O859" s="35"/>
      <c r="P859" s="35"/>
      <c r="Q859" s="35"/>
      <c r="R859" s="35"/>
      <c r="S859" s="35"/>
      <c r="T859" s="35"/>
      <c r="U859" s="35"/>
      <c r="V859" s="35"/>
      <c r="W859" s="35"/>
      <c r="X859" s="35"/>
      <c r="Y859" s="35"/>
      <c r="Z859" s="35"/>
    </row>
    <row r="860" spans="1:26" ht="15.75" customHeight="1">
      <c r="A860" s="35"/>
      <c r="B860" s="35"/>
      <c r="C860" s="35"/>
      <c r="D860" s="35"/>
      <c r="E860" s="35"/>
      <c r="F860" s="35"/>
      <c r="G860" s="35"/>
      <c r="H860" s="35"/>
      <c r="I860" s="35"/>
      <c r="J860" s="35"/>
      <c r="K860" s="35"/>
      <c r="L860" s="35"/>
      <c r="M860" s="35"/>
      <c r="N860" s="35"/>
      <c r="O860" s="35"/>
      <c r="P860" s="35"/>
      <c r="Q860" s="35"/>
      <c r="R860" s="35"/>
      <c r="S860" s="35"/>
      <c r="T860" s="35"/>
      <c r="U860" s="35"/>
      <c r="V860" s="35"/>
      <c r="W860" s="35"/>
      <c r="X860" s="35"/>
      <c r="Y860" s="35"/>
      <c r="Z860" s="35"/>
    </row>
    <row r="861" spans="1:26" ht="15.75" customHeight="1">
      <c r="A861" s="35"/>
      <c r="B861" s="35"/>
      <c r="C861" s="35"/>
      <c r="D861" s="35"/>
      <c r="E861" s="35"/>
      <c r="F861" s="35"/>
      <c r="G861" s="35"/>
      <c r="H861" s="35"/>
      <c r="I861" s="35"/>
      <c r="J861" s="35"/>
      <c r="K861" s="35"/>
      <c r="L861" s="35"/>
      <c r="M861" s="35"/>
      <c r="N861" s="35"/>
      <c r="O861" s="35"/>
      <c r="P861" s="35"/>
      <c r="Q861" s="35"/>
      <c r="R861" s="35"/>
      <c r="S861" s="35"/>
      <c r="T861" s="35"/>
      <c r="U861" s="35"/>
      <c r="V861" s="35"/>
      <c r="W861" s="35"/>
      <c r="X861" s="35"/>
      <c r="Y861" s="35"/>
      <c r="Z861" s="35"/>
    </row>
    <row r="862" spans="1:26" ht="15.75" customHeight="1">
      <c r="A862" s="35"/>
      <c r="B862" s="35"/>
      <c r="C862" s="35"/>
      <c r="D862" s="35"/>
      <c r="E862" s="35"/>
      <c r="F862" s="35"/>
      <c r="G862" s="35"/>
      <c r="H862" s="35"/>
      <c r="I862" s="35"/>
      <c r="J862" s="35"/>
      <c r="K862" s="35"/>
      <c r="L862" s="35"/>
      <c r="M862" s="35"/>
      <c r="N862" s="35"/>
      <c r="O862" s="35"/>
      <c r="P862" s="35"/>
      <c r="Q862" s="35"/>
      <c r="R862" s="35"/>
      <c r="S862" s="35"/>
      <c r="T862" s="35"/>
      <c r="U862" s="35"/>
      <c r="V862" s="35"/>
      <c r="W862" s="35"/>
      <c r="X862" s="35"/>
      <c r="Y862" s="35"/>
      <c r="Z862" s="35"/>
    </row>
    <row r="863" spans="1:26" ht="15.75" customHeight="1">
      <c r="A863" s="35"/>
      <c r="B863" s="35"/>
      <c r="C863" s="35"/>
      <c r="D863" s="35"/>
      <c r="E863" s="35"/>
      <c r="F863" s="35"/>
      <c r="G863" s="35"/>
      <c r="H863" s="35"/>
      <c r="I863" s="35"/>
      <c r="J863" s="35"/>
      <c r="K863" s="35"/>
      <c r="L863" s="35"/>
      <c r="M863" s="35"/>
      <c r="N863" s="35"/>
      <c r="O863" s="35"/>
      <c r="P863" s="35"/>
      <c r="Q863" s="35"/>
      <c r="R863" s="35"/>
      <c r="S863" s="35"/>
      <c r="T863" s="35"/>
      <c r="U863" s="35"/>
      <c r="V863" s="35"/>
      <c r="W863" s="35"/>
      <c r="X863" s="35"/>
      <c r="Y863" s="35"/>
      <c r="Z863" s="35"/>
    </row>
    <row r="864" spans="1:26" ht="15.75" customHeight="1">
      <c r="A864" s="35"/>
      <c r="B864" s="35"/>
      <c r="C864" s="35"/>
      <c r="D864" s="35"/>
      <c r="E864" s="35"/>
      <c r="F864" s="35"/>
      <c r="G864" s="35"/>
      <c r="H864" s="35"/>
      <c r="I864" s="35"/>
      <c r="J864" s="35"/>
      <c r="K864" s="35"/>
      <c r="L864" s="35"/>
      <c r="M864" s="35"/>
      <c r="N864" s="35"/>
      <c r="O864" s="35"/>
      <c r="P864" s="35"/>
      <c r="Q864" s="35"/>
      <c r="R864" s="35"/>
      <c r="S864" s="35"/>
      <c r="T864" s="35"/>
      <c r="U864" s="35"/>
      <c r="V864" s="35"/>
      <c r="W864" s="35"/>
      <c r="X864" s="35"/>
      <c r="Y864" s="35"/>
      <c r="Z864" s="35"/>
    </row>
    <row r="865" spans="1:26" ht="15.75" customHeight="1">
      <c r="A865" s="35"/>
      <c r="B865" s="35"/>
      <c r="C865" s="35"/>
      <c r="D865" s="35"/>
      <c r="E865" s="35"/>
      <c r="F865" s="35"/>
      <c r="G865" s="35"/>
      <c r="H865" s="35"/>
      <c r="I865" s="35"/>
      <c r="J865" s="35"/>
      <c r="K865" s="35"/>
      <c r="L865" s="35"/>
      <c r="M865" s="35"/>
      <c r="N865" s="35"/>
      <c r="O865" s="35"/>
      <c r="P865" s="35"/>
      <c r="Q865" s="35"/>
      <c r="R865" s="35"/>
      <c r="S865" s="35"/>
      <c r="T865" s="35"/>
      <c r="U865" s="35"/>
      <c r="V865" s="35"/>
      <c r="W865" s="35"/>
      <c r="X865" s="35"/>
      <c r="Y865" s="35"/>
      <c r="Z865" s="35"/>
    </row>
    <row r="866" spans="1:26" ht="15.75" customHeight="1">
      <c r="A866" s="35"/>
      <c r="B866" s="35"/>
      <c r="C866" s="35"/>
      <c r="D866" s="35"/>
      <c r="E866" s="35"/>
      <c r="F866" s="35"/>
      <c r="G866" s="35"/>
      <c r="H866" s="35"/>
      <c r="I866" s="35"/>
      <c r="J866" s="35"/>
      <c r="K866" s="35"/>
      <c r="L866" s="35"/>
      <c r="M866" s="35"/>
      <c r="N866" s="35"/>
      <c r="O866" s="35"/>
      <c r="P866" s="35"/>
      <c r="Q866" s="35"/>
      <c r="R866" s="35"/>
      <c r="S866" s="35"/>
      <c r="T866" s="35"/>
      <c r="U866" s="35"/>
      <c r="V866" s="35"/>
      <c r="W866" s="35"/>
      <c r="X866" s="35"/>
      <c r="Y866" s="35"/>
      <c r="Z866" s="35"/>
    </row>
    <row r="867" spans="1:26" ht="15.75" customHeight="1">
      <c r="A867" s="35"/>
      <c r="B867" s="35"/>
      <c r="C867" s="35"/>
      <c r="D867" s="35"/>
      <c r="E867" s="35"/>
      <c r="F867" s="35"/>
      <c r="G867" s="35"/>
      <c r="H867" s="35"/>
      <c r="I867" s="35"/>
      <c r="J867" s="35"/>
      <c r="K867" s="35"/>
      <c r="L867" s="35"/>
      <c r="M867" s="35"/>
      <c r="N867" s="35"/>
      <c r="O867" s="35"/>
      <c r="P867" s="35"/>
      <c r="Q867" s="35"/>
      <c r="R867" s="35"/>
      <c r="S867" s="35"/>
      <c r="T867" s="35"/>
      <c r="U867" s="35"/>
      <c r="V867" s="35"/>
      <c r="W867" s="35"/>
      <c r="X867" s="35"/>
      <c r="Y867" s="35"/>
      <c r="Z867" s="35"/>
    </row>
    <row r="868" spans="1:26" ht="15.75" customHeight="1">
      <c r="A868" s="35"/>
      <c r="B868" s="35"/>
      <c r="C868" s="35"/>
      <c r="D868" s="35"/>
      <c r="E868" s="35"/>
      <c r="F868" s="35"/>
      <c r="G868" s="35"/>
      <c r="H868" s="35"/>
      <c r="I868" s="35"/>
      <c r="J868" s="35"/>
      <c r="K868" s="35"/>
      <c r="L868" s="35"/>
      <c r="M868" s="35"/>
      <c r="N868" s="35"/>
      <c r="O868" s="35"/>
      <c r="P868" s="35"/>
      <c r="Q868" s="35"/>
      <c r="R868" s="35"/>
      <c r="S868" s="35"/>
      <c r="T868" s="35"/>
      <c r="U868" s="35"/>
      <c r="V868" s="35"/>
      <c r="W868" s="35"/>
      <c r="X868" s="35"/>
      <c r="Y868" s="35"/>
      <c r="Z868" s="35"/>
    </row>
    <row r="869" spans="1:26" ht="15.75" customHeight="1">
      <c r="A869" s="35"/>
      <c r="B869" s="35"/>
      <c r="C869" s="35"/>
      <c r="D869" s="35"/>
      <c r="E869" s="35"/>
      <c r="F869" s="35"/>
      <c r="G869" s="35"/>
      <c r="H869" s="35"/>
      <c r="I869" s="35"/>
      <c r="J869" s="35"/>
      <c r="K869" s="35"/>
      <c r="L869" s="35"/>
      <c r="M869" s="35"/>
      <c r="N869" s="35"/>
      <c r="O869" s="35"/>
      <c r="P869" s="35"/>
      <c r="Q869" s="35"/>
      <c r="R869" s="35"/>
      <c r="S869" s="35"/>
      <c r="T869" s="35"/>
      <c r="U869" s="35"/>
      <c r="V869" s="35"/>
      <c r="W869" s="35"/>
      <c r="X869" s="35"/>
      <c r="Y869" s="35"/>
      <c r="Z869" s="35"/>
    </row>
    <row r="870" spans="1:26" ht="15.75" customHeight="1">
      <c r="A870" s="35"/>
      <c r="B870" s="35"/>
      <c r="C870" s="35"/>
      <c r="D870" s="35"/>
      <c r="E870" s="35"/>
      <c r="F870" s="35"/>
      <c r="G870" s="35"/>
      <c r="H870" s="35"/>
      <c r="I870" s="35"/>
      <c r="J870" s="35"/>
      <c r="K870" s="35"/>
      <c r="L870" s="35"/>
      <c r="M870" s="35"/>
      <c r="N870" s="35"/>
      <c r="O870" s="35"/>
      <c r="P870" s="35"/>
      <c r="Q870" s="35"/>
      <c r="R870" s="35"/>
      <c r="S870" s="35"/>
      <c r="T870" s="35"/>
      <c r="U870" s="35"/>
      <c r="V870" s="35"/>
      <c r="W870" s="35"/>
      <c r="X870" s="35"/>
      <c r="Y870" s="35"/>
      <c r="Z870" s="35"/>
    </row>
    <row r="871" spans="1:26" ht="15.75" customHeight="1">
      <c r="A871" s="35"/>
      <c r="B871" s="35"/>
      <c r="C871" s="35"/>
      <c r="D871" s="35"/>
      <c r="E871" s="35"/>
      <c r="F871" s="35"/>
      <c r="G871" s="35"/>
      <c r="H871" s="35"/>
      <c r="I871" s="35"/>
      <c r="J871" s="35"/>
      <c r="K871" s="35"/>
      <c r="L871" s="35"/>
      <c r="M871" s="35"/>
      <c r="N871" s="35"/>
      <c r="O871" s="35"/>
      <c r="P871" s="35"/>
      <c r="Q871" s="35"/>
      <c r="R871" s="35"/>
      <c r="S871" s="35"/>
      <c r="T871" s="35"/>
      <c r="U871" s="35"/>
      <c r="V871" s="35"/>
      <c r="W871" s="35"/>
      <c r="X871" s="35"/>
      <c r="Y871" s="35"/>
      <c r="Z871" s="35"/>
    </row>
    <row r="872" spans="1:26" ht="15.75" customHeight="1">
      <c r="A872" s="35"/>
      <c r="B872" s="35"/>
      <c r="C872" s="35"/>
      <c r="D872" s="35"/>
      <c r="E872" s="35"/>
      <c r="F872" s="35"/>
      <c r="G872" s="35"/>
      <c r="H872" s="35"/>
      <c r="I872" s="35"/>
      <c r="J872" s="35"/>
      <c r="K872" s="35"/>
      <c r="L872" s="35"/>
      <c r="M872" s="35"/>
      <c r="N872" s="35"/>
      <c r="O872" s="35"/>
      <c r="P872" s="35"/>
      <c r="Q872" s="35"/>
      <c r="R872" s="35"/>
      <c r="S872" s="35"/>
      <c r="T872" s="35"/>
      <c r="U872" s="35"/>
      <c r="V872" s="35"/>
      <c r="W872" s="35"/>
      <c r="X872" s="35"/>
      <c r="Y872" s="35"/>
      <c r="Z872" s="35"/>
    </row>
    <row r="873" spans="1:26" ht="15.75" customHeight="1">
      <c r="A873" s="35"/>
      <c r="B873" s="35"/>
      <c r="C873" s="35"/>
      <c r="D873" s="35"/>
      <c r="E873" s="35"/>
      <c r="F873" s="35"/>
      <c r="G873" s="35"/>
      <c r="H873" s="35"/>
      <c r="I873" s="35"/>
      <c r="J873" s="35"/>
      <c r="K873" s="35"/>
      <c r="L873" s="35"/>
      <c r="M873" s="35"/>
      <c r="N873" s="35"/>
      <c r="O873" s="35"/>
      <c r="P873" s="35"/>
      <c r="Q873" s="35"/>
      <c r="R873" s="35"/>
      <c r="S873" s="35"/>
      <c r="T873" s="35"/>
      <c r="U873" s="35"/>
      <c r="V873" s="35"/>
      <c r="W873" s="35"/>
      <c r="X873" s="35"/>
      <c r="Y873" s="35"/>
      <c r="Z873" s="35"/>
    </row>
    <row r="874" spans="1:26" ht="15.75" customHeight="1">
      <c r="A874" s="35"/>
      <c r="B874" s="35"/>
      <c r="C874" s="35"/>
      <c r="D874" s="35"/>
      <c r="E874" s="35"/>
      <c r="F874" s="35"/>
      <c r="G874" s="35"/>
      <c r="H874" s="35"/>
      <c r="I874" s="35"/>
      <c r="J874" s="35"/>
      <c r="K874" s="35"/>
      <c r="L874" s="35"/>
      <c r="M874" s="35"/>
      <c r="N874" s="35"/>
      <c r="O874" s="35"/>
      <c r="P874" s="35"/>
      <c r="Q874" s="35"/>
      <c r="R874" s="35"/>
      <c r="S874" s="35"/>
      <c r="T874" s="35"/>
      <c r="U874" s="35"/>
      <c r="V874" s="35"/>
      <c r="W874" s="35"/>
      <c r="X874" s="35"/>
      <c r="Y874" s="35"/>
      <c r="Z874" s="35"/>
    </row>
    <row r="875" spans="1:26" ht="15.75" customHeight="1">
      <c r="A875" s="35"/>
      <c r="B875" s="35"/>
      <c r="C875" s="35"/>
      <c r="D875" s="35"/>
      <c r="E875" s="35"/>
      <c r="F875" s="35"/>
      <c r="G875" s="35"/>
      <c r="H875" s="35"/>
      <c r="I875" s="35"/>
      <c r="J875" s="35"/>
      <c r="K875" s="35"/>
      <c r="L875" s="35"/>
      <c r="M875" s="35"/>
      <c r="N875" s="35"/>
      <c r="O875" s="35"/>
      <c r="P875" s="35"/>
      <c r="Q875" s="35"/>
      <c r="R875" s="35"/>
      <c r="S875" s="35"/>
      <c r="T875" s="35"/>
      <c r="U875" s="35"/>
      <c r="V875" s="35"/>
      <c r="W875" s="35"/>
      <c r="X875" s="35"/>
      <c r="Y875" s="35"/>
      <c r="Z875" s="35"/>
    </row>
    <row r="876" spans="1:26" ht="15.75" customHeight="1">
      <c r="A876" s="35"/>
      <c r="B876" s="35"/>
      <c r="C876" s="35"/>
      <c r="D876" s="35"/>
      <c r="E876" s="35"/>
      <c r="F876" s="35"/>
      <c r="G876" s="35"/>
      <c r="H876" s="35"/>
      <c r="I876" s="35"/>
      <c r="J876" s="35"/>
      <c r="K876" s="35"/>
      <c r="L876" s="35"/>
      <c r="M876" s="35"/>
      <c r="N876" s="35"/>
      <c r="O876" s="35"/>
      <c r="P876" s="35"/>
      <c r="Q876" s="35"/>
      <c r="R876" s="35"/>
      <c r="S876" s="35"/>
      <c r="T876" s="35"/>
      <c r="U876" s="35"/>
      <c r="V876" s="35"/>
      <c r="W876" s="35"/>
      <c r="X876" s="35"/>
      <c r="Y876" s="35"/>
      <c r="Z876" s="35"/>
    </row>
    <row r="877" spans="1:26" ht="15.75" customHeight="1">
      <c r="A877" s="35"/>
      <c r="B877" s="35"/>
      <c r="C877" s="35"/>
      <c r="D877" s="35"/>
      <c r="E877" s="35"/>
      <c r="F877" s="35"/>
      <c r="G877" s="35"/>
      <c r="H877" s="35"/>
      <c r="I877" s="35"/>
      <c r="J877" s="35"/>
      <c r="K877" s="35"/>
      <c r="L877" s="35"/>
      <c r="M877" s="35"/>
      <c r="N877" s="35"/>
      <c r="O877" s="35"/>
      <c r="P877" s="35"/>
      <c r="Q877" s="35"/>
      <c r="R877" s="35"/>
      <c r="S877" s="35"/>
      <c r="T877" s="35"/>
      <c r="U877" s="35"/>
      <c r="V877" s="35"/>
      <c r="W877" s="35"/>
      <c r="X877" s="35"/>
      <c r="Y877" s="35"/>
      <c r="Z877" s="35"/>
    </row>
    <row r="878" spans="1:26" ht="15.75" customHeight="1">
      <c r="A878" s="35"/>
      <c r="B878" s="35"/>
      <c r="C878" s="35"/>
      <c r="D878" s="35"/>
      <c r="E878" s="35"/>
      <c r="F878" s="35"/>
      <c r="G878" s="35"/>
      <c r="H878" s="35"/>
      <c r="I878" s="35"/>
      <c r="J878" s="35"/>
      <c r="K878" s="35"/>
      <c r="L878" s="35"/>
      <c r="M878" s="35"/>
      <c r="N878" s="35"/>
      <c r="O878" s="35"/>
      <c r="P878" s="35"/>
      <c r="Q878" s="35"/>
      <c r="R878" s="35"/>
      <c r="S878" s="35"/>
      <c r="T878" s="35"/>
      <c r="U878" s="35"/>
      <c r="V878" s="35"/>
      <c r="W878" s="35"/>
      <c r="X878" s="35"/>
      <c r="Y878" s="35"/>
      <c r="Z878" s="35"/>
    </row>
    <row r="879" spans="1:26" ht="15.75" customHeight="1">
      <c r="A879" s="35"/>
      <c r="B879" s="35"/>
      <c r="C879" s="35"/>
      <c r="D879" s="35"/>
      <c r="E879" s="35"/>
      <c r="F879" s="35"/>
      <c r="G879" s="35"/>
      <c r="H879" s="35"/>
      <c r="I879" s="35"/>
      <c r="J879" s="35"/>
      <c r="K879" s="35"/>
      <c r="L879" s="35"/>
      <c r="M879" s="35"/>
      <c r="N879" s="35"/>
      <c r="O879" s="35"/>
      <c r="P879" s="35"/>
      <c r="Q879" s="35"/>
      <c r="R879" s="35"/>
      <c r="S879" s="35"/>
      <c r="T879" s="35"/>
      <c r="U879" s="35"/>
      <c r="V879" s="35"/>
      <c r="W879" s="35"/>
      <c r="X879" s="35"/>
      <c r="Y879" s="35"/>
      <c r="Z879" s="35"/>
    </row>
    <row r="880" spans="1:26" ht="15.75" customHeight="1">
      <c r="A880" s="35"/>
      <c r="B880" s="35"/>
      <c r="C880" s="35"/>
      <c r="D880" s="35"/>
      <c r="E880" s="35"/>
      <c r="F880" s="35"/>
      <c r="G880" s="35"/>
      <c r="H880" s="35"/>
      <c r="I880" s="35"/>
      <c r="J880" s="35"/>
      <c r="K880" s="35"/>
      <c r="L880" s="35"/>
      <c r="M880" s="35"/>
      <c r="N880" s="35"/>
      <c r="O880" s="35"/>
      <c r="P880" s="35"/>
      <c r="Q880" s="35"/>
      <c r="R880" s="35"/>
      <c r="S880" s="35"/>
      <c r="T880" s="35"/>
      <c r="U880" s="35"/>
      <c r="V880" s="35"/>
      <c r="W880" s="35"/>
      <c r="X880" s="35"/>
      <c r="Y880" s="35"/>
      <c r="Z880" s="35"/>
    </row>
    <row r="881" spans="1:26" ht="15.75" customHeight="1">
      <c r="A881" s="35"/>
      <c r="B881" s="35"/>
      <c r="C881" s="35"/>
      <c r="D881" s="35"/>
      <c r="E881" s="35"/>
      <c r="F881" s="35"/>
      <c r="G881" s="35"/>
      <c r="H881" s="35"/>
      <c r="I881" s="35"/>
      <c r="J881" s="35"/>
      <c r="K881" s="35"/>
      <c r="L881" s="35"/>
      <c r="M881" s="35"/>
      <c r="N881" s="35"/>
      <c r="O881" s="35"/>
      <c r="P881" s="35"/>
      <c r="Q881" s="35"/>
      <c r="R881" s="35"/>
      <c r="S881" s="35"/>
      <c r="T881" s="35"/>
      <c r="U881" s="35"/>
      <c r="V881" s="35"/>
      <c r="W881" s="35"/>
      <c r="X881" s="35"/>
      <c r="Y881" s="35"/>
      <c r="Z881" s="35"/>
    </row>
    <row r="882" spans="1:26" ht="15.75" customHeight="1">
      <c r="A882" s="35"/>
      <c r="B882" s="35"/>
      <c r="C882" s="35"/>
      <c r="D882" s="35"/>
      <c r="E882" s="35"/>
      <c r="F882" s="35"/>
      <c r="G882" s="35"/>
      <c r="H882" s="35"/>
      <c r="I882" s="35"/>
      <c r="J882" s="35"/>
      <c r="K882" s="35"/>
      <c r="L882" s="35"/>
      <c r="M882" s="35"/>
      <c r="N882" s="35"/>
      <c r="O882" s="35"/>
      <c r="P882" s="35"/>
      <c r="Q882" s="35"/>
      <c r="R882" s="35"/>
      <c r="S882" s="35"/>
      <c r="T882" s="35"/>
      <c r="U882" s="35"/>
      <c r="V882" s="35"/>
      <c r="W882" s="35"/>
      <c r="X882" s="35"/>
      <c r="Y882" s="35"/>
      <c r="Z882" s="35"/>
    </row>
    <row r="883" spans="1:26" ht="15.75" customHeight="1">
      <c r="A883" s="35"/>
      <c r="B883" s="35"/>
      <c r="C883" s="35"/>
      <c r="D883" s="35"/>
      <c r="E883" s="35"/>
      <c r="F883" s="35"/>
      <c r="G883" s="35"/>
      <c r="H883" s="35"/>
      <c r="I883" s="35"/>
      <c r="J883" s="35"/>
      <c r="K883" s="35"/>
      <c r="L883" s="35"/>
      <c r="M883" s="35"/>
      <c r="N883" s="35"/>
      <c r="O883" s="35"/>
      <c r="P883" s="35"/>
      <c r="Q883" s="35"/>
      <c r="R883" s="35"/>
      <c r="S883" s="35"/>
      <c r="T883" s="35"/>
      <c r="U883" s="35"/>
      <c r="V883" s="35"/>
      <c r="W883" s="35"/>
      <c r="X883" s="35"/>
      <c r="Y883" s="35"/>
      <c r="Z883" s="35"/>
    </row>
    <row r="884" spans="1:26" ht="15.75" customHeight="1">
      <c r="A884" s="35"/>
      <c r="B884" s="35"/>
      <c r="C884" s="35"/>
      <c r="D884" s="35"/>
      <c r="E884" s="35"/>
      <c r="F884" s="35"/>
      <c r="G884" s="35"/>
      <c r="H884" s="35"/>
      <c r="I884" s="35"/>
      <c r="J884" s="35"/>
      <c r="K884" s="35"/>
      <c r="L884" s="35"/>
      <c r="M884" s="35"/>
      <c r="N884" s="35"/>
      <c r="O884" s="35"/>
      <c r="P884" s="35"/>
      <c r="Q884" s="35"/>
      <c r="R884" s="35"/>
      <c r="S884" s="35"/>
      <c r="T884" s="35"/>
      <c r="U884" s="35"/>
      <c r="V884" s="35"/>
      <c r="W884" s="35"/>
      <c r="X884" s="35"/>
      <c r="Y884" s="35"/>
      <c r="Z884" s="35"/>
    </row>
    <row r="885" spans="1:26" ht="15.75" customHeight="1">
      <c r="A885" s="35"/>
      <c r="B885" s="35"/>
      <c r="C885" s="35"/>
      <c r="D885" s="35"/>
      <c r="E885" s="35"/>
      <c r="F885" s="35"/>
      <c r="G885" s="35"/>
      <c r="H885" s="35"/>
      <c r="I885" s="35"/>
      <c r="J885" s="35"/>
      <c r="K885" s="35"/>
      <c r="L885" s="35"/>
      <c r="M885" s="35"/>
      <c r="N885" s="35"/>
      <c r="O885" s="35"/>
      <c r="P885" s="35"/>
      <c r="Q885" s="35"/>
      <c r="R885" s="35"/>
      <c r="S885" s="35"/>
      <c r="T885" s="35"/>
      <c r="U885" s="35"/>
      <c r="V885" s="35"/>
      <c r="W885" s="35"/>
      <c r="X885" s="35"/>
      <c r="Y885" s="35"/>
      <c r="Z885" s="35"/>
    </row>
    <row r="886" spans="1:26" ht="15.75" customHeight="1">
      <c r="A886" s="35"/>
      <c r="B886" s="35"/>
      <c r="C886" s="35"/>
      <c r="D886" s="35"/>
      <c r="E886" s="35"/>
      <c r="F886" s="35"/>
      <c r="G886" s="35"/>
      <c r="H886" s="35"/>
      <c r="I886" s="35"/>
      <c r="J886" s="35"/>
      <c r="K886" s="35"/>
      <c r="L886" s="35"/>
      <c r="M886" s="35"/>
      <c r="N886" s="35"/>
      <c r="O886" s="35"/>
      <c r="P886" s="35"/>
      <c r="Q886" s="35"/>
      <c r="R886" s="35"/>
      <c r="S886" s="35"/>
      <c r="T886" s="35"/>
      <c r="U886" s="35"/>
      <c r="V886" s="35"/>
      <c r="W886" s="35"/>
      <c r="X886" s="35"/>
      <c r="Y886" s="35"/>
      <c r="Z886" s="35"/>
    </row>
    <row r="887" spans="1:26" ht="15.75" customHeight="1">
      <c r="A887" s="35"/>
      <c r="B887" s="35"/>
      <c r="C887" s="35"/>
      <c r="D887" s="35"/>
      <c r="E887" s="35"/>
      <c r="F887" s="35"/>
      <c r="G887" s="35"/>
      <c r="H887" s="35"/>
      <c r="I887" s="35"/>
      <c r="J887" s="35"/>
      <c r="K887" s="35"/>
      <c r="L887" s="35"/>
      <c r="M887" s="35"/>
      <c r="N887" s="35"/>
      <c r="O887" s="35"/>
      <c r="P887" s="35"/>
      <c r="Q887" s="35"/>
      <c r="R887" s="35"/>
      <c r="S887" s="35"/>
      <c r="T887" s="35"/>
      <c r="U887" s="35"/>
      <c r="V887" s="35"/>
      <c r="W887" s="35"/>
      <c r="X887" s="35"/>
      <c r="Y887" s="35"/>
      <c r="Z887" s="35"/>
    </row>
    <row r="888" spans="1:26" ht="15.75" customHeight="1">
      <c r="A888" s="35"/>
      <c r="B888" s="35"/>
      <c r="C888" s="35"/>
      <c r="D888" s="35"/>
      <c r="E888" s="35"/>
      <c r="F888" s="35"/>
      <c r="G888" s="35"/>
      <c r="H888" s="35"/>
      <c r="I888" s="35"/>
      <c r="J888" s="35"/>
      <c r="K888" s="35"/>
      <c r="L888" s="35"/>
      <c r="M888" s="35"/>
      <c r="N888" s="35"/>
      <c r="O888" s="35"/>
      <c r="P888" s="35"/>
      <c r="Q888" s="35"/>
      <c r="R888" s="35"/>
      <c r="S888" s="35"/>
      <c r="T888" s="35"/>
      <c r="U888" s="35"/>
      <c r="V888" s="35"/>
      <c r="W888" s="35"/>
      <c r="X888" s="35"/>
      <c r="Y888" s="35"/>
      <c r="Z888" s="35"/>
    </row>
    <row r="889" spans="1:26" ht="15.75" customHeight="1">
      <c r="A889" s="35"/>
      <c r="B889" s="35"/>
      <c r="C889" s="35"/>
      <c r="D889" s="35"/>
      <c r="E889" s="35"/>
      <c r="F889" s="35"/>
      <c r="G889" s="35"/>
      <c r="H889" s="35"/>
      <c r="I889" s="35"/>
      <c r="J889" s="35"/>
      <c r="K889" s="35"/>
      <c r="L889" s="35"/>
      <c r="M889" s="35"/>
      <c r="N889" s="35"/>
      <c r="O889" s="35"/>
      <c r="P889" s="35"/>
      <c r="Q889" s="35"/>
      <c r="R889" s="35"/>
      <c r="S889" s="35"/>
      <c r="T889" s="35"/>
      <c r="U889" s="35"/>
      <c r="V889" s="35"/>
      <c r="W889" s="35"/>
      <c r="X889" s="35"/>
      <c r="Y889" s="35"/>
      <c r="Z889" s="35"/>
    </row>
    <row r="890" spans="1:26" ht="15.75" customHeight="1">
      <c r="A890" s="35"/>
      <c r="B890" s="35"/>
      <c r="C890" s="35"/>
      <c r="D890" s="35"/>
      <c r="E890" s="35"/>
      <c r="F890" s="35"/>
      <c r="G890" s="35"/>
      <c r="H890" s="35"/>
      <c r="I890" s="35"/>
      <c r="J890" s="35"/>
      <c r="K890" s="35"/>
      <c r="L890" s="35"/>
      <c r="M890" s="35"/>
      <c r="N890" s="35"/>
      <c r="O890" s="35"/>
      <c r="P890" s="35"/>
      <c r="Q890" s="35"/>
      <c r="R890" s="35"/>
      <c r="S890" s="35"/>
      <c r="T890" s="35"/>
      <c r="U890" s="35"/>
      <c r="V890" s="35"/>
      <c r="W890" s="35"/>
      <c r="X890" s="35"/>
      <c r="Y890" s="35"/>
      <c r="Z890" s="35"/>
    </row>
    <row r="891" spans="1:26" ht="15.75" customHeight="1">
      <c r="A891" s="35"/>
      <c r="B891" s="35"/>
      <c r="C891" s="35"/>
      <c r="D891" s="35"/>
      <c r="E891" s="35"/>
      <c r="F891" s="35"/>
      <c r="G891" s="35"/>
      <c r="H891" s="35"/>
      <c r="I891" s="35"/>
      <c r="J891" s="35"/>
      <c r="K891" s="35"/>
      <c r="L891" s="35"/>
      <c r="M891" s="35"/>
      <c r="N891" s="35"/>
      <c r="O891" s="35"/>
      <c r="P891" s="35"/>
      <c r="Q891" s="35"/>
      <c r="R891" s="35"/>
      <c r="S891" s="35"/>
      <c r="T891" s="35"/>
      <c r="U891" s="35"/>
      <c r="V891" s="35"/>
      <c r="W891" s="35"/>
      <c r="X891" s="35"/>
      <c r="Y891" s="35"/>
      <c r="Z891" s="35"/>
    </row>
    <row r="892" spans="1:26" ht="15.75" customHeight="1">
      <c r="A892" s="35"/>
      <c r="B892" s="35"/>
      <c r="C892" s="35"/>
      <c r="D892" s="35"/>
      <c r="E892" s="35"/>
      <c r="F892" s="35"/>
      <c r="G892" s="35"/>
      <c r="H892" s="35"/>
      <c r="I892" s="35"/>
      <c r="J892" s="35"/>
      <c r="K892" s="35"/>
      <c r="L892" s="35"/>
      <c r="M892" s="35"/>
      <c r="N892" s="35"/>
      <c r="O892" s="35"/>
      <c r="P892" s="35"/>
      <c r="Q892" s="35"/>
      <c r="R892" s="35"/>
      <c r="S892" s="35"/>
      <c r="T892" s="35"/>
      <c r="U892" s="35"/>
      <c r="V892" s="35"/>
      <c r="W892" s="35"/>
      <c r="X892" s="35"/>
      <c r="Y892" s="35"/>
      <c r="Z892" s="35"/>
    </row>
    <row r="893" spans="1:26" ht="15.75" customHeight="1">
      <c r="A893" s="35"/>
      <c r="B893" s="35"/>
      <c r="C893" s="35"/>
      <c r="D893" s="35"/>
      <c r="E893" s="35"/>
      <c r="F893" s="35"/>
      <c r="G893" s="35"/>
      <c r="H893" s="35"/>
      <c r="I893" s="35"/>
      <c r="J893" s="35"/>
      <c r="K893" s="35"/>
      <c r="L893" s="35"/>
      <c r="M893" s="35"/>
      <c r="N893" s="35"/>
      <c r="O893" s="35"/>
      <c r="P893" s="35"/>
      <c r="Q893" s="35"/>
      <c r="R893" s="35"/>
      <c r="S893" s="35"/>
      <c r="T893" s="35"/>
      <c r="U893" s="35"/>
      <c r="V893" s="35"/>
      <c r="W893" s="35"/>
      <c r="X893" s="35"/>
      <c r="Y893" s="35"/>
      <c r="Z893" s="35"/>
    </row>
    <row r="894" spans="1:26" ht="15.75" customHeight="1">
      <c r="A894" s="35"/>
      <c r="B894" s="35"/>
      <c r="C894" s="35"/>
      <c r="D894" s="35"/>
      <c r="E894" s="35"/>
      <c r="F894" s="35"/>
      <c r="G894" s="35"/>
      <c r="H894" s="35"/>
      <c r="I894" s="35"/>
      <c r="J894" s="35"/>
      <c r="K894" s="35"/>
      <c r="L894" s="35"/>
      <c r="M894" s="35"/>
      <c r="N894" s="35"/>
      <c r="O894" s="35"/>
      <c r="P894" s="35"/>
      <c r="Q894" s="35"/>
      <c r="R894" s="35"/>
      <c r="S894" s="35"/>
      <c r="T894" s="35"/>
      <c r="U894" s="35"/>
      <c r="V894" s="35"/>
      <c r="W894" s="35"/>
      <c r="X894" s="35"/>
      <c r="Y894" s="35"/>
      <c r="Z894" s="35"/>
    </row>
    <row r="895" spans="1:26" ht="15.75" customHeight="1">
      <c r="A895" s="35"/>
      <c r="B895" s="35"/>
      <c r="C895" s="35"/>
      <c r="D895" s="35"/>
      <c r="E895" s="35"/>
      <c r="F895" s="35"/>
      <c r="G895" s="35"/>
      <c r="H895" s="35"/>
      <c r="I895" s="35"/>
      <c r="J895" s="35"/>
      <c r="K895" s="35"/>
      <c r="L895" s="35"/>
      <c r="M895" s="35"/>
      <c r="N895" s="35"/>
      <c r="O895" s="35"/>
      <c r="P895" s="35"/>
      <c r="Q895" s="35"/>
      <c r="R895" s="35"/>
      <c r="S895" s="35"/>
      <c r="T895" s="35"/>
      <c r="U895" s="35"/>
      <c r="V895" s="35"/>
      <c r="W895" s="35"/>
      <c r="X895" s="35"/>
      <c r="Y895" s="35"/>
      <c r="Z895" s="35"/>
    </row>
    <row r="896" spans="1:26" ht="15.75" customHeight="1">
      <c r="A896" s="35"/>
      <c r="B896" s="35"/>
      <c r="C896" s="35"/>
      <c r="D896" s="35"/>
      <c r="E896" s="35"/>
      <c r="F896" s="35"/>
      <c r="G896" s="35"/>
      <c r="H896" s="35"/>
      <c r="I896" s="35"/>
      <c r="J896" s="35"/>
      <c r="K896" s="35"/>
      <c r="L896" s="35"/>
      <c r="M896" s="35"/>
      <c r="N896" s="35"/>
      <c r="O896" s="35"/>
      <c r="P896" s="35"/>
      <c r="Q896" s="35"/>
      <c r="R896" s="35"/>
      <c r="S896" s="35"/>
      <c r="T896" s="35"/>
      <c r="U896" s="35"/>
      <c r="V896" s="35"/>
      <c r="W896" s="35"/>
      <c r="X896" s="35"/>
      <c r="Y896" s="35"/>
      <c r="Z896" s="35"/>
    </row>
    <row r="897" spans="1:26" ht="15.75" customHeight="1">
      <c r="A897" s="35"/>
      <c r="B897" s="35"/>
      <c r="C897" s="35"/>
      <c r="D897" s="35"/>
      <c r="E897" s="35"/>
      <c r="F897" s="35"/>
      <c r="G897" s="35"/>
      <c r="H897" s="35"/>
      <c r="I897" s="35"/>
      <c r="J897" s="35"/>
      <c r="K897" s="35"/>
      <c r="L897" s="35"/>
      <c r="M897" s="35"/>
      <c r="N897" s="35"/>
      <c r="O897" s="35"/>
      <c r="P897" s="35"/>
      <c r="Q897" s="35"/>
      <c r="R897" s="35"/>
      <c r="S897" s="35"/>
      <c r="T897" s="35"/>
      <c r="U897" s="35"/>
      <c r="V897" s="35"/>
      <c r="W897" s="35"/>
      <c r="X897" s="35"/>
      <c r="Y897" s="35"/>
      <c r="Z897" s="35"/>
    </row>
    <row r="898" spans="1:26" ht="15.75" customHeight="1">
      <c r="A898" s="35"/>
      <c r="B898" s="35"/>
      <c r="C898" s="35"/>
      <c r="D898" s="35"/>
      <c r="E898" s="35"/>
      <c r="F898" s="35"/>
      <c r="G898" s="35"/>
      <c r="H898" s="35"/>
      <c r="I898" s="35"/>
      <c r="J898" s="35"/>
      <c r="K898" s="35"/>
      <c r="L898" s="35"/>
      <c r="M898" s="35"/>
      <c r="N898" s="35"/>
      <c r="O898" s="35"/>
      <c r="P898" s="35"/>
      <c r="Q898" s="35"/>
      <c r="R898" s="35"/>
      <c r="S898" s="35"/>
      <c r="T898" s="35"/>
      <c r="U898" s="35"/>
      <c r="V898" s="35"/>
      <c r="W898" s="35"/>
      <c r="X898" s="35"/>
      <c r="Y898" s="35"/>
      <c r="Z898" s="35"/>
    </row>
    <row r="899" spans="1:26" ht="15.75" customHeight="1">
      <c r="A899" s="35"/>
      <c r="B899" s="35"/>
      <c r="C899" s="35"/>
      <c r="D899" s="35"/>
      <c r="E899" s="35"/>
      <c r="F899" s="35"/>
      <c r="G899" s="35"/>
      <c r="H899" s="35"/>
      <c r="I899" s="35"/>
      <c r="J899" s="35"/>
      <c r="K899" s="35"/>
      <c r="L899" s="35"/>
      <c r="M899" s="35"/>
      <c r="N899" s="35"/>
      <c r="O899" s="35"/>
      <c r="P899" s="35"/>
      <c r="Q899" s="35"/>
      <c r="R899" s="35"/>
      <c r="S899" s="35"/>
      <c r="T899" s="35"/>
      <c r="U899" s="35"/>
      <c r="V899" s="35"/>
      <c r="W899" s="35"/>
      <c r="X899" s="35"/>
      <c r="Y899" s="35"/>
      <c r="Z899" s="35"/>
    </row>
    <row r="900" spans="1:26" ht="15.75" customHeight="1">
      <c r="A900" s="35"/>
      <c r="B900" s="35"/>
      <c r="C900" s="35"/>
      <c r="D900" s="35"/>
      <c r="E900" s="35"/>
      <c r="F900" s="35"/>
      <c r="G900" s="35"/>
      <c r="H900" s="35"/>
      <c r="I900" s="35"/>
      <c r="J900" s="35"/>
      <c r="K900" s="35"/>
      <c r="L900" s="35"/>
      <c r="M900" s="35"/>
      <c r="N900" s="35"/>
      <c r="O900" s="35"/>
      <c r="P900" s="35"/>
      <c r="Q900" s="35"/>
      <c r="R900" s="35"/>
      <c r="S900" s="35"/>
      <c r="T900" s="35"/>
      <c r="U900" s="35"/>
      <c r="V900" s="35"/>
      <c r="W900" s="35"/>
      <c r="X900" s="35"/>
      <c r="Y900" s="35"/>
      <c r="Z900" s="35"/>
    </row>
    <row r="901" spans="1:26" ht="15.75" customHeight="1">
      <c r="A901" s="35"/>
      <c r="B901" s="35"/>
      <c r="C901" s="35"/>
      <c r="D901" s="35"/>
      <c r="E901" s="35"/>
      <c r="F901" s="35"/>
      <c r="G901" s="35"/>
      <c r="H901" s="35"/>
      <c r="I901" s="35"/>
      <c r="J901" s="35"/>
      <c r="K901" s="35"/>
      <c r="L901" s="35"/>
      <c r="M901" s="35"/>
      <c r="N901" s="35"/>
      <c r="O901" s="35"/>
      <c r="P901" s="35"/>
      <c r="Q901" s="35"/>
      <c r="R901" s="35"/>
      <c r="S901" s="35"/>
      <c r="T901" s="35"/>
      <c r="U901" s="35"/>
      <c r="V901" s="35"/>
      <c r="W901" s="35"/>
      <c r="X901" s="35"/>
      <c r="Y901" s="35"/>
      <c r="Z901" s="35"/>
    </row>
    <row r="902" spans="1:26" ht="15.75" customHeight="1">
      <c r="A902" s="35"/>
      <c r="B902" s="35"/>
      <c r="C902" s="35"/>
      <c r="D902" s="35"/>
      <c r="E902" s="35"/>
      <c r="F902" s="35"/>
      <c r="G902" s="35"/>
      <c r="H902" s="35"/>
      <c r="I902" s="35"/>
      <c r="J902" s="35"/>
      <c r="K902" s="35"/>
      <c r="L902" s="35"/>
      <c r="M902" s="35"/>
      <c r="N902" s="35"/>
      <c r="O902" s="35"/>
      <c r="P902" s="35"/>
      <c r="Q902" s="35"/>
      <c r="R902" s="35"/>
      <c r="S902" s="35"/>
      <c r="T902" s="35"/>
      <c r="U902" s="35"/>
      <c r="V902" s="35"/>
      <c r="W902" s="35"/>
      <c r="X902" s="35"/>
      <c r="Y902" s="35"/>
      <c r="Z902" s="35"/>
    </row>
    <row r="903" spans="1:26" ht="15.75" customHeight="1">
      <c r="A903" s="35"/>
      <c r="B903" s="35"/>
      <c r="C903" s="35"/>
      <c r="D903" s="35"/>
      <c r="E903" s="35"/>
      <c r="F903" s="35"/>
      <c r="G903" s="35"/>
      <c r="H903" s="35"/>
      <c r="I903" s="35"/>
      <c r="J903" s="35"/>
      <c r="K903" s="35"/>
      <c r="L903" s="35"/>
      <c r="M903" s="35"/>
      <c r="N903" s="35"/>
      <c r="O903" s="35"/>
      <c r="P903" s="35"/>
      <c r="Q903" s="35"/>
      <c r="R903" s="35"/>
      <c r="S903" s="35"/>
      <c r="T903" s="35"/>
      <c r="U903" s="35"/>
      <c r="V903" s="35"/>
      <c r="W903" s="35"/>
      <c r="X903" s="35"/>
      <c r="Y903" s="35"/>
      <c r="Z903" s="35"/>
    </row>
    <row r="904" spans="1:26" ht="15.75" customHeight="1">
      <c r="A904" s="35"/>
      <c r="B904" s="35"/>
      <c r="C904" s="35"/>
      <c r="D904" s="35"/>
      <c r="E904" s="35"/>
      <c r="F904" s="35"/>
      <c r="G904" s="35"/>
      <c r="H904" s="35"/>
      <c r="I904" s="35"/>
      <c r="J904" s="35"/>
      <c r="K904" s="35"/>
      <c r="L904" s="35"/>
      <c r="M904" s="35"/>
      <c r="N904" s="35"/>
      <c r="O904" s="35"/>
      <c r="P904" s="35"/>
      <c r="Q904" s="35"/>
      <c r="R904" s="35"/>
      <c r="S904" s="35"/>
      <c r="T904" s="35"/>
      <c r="U904" s="35"/>
      <c r="V904" s="35"/>
      <c r="W904" s="35"/>
      <c r="X904" s="35"/>
      <c r="Y904" s="35"/>
      <c r="Z904" s="35"/>
    </row>
    <row r="905" spans="1:26" ht="15.75" customHeight="1">
      <c r="A905" s="35"/>
      <c r="B905" s="35"/>
      <c r="C905" s="35"/>
      <c r="D905" s="35"/>
      <c r="E905" s="35"/>
      <c r="F905" s="35"/>
      <c r="G905" s="35"/>
      <c r="H905" s="35"/>
      <c r="I905" s="35"/>
      <c r="J905" s="35"/>
      <c r="K905" s="35"/>
      <c r="L905" s="35"/>
      <c r="M905" s="35"/>
      <c r="N905" s="35"/>
      <c r="O905" s="35"/>
      <c r="P905" s="35"/>
      <c r="Q905" s="35"/>
      <c r="R905" s="35"/>
      <c r="S905" s="35"/>
      <c r="T905" s="35"/>
      <c r="U905" s="35"/>
      <c r="V905" s="35"/>
      <c r="W905" s="35"/>
      <c r="X905" s="35"/>
      <c r="Y905" s="35"/>
      <c r="Z905" s="35"/>
    </row>
    <row r="906" spans="1:26" ht="15.75" customHeight="1">
      <c r="A906" s="35"/>
      <c r="B906" s="35"/>
      <c r="C906" s="35"/>
      <c r="D906" s="35"/>
      <c r="E906" s="35"/>
      <c r="F906" s="35"/>
      <c r="G906" s="35"/>
      <c r="H906" s="35"/>
      <c r="I906" s="35"/>
      <c r="J906" s="35"/>
      <c r="K906" s="35"/>
      <c r="L906" s="35"/>
      <c r="M906" s="35"/>
      <c r="N906" s="35"/>
      <c r="O906" s="35"/>
      <c r="P906" s="35"/>
      <c r="Q906" s="35"/>
      <c r="R906" s="35"/>
      <c r="S906" s="35"/>
      <c r="T906" s="35"/>
      <c r="U906" s="35"/>
      <c r="V906" s="35"/>
      <c r="W906" s="35"/>
      <c r="X906" s="35"/>
      <c r="Y906" s="35"/>
      <c r="Z906" s="35"/>
    </row>
    <row r="907" spans="1:26" ht="15.75" customHeight="1">
      <c r="A907" s="35"/>
      <c r="B907" s="35"/>
      <c r="C907" s="35"/>
      <c r="D907" s="35"/>
      <c r="E907" s="35"/>
      <c r="F907" s="35"/>
      <c r="G907" s="35"/>
      <c r="H907" s="35"/>
      <c r="I907" s="35"/>
      <c r="J907" s="35"/>
      <c r="K907" s="35"/>
      <c r="L907" s="35"/>
      <c r="M907" s="35"/>
      <c r="N907" s="35"/>
      <c r="O907" s="35"/>
      <c r="P907" s="35"/>
      <c r="Q907" s="35"/>
      <c r="R907" s="35"/>
      <c r="S907" s="35"/>
      <c r="T907" s="35"/>
      <c r="U907" s="35"/>
      <c r="V907" s="35"/>
      <c r="W907" s="35"/>
      <c r="X907" s="35"/>
      <c r="Y907" s="35"/>
      <c r="Z907" s="35"/>
    </row>
    <row r="908" spans="1:26" ht="15.75" customHeight="1">
      <c r="A908" s="35"/>
      <c r="B908" s="35"/>
      <c r="C908" s="35"/>
      <c r="D908" s="35"/>
      <c r="E908" s="35"/>
      <c r="F908" s="35"/>
      <c r="G908" s="35"/>
      <c r="H908" s="35"/>
      <c r="I908" s="35"/>
      <c r="J908" s="35"/>
      <c r="K908" s="35"/>
      <c r="L908" s="35"/>
      <c r="M908" s="35"/>
      <c r="N908" s="35"/>
      <c r="O908" s="35"/>
      <c r="P908" s="35"/>
      <c r="Q908" s="35"/>
      <c r="R908" s="35"/>
      <c r="S908" s="35"/>
      <c r="T908" s="35"/>
      <c r="U908" s="35"/>
      <c r="V908" s="35"/>
      <c r="W908" s="35"/>
      <c r="X908" s="35"/>
      <c r="Y908" s="35"/>
      <c r="Z908" s="35"/>
    </row>
    <row r="909" spans="1:26" ht="15.75" customHeight="1">
      <c r="A909" s="35"/>
      <c r="B909" s="35"/>
      <c r="C909" s="35"/>
      <c r="D909" s="35"/>
      <c r="E909" s="35"/>
      <c r="F909" s="35"/>
      <c r="G909" s="35"/>
      <c r="H909" s="35"/>
      <c r="I909" s="35"/>
      <c r="J909" s="35"/>
      <c r="K909" s="35"/>
      <c r="L909" s="35"/>
      <c r="M909" s="35"/>
      <c r="N909" s="35"/>
      <c r="O909" s="35"/>
      <c r="P909" s="35"/>
      <c r="Q909" s="35"/>
      <c r="R909" s="35"/>
      <c r="S909" s="35"/>
      <c r="T909" s="35"/>
      <c r="U909" s="35"/>
      <c r="V909" s="35"/>
      <c r="W909" s="35"/>
      <c r="X909" s="35"/>
      <c r="Y909" s="35"/>
      <c r="Z909" s="35"/>
    </row>
    <row r="910" spans="1:26" ht="15.75" customHeight="1">
      <c r="A910" s="35"/>
      <c r="B910" s="35"/>
      <c r="C910" s="35"/>
      <c r="D910" s="35"/>
      <c r="E910" s="35"/>
      <c r="F910" s="35"/>
      <c r="G910" s="35"/>
      <c r="H910" s="35"/>
      <c r="I910" s="35"/>
      <c r="J910" s="35"/>
      <c r="K910" s="35"/>
      <c r="L910" s="35"/>
      <c r="M910" s="35"/>
      <c r="N910" s="35"/>
      <c r="O910" s="35"/>
      <c r="P910" s="35"/>
      <c r="Q910" s="35"/>
      <c r="R910" s="35"/>
      <c r="S910" s="35"/>
      <c r="T910" s="35"/>
      <c r="U910" s="35"/>
      <c r="V910" s="35"/>
      <c r="W910" s="35"/>
      <c r="X910" s="35"/>
      <c r="Y910" s="35"/>
      <c r="Z910" s="35"/>
    </row>
    <row r="911" spans="1:26" ht="15.75" customHeight="1">
      <c r="A911" s="35"/>
      <c r="B911" s="35"/>
      <c r="C911" s="35"/>
      <c r="D911" s="35"/>
      <c r="E911" s="35"/>
      <c r="F911" s="35"/>
      <c r="G911" s="35"/>
      <c r="H911" s="35"/>
      <c r="I911" s="35"/>
      <c r="J911" s="35"/>
      <c r="K911" s="35"/>
      <c r="L911" s="35"/>
      <c r="M911" s="35"/>
      <c r="N911" s="35"/>
      <c r="O911" s="35"/>
      <c r="P911" s="35"/>
      <c r="Q911" s="35"/>
      <c r="R911" s="35"/>
      <c r="S911" s="35"/>
      <c r="T911" s="35"/>
      <c r="U911" s="35"/>
      <c r="V911" s="35"/>
      <c r="W911" s="35"/>
      <c r="X911" s="35"/>
      <c r="Y911" s="35"/>
      <c r="Z911" s="35"/>
    </row>
    <row r="912" spans="1:26" ht="15.75" customHeight="1">
      <c r="A912" s="35"/>
      <c r="B912" s="35"/>
      <c r="C912" s="35"/>
      <c r="D912" s="35"/>
      <c r="E912" s="35"/>
      <c r="F912" s="35"/>
      <c r="G912" s="35"/>
      <c r="H912" s="35"/>
      <c r="I912" s="35"/>
      <c r="J912" s="35"/>
      <c r="K912" s="35"/>
      <c r="L912" s="35"/>
      <c r="M912" s="35"/>
      <c r="N912" s="35"/>
      <c r="O912" s="35"/>
      <c r="P912" s="35"/>
      <c r="Q912" s="35"/>
      <c r="R912" s="35"/>
      <c r="S912" s="35"/>
      <c r="T912" s="35"/>
      <c r="U912" s="35"/>
      <c r="V912" s="35"/>
      <c r="W912" s="35"/>
      <c r="X912" s="35"/>
      <c r="Y912" s="35"/>
      <c r="Z912" s="35"/>
    </row>
    <row r="913" spans="1:26" ht="15.75" customHeight="1">
      <c r="A913" s="35"/>
      <c r="B913" s="35"/>
      <c r="C913" s="35"/>
      <c r="D913" s="35"/>
      <c r="E913" s="35"/>
      <c r="F913" s="35"/>
      <c r="G913" s="35"/>
      <c r="H913" s="35"/>
      <c r="I913" s="35"/>
      <c r="J913" s="35"/>
      <c r="K913" s="35"/>
      <c r="L913" s="35"/>
      <c r="M913" s="35"/>
      <c r="N913" s="35"/>
      <c r="O913" s="35"/>
      <c r="P913" s="35"/>
      <c r="Q913" s="35"/>
      <c r="R913" s="35"/>
      <c r="S913" s="35"/>
      <c r="T913" s="35"/>
      <c r="U913" s="35"/>
      <c r="V913" s="35"/>
      <c r="W913" s="35"/>
      <c r="X913" s="35"/>
      <c r="Y913" s="35"/>
      <c r="Z913" s="35"/>
    </row>
    <row r="914" spans="1:26" ht="15.75" customHeight="1">
      <c r="A914" s="35"/>
      <c r="B914" s="35"/>
      <c r="C914" s="35"/>
      <c r="D914" s="35"/>
      <c r="E914" s="35"/>
      <c r="F914" s="35"/>
      <c r="G914" s="35"/>
      <c r="H914" s="35"/>
      <c r="I914" s="35"/>
      <c r="J914" s="35"/>
      <c r="K914" s="35"/>
      <c r="L914" s="35"/>
      <c r="M914" s="35"/>
      <c r="N914" s="35"/>
      <c r="O914" s="35"/>
      <c r="P914" s="35"/>
      <c r="Q914" s="35"/>
      <c r="R914" s="35"/>
      <c r="S914" s="35"/>
      <c r="T914" s="35"/>
      <c r="U914" s="35"/>
      <c r="V914" s="35"/>
      <c r="W914" s="35"/>
      <c r="X914" s="35"/>
      <c r="Y914" s="35"/>
      <c r="Z914" s="35"/>
    </row>
    <row r="915" spans="1:26" ht="15.75" customHeight="1">
      <c r="A915" s="35"/>
      <c r="B915" s="35"/>
      <c r="C915" s="35"/>
      <c r="D915" s="35"/>
      <c r="E915" s="35"/>
      <c r="F915" s="35"/>
      <c r="G915" s="35"/>
      <c r="H915" s="35"/>
      <c r="I915" s="35"/>
      <c r="J915" s="35"/>
      <c r="K915" s="35"/>
      <c r="L915" s="35"/>
      <c r="M915" s="35"/>
      <c r="N915" s="35"/>
      <c r="O915" s="35"/>
      <c r="P915" s="35"/>
      <c r="Q915" s="35"/>
      <c r="R915" s="35"/>
      <c r="S915" s="35"/>
      <c r="T915" s="35"/>
      <c r="U915" s="35"/>
      <c r="V915" s="35"/>
      <c r="W915" s="35"/>
      <c r="X915" s="35"/>
      <c r="Y915" s="35"/>
      <c r="Z915" s="35"/>
    </row>
    <row r="916" spans="1:26" ht="15.75" customHeight="1">
      <c r="A916" s="35"/>
      <c r="B916" s="35"/>
      <c r="C916" s="35"/>
      <c r="D916" s="35"/>
      <c r="E916" s="35"/>
      <c r="F916" s="35"/>
      <c r="G916" s="35"/>
      <c r="H916" s="35"/>
      <c r="I916" s="35"/>
      <c r="J916" s="35"/>
      <c r="K916" s="35"/>
      <c r="L916" s="35"/>
      <c r="M916" s="35"/>
      <c r="N916" s="35"/>
      <c r="O916" s="35"/>
      <c r="P916" s="35"/>
      <c r="Q916" s="35"/>
      <c r="R916" s="35"/>
      <c r="S916" s="35"/>
      <c r="T916" s="35"/>
      <c r="U916" s="35"/>
      <c r="V916" s="35"/>
      <c r="W916" s="35"/>
      <c r="X916" s="35"/>
      <c r="Y916" s="35"/>
      <c r="Z916" s="35"/>
    </row>
    <row r="917" spans="1:26" ht="15.75" customHeight="1">
      <c r="A917" s="35"/>
      <c r="B917" s="35"/>
      <c r="C917" s="35"/>
      <c r="D917" s="35"/>
      <c r="E917" s="35"/>
      <c r="F917" s="35"/>
      <c r="G917" s="35"/>
      <c r="H917" s="35"/>
      <c r="I917" s="35"/>
      <c r="J917" s="35"/>
      <c r="K917" s="35"/>
      <c r="L917" s="35"/>
      <c r="M917" s="35"/>
      <c r="N917" s="35"/>
      <c r="O917" s="35"/>
      <c r="P917" s="35"/>
      <c r="Q917" s="35"/>
      <c r="R917" s="35"/>
      <c r="S917" s="35"/>
      <c r="T917" s="35"/>
      <c r="U917" s="35"/>
      <c r="V917" s="35"/>
      <c r="W917" s="35"/>
      <c r="X917" s="35"/>
      <c r="Y917" s="35"/>
      <c r="Z917" s="35"/>
    </row>
    <row r="918" spans="1:26" ht="15.75" customHeight="1">
      <c r="A918" s="35"/>
      <c r="B918" s="35"/>
      <c r="C918" s="35"/>
      <c r="D918" s="35"/>
      <c r="E918" s="35"/>
      <c r="F918" s="35"/>
      <c r="G918" s="35"/>
      <c r="H918" s="35"/>
      <c r="I918" s="35"/>
      <c r="J918" s="35"/>
      <c r="K918" s="35"/>
      <c r="L918" s="35"/>
      <c r="M918" s="35"/>
      <c r="N918" s="35"/>
      <c r="O918" s="35"/>
      <c r="P918" s="35"/>
      <c r="Q918" s="35"/>
      <c r="R918" s="35"/>
      <c r="S918" s="35"/>
      <c r="T918" s="35"/>
      <c r="U918" s="35"/>
      <c r="V918" s="35"/>
      <c r="W918" s="35"/>
      <c r="X918" s="35"/>
      <c r="Y918" s="35"/>
      <c r="Z918" s="35"/>
    </row>
    <row r="919" spans="1:26" ht="15.75" customHeight="1">
      <c r="A919" s="35"/>
      <c r="B919" s="35"/>
      <c r="C919" s="35"/>
      <c r="D919" s="35"/>
      <c r="E919" s="35"/>
      <c r="F919" s="35"/>
      <c r="G919" s="35"/>
      <c r="H919" s="35"/>
      <c r="I919" s="35"/>
      <c r="J919" s="35"/>
      <c r="K919" s="35"/>
      <c r="L919" s="35"/>
      <c r="M919" s="35"/>
      <c r="N919" s="35"/>
      <c r="O919" s="35"/>
      <c r="P919" s="35"/>
      <c r="Q919" s="35"/>
      <c r="R919" s="35"/>
      <c r="S919" s="35"/>
      <c r="T919" s="35"/>
      <c r="U919" s="35"/>
      <c r="V919" s="35"/>
      <c r="W919" s="35"/>
      <c r="X919" s="35"/>
      <c r="Y919" s="35"/>
      <c r="Z919" s="35"/>
    </row>
    <row r="920" spans="1:26" ht="15.75" customHeight="1">
      <c r="A920" s="35"/>
      <c r="B920" s="35"/>
      <c r="C920" s="35"/>
      <c r="D920" s="35"/>
      <c r="E920" s="35"/>
      <c r="F920" s="35"/>
      <c r="G920" s="35"/>
      <c r="H920" s="35"/>
      <c r="I920" s="35"/>
      <c r="J920" s="35"/>
      <c r="K920" s="35"/>
      <c r="L920" s="35"/>
      <c r="M920" s="35"/>
      <c r="N920" s="35"/>
      <c r="O920" s="35"/>
      <c r="P920" s="35"/>
      <c r="Q920" s="35"/>
      <c r="R920" s="35"/>
      <c r="S920" s="35"/>
      <c r="T920" s="35"/>
      <c r="U920" s="35"/>
      <c r="V920" s="35"/>
      <c r="W920" s="35"/>
      <c r="X920" s="35"/>
      <c r="Y920" s="35"/>
      <c r="Z920" s="35"/>
    </row>
    <row r="921" spans="1:26" ht="15.75" customHeight="1">
      <c r="A921" s="35"/>
      <c r="B921" s="35"/>
      <c r="C921" s="35"/>
      <c r="D921" s="35"/>
      <c r="E921" s="35"/>
      <c r="F921" s="35"/>
      <c r="G921" s="35"/>
      <c r="H921" s="35"/>
      <c r="I921" s="35"/>
      <c r="J921" s="35"/>
      <c r="K921" s="35"/>
      <c r="L921" s="35"/>
      <c r="M921" s="35"/>
      <c r="N921" s="35"/>
      <c r="O921" s="35"/>
      <c r="P921" s="35"/>
      <c r="Q921" s="35"/>
      <c r="R921" s="35"/>
      <c r="S921" s="35"/>
      <c r="T921" s="35"/>
      <c r="U921" s="35"/>
      <c r="V921" s="35"/>
      <c r="W921" s="35"/>
      <c r="X921" s="35"/>
      <c r="Y921" s="35"/>
      <c r="Z921" s="35"/>
    </row>
    <row r="922" spans="1:26" ht="15.75" customHeight="1">
      <c r="A922" s="35"/>
      <c r="B922" s="35"/>
      <c r="C922" s="35"/>
      <c r="D922" s="35"/>
      <c r="E922" s="35"/>
      <c r="F922" s="35"/>
      <c r="G922" s="35"/>
      <c r="H922" s="35"/>
      <c r="I922" s="35"/>
      <c r="J922" s="35"/>
      <c r="K922" s="35"/>
      <c r="L922" s="35"/>
      <c r="M922" s="35"/>
      <c r="N922" s="35"/>
      <c r="O922" s="35"/>
      <c r="P922" s="35"/>
      <c r="Q922" s="35"/>
      <c r="R922" s="35"/>
      <c r="S922" s="35"/>
      <c r="T922" s="35"/>
      <c r="U922" s="35"/>
      <c r="V922" s="35"/>
      <c r="W922" s="35"/>
      <c r="X922" s="35"/>
      <c r="Y922" s="35"/>
      <c r="Z922" s="35"/>
    </row>
    <row r="923" spans="1:26" ht="15.75" customHeight="1">
      <c r="A923" s="35"/>
      <c r="B923" s="35"/>
      <c r="C923" s="35"/>
      <c r="D923" s="35"/>
      <c r="E923" s="35"/>
      <c r="F923" s="35"/>
      <c r="G923" s="35"/>
      <c r="H923" s="35"/>
      <c r="I923" s="35"/>
      <c r="J923" s="35"/>
      <c r="K923" s="35"/>
      <c r="L923" s="35"/>
      <c r="M923" s="35"/>
      <c r="N923" s="35"/>
      <c r="O923" s="35"/>
      <c r="P923" s="35"/>
      <c r="Q923" s="35"/>
      <c r="R923" s="35"/>
      <c r="S923" s="35"/>
      <c r="T923" s="35"/>
      <c r="U923" s="35"/>
      <c r="V923" s="35"/>
      <c r="W923" s="35"/>
      <c r="X923" s="35"/>
      <c r="Y923" s="35"/>
      <c r="Z923" s="35"/>
    </row>
    <row r="924" spans="1:26" ht="15.75" customHeight="1">
      <c r="A924" s="35"/>
      <c r="B924" s="35"/>
      <c r="C924" s="35"/>
      <c r="D924" s="35"/>
      <c r="E924" s="35"/>
      <c r="F924" s="35"/>
      <c r="G924" s="35"/>
      <c r="H924" s="35"/>
      <c r="I924" s="35"/>
      <c r="J924" s="35"/>
      <c r="K924" s="35"/>
      <c r="L924" s="35"/>
      <c r="M924" s="35"/>
      <c r="N924" s="35"/>
      <c r="O924" s="35"/>
      <c r="P924" s="35"/>
      <c r="Q924" s="35"/>
      <c r="R924" s="35"/>
      <c r="S924" s="35"/>
      <c r="T924" s="35"/>
      <c r="U924" s="35"/>
      <c r="V924" s="35"/>
      <c r="W924" s="35"/>
      <c r="X924" s="35"/>
      <c r="Y924" s="35"/>
      <c r="Z924" s="35"/>
    </row>
    <row r="925" spans="1:26" ht="15.75" customHeight="1">
      <c r="A925" s="35"/>
      <c r="B925" s="35"/>
      <c r="C925" s="35"/>
      <c r="D925" s="35"/>
      <c r="E925" s="35"/>
      <c r="F925" s="35"/>
      <c r="G925" s="35"/>
      <c r="H925" s="35"/>
      <c r="I925" s="35"/>
      <c r="J925" s="35"/>
      <c r="K925" s="35"/>
      <c r="L925" s="35"/>
      <c r="M925" s="35"/>
      <c r="N925" s="35"/>
      <c r="O925" s="35"/>
      <c r="P925" s="35"/>
      <c r="Q925" s="35"/>
      <c r="R925" s="35"/>
      <c r="S925" s="35"/>
      <c r="T925" s="35"/>
      <c r="U925" s="35"/>
      <c r="V925" s="35"/>
      <c r="W925" s="35"/>
      <c r="X925" s="35"/>
      <c r="Y925" s="35"/>
      <c r="Z925" s="35"/>
    </row>
    <row r="926" spans="1:26" ht="15.75" customHeight="1">
      <c r="A926" s="35"/>
      <c r="B926" s="35"/>
      <c r="C926" s="35"/>
      <c r="D926" s="35"/>
      <c r="E926" s="35"/>
      <c r="F926" s="35"/>
      <c r="G926" s="35"/>
      <c r="H926" s="35"/>
      <c r="I926" s="35"/>
      <c r="J926" s="35"/>
      <c r="K926" s="35"/>
      <c r="L926" s="35"/>
      <c r="M926" s="35"/>
      <c r="N926" s="35"/>
      <c r="O926" s="35"/>
      <c r="P926" s="35"/>
      <c r="Q926" s="35"/>
      <c r="R926" s="35"/>
      <c r="S926" s="35"/>
      <c r="T926" s="35"/>
      <c r="U926" s="35"/>
      <c r="V926" s="35"/>
      <c r="W926" s="35"/>
      <c r="X926" s="35"/>
      <c r="Y926" s="35"/>
      <c r="Z926" s="35"/>
    </row>
    <row r="927" spans="1:26" ht="15.75" customHeight="1">
      <c r="A927" s="35"/>
      <c r="B927" s="35"/>
      <c r="C927" s="35"/>
      <c r="D927" s="35"/>
      <c r="E927" s="35"/>
      <c r="F927" s="35"/>
      <c r="G927" s="35"/>
      <c r="H927" s="35"/>
      <c r="I927" s="35"/>
      <c r="J927" s="35"/>
      <c r="K927" s="35"/>
      <c r="L927" s="35"/>
      <c r="M927" s="35"/>
      <c r="N927" s="35"/>
      <c r="O927" s="35"/>
      <c r="P927" s="35"/>
      <c r="Q927" s="35"/>
      <c r="R927" s="35"/>
      <c r="S927" s="35"/>
      <c r="T927" s="35"/>
      <c r="U927" s="35"/>
      <c r="V927" s="35"/>
      <c r="W927" s="35"/>
      <c r="X927" s="35"/>
      <c r="Y927" s="35"/>
      <c r="Z927" s="35"/>
    </row>
    <row r="928" spans="1:26" ht="15.75" customHeight="1">
      <c r="A928" s="35"/>
      <c r="B928" s="35"/>
      <c r="C928" s="35"/>
      <c r="D928" s="35"/>
      <c r="E928" s="35"/>
      <c r="F928" s="35"/>
      <c r="G928" s="35"/>
      <c r="H928" s="35"/>
      <c r="I928" s="35"/>
      <c r="J928" s="35"/>
      <c r="K928" s="35"/>
      <c r="L928" s="35"/>
      <c r="M928" s="35"/>
      <c r="N928" s="35"/>
      <c r="O928" s="35"/>
      <c r="P928" s="35"/>
      <c r="Q928" s="35"/>
      <c r="R928" s="35"/>
      <c r="S928" s="35"/>
      <c r="T928" s="35"/>
      <c r="U928" s="35"/>
      <c r="V928" s="35"/>
      <c r="W928" s="35"/>
      <c r="X928" s="35"/>
      <c r="Y928" s="35"/>
      <c r="Z928" s="35"/>
    </row>
    <row r="929" spans="1:26" ht="15.75" customHeight="1">
      <c r="A929" s="35"/>
      <c r="B929" s="35"/>
      <c r="C929" s="35"/>
      <c r="D929" s="35"/>
      <c r="E929" s="35"/>
      <c r="F929" s="35"/>
      <c r="G929" s="35"/>
      <c r="H929" s="35"/>
      <c r="I929" s="35"/>
      <c r="J929" s="35"/>
      <c r="K929" s="35"/>
      <c r="L929" s="35"/>
      <c r="M929" s="35"/>
      <c r="N929" s="35"/>
      <c r="O929" s="35"/>
      <c r="P929" s="35"/>
      <c r="Q929" s="35"/>
      <c r="R929" s="35"/>
      <c r="S929" s="35"/>
      <c r="T929" s="35"/>
      <c r="U929" s="35"/>
      <c r="V929" s="35"/>
      <c r="W929" s="35"/>
      <c r="X929" s="35"/>
      <c r="Y929" s="35"/>
      <c r="Z929" s="35"/>
    </row>
    <row r="930" spans="1:26" ht="15.75" customHeight="1">
      <c r="A930" s="35"/>
      <c r="B930" s="35"/>
      <c r="C930" s="35"/>
      <c r="D930" s="35"/>
      <c r="E930" s="35"/>
      <c r="F930" s="35"/>
      <c r="G930" s="35"/>
      <c r="H930" s="35"/>
      <c r="I930" s="35"/>
      <c r="J930" s="35"/>
      <c r="K930" s="35"/>
      <c r="L930" s="35"/>
      <c r="M930" s="35"/>
      <c r="N930" s="35"/>
      <c r="O930" s="35"/>
      <c r="P930" s="35"/>
      <c r="Q930" s="35"/>
      <c r="R930" s="35"/>
      <c r="S930" s="35"/>
      <c r="T930" s="35"/>
      <c r="U930" s="35"/>
      <c r="V930" s="35"/>
      <c r="W930" s="35"/>
      <c r="X930" s="35"/>
      <c r="Y930" s="35"/>
      <c r="Z930" s="35"/>
    </row>
    <row r="931" spans="1:26" ht="15.75" customHeight="1">
      <c r="A931" s="35"/>
      <c r="B931" s="35"/>
      <c r="C931" s="35"/>
      <c r="D931" s="35"/>
      <c r="E931" s="35"/>
      <c r="F931" s="35"/>
      <c r="G931" s="35"/>
      <c r="H931" s="35"/>
      <c r="I931" s="35"/>
      <c r="J931" s="35"/>
      <c r="K931" s="35"/>
      <c r="L931" s="35"/>
      <c r="M931" s="35"/>
      <c r="N931" s="35"/>
      <c r="O931" s="35"/>
      <c r="P931" s="35"/>
      <c r="Q931" s="35"/>
      <c r="R931" s="35"/>
      <c r="S931" s="35"/>
      <c r="T931" s="35"/>
      <c r="U931" s="35"/>
      <c r="V931" s="35"/>
      <c r="W931" s="35"/>
      <c r="X931" s="35"/>
      <c r="Y931" s="35"/>
      <c r="Z931" s="35"/>
    </row>
    <row r="932" spans="1:26" ht="15.75" customHeight="1">
      <c r="A932" s="35"/>
      <c r="B932" s="35"/>
      <c r="C932" s="35"/>
      <c r="D932" s="35"/>
      <c r="E932" s="35"/>
      <c r="F932" s="35"/>
      <c r="G932" s="35"/>
      <c r="H932" s="35"/>
      <c r="I932" s="35"/>
      <c r="J932" s="35"/>
      <c r="K932" s="35"/>
      <c r="L932" s="35"/>
      <c r="M932" s="35"/>
      <c r="N932" s="35"/>
      <c r="O932" s="35"/>
      <c r="P932" s="35"/>
      <c r="Q932" s="35"/>
      <c r="R932" s="35"/>
      <c r="S932" s="35"/>
      <c r="T932" s="35"/>
      <c r="U932" s="35"/>
      <c r="V932" s="35"/>
      <c r="W932" s="35"/>
      <c r="X932" s="35"/>
      <c r="Y932" s="35"/>
      <c r="Z932" s="35"/>
    </row>
    <row r="933" spans="1:26" ht="15.75" customHeight="1">
      <c r="A933" s="35"/>
      <c r="B933" s="35"/>
      <c r="C933" s="35"/>
      <c r="D933" s="35"/>
      <c r="E933" s="35"/>
      <c r="F933" s="35"/>
      <c r="G933" s="35"/>
      <c r="H933" s="35"/>
      <c r="I933" s="35"/>
      <c r="J933" s="35"/>
      <c r="K933" s="35"/>
      <c r="L933" s="35"/>
      <c r="M933" s="35"/>
      <c r="N933" s="35"/>
      <c r="O933" s="35"/>
      <c r="P933" s="35"/>
      <c r="Q933" s="35"/>
      <c r="R933" s="35"/>
      <c r="S933" s="35"/>
      <c r="T933" s="35"/>
      <c r="U933" s="35"/>
      <c r="V933" s="35"/>
      <c r="W933" s="35"/>
      <c r="X933" s="35"/>
      <c r="Y933" s="35"/>
      <c r="Z933" s="35"/>
    </row>
    <row r="934" spans="1:26" ht="15.75" customHeight="1">
      <c r="A934" s="35"/>
      <c r="B934" s="35"/>
      <c r="C934" s="35"/>
      <c r="D934" s="35"/>
      <c r="E934" s="35"/>
      <c r="F934" s="35"/>
      <c r="G934" s="35"/>
      <c r="H934" s="35"/>
      <c r="I934" s="35"/>
      <c r="J934" s="35"/>
      <c r="K934" s="35"/>
      <c r="L934" s="35"/>
      <c r="M934" s="35"/>
      <c r="N934" s="35"/>
      <c r="O934" s="35"/>
      <c r="P934" s="35"/>
      <c r="Q934" s="35"/>
      <c r="R934" s="35"/>
      <c r="S934" s="35"/>
      <c r="T934" s="35"/>
      <c r="U934" s="35"/>
      <c r="V934" s="35"/>
      <c r="W934" s="35"/>
      <c r="X934" s="35"/>
      <c r="Y934" s="35"/>
      <c r="Z934" s="35"/>
    </row>
    <row r="935" spans="1:26" ht="15.75" customHeight="1">
      <c r="A935" s="35"/>
      <c r="B935" s="35"/>
      <c r="C935" s="35"/>
      <c r="D935" s="35"/>
      <c r="E935" s="35"/>
      <c r="F935" s="35"/>
      <c r="G935" s="35"/>
      <c r="H935" s="35"/>
      <c r="I935" s="35"/>
      <c r="J935" s="35"/>
      <c r="K935" s="35"/>
      <c r="L935" s="35"/>
      <c r="M935" s="35"/>
      <c r="N935" s="35"/>
      <c r="O935" s="35"/>
      <c r="P935" s="35"/>
      <c r="Q935" s="35"/>
      <c r="R935" s="35"/>
      <c r="S935" s="35"/>
      <c r="T935" s="35"/>
      <c r="U935" s="35"/>
      <c r="V935" s="35"/>
      <c r="W935" s="35"/>
      <c r="X935" s="35"/>
      <c r="Y935" s="35"/>
      <c r="Z935" s="35"/>
    </row>
    <row r="936" spans="1:26" ht="15.75" customHeight="1">
      <c r="A936" s="35"/>
      <c r="B936" s="35"/>
      <c r="C936" s="35"/>
      <c r="D936" s="35"/>
      <c r="E936" s="35"/>
      <c r="F936" s="35"/>
      <c r="G936" s="35"/>
      <c r="H936" s="35"/>
      <c r="I936" s="35"/>
      <c r="J936" s="35"/>
      <c r="K936" s="35"/>
      <c r="L936" s="35"/>
      <c r="M936" s="35"/>
      <c r="N936" s="35"/>
      <c r="O936" s="35"/>
      <c r="P936" s="35"/>
      <c r="Q936" s="35"/>
      <c r="R936" s="35"/>
      <c r="S936" s="35"/>
      <c r="T936" s="35"/>
      <c r="U936" s="35"/>
      <c r="V936" s="35"/>
      <c r="W936" s="35"/>
      <c r="X936" s="35"/>
      <c r="Y936" s="35"/>
      <c r="Z936" s="35"/>
    </row>
    <row r="937" spans="1:26" ht="15.75" customHeight="1">
      <c r="A937" s="35"/>
      <c r="B937" s="35"/>
      <c r="C937" s="35"/>
      <c r="D937" s="35"/>
      <c r="E937" s="35"/>
      <c r="F937" s="35"/>
      <c r="G937" s="35"/>
      <c r="H937" s="35"/>
      <c r="I937" s="35"/>
      <c r="J937" s="35"/>
      <c r="K937" s="35"/>
      <c r="L937" s="35"/>
      <c r="M937" s="35"/>
      <c r="N937" s="35"/>
      <c r="O937" s="35"/>
      <c r="P937" s="35"/>
      <c r="Q937" s="35"/>
      <c r="R937" s="35"/>
      <c r="S937" s="35"/>
      <c r="T937" s="35"/>
      <c r="U937" s="35"/>
      <c r="V937" s="35"/>
      <c r="W937" s="35"/>
      <c r="X937" s="35"/>
      <c r="Y937" s="35"/>
      <c r="Z937" s="35"/>
    </row>
    <row r="938" spans="1:26" ht="15.75" customHeight="1">
      <c r="A938" s="35"/>
      <c r="B938" s="35"/>
      <c r="C938" s="35"/>
      <c r="D938" s="35"/>
      <c r="E938" s="35"/>
      <c r="F938" s="35"/>
      <c r="G938" s="35"/>
      <c r="H938" s="35"/>
      <c r="I938" s="35"/>
      <c r="J938" s="35"/>
      <c r="K938" s="35"/>
      <c r="L938" s="35"/>
      <c r="M938" s="35"/>
      <c r="N938" s="35"/>
      <c r="O938" s="35"/>
      <c r="P938" s="35"/>
      <c r="Q938" s="35"/>
      <c r="R938" s="35"/>
      <c r="S938" s="35"/>
      <c r="T938" s="35"/>
      <c r="U938" s="35"/>
      <c r="V938" s="35"/>
      <c r="W938" s="35"/>
      <c r="X938" s="35"/>
      <c r="Y938" s="35"/>
      <c r="Z938" s="35"/>
    </row>
    <row r="939" spans="1:26" ht="15.75" customHeight="1">
      <c r="A939" s="35"/>
      <c r="B939" s="35"/>
      <c r="C939" s="35"/>
      <c r="D939" s="35"/>
      <c r="E939" s="35"/>
      <c r="F939" s="35"/>
      <c r="G939" s="35"/>
      <c r="H939" s="35"/>
      <c r="I939" s="35"/>
      <c r="J939" s="35"/>
      <c r="K939" s="35"/>
      <c r="L939" s="35"/>
      <c r="M939" s="35"/>
      <c r="N939" s="35"/>
      <c r="O939" s="35"/>
      <c r="P939" s="35"/>
      <c r="Q939" s="35"/>
      <c r="R939" s="35"/>
      <c r="S939" s="35"/>
      <c r="T939" s="35"/>
      <c r="U939" s="35"/>
      <c r="V939" s="35"/>
      <c r="W939" s="35"/>
      <c r="X939" s="35"/>
      <c r="Y939" s="35"/>
      <c r="Z939" s="35"/>
    </row>
    <row r="940" spans="1:26" ht="15.75" customHeight="1">
      <c r="A940" s="35"/>
      <c r="B940" s="35"/>
      <c r="C940" s="35"/>
      <c r="D940" s="35"/>
      <c r="E940" s="35"/>
      <c r="F940" s="35"/>
      <c r="G940" s="35"/>
      <c r="H940" s="35"/>
      <c r="I940" s="35"/>
      <c r="J940" s="35"/>
      <c r="K940" s="35"/>
      <c r="L940" s="35"/>
      <c r="M940" s="35"/>
      <c r="N940" s="35"/>
      <c r="O940" s="35"/>
      <c r="P940" s="35"/>
      <c r="Q940" s="35"/>
      <c r="R940" s="35"/>
      <c r="S940" s="35"/>
      <c r="T940" s="35"/>
      <c r="U940" s="35"/>
      <c r="V940" s="35"/>
      <c r="W940" s="35"/>
      <c r="X940" s="35"/>
      <c r="Y940" s="35"/>
      <c r="Z940" s="35"/>
    </row>
    <row r="941" spans="1:26" ht="15.75" customHeight="1">
      <c r="A941" s="35"/>
      <c r="B941" s="35"/>
      <c r="C941" s="35"/>
      <c r="D941" s="35"/>
      <c r="E941" s="35"/>
      <c r="F941" s="35"/>
      <c r="G941" s="35"/>
      <c r="H941" s="35"/>
      <c r="I941" s="35"/>
      <c r="J941" s="35"/>
      <c r="K941" s="35"/>
      <c r="L941" s="35"/>
      <c r="M941" s="35"/>
      <c r="N941" s="35"/>
      <c r="O941" s="35"/>
      <c r="P941" s="35"/>
      <c r="Q941" s="35"/>
      <c r="R941" s="35"/>
      <c r="S941" s="35"/>
      <c r="T941" s="35"/>
      <c r="U941" s="35"/>
      <c r="V941" s="35"/>
      <c r="W941" s="35"/>
      <c r="X941" s="35"/>
      <c r="Y941" s="35"/>
      <c r="Z941" s="35"/>
    </row>
    <row r="942" spans="1:26" ht="15.75" customHeight="1">
      <c r="A942" s="35"/>
      <c r="B942" s="35"/>
      <c r="C942" s="35"/>
      <c r="D942" s="35"/>
      <c r="E942" s="35"/>
      <c r="F942" s="35"/>
      <c r="G942" s="35"/>
      <c r="H942" s="35"/>
      <c r="I942" s="35"/>
      <c r="J942" s="35"/>
      <c r="K942" s="35"/>
      <c r="L942" s="35"/>
      <c r="M942" s="35"/>
      <c r="N942" s="35"/>
      <c r="O942" s="35"/>
      <c r="P942" s="35"/>
      <c r="Q942" s="35"/>
      <c r="R942" s="35"/>
      <c r="S942" s="35"/>
      <c r="T942" s="35"/>
      <c r="U942" s="35"/>
      <c r="V942" s="35"/>
      <c r="W942" s="35"/>
      <c r="X942" s="35"/>
      <c r="Y942" s="35"/>
      <c r="Z942" s="35"/>
    </row>
    <row r="943" spans="1:26" ht="15.75" customHeight="1">
      <c r="A943" s="35"/>
      <c r="B943" s="35"/>
      <c r="C943" s="35"/>
      <c r="D943" s="35"/>
      <c r="E943" s="35"/>
      <c r="F943" s="35"/>
      <c r="G943" s="35"/>
      <c r="H943" s="35"/>
      <c r="I943" s="35"/>
      <c r="J943" s="35"/>
      <c r="K943" s="35"/>
      <c r="L943" s="35"/>
      <c r="M943" s="35"/>
      <c r="N943" s="35"/>
      <c r="O943" s="35"/>
      <c r="P943" s="35"/>
      <c r="Q943" s="35"/>
      <c r="R943" s="35"/>
      <c r="S943" s="35"/>
      <c r="T943" s="35"/>
      <c r="U943" s="35"/>
      <c r="V943" s="35"/>
      <c r="W943" s="35"/>
      <c r="X943" s="35"/>
      <c r="Y943" s="35"/>
      <c r="Z943" s="35"/>
    </row>
    <row r="944" spans="1:26" ht="15.75" customHeight="1">
      <c r="A944" s="35"/>
      <c r="B944" s="35"/>
      <c r="C944" s="35"/>
      <c r="D944" s="35"/>
      <c r="E944" s="35"/>
      <c r="F944" s="35"/>
      <c r="G944" s="35"/>
      <c r="H944" s="35"/>
      <c r="I944" s="35"/>
      <c r="J944" s="35"/>
      <c r="K944" s="35"/>
      <c r="L944" s="35"/>
      <c r="M944" s="35"/>
      <c r="N944" s="35"/>
      <c r="O944" s="35"/>
      <c r="P944" s="35"/>
      <c r="Q944" s="35"/>
      <c r="R944" s="35"/>
      <c r="S944" s="35"/>
      <c r="T944" s="35"/>
      <c r="U944" s="35"/>
      <c r="V944" s="35"/>
      <c r="W944" s="35"/>
      <c r="X944" s="35"/>
      <c r="Y944" s="35"/>
      <c r="Z944" s="35"/>
    </row>
    <row r="945" spans="1:26" ht="15.75" customHeight="1">
      <c r="A945" s="35"/>
      <c r="B945" s="35"/>
      <c r="C945" s="35"/>
      <c r="D945" s="35"/>
      <c r="E945" s="35"/>
      <c r="F945" s="35"/>
      <c r="G945" s="35"/>
      <c r="H945" s="35"/>
      <c r="I945" s="35"/>
      <c r="J945" s="35"/>
      <c r="K945" s="35"/>
      <c r="L945" s="35"/>
      <c r="M945" s="35"/>
      <c r="N945" s="35"/>
      <c r="O945" s="35"/>
      <c r="P945" s="35"/>
      <c r="Q945" s="35"/>
      <c r="R945" s="35"/>
      <c r="S945" s="35"/>
      <c r="T945" s="35"/>
      <c r="U945" s="35"/>
      <c r="V945" s="35"/>
      <c r="W945" s="35"/>
      <c r="X945" s="35"/>
      <c r="Y945" s="35"/>
      <c r="Z945" s="35"/>
    </row>
    <row r="946" spans="1:26" ht="15.75" customHeight="1">
      <c r="A946" s="35"/>
      <c r="B946" s="35"/>
      <c r="C946" s="35"/>
      <c r="D946" s="35"/>
      <c r="E946" s="35"/>
      <c r="F946" s="35"/>
      <c r="G946" s="35"/>
      <c r="H946" s="35"/>
      <c r="I946" s="35"/>
      <c r="J946" s="35"/>
      <c r="K946" s="35"/>
      <c r="L946" s="35"/>
      <c r="M946" s="35"/>
      <c r="N946" s="35"/>
      <c r="O946" s="35"/>
      <c r="P946" s="35"/>
      <c r="Q946" s="35"/>
      <c r="R946" s="35"/>
      <c r="S946" s="35"/>
      <c r="T946" s="35"/>
      <c r="U946" s="35"/>
      <c r="V946" s="35"/>
      <c r="W946" s="35"/>
      <c r="X946" s="35"/>
      <c r="Y946" s="35"/>
      <c r="Z946" s="35"/>
    </row>
    <row r="947" spans="1:26" ht="15.75" customHeight="1">
      <c r="A947" s="35"/>
      <c r="B947" s="35"/>
      <c r="C947" s="35"/>
      <c r="D947" s="35"/>
      <c r="E947" s="35"/>
      <c r="F947" s="35"/>
      <c r="G947" s="35"/>
      <c r="H947" s="35"/>
      <c r="I947" s="35"/>
      <c r="J947" s="35"/>
      <c r="K947" s="35"/>
      <c r="L947" s="35"/>
      <c r="M947" s="35"/>
      <c r="N947" s="35"/>
      <c r="O947" s="35"/>
      <c r="P947" s="35"/>
      <c r="Q947" s="35"/>
      <c r="R947" s="35"/>
      <c r="S947" s="35"/>
      <c r="T947" s="35"/>
      <c r="U947" s="35"/>
      <c r="V947" s="35"/>
      <c r="W947" s="35"/>
      <c r="X947" s="35"/>
      <c r="Y947" s="35"/>
      <c r="Z947" s="35"/>
    </row>
    <row r="948" spans="1:26" ht="15.75" customHeight="1">
      <c r="A948" s="35"/>
      <c r="B948" s="35"/>
      <c r="C948" s="35"/>
      <c r="D948" s="35"/>
      <c r="E948" s="35"/>
      <c r="F948" s="35"/>
      <c r="G948" s="35"/>
      <c r="H948" s="35"/>
      <c r="I948" s="35"/>
      <c r="J948" s="35"/>
      <c r="K948" s="35"/>
      <c r="L948" s="35"/>
      <c r="M948" s="35"/>
      <c r="N948" s="35"/>
      <c r="O948" s="35"/>
      <c r="P948" s="35"/>
      <c r="Q948" s="35"/>
      <c r="R948" s="35"/>
      <c r="S948" s="35"/>
      <c r="T948" s="35"/>
      <c r="U948" s="35"/>
      <c r="V948" s="35"/>
      <c r="W948" s="35"/>
      <c r="X948" s="35"/>
      <c r="Y948" s="35"/>
      <c r="Z948" s="35"/>
    </row>
    <row r="949" spans="1:26" ht="15.75" customHeight="1">
      <c r="A949" s="35"/>
      <c r="B949" s="35"/>
      <c r="C949" s="35"/>
      <c r="D949" s="35"/>
      <c r="E949" s="35"/>
      <c r="F949" s="35"/>
      <c r="G949" s="35"/>
      <c r="H949" s="35"/>
      <c r="I949" s="35"/>
      <c r="J949" s="35"/>
      <c r="K949" s="35"/>
      <c r="L949" s="35"/>
      <c r="M949" s="35"/>
      <c r="N949" s="35"/>
      <c r="O949" s="35"/>
      <c r="P949" s="35"/>
      <c r="Q949" s="35"/>
      <c r="R949" s="35"/>
      <c r="S949" s="35"/>
      <c r="T949" s="35"/>
      <c r="U949" s="35"/>
      <c r="V949" s="35"/>
      <c r="W949" s="35"/>
      <c r="X949" s="35"/>
      <c r="Y949" s="35"/>
      <c r="Z949" s="35"/>
    </row>
    <row r="950" spans="1:26" ht="15.75" customHeight="1">
      <c r="A950" s="35"/>
      <c r="B950" s="35"/>
      <c r="C950" s="35"/>
      <c r="D950" s="35"/>
      <c r="E950" s="35"/>
      <c r="F950" s="35"/>
      <c r="G950" s="35"/>
      <c r="H950" s="35"/>
      <c r="I950" s="35"/>
      <c r="J950" s="35"/>
      <c r="K950" s="35"/>
      <c r="L950" s="35"/>
      <c r="M950" s="35"/>
      <c r="N950" s="35"/>
      <c r="O950" s="35"/>
      <c r="P950" s="35"/>
      <c r="Q950" s="35"/>
      <c r="R950" s="35"/>
      <c r="S950" s="35"/>
      <c r="T950" s="35"/>
      <c r="U950" s="35"/>
      <c r="V950" s="35"/>
      <c r="W950" s="35"/>
      <c r="X950" s="35"/>
      <c r="Y950" s="35"/>
      <c r="Z950" s="35"/>
    </row>
    <row r="951" spans="1:26" ht="15.75" customHeight="1">
      <c r="A951" s="35"/>
      <c r="B951" s="35"/>
      <c r="C951" s="35"/>
      <c r="D951" s="35"/>
      <c r="E951" s="35"/>
      <c r="F951" s="35"/>
      <c r="G951" s="35"/>
      <c r="H951" s="35"/>
      <c r="I951" s="35"/>
      <c r="J951" s="35"/>
      <c r="K951" s="35"/>
      <c r="L951" s="35"/>
      <c r="M951" s="35"/>
      <c r="N951" s="35"/>
      <c r="O951" s="35"/>
      <c r="P951" s="35"/>
      <c r="Q951" s="35"/>
      <c r="R951" s="35"/>
      <c r="S951" s="35"/>
      <c r="T951" s="35"/>
      <c r="U951" s="35"/>
      <c r="V951" s="35"/>
      <c r="W951" s="35"/>
      <c r="X951" s="35"/>
      <c r="Y951" s="35"/>
      <c r="Z951" s="35"/>
    </row>
    <row r="952" spans="1:26" ht="15.75" customHeight="1">
      <c r="A952" s="35"/>
      <c r="B952" s="35"/>
      <c r="C952" s="35"/>
      <c r="D952" s="35"/>
      <c r="E952" s="35"/>
      <c r="F952" s="35"/>
      <c r="G952" s="35"/>
      <c r="H952" s="35"/>
      <c r="I952" s="35"/>
      <c r="J952" s="35"/>
      <c r="K952" s="35"/>
      <c r="L952" s="35"/>
      <c r="M952" s="35"/>
      <c r="N952" s="35"/>
      <c r="O952" s="35"/>
      <c r="P952" s="35"/>
      <c r="Q952" s="35"/>
      <c r="R952" s="35"/>
      <c r="S952" s="35"/>
      <c r="T952" s="35"/>
      <c r="U952" s="35"/>
      <c r="V952" s="35"/>
      <c r="W952" s="35"/>
      <c r="X952" s="35"/>
      <c r="Y952" s="35"/>
      <c r="Z952" s="35"/>
    </row>
    <row r="953" spans="1:26" ht="15.75" customHeight="1">
      <c r="A953" s="35"/>
      <c r="B953" s="35"/>
      <c r="C953" s="35"/>
      <c r="D953" s="35"/>
      <c r="E953" s="35"/>
      <c r="F953" s="35"/>
      <c r="G953" s="35"/>
      <c r="H953" s="35"/>
      <c r="I953" s="35"/>
      <c r="J953" s="35"/>
      <c r="K953" s="35"/>
      <c r="L953" s="35"/>
      <c r="M953" s="35"/>
      <c r="N953" s="35"/>
      <c r="O953" s="35"/>
      <c r="P953" s="35"/>
      <c r="Q953" s="35"/>
      <c r="R953" s="35"/>
      <c r="S953" s="35"/>
      <c r="T953" s="35"/>
      <c r="U953" s="35"/>
      <c r="V953" s="35"/>
      <c r="W953" s="35"/>
      <c r="X953" s="35"/>
      <c r="Y953" s="35"/>
      <c r="Z953" s="35"/>
    </row>
    <row r="954" spans="1:26" ht="15.75" customHeight="1">
      <c r="A954" s="35"/>
      <c r="B954" s="35"/>
      <c r="C954" s="35"/>
      <c r="D954" s="35"/>
      <c r="E954" s="35"/>
      <c r="F954" s="35"/>
      <c r="G954" s="35"/>
      <c r="H954" s="35"/>
      <c r="I954" s="35"/>
      <c r="J954" s="35"/>
      <c r="K954" s="35"/>
      <c r="L954" s="35"/>
      <c r="M954" s="35"/>
      <c r="N954" s="35"/>
      <c r="O954" s="35"/>
      <c r="P954" s="35"/>
      <c r="Q954" s="35"/>
      <c r="R954" s="35"/>
      <c r="S954" s="35"/>
      <c r="T954" s="35"/>
      <c r="U954" s="35"/>
      <c r="V954" s="35"/>
      <c r="W954" s="35"/>
      <c r="X954" s="35"/>
      <c r="Y954" s="35"/>
      <c r="Z954" s="35"/>
    </row>
    <row r="955" spans="1:26" ht="15.75" customHeight="1">
      <c r="A955" s="35"/>
      <c r="B955" s="35"/>
      <c r="C955" s="35"/>
      <c r="D955" s="35"/>
      <c r="E955" s="35"/>
      <c r="F955" s="35"/>
      <c r="G955" s="35"/>
      <c r="H955" s="35"/>
      <c r="I955" s="35"/>
      <c r="J955" s="35"/>
      <c r="K955" s="35"/>
      <c r="L955" s="35"/>
      <c r="M955" s="35"/>
      <c r="N955" s="35"/>
      <c r="O955" s="35"/>
      <c r="P955" s="35"/>
      <c r="Q955" s="35"/>
      <c r="R955" s="35"/>
      <c r="S955" s="35"/>
      <c r="T955" s="35"/>
      <c r="U955" s="35"/>
      <c r="V955" s="35"/>
      <c r="W955" s="35"/>
      <c r="X955" s="35"/>
      <c r="Y955" s="35"/>
      <c r="Z955" s="35"/>
    </row>
    <row r="956" spans="1:26" ht="15.75" customHeight="1">
      <c r="A956" s="35"/>
      <c r="B956" s="35"/>
      <c r="C956" s="35"/>
      <c r="D956" s="35"/>
      <c r="E956" s="35"/>
      <c r="F956" s="35"/>
      <c r="G956" s="35"/>
      <c r="H956" s="35"/>
      <c r="I956" s="35"/>
      <c r="J956" s="35"/>
      <c r="K956" s="35"/>
      <c r="L956" s="35"/>
      <c r="M956" s="35"/>
      <c r="N956" s="35"/>
      <c r="O956" s="35"/>
      <c r="P956" s="35"/>
      <c r="Q956" s="35"/>
      <c r="R956" s="35"/>
      <c r="S956" s="35"/>
      <c r="T956" s="35"/>
      <c r="U956" s="35"/>
      <c r="V956" s="35"/>
      <c r="W956" s="35"/>
      <c r="X956" s="35"/>
      <c r="Y956" s="35"/>
      <c r="Z956" s="35"/>
    </row>
    <row r="957" spans="1:26" ht="15.75" customHeight="1">
      <c r="A957" s="35"/>
      <c r="B957" s="35"/>
      <c r="C957" s="35"/>
      <c r="D957" s="35"/>
      <c r="E957" s="35"/>
      <c r="F957" s="35"/>
      <c r="G957" s="35"/>
      <c r="H957" s="35"/>
      <c r="I957" s="35"/>
      <c r="J957" s="35"/>
      <c r="K957" s="35"/>
      <c r="L957" s="35"/>
      <c r="M957" s="35"/>
      <c r="N957" s="35"/>
      <c r="O957" s="35"/>
      <c r="P957" s="35"/>
      <c r="Q957" s="35"/>
      <c r="R957" s="35"/>
      <c r="S957" s="35"/>
      <c r="T957" s="35"/>
      <c r="U957" s="35"/>
      <c r="V957" s="35"/>
      <c r="W957" s="35"/>
      <c r="X957" s="35"/>
      <c r="Y957" s="35"/>
      <c r="Z957" s="35"/>
    </row>
    <row r="958" spans="1:26" ht="15.75" customHeight="1">
      <c r="A958" s="35"/>
      <c r="B958" s="35"/>
      <c r="C958" s="35"/>
      <c r="D958" s="35"/>
      <c r="E958" s="35"/>
      <c r="F958" s="35"/>
      <c r="G958" s="35"/>
      <c r="H958" s="35"/>
      <c r="I958" s="35"/>
      <c r="J958" s="35"/>
      <c r="K958" s="35"/>
      <c r="L958" s="35"/>
      <c r="M958" s="35"/>
      <c r="N958" s="35"/>
      <c r="O958" s="35"/>
      <c r="P958" s="35"/>
      <c r="Q958" s="35"/>
      <c r="R958" s="35"/>
      <c r="S958" s="35"/>
      <c r="T958" s="35"/>
      <c r="U958" s="35"/>
      <c r="V958" s="35"/>
      <c r="W958" s="35"/>
      <c r="X958" s="35"/>
      <c r="Y958" s="35"/>
      <c r="Z958" s="35"/>
    </row>
    <row r="959" spans="1:26" ht="15.75" customHeight="1">
      <c r="A959" s="35"/>
      <c r="B959" s="35"/>
      <c r="C959" s="35"/>
      <c r="D959" s="35"/>
      <c r="E959" s="35"/>
      <c r="F959" s="35"/>
      <c r="G959" s="35"/>
      <c r="H959" s="35"/>
      <c r="I959" s="35"/>
      <c r="J959" s="35"/>
      <c r="K959" s="35"/>
      <c r="L959" s="35"/>
      <c r="M959" s="35"/>
      <c r="N959" s="35"/>
      <c r="O959" s="35"/>
      <c r="P959" s="35"/>
      <c r="Q959" s="35"/>
      <c r="R959" s="35"/>
      <c r="S959" s="35"/>
      <c r="T959" s="35"/>
      <c r="U959" s="35"/>
      <c r="V959" s="35"/>
      <c r="W959" s="35"/>
      <c r="X959" s="35"/>
      <c r="Y959" s="35"/>
      <c r="Z959" s="35"/>
    </row>
    <row r="960" spans="1:26" ht="15.75" customHeight="1">
      <c r="A960" s="35"/>
      <c r="B960" s="35"/>
      <c r="C960" s="35"/>
      <c r="D960" s="35"/>
      <c r="E960" s="35"/>
      <c r="F960" s="35"/>
      <c r="G960" s="35"/>
      <c r="H960" s="35"/>
      <c r="I960" s="35"/>
      <c r="J960" s="35"/>
      <c r="K960" s="35"/>
      <c r="L960" s="35"/>
      <c r="M960" s="35"/>
      <c r="N960" s="35"/>
      <c r="O960" s="35"/>
      <c r="P960" s="35"/>
      <c r="Q960" s="35"/>
      <c r="R960" s="35"/>
      <c r="S960" s="35"/>
      <c r="T960" s="35"/>
      <c r="U960" s="35"/>
      <c r="V960" s="35"/>
      <c r="W960" s="35"/>
      <c r="X960" s="35"/>
      <c r="Y960" s="35"/>
      <c r="Z960" s="35"/>
    </row>
    <row r="961" spans="1:26" ht="15.75" customHeight="1">
      <c r="A961" s="35"/>
      <c r="B961" s="35"/>
      <c r="C961" s="35"/>
      <c r="D961" s="35"/>
      <c r="E961" s="35"/>
      <c r="F961" s="35"/>
      <c r="G961" s="35"/>
      <c r="H961" s="35"/>
      <c r="I961" s="35"/>
      <c r="J961" s="35"/>
      <c r="K961" s="35"/>
      <c r="L961" s="35"/>
      <c r="M961" s="35"/>
      <c r="N961" s="35"/>
      <c r="O961" s="35"/>
      <c r="P961" s="35"/>
      <c r="Q961" s="35"/>
      <c r="R961" s="35"/>
      <c r="S961" s="35"/>
      <c r="T961" s="35"/>
      <c r="U961" s="35"/>
      <c r="V961" s="35"/>
      <c r="W961" s="35"/>
      <c r="X961" s="35"/>
      <c r="Y961" s="35"/>
      <c r="Z961" s="35"/>
    </row>
    <row r="962" spans="1:26" ht="15.75" customHeight="1">
      <c r="A962" s="35"/>
      <c r="B962" s="35"/>
      <c r="C962" s="35"/>
      <c r="D962" s="35"/>
      <c r="E962" s="35"/>
      <c r="F962" s="35"/>
      <c r="G962" s="35"/>
      <c r="H962" s="35"/>
      <c r="I962" s="35"/>
      <c r="J962" s="35"/>
      <c r="K962" s="35"/>
      <c r="L962" s="35"/>
      <c r="M962" s="35"/>
      <c r="N962" s="35"/>
      <c r="O962" s="35"/>
      <c r="P962" s="35"/>
      <c r="Q962" s="35"/>
      <c r="R962" s="35"/>
      <c r="S962" s="35"/>
      <c r="T962" s="35"/>
      <c r="U962" s="35"/>
      <c r="V962" s="35"/>
      <c r="W962" s="35"/>
      <c r="X962" s="35"/>
      <c r="Y962" s="35"/>
      <c r="Z962" s="35"/>
    </row>
    <row r="963" spans="1:26" ht="15.75" customHeight="1">
      <c r="A963" s="35"/>
      <c r="B963" s="35"/>
      <c r="C963" s="35"/>
      <c r="D963" s="35"/>
      <c r="E963" s="35"/>
      <c r="F963" s="35"/>
      <c r="G963" s="35"/>
      <c r="H963" s="35"/>
      <c r="I963" s="35"/>
      <c r="J963" s="35"/>
      <c r="K963" s="35"/>
      <c r="L963" s="35"/>
      <c r="M963" s="35"/>
      <c r="N963" s="35"/>
      <c r="O963" s="35"/>
      <c r="P963" s="35"/>
      <c r="Q963" s="35"/>
      <c r="R963" s="35"/>
      <c r="S963" s="35"/>
      <c r="T963" s="35"/>
      <c r="U963" s="35"/>
      <c r="V963" s="35"/>
      <c r="W963" s="35"/>
      <c r="X963" s="35"/>
      <c r="Y963" s="35"/>
      <c r="Z963" s="35"/>
    </row>
    <row r="964" spans="1:26" ht="15.75" customHeight="1">
      <c r="A964" s="35"/>
      <c r="B964" s="35"/>
      <c r="C964" s="35"/>
      <c r="D964" s="35"/>
      <c r="E964" s="35"/>
      <c r="F964" s="35"/>
      <c r="G964" s="35"/>
      <c r="H964" s="35"/>
      <c r="I964" s="35"/>
      <c r="J964" s="35"/>
      <c r="K964" s="35"/>
      <c r="L964" s="35"/>
      <c r="M964" s="35"/>
      <c r="N964" s="35"/>
      <c r="O964" s="35"/>
      <c r="P964" s="35"/>
      <c r="Q964" s="35"/>
      <c r="R964" s="35"/>
      <c r="S964" s="35"/>
      <c r="T964" s="35"/>
      <c r="U964" s="35"/>
      <c r="V964" s="35"/>
      <c r="W964" s="35"/>
      <c r="X964" s="35"/>
      <c r="Y964" s="35"/>
      <c r="Z964" s="35"/>
    </row>
    <row r="965" spans="1:26" ht="15.75" customHeight="1">
      <c r="A965" s="35"/>
      <c r="B965" s="35"/>
      <c r="C965" s="35"/>
      <c r="D965" s="35"/>
      <c r="E965" s="35"/>
      <c r="F965" s="35"/>
      <c r="G965" s="35"/>
      <c r="H965" s="35"/>
      <c r="I965" s="35"/>
      <c r="J965" s="35"/>
      <c r="K965" s="35"/>
      <c r="L965" s="35"/>
      <c r="M965" s="35"/>
      <c r="N965" s="35"/>
      <c r="O965" s="35"/>
      <c r="P965" s="35"/>
      <c r="Q965" s="35"/>
      <c r="R965" s="35"/>
      <c r="S965" s="35"/>
      <c r="T965" s="35"/>
      <c r="U965" s="35"/>
      <c r="V965" s="35"/>
      <c r="W965" s="35"/>
      <c r="X965" s="35"/>
      <c r="Y965" s="35"/>
      <c r="Z965" s="35"/>
    </row>
    <row r="966" spans="1:26" ht="15.75" customHeight="1">
      <c r="A966" s="35"/>
      <c r="B966" s="35"/>
      <c r="C966" s="35"/>
      <c r="D966" s="35"/>
      <c r="E966" s="35"/>
      <c r="F966" s="35"/>
      <c r="G966" s="35"/>
      <c r="H966" s="35"/>
      <c r="I966" s="35"/>
      <c r="J966" s="35"/>
      <c r="K966" s="35"/>
      <c r="L966" s="35"/>
      <c r="M966" s="35"/>
      <c r="N966" s="35"/>
      <c r="O966" s="35"/>
      <c r="P966" s="35"/>
      <c r="Q966" s="35"/>
      <c r="R966" s="35"/>
      <c r="S966" s="35"/>
      <c r="T966" s="35"/>
      <c r="U966" s="35"/>
      <c r="V966" s="35"/>
      <c r="W966" s="35"/>
      <c r="X966" s="35"/>
      <c r="Y966" s="35"/>
      <c r="Z966" s="35"/>
    </row>
    <row r="967" spans="1:26" ht="15.75" customHeight="1">
      <c r="A967" s="35"/>
      <c r="B967" s="35"/>
      <c r="C967" s="35"/>
      <c r="D967" s="35"/>
      <c r="E967" s="35"/>
      <c r="F967" s="35"/>
      <c r="G967" s="35"/>
      <c r="H967" s="35"/>
      <c r="I967" s="35"/>
      <c r="J967" s="35"/>
      <c r="K967" s="35"/>
      <c r="L967" s="35"/>
      <c r="M967" s="35"/>
      <c r="N967" s="35"/>
      <c r="O967" s="35"/>
      <c r="P967" s="35"/>
      <c r="Q967" s="35"/>
      <c r="R967" s="35"/>
      <c r="S967" s="35"/>
      <c r="T967" s="35"/>
      <c r="U967" s="35"/>
      <c r="V967" s="35"/>
      <c r="W967" s="35"/>
      <c r="X967" s="35"/>
      <c r="Y967" s="35"/>
      <c r="Z967" s="35"/>
    </row>
    <row r="968" spans="1:26" ht="15.75" customHeight="1">
      <c r="A968" s="35"/>
      <c r="B968" s="35"/>
      <c r="C968" s="35"/>
      <c r="D968" s="35"/>
      <c r="E968" s="35"/>
      <c r="F968" s="35"/>
      <c r="G968" s="35"/>
      <c r="H968" s="35"/>
      <c r="I968" s="35"/>
      <c r="J968" s="35"/>
      <c r="K968" s="35"/>
      <c r="L968" s="35"/>
      <c r="M968" s="35"/>
      <c r="N968" s="35"/>
      <c r="O968" s="35"/>
      <c r="P968" s="35"/>
      <c r="Q968" s="35"/>
      <c r="R968" s="35"/>
      <c r="S968" s="35"/>
      <c r="T968" s="35"/>
      <c r="U968" s="35"/>
      <c r="V968" s="35"/>
      <c r="W968" s="35"/>
      <c r="X968" s="35"/>
      <c r="Y968" s="35"/>
      <c r="Z968" s="35"/>
    </row>
    <row r="969" spans="1:26" ht="15.75" customHeight="1">
      <c r="A969" s="35"/>
      <c r="B969" s="35"/>
      <c r="C969" s="35"/>
      <c r="D969" s="35"/>
      <c r="E969" s="35"/>
      <c r="F969" s="35"/>
      <c r="G969" s="35"/>
      <c r="H969" s="35"/>
      <c r="I969" s="35"/>
      <c r="J969" s="35"/>
      <c r="K969" s="35"/>
      <c r="L969" s="35"/>
      <c r="M969" s="35"/>
      <c r="N969" s="35"/>
      <c r="O969" s="35"/>
      <c r="P969" s="35"/>
      <c r="Q969" s="35"/>
      <c r="R969" s="35"/>
      <c r="S969" s="35"/>
      <c r="T969" s="35"/>
      <c r="U969" s="35"/>
      <c r="V969" s="35"/>
      <c r="W969" s="35"/>
      <c r="X969" s="35"/>
      <c r="Y969" s="35"/>
      <c r="Z969" s="35"/>
    </row>
    <row r="970" spans="1:26" ht="15.75" customHeight="1">
      <c r="A970" s="35"/>
      <c r="B970" s="35"/>
      <c r="C970" s="35"/>
      <c r="D970" s="35"/>
      <c r="E970" s="35"/>
      <c r="F970" s="35"/>
      <c r="G970" s="35"/>
      <c r="H970" s="35"/>
      <c r="I970" s="35"/>
      <c r="J970" s="35"/>
      <c r="K970" s="35"/>
      <c r="L970" s="35"/>
      <c r="M970" s="35"/>
      <c r="N970" s="35"/>
      <c r="O970" s="35"/>
      <c r="P970" s="35"/>
      <c r="Q970" s="35"/>
      <c r="R970" s="35"/>
      <c r="S970" s="35"/>
      <c r="T970" s="35"/>
      <c r="U970" s="35"/>
      <c r="V970" s="35"/>
      <c r="W970" s="35"/>
      <c r="X970" s="35"/>
      <c r="Y970" s="35"/>
      <c r="Z970" s="35"/>
    </row>
    <row r="971" spans="1:26" ht="15.75" customHeight="1">
      <c r="A971" s="35"/>
      <c r="B971" s="35"/>
      <c r="C971" s="35"/>
      <c r="D971" s="35"/>
      <c r="E971" s="35"/>
      <c r="F971" s="35"/>
      <c r="G971" s="35"/>
      <c r="H971" s="35"/>
      <c r="I971" s="35"/>
      <c r="J971" s="35"/>
      <c r="K971" s="35"/>
      <c r="L971" s="35"/>
      <c r="M971" s="35"/>
      <c r="N971" s="35"/>
      <c r="O971" s="35"/>
      <c r="P971" s="35"/>
      <c r="Q971" s="35"/>
      <c r="R971" s="35"/>
      <c r="S971" s="35"/>
      <c r="T971" s="35"/>
      <c r="U971" s="35"/>
      <c r="V971" s="35"/>
      <c r="W971" s="35"/>
      <c r="X971" s="35"/>
      <c r="Y971" s="35"/>
      <c r="Z971" s="35"/>
    </row>
    <row r="972" spans="1:26" ht="15.75" customHeight="1">
      <c r="A972" s="35"/>
      <c r="B972" s="35"/>
      <c r="C972" s="35"/>
      <c r="D972" s="35"/>
      <c r="E972" s="35"/>
      <c r="F972" s="35"/>
      <c r="G972" s="35"/>
      <c r="H972" s="35"/>
      <c r="I972" s="35"/>
      <c r="J972" s="35"/>
      <c r="K972" s="35"/>
      <c r="L972" s="35"/>
      <c r="M972" s="35"/>
      <c r="N972" s="35"/>
      <c r="O972" s="35"/>
      <c r="P972" s="35"/>
      <c r="Q972" s="35"/>
      <c r="R972" s="35"/>
      <c r="S972" s="35"/>
      <c r="T972" s="35"/>
      <c r="U972" s="35"/>
      <c r="V972" s="35"/>
      <c r="W972" s="35"/>
      <c r="X972" s="35"/>
      <c r="Y972" s="35"/>
      <c r="Z972" s="35"/>
    </row>
    <row r="973" spans="1:26" ht="15.75" customHeight="1">
      <c r="A973" s="35"/>
      <c r="B973" s="35"/>
      <c r="C973" s="35"/>
      <c r="D973" s="35"/>
      <c r="E973" s="35"/>
      <c r="F973" s="35"/>
      <c r="G973" s="35"/>
      <c r="H973" s="35"/>
      <c r="I973" s="35"/>
      <c r="J973" s="35"/>
      <c r="K973" s="35"/>
      <c r="L973" s="35"/>
      <c r="M973" s="35"/>
      <c r="N973" s="35"/>
      <c r="O973" s="35"/>
      <c r="P973" s="35"/>
      <c r="Q973" s="35"/>
      <c r="R973" s="35"/>
      <c r="S973" s="35"/>
      <c r="T973" s="35"/>
      <c r="U973" s="35"/>
      <c r="V973" s="35"/>
      <c r="W973" s="35"/>
      <c r="X973" s="35"/>
      <c r="Y973" s="35"/>
      <c r="Z973" s="35"/>
    </row>
    <row r="974" spans="1:26" ht="15.75" customHeight="1">
      <c r="A974" s="35"/>
      <c r="B974" s="35"/>
      <c r="C974" s="35"/>
      <c r="D974" s="35"/>
      <c r="E974" s="35"/>
      <c r="F974" s="35"/>
      <c r="G974" s="35"/>
      <c r="H974" s="35"/>
      <c r="I974" s="35"/>
      <c r="J974" s="35"/>
      <c r="K974" s="35"/>
      <c r="L974" s="35"/>
      <c r="M974" s="35"/>
      <c r="N974" s="35"/>
      <c r="O974" s="35"/>
      <c r="P974" s="35"/>
      <c r="Q974" s="35"/>
      <c r="R974" s="35"/>
      <c r="S974" s="35"/>
      <c r="T974" s="35"/>
      <c r="U974" s="35"/>
      <c r="V974" s="35"/>
      <c r="W974" s="35"/>
      <c r="X974" s="35"/>
      <c r="Y974" s="35"/>
      <c r="Z974" s="35"/>
    </row>
    <row r="975" spans="1:26" ht="15.75" customHeight="1">
      <c r="A975" s="35"/>
      <c r="B975" s="35"/>
      <c r="C975" s="35"/>
      <c r="D975" s="35"/>
      <c r="E975" s="35"/>
      <c r="F975" s="35"/>
      <c r="G975" s="35"/>
      <c r="H975" s="35"/>
      <c r="I975" s="35"/>
      <c r="J975" s="35"/>
      <c r="K975" s="35"/>
      <c r="L975" s="35"/>
      <c r="M975" s="35"/>
      <c r="N975" s="35"/>
      <c r="O975" s="35"/>
      <c r="P975" s="35"/>
      <c r="Q975" s="35"/>
      <c r="R975" s="35"/>
      <c r="S975" s="35"/>
      <c r="T975" s="35"/>
      <c r="U975" s="35"/>
      <c r="V975" s="35"/>
      <c r="W975" s="35"/>
      <c r="X975" s="35"/>
      <c r="Y975" s="35"/>
      <c r="Z975" s="35"/>
    </row>
    <row r="976" spans="1:26" ht="15.75" customHeight="1">
      <c r="A976" s="35"/>
      <c r="B976" s="35"/>
      <c r="C976" s="35"/>
      <c r="D976" s="35"/>
      <c r="E976" s="35"/>
      <c r="F976" s="35"/>
      <c r="G976" s="35"/>
      <c r="H976" s="35"/>
      <c r="I976" s="35"/>
      <c r="J976" s="35"/>
      <c r="K976" s="35"/>
      <c r="L976" s="35"/>
      <c r="M976" s="35"/>
      <c r="N976" s="35"/>
      <c r="O976" s="35"/>
      <c r="P976" s="35"/>
      <c r="Q976" s="35"/>
      <c r="R976" s="35"/>
      <c r="S976" s="35"/>
      <c r="T976" s="35"/>
      <c r="U976" s="35"/>
      <c r="V976" s="35"/>
      <c r="W976" s="35"/>
      <c r="X976" s="35"/>
      <c r="Y976" s="35"/>
      <c r="Z976" s="35"/>
    </row>
    <row r="977" spans="1:26" ht="15.75" customHeight="1">
      <c r="A977" s="35"/>
      <c r="B977" s="35"/>
      <c r="C977" s="35"/>
      <c r="D977" s="35"/>
      <c r="E977" s="35"/>
      <c r="F977" s="35"/>
      <c r="G977" s="35"/>
      <c r="H977" s="35"/>
      <c r="I977" s="35"/>
      <c r="J977" s="35"/>
      <c r="K977" s="35"/>
      <c r="L977" s="35"/>
      <c r="M977" s="35"/>
      <c r="N977" s="35"/>
      <c r="O977" s="35"/>
      <c r="P977" s="35"/>
      <c r="Q977" s="35"/>
      <c r="R977" s="35"/>
      <c r="S977" s="35"/>
      <c r="T977" s="35"/>
      <c r="U977" s="35"/>
      <c r="V977" s="35"/>
      <c r="W977" s="35"/>
      <c r="X977" s="35"/>
      <c r="Y977" s="35"/>
      <c r="Z977" s="35"/>
    </row>
    <row r="978" spans="1:26" ht="15.75" customHeight="1">
      <c r="A978" s="35"/>
      <c r="B978" s="35"/>
      <c r="C978" s="35"/>
      <c r="D978" s="35"/>
      <c r="E978" s="35"/>
      <c r="F978" s="35"/>
      <c r="G978" s="35"/>
      <c r="H978" s="35"/>
      <c r="I978" s="35"/>
      <c r="J978" s="35"/>
      <c r="K978" s="35"/>
      <c r="L978" s="35"/>
      <c r="M978" s="35"/>
      <c r="N978" s="35"/>
      <c r="O978" s="35"/>
      <c r="P978" s="35"/>
      <c r="Q978" s="35"/>
      <c r="R978" s="35"/>
      <c r="S978" s="35"/>
      <c r="T978" s="35"/>
      <c r="U978" s="35"/>
      <c r="V978" s="35"/>
      <c r="W978" s="35"/>
      <c r="X978" s="35"/>
      <c r="Y978" s="35"/>
      <c r="Z978" s="35"/>
    </row>
    <row r="979" spans="1:26" ht="15.75" customHeight="1">
      <c r="A979" s="35"/>
      <c r="B979" s="35"/>
      <c r="C979" s="35"/>
      <c r="D979" s="35"/>
      <c r="E979" s="35"/>
      <c r="F979" s="35"/>
      <c r="G979" s="35"/>
      <c r="H979" s="35"/>
      <c r="I979" s="35"/>
      <c r="J979" s="35"/>
      <c r="K979" s="35"/>
      <c r="L979" s="35"/>
      <c r="M979" s="35"/>
      <c r="N979" s="35"/>
      <c r="O979" s="35"/>
      <c r="P979" s="35"/>
      <c r="Q979" s="35"/>
      <c r="R979" s="35"/>
      <c r="S979" s="35"/>
      <c r="T979" s="35"/>
      <c r="U979" s="35"/>
      <c r="V979" s="35"/>
      <c r="W979" s="35"/>
      <c r="X979" s="35"/>
      <c r="Y979" s="35"/>
      <c r="Z979" s="35"/>
    </row>
    <row r="980" spans="1:26" ht="15.75" customHeight="1">
      <c r="A980" s="35"/>
      <c r="B980" s="35"/>
      <c r="C980" s="35"/>
      <c r="D980" s="35"/>
      <c r="E980" s="35"/>
      <c r="F980" s="35"/>
      <c r="G980" s="35"/>
      <c r="H980" s="35"/>
      <c r="I980" s="35"/>
      <c r="J980" s="35"/>
      <c r="K980" s="35"/>
      <c r="L980" s="35"/>
      <c r="M980" s="35"/>
      <c r="N980" s="35"/>
      <c r="O980" s="35"/>
      <c r="P980" s="35"/>
      <c r="Q980" s="35"/>
      <c r="R980" s="35"/>
      <c r="S980" s="35"/>
      <c r="T980" s="35"/>
      <c r="U980" s="35"/>
      <c r="V980" s="35"/>
      <c r="W980" s="35"/>
      <c r="X980" s="35"/>
      <c r="Y980" s="35"/>
      <c r="Z980" s="35"/>
    </row>
    <row r="981" spans="1:26" ht="15.75" customHeight="1">
      <c r="A981" s="35"/>
      <c r="B981" s="35"/>
      <c r="C981" s="35"/>
      <c r="D981" s="35"/>
      <c r="E981" s="35"/>
      <c r="F981" s="35"/>
      <c r="G981" s="35"/>
      <c r="H981" s="35"/>
      <c r="I981" s="35"/>
      <c r="J981" s="35"/>
      <c r="K981" s="35"/>
      <c r="L981" s="35"/>
      <c r="M981" s="35"/>
      <c r="N981" s="35"/>
      <c r="O981" s="35"/>
      <c r="P981" s="35"/>
      <c r="Q981" s="35"/>
      <c r="R981" s="35"/>
      <c r="S981" s="35"/>
      <c r="T981" s="35"/>
      <c r="U981" s="35"/>
      <c r="V981" s="35"/>
      <c r="W981" s="35"/>
      <c r="X981" s="35"/>
      <c r="Y981" s="35"/>
      <c r="Z981" s="35"/>
    </row>
    <row r="982" spans="1:26" ht="15.75" customHeight="1">
      <c r="A982" s="35"/>
      <c r="B982" s="35"/>
      <c r="C982" s="35"/>
      <c r="D982" s="35"/>
      <c r="E982" s="35"/>
      <c r="F982" s="35"/>
      <c r="G982" s="35"/>
      <c r="H982" s="35"/>
      <c r="I982" s="35"/>
      <c r="J982" s="35"/>
      <c r="K982" s="35"/>
      <c r="L982" s="35"/>
      <c r="M982" s="35"/>
      <c r="N982" s="35"/>
      <c r="O982" s="35"/>
      <c r="P982" s="35"/>
      <c r="Q982" s="35"/>
      <c r="R982" s="35"/>
      <c r="S982" s="35"/>
      <c r="T982" s="35"/>
      <c r="U982" s="35"/>
      <c r="V982" s="35"/>
      <c r="W982" s="35"/>
      <c r="X982" s="35"/>
      <c r="Y982" s="35"/>
      <c r="Z982" s="35"/>
    </row>
    <row r="983" spans="1:26" ht="15.75" customHeight="1">
      <c r="A983" s="35"/>
      <c r="B983" s="35"/>
      <c r="C983" s="35"/>
      <c r="D983" s="35"/>
      <c r="E983" s="35"/>
      <c r="F983" s="35"/>
      <c r="G983" s="35"/>
      <c r="H983" s="35"/>
      <c r="I983" s="35"/>
      <c r="J983" s="35"/>
      <c r="K983" s="35"/>
      <c r="L983" s="35"/>
      <c r="M983" s="35"/>
      <c r="N983" s="35"/>
      <c r="O983" s="35"/>
      <c r="P983" s="35"/>
      <c r="Q983" s="35"/>
      <c r="R983" s="35"/>
      <c r="S983" s="35"/>
      <c r="T983" s="35"/>
      <c r="U983" s="35"/>
      <c r="V983" s="35"/>
      <c r="W983" s="35"/>
      <c r="X983" s="35"/>
      <c r="Y983" s="35"/>
      <c r="Z983" s="35"/>
    </row>
    <row r="984" spans="1:26" ht="15.75" customHeight="1">
      <c r="A984" s="35"/>
      <c r="B984" s="35"/>
      <c r="C984" s="35"/>
      <c r="D984" s="35"/>
      <c r="E984" s="35"/>
      <c r="F984" s="35"/>
      <c r="G984" s="35"/>
      <c r="H984" s="35"/>
      <c r="I984" s="35"/>
      <c r="J984" s="35"/>
      <c r="K984" s="35"/>
      <c r="L984" s="35"/>
      <c r="M984" s="35"/>
      <c r="N984" s="35"/>
      <c r="O984" s="35"/>
      <c r="P984" s="35"/>
      <c r="Q984" s="35"/>
      <c r="R984" s="35"/>
      <c r="S984" s="35"/>
      <c r="T984" s="35"/>
      <c r="U984" s="35"/>
      <c r="V984" s="35"/>
      <c r="W984" s="35"/>
      <c r="X984" s="35"/>
      <c r="Y984" s="35"/>
      <c r="Z984" s="35"/>
    </row>
    <row r="985" spans="1:26" ht="15.75" customHeight="1">
      <c r="A985" s="35"/>
      <c r="B985" s="35"/>
      <c r="C985" s="35"/>
      <c r="D985" s="35"/>
      <c r="E985" s="35"/>
      <c r="F985" s="35"/>
      <c r="G985" s="35"/>
      <c r="H985" s="35"/>
      <c r="I985" s="35"/>
      <c r="J985" s="35"/>
      <c r="K985" s="35"/>
      <c r="L985" s="35"/>
      <c r="M985" s="35"/>
      <c r="N985" s="35"/>
      <c r="O985" s="35"/>
      <c r="P985" s="35"/>
      <c r="Q985" s="35"/>
      <c r="R985" s="35"/>
      <c r="S985" s="35"/>
      <c r="T985" s="35"/>
      <c r="U985" s="35"/>
      <c r="V985" s="35"/>
      <c r="W985" s="35"/>
      <c r="X985" s="35"/>
      <c r="Y985" s="35"/>
      <c r="Z985" s="35"/>
    </row>
    <row r="986" spans="1:26" ht="15.75" customHeight="1">
      <c r="A986" s="35"/>
      <c r="B986" s="35"/>
      <c r="C986" s="35"/>
      <c r="D986" s="35"/>
      <c r="E986" s="35"/>
      <c r="F986" s="35"/>
      <c r="G986" s="35"/>
      <c r="H986" s="35"/>
      <c r="I986" s="35"/>
      <c r="J986" s="35"/>
      <c r="K986" s="35"/>
      <c r="L986" s="35"/>
      <c r="M986" s="35"/>
      <c r="N986" s="35"/>
      <c r="O986" s="35"/>
      <c r="P986" s="35"/>
      <c r="Q986" s="35"/>
      <c r="R986" s="35"/>
      <c r="S986" s="35"/>
      <c r="T986" s="35"/>
      <c r="U986" s="35"/>
      <c r="V986" s="35"/>
      <c r="W986" s="35"/>
      <c r="X986" s="35"/>
      <c r="Y986" s="35"/>
      <c r="Z986" s="35"/>
    </row>
    <row r="987" spans="1:26" ht="15.75" customHeight="1">
      <c r="A987" s="35"/>
      <c r="B987" s="35"/>
      <c r="C987" s="35"/>
      <c r="D987" s="35"/>
      <c r="E987" s="35"/>
      <c r="F987" s="35"/>
      <c r="G987" s="35"/>
      <c r="H987" s="35"/>
      <c r="I987" s="35"/>
      <c r="J987" s="35"/>
      <c r="K987" s="35"/>
      <c r="L987" s="35"/>
      <c r="M987" s="35"/>
      <c r="N987" s="35"/>
      <c r="O987" s="35"/>
      <c r="P987" s="35"/>
      <c r="Q987" s="35"/>
      <c r="R987" s="35"/>
      <c r="S987" s="35"/>
      <c r="T987" s="35"/>
      <c r="U987" s="35"/>
      <c r="V987" s="35"/>
      <c r="W987" s="35"/>
      <c r="X987" s="35"/>
      <c r="Y987" s="35"/>
      <c r="Z987" s="35"/>
    </row>
    <row r="988" spans="1:26" ht="15.75" customHeight="1">
      <c r="A988" s="35"/>
      <c r="B988" s="35"/>
      <c r="C988" s="35"/>
      <c r="D988" s="35"/>
      <c r="E988" s="35"/>
      <c r="F988" s="35"/>
      <c r="G988" s="35"/>
      <c r="H988" s="35"/>
      <c r="I988" s="35"/>
      <c r="J988" s="35"/>
      <c r="K988" s="35"/>
      <c r="L988" s="35"/>
      <c r="M988" s="35"/>
      <c r="N988" s="35"/>
      <c r="O988" s="35"/>
      <c r="P988" s="35"/>
      <c r="Q988" s="35"/>
      <c r="R988" s="35"/>
      <c r="S988" s="35"/>
      <c r="T988" s="35"/>
      <c r="U988" s="35"/>
      <c r="V988" s="35"/>
      <c r="W988" s="35"/>
      <c r="X988" s="35"/>
      <c r="Y988" s="35"/>
      <c r="Z988" s="35"/>
    </row>
    <row r="989" spans="1:26" ht="15.75" customHeight="1">
      <c r="A989" s="35"/>
      <c r="B989" s="35"/>
      <c r="C989" s="35"/>
      <c r="D989" s="35"/>
      <c r="E989" s="35"/>
      <c r="F989" s="35"/>
      <c r="G989" s="35"/>
      <c r="H989" s="35"/>
      <c r="I989" s="35"/>
      <c r="J989" s="35"/>
      <c r="K989" s="35"/>
      <c r="L989" s="35"/>
      <c r="M989" s="35"/>
      <c r="N989" s="35"/>
      <c r="O989" s="35"/>
      <c r="P989" s="35"/>
      <c r="Q989" s="35"/>
      <c r="R989" s="35"/>
      <c r="S989" s="35"/>
      <c r="T989" s="35"/>
      <c r="U989" s="35"/>
      <c r="V989" s="35"/>
      <c r="W989" s="35"/>
      <c r="X989" s="35"/>
      <c r="Y989" s="35"/>
      <c r="Z989" s="35"/>
    </row>
    <row r="990" spans="1:26" ht="15.75" customHeight="1">
      <c r="A990" s="35"/>
      <c r="B990" s="35"/>
      <c r="C990" s="35"/>
      <c r="D990" s="35"/>
      <c r="E990" s="35"/>
      <c r="F990" s="35"/>
      <c r="G990" s="35"/>
      <c r="H990" s="35"/>
      <c r="I990" s="35"/>
      <c r="J990" s="35"/>
      <c r="K990" s="35"/>
      <c r="L990" s="35"/>
      <c r="M990" s="35"/>
      <c r="N990" s="35"/>
      <c r="O990" s="35"/>
      <c r="P990" s="35"/>
      <c r="Q990" s="35"/>
      <c r="R990" s="35"/>
      <c r="S990" s="35"/>
      <c r="T990" s="35"/>
      <c r="U990" s="35"/>
      <c r="V990" s="35"/>
      <c r="W990" s="35"/>
      <c r="X990" s="35"/>
      <c r="Y990" s="35"/>
      <c r="Z990" s="35"/>
    </row>
    <row r="991" spans="1:26" ht="15.75" customHeight="1">
      <c r="A991" s="35"/>
      <c r="B991" s="35"/>
      <c r="C991" s="35"/>
      <c r="D991" s="35"/>
      <c r="E991" s="35"/>
      <c r="F991" s="35"/>
      <c r="G991" s="35"/>
      <c r="H991" s="35"/>
      <c r="I991" s="35"/>
      <c r="J991" s="35"/>
      <c r="K991" s="35"/>
      <c r="L991" s="35"/>
      <c r="M991" s="35"/>
      <c r="N991" s="35"/>
      <c r="O991" s="35"/>
      <c r="P991" s="35"/>
      <c r="Q991" s="35"/>
      <c r="R991" s="35"/>
      <c r="S991" s="35"/>
      <c r="T991" s="35"/>
      <c r="U991" s="35"/>
      <c r="V991" s="35"/>
      <c r="W991" s="35"/>
      <c r="X991" s="35"/>
      <c r="Y991" s="35"/>
      <c r="Z991" s="35"/>
    </row>
    <row r="992" spans="1:26" ht="15.75" customHeight="1">
      <c r="A992" s="35"/>
      <c r="B992" s="35"/>
      <c r="C992" s="35"/>
      <c r="D992" s="35"/>
      <c r="E992" s="35"/>
      <c r="F992" s="35"/>
      <c r="G992" s="35"/>
      <c r="H992" s="35"/>
      <c r="I992" s="35"/>
      <c r="J992" s="35"/>
      <c r="K992" s="35"/>
      <c r="L992" s="35"/>
      <c r="M992" s="35"/>
      <c r="N992" s="35"/>
      <c r="O992" s="35"/>
      <c r="P992" s="35"/>
      <c r="Q992" s="35"/>
      <c r="R992" s="35"/>
      <c r="S992" s="35"/>
      <c r="T992" s="35"/>
      <c r="U992" s="35"/>
      <c r="V992" s="35"/>
      <c r="W992" s="35"/>
      <c r="X992" s="35"/>
      <c r="Y992" s="35"/>
      <c r="Z992" s="35"/>
    </row>
    <row r="993" spans="1:26" ht="15.75" customHeight="1">
      <c r="A993" s="35"/>
      <c r="B993" s="35"/>
      <c r="C993" s="35"/>
      <c r="D993" s="35"/>
      <c r="E993" s="35"/>
      <c r="F993" s="35"/>
      <c r="G993" s="35"/>
      <c r="H993" s="35"/>
      <c r="I993" s="35"/>
      <c r="J993" s="35"/>
      <c r="K993" s="35"/>
      <c r="L993" s="35"/>
      <c r="M993" s="35"/>
      <c r="N993" s="35"/>
      <c r="O993" s="35"/>
      <c r="P993" s="35"/>
      <c r="Q993" s="35"/>
      <c r="R993" s="35"/>
      <c r="S993" s="35"/>
      <c r="T993" s="35"/>
      <c r="U993" s="35"/>
      <c r="V993" s="35"/>
      <c r="W993" s="35"/>
      <c r="X993" s="35"/>
      <c r="Y993" s="35"/>
      <c r="Z993" s="35"/>
    </row>
    <row r="994" spans="1:26" ht="15.75" customHeight="1">
      <c r="A994" s="35"/>
      <c r="B994" s="35"/>
      <c r="C994" s="35"/>
      <c r="D994" s="35"/>
      <c r="E994" s="35"/>
      <c r="F994" s="35"/>
      <c r="G994" s="35"/>
      <c r="H994" s="35"/>
      <c r="I994" s="35"/>
      <c r="J994" s="35"/>
      <c r="K994" s="35"/>
      <c r="L994" s="35"/>
      <c r="M994" s="35"/>
      <c r="N994" s="35"/>
      <c r="O994" s="35"/>
      <c r="P994" s="35"/>
      <c r="Q994" s="35"/>
      <c r="R994" s="35"/>
      <c r="S994" s="35"/>
      <c r="T994" s="35"/>
      <c r="U994" s="35"/>
      <c r="V994" s="35"/>
      <c r="W994" s="35"/>
      <c r="X994" s="35"/>
      <c r="Y994" s="35"/>
      <c r="Z994" s="35"/>
    </row>
    <row r="995" spans="1:26" ht="15.75" customHeight="1">
      <c r="A995" s="35"/>
      <c r="B995" s="35"/>
      <c r="C995" s="35"/>
      <c r="D995" s="35"/>
      <c r="E995" s="35"/>
      <c r="F995" s="35"/>
      <c r="G995" s="35"/>
      <c r="H995" s="35"/>
      <c r="I995" s="35"/>
      <c r="J995" s="35"/>
      <c r="K995" s="35"/>
      <c r="L995" s="35"/>
      <c r="M995" s="35"/>
      <c r="N995" s="35"/>
      <c r="O995" s="35"/>
      <c r="P995" s="35"/>
      <c r="Q995" s="35"/>
      <c r="R995" s="35"/>
      <c r="S995" s="35"/>
      <c r="T995" s="35"/>
      <c r="U995" s="35"/>
      <c r="V995" s="35"/>
      <c r="W995" s="35"/>
      <c r="X995" s="35"/>
      <c r="Y995" s="35"/>
      <c r="Z995" s="35"/>
    </row>
    <row r="996" spans="1:26" ht="15.75" customHeight="1">
      <c r="A996" s="35"/>
      <c r="B996" s="35"/>
      <c r="C996" s="35"/>
      <c r="D996" s="35"/>
      <c r="E996" s="35"/>
      <c r="F996" s="35"/>
      <c r="G996" s="35"/>
      <c r="H996" s="35"/>
      <c r="I996" s="35"/>
      <c r="J996" s="35"/>
      <c r="K996" s="35"/>
      <c r="L996" s="35"/>
      <c r="M996" s="35"/>
      <c r="N996" s="35"/>
      <c r="O996" s="35"/>
      <c r="P996" s="35"/>
      <c r="Q996" s="35"/>
      <c r="R996" s="35"/>
      <c r="S996" s="35"/>
      <c r="T996" s="35"/>
      <c r="U996" s="35"/>
      <c r="V996" s="35"/>
      <c r="W996" s="35"/>
      <c r="X996" s="35"/>
      <c r="Y996" s="35"/>
      <c r="Z996" s="35"/>
    </row>
    <row r="997" spans="1:26" ht="15.75" customHeight="1">
      <c r="A997" s="35"/>
      <c r="B997" s="35"/>
      <c r="C997" s="35"/>
      <c r="D997" s="35"/>
      <c r="E997" s="35"/>
      <c r="F997" s="35"/>
      <c r="G997" s="35"/>
      <c r="H997" s="35"/>
      <c r="I997" s="35"/>
      <c r="J997" s="35"/>
      <c r="K997" s="35"/>
      <c r="L997" s="35"/>
      <c r="M997" s="35"/>
      <c r="N997" s="35"/>
      <c r="O997" s="35"/>
      <c r="P997" s="35"/>
      <c r="Q997" s="35"/>
      <c r="R997" s="35"/>
      <c r="S997" s="35"/>
      <c r="T997" s="35"/>
      <c r="U997" s="35"/>
      <c r="V997" s="35"/>
      <c r="W997" s="35"/>
      <c r="X997" s="35"/>
      <c r="Y997" s="35"/>
      <c r="Z997" s="35"/>
    </row>
    <row r="998" spans="1:26" ht="15.75" customHeight="1">
      <c r="A998" s="35"/>
      <c r="B998" s="35"/>
      <c r="C998" s="35"/>
      <c r="D998" s="35"/>
      <c r="E998" s="35"/>
      <c r="F998" s="35"/>
      <c r="G998" s="35"/>
      <c r="H998" s="35"/>
      <c r="I998" s="35"/>
      <c r="J998" s="35"/>
      <c r="K998" s="35"/>
      <c r="L998" s="35"/>
      <c r="M998" s="35"/>
      <c r="N998" s="35"/>
      <c r="O998" s="35"/>
      <c r="P998" s="35"/>
      <c r="Q998" s="35"/>
      <c r="R998" s="35"/>
      <c r="S998" s="35"/>
      <c r="T998" s="35"/>
      <c r="U998" s="35"/>
      <c r="V998" s="35"/>
      <c r="W998" s="35"/>
      <c r="X998" s="35"/>
      <c r="Y998" s="35"/>
      <c r="Z998" s="35"/>
    </row>
    <row r="999" spans="1:26" ht="15.75" customHeight="1">
      <c r="A999" s="35"/>
      <c r="B999" s="35"/>
      <c r="C999" s="35"/>
      <c r="D999" s="35"/>
      <c r="E999" s="35"/>
      <c r="F999" s="35"/>
      <c r="G999" s="35"/>
      <c r="H999" s="35"/>
      <c r="I999" s="35"/>
      <c r="J999" s="35"/>
      <c r="K999" s="35"/>
      <c r="L999" s="35"/>
      <c r="M999" s="35"/>
      <c r="N999" s="35"/>
      <c r="O999" s="35"/>
      <c r="P999" s="35"/>
      <c r="Q999" s="35"/>
      <c r="R999" s="35"/>
      <c r="S999" s="35"/>
      <c r="T999" s="35"/>
      <c r="U999" s="35"/>
      <c r="V999" s="35"/>
      <c r="W999" s="35"/>
      <c r="X999" s="35"/>
      <c r="Y999" s="35"/>
      <c r="Z999" s="35"/>
    </row>
    <row r="1000" spans="1:26" ht="15.75" customHeight="1">
      <c r="A1000" s="35"/>
      <c r="B1000" s="35"/>
      <c r="C1000" s="35"/>
      <c r="D1000" s="35"/>
      <c r="E1000" s="35"/>
      <c r="F1000" s="35"/>
      <c r="G1000" s="35"/>
      <c r="H1000" s="35"/>
      <c r="I1000" s="35"/>
      <c r="J1000" s="35"/>
      <c r="K1000" s="35"/>
      <c r="L1000" s="35"/>
      <c r="M1000" s="35"/>
      <c r="N1000" s="35"/>
      <c r="O1000" s="35"/>
      <c r="P1000" s="35"/>
      <c r="Q1000" s="35"/>
      <c r="R1000" s="35"/>
      <c r="S1000" s="35"/>
      <c r="T1000" s="35"/>
      <c r="U1000" s="35"/>
      <c r="V1000" s="35"/>
      <c r="W1000" s="35"/>
      <c r="X1000" s="35"/>
      <c r="Y1000" s="35"/>
      <c r="Z1000" s="35"/>
    </row>
  </sheetData>
  <pageMargins left="0.7" right="0.7" top="0.75" bottom="0.75" header="0" footer="0"/>
  <pageSetup orientation="landscape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00"/>
  <sheetViews>
    <sheetView zoomScale="60" zoomScaleNormal="60" workbookViewId="0">
      <pane ySplit="6" topLeftCell="A566" activePane="bottomLeft" state="frozen"/>
      <selection pane="bottomLeft" activeCell="B8" sqref="B8"/>
    </sheetView>
  </sheetViews>
  <sheetFormatPr defaultColWidth="14.453125" defaultRowHeight="15" customHeight="1"/>
  <cols>
    <col min="1" max="1" width="3.81640625" customWidth="1"/>
    <col min="2" max="2" width="7.1796875" customWidth="1"/>
    <col min="3" max="3" width="30.26953125" customWidth="1"/>
    <col min="4" max="4" width="7" customWidth="1"/>
    <col min="5" max="5" width="48.7265625" customWidth="1"/>
    <col min="6" max="26" width="8.7265625" customWidth="1"/>
  </cols>
  <sheetData>
    <row r="1" spans="1:5" ht="15.5">
      <c r="A1" s="325" t="s">
        <v>3639</v>
      </c>
      <c r="B1" s="326"/>
      <c r="C1" s="326"/>
      <c r="D1" s="326"/>
      <c r="E1" s="326"/>
    </row>
    <row r="2" spans="1:5" ht="15.5">
      <c r="A2" s="325" t="s">
        <v>3640</v>
      </c>
      <c r="B2" s="326"/>
      <c r="C2" s="326"/>
      <c r="D2" s="326"/>
      <c r="E2" s="326"/>
    </row>
    <row r="3" spans="1:5" ht="15.5">
      <c r="A3" s="325" t="s">
        <v>3641</v>
      </c>
      <c r="B3" s="326"/>
      <c r="C3" s="326"/>
      <c r="D3" s="326"/>
      <c r="E3" s="326"/>
    </row>
    <row r="4" spans="1:5" ht="15.5">
      <c r="A4" s="325" t="s">
        <v>3642</v>
      </c>
      <c r="B4" s="326"/>
      <c r="C4" s="326"/>
      <c r="D4" s="326"/>
      <c r="E4" s="326"/>
    </row>
    <row r="5" spans="1:5" ht="15.5">
      <c r="A5" s="329" t="s">
        <v>3643</v>
      </c>
      <c r="B5" s="330"/>
      <c r="C5" s="330"/>
      <c r="D5" s="330"/>
      <c r="E5" s="330"/>
    </row>
    <row r="6" spans="1:5" ht="14.5">
      <c r="A6" s="39" t="s">
        <v>3644</v>
      </c>
      <c r="B6" s="40" t="s">
        <v>3645</v>
      </c>
      <c r="C6" s="40" t="s">
        <v>3646</v>
      </c>
      <c r="D6" s="40" t="s">
        <v>3647</v>
      </c>
      <c r="E6" s="41" t="s">
        <v>3648</v>
      </c>
    </row>
    <row r="7" spans="1:5" ht="14.5">
      <c r="A7" s="42">
        <v>1</v>
      </c>
      <c r="B7" s="43" t="s">
        <v>29</v>
      </c>
      <c r="C7" s="44" t="s">
        <v>30</v>
      </c>
      <c r="D7" s="44">
        <v>2017</v>
      </c>
      <c r="E7" s="36">
        <f>IFERROR(VLOOKUP($B7,'DATA ESG SCORE'!$B:$L,11,FALSE),"-")</f>
        <v>22.08</v>
      </c>
    </row>
    <row r="8" spans="1:5" ht="14.5">
      <c r="A8" s="42">
        <v>2</v>
      </c>
      <c r="B8" s="43" t="s">
        <v>29</v>
      </c>
      <c r="C8" s="44"/>
      <c r="D8" s="44">
        <v>2018</v>
      </c>
      <c r="E8" s="36">
        <f>IFERROR(VLOOKUP($B7,'DATA ESG SCORE'!$B:$L,10,FALSE),"-")</f>
        <v>22.08</v>
      </c>
    </row>
    <row r="9" spans="1:5" ht="14.5">
      <c r="A9" s="42">
        <v>3</v>
      </c>
      <c r="B9" s="43" t="s">
        <v>29</v>
      </c>
      <c r="C9" s="44"/>
      <c r="D9" s="44">
        <v>2019</v>
      </c>
      <c r="E9" s="36">
        <f>IFERROR(VLOOKUP($B7,'DATA ESG SCORE'!$B:$L,9,FALSE),"-")</f>
        <v>18.43</v>
      </c>
    </row>
    <row r="10" spans="1:5" ht="14.5">
      <c r="A10" s="42">
        <v>4</v>
      </c>
      <c r="B10" s="43" t="s">
        <v>29</v>
      </c>
      <c r="C10" s="44"/>
      <c r="D10" s="44">
        <v>2020</v>
      </c>
      <c r="E10" s="45">
        <f>IFERROR(VLOOKUP($B7,'DATA ESG SCORE'!$B:$L,8,FALSE),"-")</f>
        <v>29</v>
      </c>
    </row>
    <row r="11" spans="1:5" ht="14.5">
      <c r="A11" s="42">
        <v>5</v>
      </c>
      <c r="B11" s="43" t="s">
        <v>29</v>
      </c>
      <c r="C11" s="44"/>
      <c r="D11" s="44">
        <v>2021</v>
      </c>
      <c r="E11" s="36">
        <f>IFERROR(VLOOKUP($B7,'DATA ESG SCORE'!$B:$L,7,FALSE),"-")</f>
        <v>33.479999999999997</v>
      </c>
    </row>
    <row r="12" spans="1:5" ht="14.5">
      <c r="A12" s="42">
        <v>6</v>
      </c>
      <c r="B12" s="43" t="s">
        <v>29</v>
      </c>
      <c r="C12" s="44"/>
      <c r="D12" s="44">
        <v>2022</v>
      </c>
      <c r="E12" s="36">
        <f>IFERROR(VLOOKUP($B7,'DATA ESG SCORE'!$B:$L,6,FALSE),"-")</f>
        <v>31.01</v>
      </c>
    </row>
    <row r="13" spans="1:5" ht="14.5">
      <c r="A13" s="42">
        <v>7</v>
      </c>
      <c r="B13" s="43" t="s">
        <v>29</v>
      </c>
      <c r="C13" s="44"/>
      <c r="D13" s="44">
        <v>2023</v>
      </c>
      <c r="E13" s="36">
        <f>IFERROR(VLOOKUP($B7,'DATA ESG SCORE'!$B:$L,5,FALSE),"-")</f>
        <v>37.729999999999997</v>
      </c>
    </row>
    <row r="14" spans="1:5" ht="14.5">
      <c r="A14" s="42">
        <v>8</v>
      </c>
      <c r="B14" s="44" t="s">
        <v>43</v>
      </c>
      <c r="C14" s="44" t="s">
        <v>44</v>
      </c>
      <c r="D14" s="44">
        <v>2017</v>
      </c>
      <c r="E14" s="36">
        <f>IFERROR(VLOOKUP($B14,'DATA ESG SCORE'!$B:$L,11,FALSE),"-")</f>
        <v>23.83</v>
      </c>
    </row>
    <row r="15" spans="1:5" ht="14.5">
      <c r="A15" s="42">
        <v>9</v>
      </c>
      <c r="B15" s="44" t="s">
        <v>43</v>
      </c>
      <c r="C15" s="44"/>
      <c r="D15" s="44">
        <v>2018</v>
      </c>
      <c r="E15" s="36">
        <f>IFERROR(VLOOKUP($B14,'DATA ESG SCORE'!$B:$L,10,FALSE),"-")</f>
        <v>28.27</v>
      </c>
    </row>
    <row r="16" spans="1:5" ht="14.5">
      <c r="A16" s="42">
        <v>10</v>
      </c>
      <c r="B16" s="44" t="s">
        <v>43</v>
      </c>
      <c r="C16" s="44"/>
      <c r="D16" s="44">
        <v>2019</v>
      </c>
      <c r="E16" s="36">
        <f>IFERROR(VLOOKUP($B14,'DATA ESG SCORE'!$B:$L,9,FALSE),"-")</f>
        <v>29.98</v>
      </c>
    </row>
    <row r="17" spans="1:5" ht="14.5">
      <c r="A17" s="42">
        <v>11</v>
      </c>
      <c r="B17" s="44" t="s">
        <v>43</v>
      </c>
      <c r="C17" s="44"/>
      <c r="D17" s="44">
        <v>2020</v>
      </c>
      <c r="E17" s="45">
        <f>IFERROR(VLOOKUP($B14,'DATA ESG SCORE'!$B:$L,8,FALSE),"-")</f>
        <v>40.409999999999997</v>
      </c>
    </row>
    <row r="18" spans="1:5" ht="14.5">
      <c r="A18" s="42">
        <v>12</v>
      </c>
      <c r="B18" s="44" t="s">
        <v>43</v>
      </c>
      <c r="C18" s="44"/>
      <c r="D18" s="44">
        <v>2021</v>
      </c>
      <c r="E18" s="36">
        <f>IFERROR(VLOOKUP($B14,'DATA ESG SCORE'!$B:$L,7,FALSE),"-")</f>
        <v>40.409999999999997</v>
      </c>
    </row>
    <row r="19" spans="1:5" ht="14.5">
      <c r="A19" s="42">
        <v>13</v>
      </c>
      <c r="B19" s="44" t="s">
        <v>43</v>
      </c>
      <c r="C19" s="44"/>
      <c r="D19" s="44">
        <v>2022</v>
      </c>
      <c r="E19" s="36">
        <f>IFERROR(VLOOKUP($B14,'DATA ESG SCORE'!$B:$L,6,FALSE),"-")</f>
        <v>40.380000000000003</v>
      </c>
    </row>
    <row r="20" spans="1:5" ht="14.5">
      <c r="A20" s="42">
        <v>14</v>
      </c>
      <c r="B20" s="44" t="s">
        <v>43</v>
      </c>
      <c r="C20" s="44"/>
      <c r="D20" s="44">
        <v>2023</v>
      </c>
      <c r="E20" s="36">
        <f>IFERROR(VLOOKUP($B14,'DATA ESG SCORE'!$B:$L,5,FALSE),"-")</f>
        <v>40.630000000000003</v>
      </c>
    </row>
    <row r="21" spans="1:5" ht="15.75" customHeight="1">
      <c r="A21" s="42">
        <v>15</v>
      </c>
      <c r="B21" s="44" t="s">
        <v>55</v>
      </c>
      <c r="C21" s="44" t="s">
        <v>56</v>
      </c>
      <c r="D21" s="44">
        <v>2017</v>
      </c>
      <c r="E21" s="36">
        <f>IFERROR(VLOOKUP($B21,'DATA ESG SCORE'!$B:$L,11,FALSE),"-")</f>
        <v>26.59</v>
      </c>
    </row>
    <row r="22" spans="1:5" ht="15.75" customHeight="1">
      <c r="A22" s="42">
        <v>16</v>
      </c>
      <c r="B22" s="44" t="s">
        <v>55</v>
      </c>
      <c r="C22" s="44"/>
      <c r="D22" s="44">
        <v>2018</v>
      </c>
      <c r="E22" s="36">
        <f>IFERROR(VLOOKUP($B21,'DATA ESG SCORE'!$B:$L,10,FALSE),"-")</f>
        <v>33.79</v>
      </c>
    </row>
    <row r="23" spans="1:5" ht="15.75" customHeight="1">
      <c r="A23" s="42">
        <v>17</v>
      </c>
      <c r="B23" s="44" t="s">
        <v>55</v>
      </c>
      <c r="C23" s="44"/>
      <c r="D23" s="44">
        <v>2019</v>
      </c>
      <c r="E23" s="36">
        <f>IFERROR(VLOOKUP($B21,'DATA ESG SCORE'!$B:$L,9,FALSE),"-")</f>
        <v>45.4</v>
      </c>
    </row>
    <row r="24" spans="1:5" ht="15.75" customHeight="1">
      <c r="A24" s="42">
        <v>18</v>
      </c>
      <c r="B24" s="44" t="s">
        <v>55</v>
      </c>
      <c r="C24" s="44"/>
      <c r="D24" s="44">
        <v>2020</v>
      </c>
      <c r="E24" s="45">
        <f>IFERROR(VLOOKUP($B21,'DATA ESG SCORE'!$B:$L,8,FALSE),"-")</f>
        <v>50.95</v>
      </c>
    </row>
    <row r="25" spans="1:5" ht="15.75" customHeight="1">
      <c r="A25" s="42">
        <v>19</v>
      </c>
      <c r="B25" s="44" t="s">
        <v>55</v>
      </c>
      <c r="C25" s="44"/>
      <c r="D25" s="44">
        <v>2021</v>
      </c>
      <c r="E25" s="36">
        <f>IFERROR(VLOOKUP($B21,'DATA ESG SCORE'!$B:$L,7,FALSE),"-")</f>
        <v>51.88</v>
      </c>
    </row>
    <row r="26" spans="1:5" ht="15.75" customHeight="1">
      <c r="A26" s="42">
        <v>20</v>
      </c>
      <c r="B26" s="44" t="s">
        <v>55</v>
      </c>
      <c r="C26" s="44"/>
      <c r="D26" s="44">
        <v>2022</v>
      </c>
      <c r="E26" s="36">
        <f>IFERROR(VLOOKUP($B21,'DATA ESG SCORE'!$B:$L,6,FALSE),"-")</f>
        <v>50.17</v>
      </c>
    </row>
    <row r="27" spans="1:5" ht="15.75" customHeight="1">
      <c r="A27" s="42">
        <v>21</v>
      </c>
      <c r="B27" s="44" t="s">
        <v>55</v>
      </c>
      <c r="C27" s="44"/>
      <c r="D27" s="44">
        <v>2023</v>
      </c>
      <c r="E27" s="36">
        <f>IFERROR(VLOOKUP($B21,'DATA ESG SCORE'!$B:$L,5,FALSE),"-")</f>
        <v>49.8</v>
      </c>
    </row>
    <row r="28" spans="1:5" ht="15.75" customHeight="1">
      <c r="A28" s="42">
        <v>22</v>
      </c>
      <c r="B28" s="44" t="s">
        <v>91</v>
      </c>
      <c r="C28" s="44" t="s">
        <v>92</v>
      </c>
      <c r="D28" s="44">
        <v>2017</v>
      </c>
      <c r="E28" s="36">
        <f>IFERROR(VLOOKUP($B28,'DATA ESG SCORE'!$B:$L,11,FALSE),"-")</f>
        <v>41.63</v>
      </c>
    </row>
    <row r="29" spans="1:5" ht="15.75" customHeight="1">
      <c r="A29" s="42">
        <v>23</v>
      </c>
      <c r="B29" s="44" t="s">
        <v>91</v>
      </c>
      <c r="C29" s="44"/>
      <c r="D29" s="44">
        <v>2018</v>
      </c>
      <c r="E29" s="36">
        <f>IFERROR(VLOOKUP($B28,'DATA ESG SCORE'!$B:$L,10,FALSE),"-")</f>
        <v>43.19</v>
      </c>
    </row>
    <row r="30" spans="1:5" ht="15.75" customHeight="1">
      <c r="A30" s="42">
        <v>24</v>
      </c>
      <c r="B30" s="44" t="s">
        <v>91</v>
      </c>
      <c r="C30" s="44"/>
      <c r="D30" s="44">
        <v>2019</v>
      </c>
      <c r="E30" s="36">
        <f>IFERROR(VLOOKUP($B28,'DATA ESG SCORE'!$B:$L,9,FALSE),"-")</f>
        <v>49.13</v>
      </c>
    </row>
    <row r="31" spans="1:5" ht="15.75" customHeight="1">
      <c r="A31" s="42">
        <v>25</v>
      </c>
      <c r="B31" s="44" t="s">
        <v>91</v>
      </c>
      <c r="C31" s="44"/>
      <c r="D31" s="44">
        <v>2020</v>
      </c>
      <c r="E31" s="45">
        <f>IFERROR(VLOOKUP($B28,'DATA ESG SCORE'!$B:$L,8,FALSE),"-")</f>
        <v>49.05</v>
      </c>
    </row>
    <row r="32" spans="1:5" ht="15.75" customHeight="1">
      <c r="A32" s="42">
        <v>26</v>
      </c>
      <c r="B32" s="44" t="s">
        <v>91</v>
      </c>
      <c r="C32" s="44"/>
      <c r="D32" s="44">
        <v>2021</v>
      </c>
      <c r="E32" s="36">
        <f>IFERROR(VLOOKUP($B28,'DATA ESG SCORE'!$B:$L,7,FALSE),"-")</f>
        <v>50.98</v>
      </c>
    </row>
    <row r="33" spans="1:5" ht="15.75" customHeight="1">
      <c r="A33" s="42">
        <v>27</v>
      </c>
      <c r="B33" s="44" t="s">
        <v>91</v>
      </c>
      <c r="C33" s="44"/>
      <c r="D33" s="44">
        <v>2022</v>
      </c>
      <c r="E33" s="36">
        <f>IFERROR(VLOOKUP($B28,'DATA ESG SCORE'!$B:$L,6,FALSE),"-")</f>
        <v>53.28</v>
      </c>
    </row>
    <row r="34" spans="1:5" ht="15.75" customHeight="1">
      <c r="A34" s="42">
        <v>28</v>
      </c>
      <c r="B34" s="44" t="s">
        <v>91</v>
      </c>
      <c r="C34" s="44"/>
      <c r="D34" s="44">
        <v>2023</v>
      </c>
      <c r="E34" s="36">
        <f>IFERROR(VLOOKUP($B28,'DATA ESG SCORE'!$B:$L,5,FALSE),"-")</f>
        <v>52.08</v>
      </c>
    </row>
    <row r="35" spans="1:5" ht="15.75" customHeight="1">
      <c r="A35" s="42">
        <v>29</v>
      </c>
      <c r="B35" s="44" t="s">
        <v>127</v>
      </c>
      <c r="C35" s="44" t="s">
        <v>128</v>
      </c>
      <c r="D35" s="44">
        <v>2017</v>
      </c>
      <c r="E35" s="36">
        <f>IFERROR(VLOOKUP($B35,'DATA ESG SCORE'!$B:$L,11,FALSE),"-")</f>
        <v>27.82</v>
      </c>
    </row>
    <row r="36" spans="1:5" ht="15.75" customHeight="1">
      <c r="A36" s="42">
        <v>30</v>
      </c>
      <c r="B36" s="44" t="s">
        <v>127</v>
      </c>
      <c r="C36" s="44"/>
      <c r="D36" s="44">
        <v>2018</v>
      </c>
      <c r="E36" s="36">
        <f>IFERROR(VLOOKUP($B35,'DATA ESG SCORE'!$B:$L,10,FALSE),"-")</f>
        <v>28.11</v>
      </c>
    </row>
    <row r="37" spans="1:5" ht="15.75" customHeight="1">
      <c r="A37" s="42">
        <v>31</v>
      </c>
      <c r="B37" s="44" t="s">
        <v>127</v>
      </c>
      <c r="C37" s="44"/>
      <c r="D37" s="44">
        <v>2019</v>
      </c>
      <c r="E37" s="36">
        <f>IFERROR(VLOOKUP($B35,'DATA ESG SCORE'!$B:$L,9,FALSE),"-")</f>
        <v>31.42</v>
      </c>
    </row>
    <row r="38" spans="1:5" ht="15.75" customHeight="1">
      <c r="A38" s="42">
        <v>32</v>
      </c>
      <c r="B38" s="44" t="s">
        <v>127</v>
      </c>
      <c r="C38" s="44"/>
      <c r="D38" s="44">
        <v>2020</v>
      </c>
      <c r="E38" s="45">
        <f>IFERROR(VLOOKUP($B35,'DATA ESG SCORE'!$B:$L,8,FALSE),"-")</f>
        <v>48.01</v>
      </c>
    </row>
    <row r="39" spans="1:5" ht="15.75" customHeight="1">
      <c r="A39" s="42">
        <v>33</v>
      </c>
      <c r="B39" s="44" t="s">
        <v>127</v>
      </c>
      <c r="C39" s="44"/>
      <c r="D39" s="44">
        <v>2021</v>
      </c>
      <c r="E39" s="36">
        <f>IFERROR(VLOOKUP($B35,'DATA ESG SCORE'!$B:$L,7,FALSE),"-")</f>
        <v>48.47</v>
      </c>
    </row>
    <row r="40" spans="1:5" ht="15.75" customHeight="1">
      <c r="A40" s="42">
        <v>34</v>
      </c>
      <c r="B40" s="44" t="s">
        <v>127</v>
      </c>
      <c r="C40" s="44"/>
      <c r="D40" s="44">
        <v>2022</v>
      </c>
      <c r="E40" s="36">
        <f>IFERROR(VLOOKUP($B35,'DATA ESG SCORE'!$B:$L,6,FALSE),"-")</f>
        <v>44.97</v>
      </c>
    </row>
    <row r="41" spans="1:5" ht="15.75" customHeight="1">
      <c r="A41" s="42">
        <v>35</v>
      </c>
      <c r="B41" s="44" t="s">
        <v>127</v>
      </c>
      <c r="C41" s="44"/>
      <c r="D41" s="44">
        <v>2023</v>
      </c>
      <c r="E41" s="36">
        <f>IFERROR(VLOOKUP($B35,'DATA ESG SCORE'!$B:$L,5,FALSE),"-")</f>
        <v>49.7</v>
      </c>
    </row>
    <row r="42" spans="1:5" ht="15.75" customHeight="1">
      <c r="A42" s="42">
        <v>36</v>
      </c>
      <c r="B42" s="44" t="s">
        <v>131</v>
      </c>
      <c r="C42" s="44" t="s">
        <v>132</v>
      </c>
      <c r="D42" s="44">
        <v>2017</v>
      </c>
      <c r="E42" s="36" t="str">
        <f>IFERROR(VLOOKUP($B42,'DATA ESG SCORE'!$B:$L,11,FALSE),"-")</f>
        <v>--</v>
      </c>
    </row>
    <row r="43" spans="1:5" ht="15.75" customHeight="1">
      <c r="A43" s="42">
        <v>37</v>
      </c>
      <c r="B43" s="44" t="s">
        <v>131</v>
      </c>
      <c r="C43" s="44"/>
      <c r="D43" s="44">
        <v>2018</v>
      </c>
      <c r="E43" s="36" t="str">
        <f>IFERROR(VLOOKUP($B42,'DATA ESG SCORE'!$B:$L,10,FALSE),"-")</f>
        <v>--</v>
      </c>
    </row>
    <row r="44" spans="1:5" ht="15.75" customHeight="1">
      <c r="A44" s="42">
        <v>38</v>
      </c>
      <c r="B44" s="44" t="s">
        <v>131</v>
      </c>
      <c r="C44" s="44"/>
      <c r="D44" s="44">
        <v>2019</v>
      </c>
      <c r="E44" s="36" t="str">
        <f>IFERROR(VLOOKUP($B42,'DATA ESG SCORE'!$B:$L,9,FALSE),"-")</f>
        <v>--</v>
      </c>
    </row>
    <row r="45" spans="1:5" ht="15.75" customHeight="1">
      <c r="A45" s="42">
        <v>39</v>
      </c>
      <c r="B45" s="44" t="s">
        <v>131</v>
      </c>
      <c r="C45" s="44"/>
      <c r="D45" s="44">
        <v>2020</v>
      </c>
      <c r="E45" s="45" t="str">
        <f>IFERROR(VLOOKUP($B42,'DATA ESG SCORE'!$B:$L,8,FALSE),"-")</f>
        <v>--</v>
      </c>
    </row>
    <row r="46" spans="1:5" ht="15.75" customHeight="1">
      <c r="A46" s="42">
        <v>40</v>
      </c>
      <c r="B46" s="44" t="s">
        <v>131</v>
      </c>
      <c r="C46" s="44"/>
      <c r="D46" s="44">
        <v>2021</v>
      </c>
      <c r="E46" s="36">
        <f>IFERROR(VLOOKUP($B42,'DATA ESG SCORE'!$B:$L,7,FALSE),"-")</f>
        <v>54.97</v>
      </c>
    </row>
    <row r="47" spans="1:5" ht="15.75" customHeight="1">
      <c r="A47" s="42">
        <v>41</v>
      </c>
      <c r="B47" s="44" t="s">
        <v>131</v>
      </c>
      <c r="C47" s="44"/>
      <c r="D47" s="44">
        <v>2022</v>
      </c>
      <c r="E47" s="36">
        <f>IFERROR(VLOOKUP($B42,'DATA ESG SCORE'!$B:$L,6,FALSE),"-")</f>
        <v>54.97</v>
      </c>
    </row>
    <row r="48" spans="1:5" ht="15.75" customHeight="1">
      <c r="A48" s="42">
        <v>42</v>
      </c>
      <c r="B48" s="44" t="s">
        <v>131</v>
      </c>
      <c r="C48" s="44"/>
      <c r="D48" s="44">
        <v>2023</v>
      </c>
      <c r="E48" s="36">
        <f>IFERROR(VLOOKUP($B42,'DATA ESG SCORE'!$B:$L,5,FALSE),"-")</f>
        <v>55.5</v>
      </c>
    </row>
    <row r="49" spans="1:5" ht="15.75" customHeight="1">
      <c r="A49" s="42">
        <v>43</v>
      </c>
      <c r="B49" s="44" t="s">
        <v>135</v>
      </c>
      <c r="C49" s="44" t="s">
        <v>136</v>
      </c>
      <c r="D49" s="44">
        <v>2017</v>
      </c>
      <c r="E49" s="36">
        <f>IFERROR(VLOOKUP($B49,'DATA ESG SCORE'!$B:$L,11,FALSE),"-")</f>
        <v>57.39</v>
      </c>
    </row>
    <row r="50" spans="1:5" ht="15.75" customHeight="1">
      <c r="A50" s="42">
        <v>44</v>
      </c>
      <c r="B50" s="44" t="s">
        <v>135</v>
      </c>
      <c r="C50" s="44"/>
      <c r="D50" s="44">
        <v>2018</v>
      </c>
      <c r="E50" s="36">
        <f>IFERROR(VLOOKUP($B49,'DATA ESG SCORE'!$B:$L,10,FALSE),"-")</f>
        <v>52.88</v>
      </c>
    </row>
    <row r="51" spans="1:5" ht="15.75" customHeight="1">
      <c r="A51" s="42">
        <v>45</v>
      </c>
      <c r="B51" s="44" t="s">
        <v>135</v>
      </c>
      <c r="C51" s="44"/>
      <c r="D51" s="44">
        <v>2019</v>
      </c>
      <c r="E51" s="36">
        <f>IFERROR(VLOOKUP($B49,'DATA ESG SCORE'!$B:$L,9,FALSE),"-")</f>
        <v>57.39</v>
      </c>
    </row>
    <row r="52" spans="1:5" ht="15.75" customHeight="1">
      <c r="A52" s="42">
        <v>46</v>
      </c>
      <c r="B52" s="44" t="s">
        <v>135</v>
      </c>
      <c r="C52" s="44"/>
      <c r="D52" s="44">
        <v>2020</v>
      </c>
      <c r="E52" s="45">
        <f>IFERROR(VLOOKUP($B49,'DATA ESG SCORE'!$B:$L,8,FALSE),"-")</f>
        <v>58.22</v>
      </c>
    </row>
    <row r="53" spans="1:5" ht="15.75" customHeight="1">
      <c r="A53" s="42">
        <v>47</v>
      </c>
      <c r="B53" s="44" t="s">
        <v>135</v>
      </c>
      <c r="C53" s="44"/>
      <c r="D53" s="44">
        <v>2021</v>
      </c>
      <c r="E53" s="36">
        <f>IFERROR(VLOOKUP($B49,'DATA ESG SCORE'!$B:$L,7,FALSE),"-")</f>
        <v>58.88</v>
      </c>
    </row>
    <row r="54" spans="1:5" ht="15.75" customHeight="1">
      <c r="A54" s="42">
        <v>48</v>
      </c>
      <c r="B54" s="44" t="s">
        <v>135</v>
      </c>
      <c r="C54" s="44"/>
      <c r="D54" s="44">
        <v>2022</v>
      </c>
      <c r="E54" s="36">
        <f>IFERROR(VLOOKUP($B49,'DATA ESG SCORE'!$B:$L,6,FALSE),"-")</f>
        <v>62.29</v>
      </c>
    </row>
    <row r="55" spans="1:5" ht="15.75" customHeight="1">
      <c r="A55" s="42">
        <v>49</v>
      </c>
      <c r="B55" s="44" t="s">
        <v>135</v>
      </c>
      <c r="C55" s="44"/>
      <c r="D55" s="44">
        <v>2023</v>
      </c>
      <c r="E55" s="36">
        <f>IFERROR(VLOOKUP($B49,'DATA ESG SCORE'!$B:$L,5,FALSE),"-")</f>
        <v>63.14</v>
      </c>
    </row>
    <row r="56" spans="1:5" ht="15.75" customHeight="1">
      <c r="A56" s="42">
        <v>50</v>
      </c>
      <c r="B56" s="44" t="s">
        <v>195</v>
      </c>
      <c r="C56" s="44" t="s">
        <v>196</v>
      </c>
      <c r="D56" s="44">
        <v>2017</v>
      </c>
      <c r="E56" s="36">
        <f>IFERROR(VLOOKUP($B56,'DATA ESG SCORE'!$B:$L,11,FALSE),"-")</f>
        <v>52.19</v>
      </c>
    </row>
    <row r="57" spans="1:5" ht="15.75" customHeight="1">
      <c r="A57" s="42">
        <v>51</v>
      </c>
      <c r="B57" s="44" t="s">
        <v>195</v>
      </c>
      <c r="C57" s="44"/>
      <c r="D57" s="44">
        <v>2018</v>
      </c>
      <c r="E57" s="36">
        <f>IFERROR(VLOOKUP($B56,'DATA ESG SCORE'!$B:$L,10,FALSE),"-")</f>
        <v>51.33</v>
      </c>
    </row>
    <row r="58" spans="1:5" ht="15.75" customHeight="1">
      <c r="A58" s="42">
        <v>52</v>
      </c>
      <c r="B58" s="44" t="s">
        <v>195</v>
      </c>
      <c r="C58" s="44"/>
      <c r="D58" s="44">
        <v>2019</v>
      </c>
      <c r="E58" s="36">
        <f>IFERROR(VLOOKUP($B56,'DATA ESG SCORE'!$B:$L,9,FALSE),"-")</f>
        <v>53.11</v>
      </c>
    </row>
    <row r="59" spans="1:5" ht="15.75" customHeight="1">
      <c r="A59" s="42">
        <v>53</v>
      </c>
      <c r="B59" s="44" t="s">
        <v>195</v>
      </c>
      <c r="C59" s="44"/>
      <c r="D59" s="44">
        <v>2020</v>
      </c>
      <c r="E59" s="45">
        <f>IFERROR(VLOOKUP($B56,'DATA ESG SCORE'!$B:$L,8,FALSE),"-")</f>
        <v>53.11</v>
      </c>
    </row>
    <row r="60" spans="1:5" ht="15.75" customHeight="1">
      <c r="A60" s="42">
        <v>54</v>
      </c>
      <c r="B60" s="44" t="s">
        <v>195</v>
      </c>
      <c r="C60" s="44"/>
      <c r="D60" s="44">
        <v>2021</v>
      </c>
      <c r="E60" s="36">
        <f>IFERROR(VLOOKUP($B56,'DATA ESG SCORE'!$B:$L,7,FALSE),"-")</f>
        <v>52.4</v>
      </c>
    </row>
    <row r="61" spans="1:5" ht="15.75" customHeight="1">
      <c r="A61" s="42">
        <v>55</v>
      </c>
      <c r="B61" s="44" t="s">
        <v>195</v>
      </c>
      <c r="C61" s="44"/>
      <c r="D61" s="44">
        <v>2022</v>
      </c>
      <c r="E61" s="36">
        <f>IFERROR(VLOOKUP($B56,'DATA ESG SCORE'!$B:$L,6,FALSE),"-")</f>
        <v>59.75</v>
      </c>
    </row>
    <row r="62" spans="1:5" ht="15.75" customHeight="1">
      <c r="A62" s="42">
        <v>56</v>
      </c>
      <c r="B62" s="44" t="s">
        <v>195</v>
      </c>
      <c r="C62" s="44"/>
      <c r="D62" s="44">
        <v>2023</v>
      </c>
      <c r="E62" s="36">
        <f>IFERROR(VLOOKUP($B56,'DATA ESG SCORE'!$B:$L,5,FALSE),"-")</f>
        <v>58.89</v>
      </c>
    </row>
    <row r="63" spans="1:5" ht="15.75" customHeight="1">
      <c r="A63" s="42">
        <v>57</v>
      </c>
      <c r="B63" s="44" t="s">
        <v>207</v>
      </c>
      <c r="C63" s="44" t="s">
        <v>208</v>
      </c>
      <c r="D63" s="44">
        <v>2017</v>
      </c>
      <c r="E63" s="36">
        <f>IFERROR(VLOOKUP($B63,'DATA ESG SCORE'!$B:$L,11,FALSE),"-")</f>
        <v>30.3</v>
      </c>
    </row>
    <row r="64" spans="1:5" ht="15.75" customHeight="1">
      <c r="A64" s="42">
        <v>58</v>
      </c>
      <c r="B64" s="44" t="s">
        <v>207</v>
      </c>
      <c r="C64" s="44"/>
      <c r="D64" s="44">
        <v>2018</v>
      </c>
      <c r="E64" s="36">
        <f>IFERROR(VLOOKUP($B63,'DATA ESG SCORE'!$B:$L,10,FALSE),"-")</f>
        <v>30.3</v>
      </c>
    </row>
    <row r="65" spans="1:5" ht="15.75" customHeight="1">
      <c r="A65" s="42">
        <v>59</v>
      </c>
      <c r="B65" s="44" t="s">
        <v>207</v>
      </c>
      <c r="C65" s="44"/>
      <c r="D65" s="44">
        <v>2019</v>
      </c>
      <c r="E65" s="36">
        <f>IFERROR(VLOOKUP($B63,'DATA ESG SCORE'!$B:$L,9,FALSE),"-")</f>
        <v>30.3</v>
      </c>
    </row>
    <row r="66" spans="1:5" ht="15.75" customHeight="1">
      <c r="A66" s="42">
        <v>60</v>
      </c>
      <c r="B66" s="44" t="s">
        <v>207</v>
      </c>
      <c r="C66" s="44"/>
      <c r="D66" s="44">
        <v>2020</v>
      </c>
      <c r="E66" s="45">
        <f>IFERROR(VLOOKUP($B63,'DATA ESG SCORE'!$B:$L,8,FALSE),"-")</f>
        <v>30.25</v>
      </c>
    </row>
    <row r="67" spans="1:5" ht="15.75" customHeight="1">
      <c r="A67" s="42">
        <v>61</v>
      </c>
      <c r="B67" s="44" t="s">
        <v>207</v>
      </c>
      <c r="C67" s="44"/>
      <c r="D67" s="44">
        <v>2021</v>
      </c>
      <c r="E67" s="36">
        <f>IFERROR(VLOOKUP($B63,'DATA ESG SCORE'!$B:$L,7,FALSE),"-")</f>
        <v>39.19</v>
      </c>
    </row>
    <row r="68" spans="1:5" ht="15.75" customHeight="1">
      <c r="A68" s="42">
        <v>62</v>
      </c>
      <c r="B68" s="44" t="s">
        <v>207</v>
      </c>
      <c r="C68" s="44"/>
      <c r="D68" s="44">
        <v>2022</v>
      </c>
      <c r="E68" s="36">
        <f>IFERROR(VLOOKUP($B63,'DATA ESG SCORE'!$B:$L,6,FALSE),"-")</f>
        <v>39.19</v>
      </c>
    </row>
    <row r="69" spans="1:5" ht="15.75" customHeight="1">
      <c r="A69" s="42">
        <v>63</v>
      </c>
      <c r="B69" s="44" t="s">
        <v>207</v>
      </c>
      <c r="C69" s="44"/>
      <c r="D69" s="44">
        <v>2023</v>
      </c>
      <c r="E69" s="36">
        <f>IFERROR(VLOOKUP($B63,'DATA ESG SCORE'!$B:$L,5,FALSE),"-")</f>
        <v>39.19</v>
      </c>
    </row>
    <row r="70" spans="1:5" ht="15.75" customHeight="1">
      <c r="A70" s="42">
        <v>64</v>
      </c>
      <c r="B70" s="44" t="s">
        <v>215</v>
      </c>
      <c r="C70" s="44" t="s">
        <v>216</v>
      </c>
      <c r="D70" s="44">
        <v>2017</v>
      </c>
      <c r="E70" s="36" t="str">
        <f>IFERROR(VLOOKUP($B70,'DATA ESG SCORE'!$B:$L,11,FALSE),"-")</f>
        <v>--</v>
      </c>
    </row>
    <row r="71" spans="1:5" ht="15.75" customHeight="1">
      <c r="A71" s="42">
        <v>65</v>
      </c>
      <c r="B71" s="44" t="s">
        <v>215</v>
      </c>
      <c r="C71" s="44"/>
      <c r="D71" s="44">
        <v>2018</v>
      </c>
      <c r="E71" s="36" t="str">
        <f>IFERROR(VLOOKUP($B70,'DATA ESG SCORE'!$B:$L,10,FALSE),"-")</f>
        <v>--</v>
      </c>
    </row>
    <row r="72" spans="1:5" ht="15.75" customHeight="1">
      <c r="A72" s="42">
        <v>66</v>
      </c>
      <c r="B72" s="44" t="s">
        <v>215</v>
      </c>
      <c r="C72" s="44"/>
      <c r="D72" s="44">
        <v>2019</v>
      </c>
      <c r="E72" s="36" t="str">
        <f>IFERROR(VLOOKUP($B70,'DATA ESG SCORE'!$B:$L,9,FALSE),"-")</f>
        <v>--</v>
      </c>
    </row>
    <row r="73" spans="1:5" ht="15.75" customHeight="1">
      <c r="A73" s="42">
        <v>67</v>
      </c>
      <c r="B73" s="44" t="s">
        <v>215</v>
      </c>
      <c r="C73" s="44"/>
      <c r="D73" s="44">
        <v>2020</v>
      </c>
      <c r="E73" s="45" t="str">
        <f>IFERROR(VLOOKUP($B70,'DATA ESG SCORE'!$B:$L,8,FALSE),"-")</f>
        <v>--</v>
      </c>
    </row>
    <row r="74" spans="1:5" ht="15.75" customHeight="1">
      <c r="A74" s="42">
        <v>68</v>
      </c>
      <c r="B74" s="44" t="s">
        <v>215</v>
      </c>
      <c r="C74" s="44"/>
      <c r="D74" s="44">
        <v>2021</v>
      </c>
      <c r="E74" s="36">
        <f>IFERROR(VLOOKUP($B70,'DATA ESG SCORE'!$B:$L,7,FALSE),"-")</f>
        <v>26.66</v>
      </c>
    </row>
    <row r="75" spans="1:5" ht="15.75" customHeight="1">
      <c r="A75" s="42">
        <v>69</v>
      </c>
      <c r="B75" s="44" t="s">
        <v>215</v>
      </c>
      <c r="C75" s="44"/>
      <c r="D75" s="44">
        <v>2022</v>
      </c>
      <c r="E75" s="36">
        <f>IFERROR(VLOOKUP($B70,'DATA ESG SCORE'!$B:$L,6,FALSE),"-")</f>
        <v>26.66</v>
      </c>
    </row>
    <row r="76" spans="1:5" ht="15.75" customHeight="1">
      <c r="A76" s="42">
        <v>70</v>
      </c>
      <c r="B76" s="44" t="s">
        <v>215</v>
      </c>
      <c r="C76" s="44"/>
      <c r="D76" s="44">
        <v>2023</v>
      </c>
      <c r="E76" s="36">
        <f>IFERROR(VLOOKUP($B70,'DATA ESG SCORE'!$B:$L,5,FALSE),"-")</f>
        <v>26.66</v>
      </c>
    </row>
    <row r="77" spans="1:5" ht="15.75" customHeight="1">
      <c r="A77" s="42">
        <v>71</v>
      </c>
      <c r="B77" s="44" t="s">
        <v>223</v>
      </c>
      <c r="C77" s="44" t="s">
        <v>224</v>
      </c>
      <c r="D77" s="44">
        <v>2017</v>
      </c>
      <c r="E77" s="36">
        <f>IFERROR(VLOOKUP($B77,'DATA ESG SCORE'!$B:$L,11,FALSE),"-")</f>
        <v>34.64</v>
      </c>
    </row>
    <row r="78" spans="1:5" ht="15.75" customHeight="1">
      <c r="A78" s="42">
        <v>72</v>
      </c>
      <c r="B78" s="44" t="s">
        <v>223</v>
      </c>
      <c r="C78" s="44"/>
      <c r="D78" s="44">
        <v>2018</v>
      </c>
      <c r="E78" s="36" t="str">
        <f>IFERROR(VLOOKUP($B77,'DATA ESG SCORE'!$B:$L,10,FALSE),"-")</f>
        <v>--</v>
      </c>
    </row>
    <row r="79" spans="1:5" ht="15.75" customHeight="1">
      <c r="A79" s="42">
        <v>73</v>
      </c>
      <c r="B79" s="44" t="s">
        <v>223</v>
      </c>
      <c r="C79" s="44"/>
      <c r="D79" s="44">
        <v>2019</v>
      </c>
      <c r="E79" s="36">
        <f>IFERROR(VLOOKUP($B77,'DATA ESG SCORE'!$B:$L,9,FALSE),"-")</f>
        <v>36.65</v>
      </c>
    </row>
    <row r="80" spans="1:5" ht="15.75" customHeight="1">
      <c r="A80" s="42">
        <v>74</v>
      </c>
      <c r="B80" s="44" t="s">
        <v>223</v>
      </c>
      <c r="C80" s="44"/>
      <c r="D80" s="44">
        <v>2020</v>
      </c>
      <c r="E80" s="45">
        <f>IFERROR(VLOOKUP($B77,'DATA ESG SCORE'!$B:$L,8,FALSE),"-")</f>
        <v>38.979999999999997</v>
      </c>
    </row>
    <row r="81" spans="1:5" ht="15.75" customHeight="1">
      <c r="A81" s="42">
        <v>75</v>
      </c>
      <c r="B81" s="44" t="s">
        <v>223</v>
      </c>
      <c r="C81" s="44"/>
      <c r="D81" s="44">
        <v>2021</v>
      </c>
      <c r="E81" s="36">
        <f>IFERROR(VLOOKUP($B77,'DATA ESG SCORE'!$B:$L,7,FALSE),"-")</f>
        <v>47.52</v>
      </c>
    </row>
    <row r="82" spans="1:5" ht="15.75" customHeight="1">
      <c r="A82" s="42">
        <v>76</v>
      </c>
      <c r="B82" s="44" t="s">
        <v>223</v>
      </c>
      <c r="C82" s="44"/>
      <c r="D82" s="44">
        <v>2022</v>
      </c>
      <c r="E82" s="36">
        <f>IFERROR(VLOOKUP($B77,'DATA ESG SCORE'!$B:$L,6,FALSE),"-")</f>
        <v>49.26</v>
      </c>
    </row>
    <row r="83" spans="1:5" ht="15.75" customHeight="1">
      <c r="A83" s="42">
        <v>77</v>
      </c>
      <c r="B83" s="44" t="s">
        <v>223</v>
      </c>
      <c r="C83" s="44"/>
      <c r="D83" s="44">
        <v>2023</v>
      </c>
      <c r="E83" s="36" t="str">
        <f>IFERROR(VLOOKUP($B77,'DATA ESG SCORE'!$B:$L,5,FALSE),"-")</f>
        <v>--</v>
      </c>
    </row>
    <row r="84" spans="1:5" ht="15.75" customHeight="1">
      <c r="A84" s="42">
        <v>78</v>
      </c>
      <c r="B84" s="44" t="s">
        <v>298</v>
      </c>
      <c r="C84" s="44" t="s">
        <v>299</v>
      </c>
      <c r="D84" s="44">
        <v>2017</v>
      </c>
      <c r="E84" s="36">
        <f>IFERROR(VLOOKUP($B84,'DATA ESG SCORE'!$B:$L,11,FALSE),"-")</f>
        <v>28.79</v>
      </c>
    </row>
    <row r="85" spans="1:5" ht="15.75" customHeight="1">
      <c r="A85" s="42">
        <v>79</v>
      </c>
      <c r="B85" s="44" t="s">
        <v>298</v>
      </c>
      <c r="C85" s="44"/>
      <c r="D85" s="44">
        <v>2018</v>
      </c>
      <c r="E85" s="36">
        <f>IFERROR(VLOOKUP($B84,'DATA ESG SCORE'!$B:$L,10,FALSE),"-")</f>
        <v>27.57</v>
      </c>
    </row>
    <row r="86" spans="1:5" ht="15.75" customHeight="1">
      <c r="A86" s="42">
        <v>80</v>
      </c>
      <c r="B86" s="44" t="s">
        <v>298</v>
      </c>
      <c r="C86" s="44"/>
      <c r="D86" s="44">
        <v>2019</v>
      </c>
      <c r="E86" s="36">
        <f>IFERROR(VLOOKUP($B84,'DATA ESG SCORE'!$B:$L,9,FALSE),"-")</f>
        <v>29.91</v>
      </c>
    </row>
    <row r="87" spans="1:5" ht="15.75" customHeight="1">
      <c r="A87" s="42">
        <v>81</v>
      </c>
      <c r="B87" s="44" t="s">
        <v>298</v>
      </c>
      <c r="C87" s="44"/>
      <c r="D87" s="44">
        <v>2020</v>
      </c>
      <c r="E87" s="45">
        <f>IFERROR(VLOOKUP($B84,'DATA ESG SCORE'!$B:$L,8,FALSE),"-")</f>
        <v>30.48</v>
      </c>
    </row>
    <row r="88" spans="1:5" ht="15.75" customHeight="1">
      <c r="A88" s="42">
        <v>82</v>
      </c>
      <c r="B88" s="44" t="s">
        <v>298</v>
      </c>
      <c r="C88" s="44"/>
      <c r="D88" s="44">
        <v>2021</v>
      </c>
      <c r="E88" s="36">
        <f>IFERROR(VLOOKUP($B84,'DATA ESG SCORE'!$B:$L,7,FALSE),"-")</f>
        <v>33.86</v>
      </c>
    </row>
    <row r="89" spans="1:5" ht="15.75" customHeight="1">
      <c r="A89" s="42">
        <v>83</v>
      </c>
      <c r="B89" s="44" t="s">
        <v>298</v>
      </c>
      <c r="C89" s="44"/>
      <c r="D89" s="44">
        <v>2022</v>
      </c>
      <c r="E89" s="36">
        <f>IFERROR(VLOOKUP($B84,'DATA ESG SCORE'!$B:$L,6,FALSE),"-")</f>
        <v>31.1</v>
      </c>
    </row>
    <row r="90" spans="1:5" ht="15.75" customHeight="1">
      <c r="A90" s="42">
        <v>84</v>
      </c>
      <c r="B90" s="44" t="s">
        <v>298</v>
      </c>
      <c r="C90" s="44"/>
      <c r="D90" s="44">
        <v>2023</v>
      </c>
      <c r="E90" s="36">
        <f>IFERROR(VLOOKUP($B84,'DATA ESG SCORE'!$B:$L,5,FALSE),"-")</f>
        <v>39.44</v>
      </c>
    </row>
    <row r="91" spans="1:5" ht="15.75" customHeight="1">
      <c r="A91" s="42">
        <v>85</v>
      </c>
      <c r="B91" s="44" t="s">
        <v>369</v>
      </c>
      <c r="C91" s="44" t="s">
        <v>370</v>
      </c>
      <c r="D91" s="44">
        <v>2017</v>
      </c>
      <c r="E91" s="36">
        <f>IFERROR(VLOOKUP($B91,'DATA ESG SCORE'!$B:$L,11,FALSE),"-")</f>
        <v>23.91</v>
      </c>
    </row>
    <row r="92" spans="1:5" ht="15.75" customHeight="1">
      <c r="A92" s="42">
        <v>86</v>
      </c>
      <c r="B92" s="44" t="s">
        <v>369</v>
      </c>
      <c r="C92" s="44"/>
      <c r="D92" s="44">
        <v>2018</v>
      </c>
      <c r="E92" s="36">
        <f>IFERROR(VLOOKUP($B91,'DATA ESG SCORE'!$B:$L,10,FALSE),"-")</f>
        <v>23.34</v>
      </c>
    </row>
    <row r="93" spans="1:5" ht="15.75" customHeight="1">
      <c r="A93" s="42">
        <v>87</v>
      </c>
      <c r="B93" s="44" t="s">
        <v>369</v>
      </c>
      <c r="C93" s="44"/>
      <c r="D93" s="44">
        <v>2019</v>
      </c>
      <c r="E93" s="36">
        <f>IFERROR(VLOOKUP($B91,'DATA ESG SCORE'!$B:$L,9,FALSE),"-")</f>
        <v>27.04</v>
      </c>
    </row>
    <row r="94" spans="1:5" ht="15.75" customHeight="1">
      <c r="A94" s="42">
        <v>88</v>
      </c>
      <c r="B94" s="44" t="s">
        <v>369</v>
      </c>
      <c r="C94" s="44"/>
      <c r="D94" s="44">
        <v>2020</v>
      </c>
      <c r="E94" s="45">
        <f>IFERROR(VLOOKUP($B91,'DATA ESG SCORE'!$B:$L,8,FALSE),"-")</f>
        <v>34.19</v>
      </c>
    </row>
    <row r="95" spans="1:5" ht="15.75" customHeight="1">
      <c r="A95" s="42">
        <v>89</v>
      </c>
      <c r="B95" s="44" t="s">
        <v>369</v>
      </c>
      <c r="C95" s="44"/>
      <c r="D95" s="44">
        <v>2021</v>
      </c>
      <c r="E95" s="36">
        <f>IFERROR(VLOOKUP($B91,'DATA ESG SCORE'!$B:$L,7,FALSE),"-")</f>
        <v>35.049999999999997</v>
      </c>
    </row>
    <row r="96" spans="1:5" ht="15.75" customHeight="1">
      <c r="A96" s="42">
        <v>90</v>
      </c>
      <c r="B96" s="44" t="s">
        <v>369</v>
      </c>
      <c r="C96" s="44"/>
      <c r="D96" s="44">
        <v>2022</v>
      </c>
      <c r="E96" s="36">
        <f>IFERROR(VLOOKUP($B91,'DATA ESG SCORE'!$B:$L,6,FALSE),"-")</f>
        <v>36.770000000000003</v>
      </c>
    </row>
    <row r="97" spans="1:5" ht="15.75" customHeight="1">
      <c r="A97" s="42">
        <v>91</v>
      </c>
      <c r="B97" s="44" t="s">
        <v>369</v>
      </c>
      <c r="C97" s="44"/>
      <c r="D97" s="44">
        <v>2023</v>
      </c>
      <c r="E97" s="36">
        <f>IFERROR(VLOOKUP($B91,'DATA ESG SCORE'!$B:$L,5,FALSE),"-")</f>
        <v>36.770000000000003</v>
      </c>
    </row>
    <row r="98" spans="1:5" ht="15.75" customHeight="1">
      <c r="A98" s="42">
        <v>92</v>
      </c>
      <c r="B98" s="44" t="s">
        <v>377</v>
      </c>
      <c r="C98" s="44" t="s">
        <v>378</v>
      </c>
      <c r="D98" s="44">
        <v>2017</v>
      </c>
      <c r="E98" s="36">
        <f>IFERROR(VLOOKUP($B98,'DATA ESG SCORE'!$B:$L,11,FALSE),"-")</f>
        <v>36.700000000000003</v>
      </c>
    </row>
    <row r="99" spans="1:5" ht="15.75" customHeight="1">
      <c r="A99" s="42">
        <v>93</v>
      </c>
      <c r="B99" s="44" t="s">
        <v>377</v>
      </c>
      <c r="C99" s="44"/>
      <c r="D99" s="44">
        <v>2018</v>
      </c>
      <c r="E99" s="36">
        <f>IFERROR(VLOOKUP($B98,'DATA ESG SCORE'!$B:$L,10,FALSE),"-")</f>
        <v>36.700000000000003</v>
      </c>
    </row>
    <row r="100" spans="1:5" ht="15.75" customHeight="1">
      <c r="A100" s="42">
        <v>94</v>
      </c>
      <c r="B100" s="44" t="s">
        <v>377</v>
      </c>
      <c r="C100" s="44"/>
      <c r="D100" s="44">
        <v>2019</v>
      </c>
      <c r="E100" s="36">
        <f>IFERROR(VLOOKUP($B98,'DATA ESG SCORE'!$B:$L,9,FALSE),"-")</f>
        <v>38.770000000000003</v>
      </c>
    </row>
    <row r="101" spans="1:5" ht="15.75" customHeight="1">
      <c r="A101" s="42">
        <v>95</v>
      </c>
      <c r="B101" s="44" t="s">
        <v>377</v>
      </c>
      <c r="C101" s="44"/>
      <c r="D101" s="44">
        <v>2020</v>
      </c>
      <c r="E101" s="45">
        <f>IFERROR(VLOOKUP($B98,'DATA ESG SCORE'!$B:$L,8,FALSE),"-")</f>
        <v>40.729999999999997</v>
      </c>
    </row>
    <row r="102" spans="1:5" ht="15.75" customHeight="1">
      <c r="A102" s="42">
        <v>96</v>
      </c>
      <c r="B102" s="44" t="s">
        <v>377</v>
      </c>
      <c r="C102" s="44"/>
      <c r="D102" s="44">
        <v>2021</v>
      </c>
      <c r="E102" s="36">
        <f>IFERROR(VLOOKUP($B98,'DATA ESG SCORE'!$B:$L,7,FALSE),"-")</f>
        <v>48.9</v>
      </c>
    </row>
    <row r="103" spans="1:5" ht="15.75" customHeight="1">
      <c r="A103" s="42">
        <v>97</v>
      </c>
      <c r="B103" s="44" t="s">
        <v>377</v>
      </c>
      <c r="C103" s="44"/>
      <c r="D103" s="44">
        <v>2022</v>
      </c>
      <c r="E103" s="36">
        <f>IFERROR(VLOOKUP($B98,'DATA ESG SCORE'!$B:$L,6,FALSE),"-")</f>
        <v>45.24</v>
      </c>
    </row>
    <row r="104" spans="1:5" ht="15.75" customHeight="1">
      <c r="A104" s="42">
        <v>98</v>
      </c>
      <c r="B104" s="44" t="s">
        <v>377</v>
      </c>
      <c r="C104" s="44"/>
      <c r="D104" s="44">
        <v>2023</v>
      </c>
      <c r="E104" s="36" t="str">
        <f>IFERROR(VLOOKUP($B98,'DATA ESG SCORE'!$B:$L,5,FALSE),"-")</f>
        <v>--</v>
      </c>
    </row>
    <row r="105" spans="1:5" ht="15.75" customHeight="1">
      <c r="A105" s="42">
        <v>99</v>
      </c>
      <c r="B105" s="44" t="s">
        <v>416</v>
      </c>
      <c r="C105" s="44" t="s">
        <v>417</v>
      </c>
      <c r="D105" s="44">
        <v>2017</v>
      </c>
      <c r="E105" s="36">
        <f>IFERROR(VLOOKUP($B105,'DATA ESG SCORE'!$B:$L,11,FALSE),"-")</f>
        <v>25.36</v>
      </c>
    </row>
    <row r="106" spans="1:5" ht="15.75" customHeight="1">
      <c r="A106" s="42">
        <v>100</v>
      </c>
      <c r="B106" s="44" t="s">
        <v>416</v>
      </c>
      <c r="C106" s="44"/>
      <c r="D106" s="44">
        <v>2018</v>
      </c>
      <c r="E106" s="36">
        <f>IFERROR(VLOOKUP($B105,'DATA ESG SCORE'!$B:$L,10,FALSE),"-")</f>
        <v>28.83</v>
      </c>
    </row>
    <row r="107" spans="1:5" ht="15.75" customHeight="1">
      <c r="A107" s="42">
        <v>101</v>
      </c>
      <c r="B107" s="44" t="s">
        <v>416</v>
      </c>
      <c r="C107" s="44"/>
      <c r="D107" s="44">
        <v>2019</v>
      </c>
      <c r="E107" s="36">
        <f>IFERROR(VLOOKUP($B105,'DATA ESG SCORE'!$B:$L,9,FALSE),"-")</f>
        <v>30.83</v>
      </c>
    </row>
    <row r="108" spans="1:5" ht="15.75" customHeight="1">
      <c r="A108" s="42">
        <v>102</v>
      </c>
      <c r="B108" s="44" t="s">
        <v>416</v>
      </c>
      <c r="C108" s="44"/>
      <c r="D108" s="44">
        <v>2020</v>
      </c>
      <c r="E108" s="45">
        <f>IFERROR(VLOOKUP($B105,'DATA ESG SCORE'!$B:$L,8,FALSE),"-")</f>
        <v>32.28</v>
      </c>
    </row>
    <row r="109" spans="1:5" ht="15.75" customHeight="1">
      <c r="A109" s="42">
        <v>103</v>
      </c>
      <c r="B109" s="44" t="s">
        <v>416</v>
      </c>
      <c r="C109" s="44"/>
      <c r="D109" s="44">
        <v>2021</v>
      </c>
      <c r="E109" s="36">
        <f>IFERROR(VLOOKUP($B105,'DATA ESG SCORE'!$B:$L,7,FALSE),"-")</f>
        <v>33.119999999999997</v>
      </c>
    </row>
    <row r="110" spans="1:5" ht="15.75" customHeight="1">
      <c r="A110" s="42">
        <v>104</v>
      </c>
      <c r="B110" s="44" t="s">
        <v>416</v>
      </c>
      <c r="C110" s="44"/>
      <c r="D110" s="44">
        <v>2022</v>
      </c>
      <c r="E110" s="36">
        <f>IFERROR(VLOOKUP($B105,'DATA ESG SCORE'!$B:$L,6,FALSE),"-")</f>
        <v>35.630000000000003</v>
      </c>
    </row>
    <row r="111" spans="1:5" ht="15.75" customHeight="1">
      <c r="A111" s="42">
        <v>105</v>
      </c>
      <c r="B111" s="44" t="s">
        <v>416</v>
      </c>
      <c r="C111" s="44"/>
      <c r="D111" s="44">
        <v>2023</v>
      </c>
      <c r="E111" s="36" t="str">
        <f>IFERROR(VLOOKUP($B105,'DATA ESG SCORE'!$B:$L,5,FALSE),"-")</f>
        <v>--</v>
      </c>
    </row>
    <row r="112" spans="1:5" ht="15.75" customHeight="1">
      <c r="A112" s="42">
        <v>106</v>
      </c>
      <c r="B112" s="44" t="s">
        <v>420</v>
      </c>
      <c r="C112" s="44" t="s">
        <v>421</v>
      </c>
      <c r="D112" s="44">
        <v>2017</v>
      </c>
      <c r="E112" s="36">
        <f>IFERROR(VLOOKUP($B112,'DATA ESG SCORE'!$B:$L,11,FALSE),"-")</f>
        <v>30.02</v>
      </c>
    </row>
    <row r="113" spans="1:5" ht="15.75" customHeight="1">
      <c r="A113" s="42">
        <v>107</v>
      </c>
      <c r="B113" s="44" t="s">
        <v>420</v>
      </c>
      <c r="C113" s="44"/>
      <c r="D113" s="44">
        <v>2018</v>
      </c>
      <c r="E113" s="36">
        <f>IFERROR(VLOOKUP($B112,'DATA ESG SCORE'!$B:$L,10,FALSE),"-")</f>
        <v>30.62</v>
      </c>
    </row>
    <row r="114" spans="1:5" ht="15.75" customHeight="1">
      <c r="A114" s="42">
        <v>108</v>
      </c>
      <c r="B114" s="44" t="s">
        <v>420</v>
      </c>
      <c r="C114" s="44"/>
      <c r="D114" s="44">
        <v>2019</v>
      </c>
      <c r="E114" s="36">
        <f>IFERROR(VLOOKUP($B112,'DATA ESG SCORE'!$B:$L,9,FALSE),"-")</f>
        <v>40.869999999999997</v>
      </c>
    </row>
    <row r="115" spans="1:5" ht="15.75" customHeight="1">
      <c r="A115" s="42">
        <v>109</v>
      </c>
      <c r="B115" s="44" t="s">
        <v>420</v>
      </c>
      <c r="C115" s="44"/>
      <c r="D115" s="44">
        <v>2020</v>
      </c>
      <c r="E115" s="45">
        <f>IFERROR(VLOOKUP($B112,'DATA ESG SCORE'!$B:$L,8,FALSE),"-")</f>
        <v>43.47</v>
      </c>
    </row>
    <row r="116" spans="1:5" ht="15.75" customHeight="1">
      <c r="A116" s="42">
        <v>110</v>
      </c>
      <c r="B116" s="44" t="s">
        <v>420</v>
      </c>
      <c r="C116" s="44"/>
      <c r="D116" s="44">
        <v>2021</v>
      </c>
      <c r="E116" s="36">
        <f>IFERROR(VLOOKUP($B112,'DATA ESG SCORE'!$B:$L,7,FALSE),"-")</f>
        <v>50.25</v>
      </c>
    </row>
    <row r="117" spans="1:5" ht="15.75" customHeight="1">
      <c r="A117" s="42">
        <v>111</v>
      </c>
      <c r="B117" s="44" t="s">
        <v>420</v>
      </c>
      <c r="C117" s="44"/>
      <c r="D117" s="44">
        <v>2022</v>
      </c>
      <c r="E117" s="36">
        <f>IFERROR(VLOOKUP($B112,'DATA ESG SCORE'!$B:$L,6,FALSE),"-")</f>
        <v>51.45</v>
      </c>
    </row>
    <row r="118" spans="1:5" ht="15.75" customHeight="1">
      <c r="A118" s="42">
        <v>112</v>
      </c>
      <c r="B118" s="44" t="s">
        <v>420</v>
      </c>
      <c r="C118" s="44"/>
      <c r="D118" s="44">
        <v>2023</v>
      </c>
      <c r="E118" s="36">
        <f>IFERROR(VLOOKUP($B112,'DATA ESG SCORE'!$B:$L,5,FALSE),"-")</f>
        <v>51.58</v>
      </c>
    </row>
    <row r="119" spans="1:5" ht="15.75" customHeight="1">
      <c r="A119" s="42">
        <v>113</v>
      </c>
      <c r="B119" s="44" t="s">
        <v>463</v>
      </c>
      <c r="C119" s="44" t="s">
        <v>464</v>
      </c>
      <c r="D119" s="44">
        <v>2017</v>
      </c>
      <c r="E119" s="36">
        <f>IFERROR(VLOOKUP($B119,'DATA ESG SCORE'!$B:$L,11,FALSE),"-")</f>
        <v>43.2</v>
      </c>
    </row>
    <row r="120" spans="1:5" ht="15.75" customHeight="1">
      <c r="A120" s="42">
        <v>114</v>
      </c>
      <c r="B120" s="44" t="s">
        <v>463</v>
      </c>
      <c r="C120" s="44"/>
      <c r="D120" s="44">
        <v>2018</v>
      </c>
      <c r="E120" s="36">
        <f>IFERROR(VLOOKUP($B119,'DATA ESG SCORE'!$B:$L,10,FALSE),"-")</f>
        <v>51.38</v>
      </c>
    </row>
    <row r="121" spans="1:5" ht="15.75" customHeight="1">
      <c r="A121" s="42">
        <v>115</v>
      </c>
      <c r="B121" s="44" t="s">
        <v>463</v>
      </c>
      <c r="C121" s="44"/>
      <c r="D121" s="44">
        <v>2019</v>
      </c>
      <c r="E121" s="36">
        <f>IFERROR(VLOOKUP($B119,'DATA ESG SCORE'!$B:$L,9,FALSE),"-")</f>
        <v>53.41</v>
      </c>
    </row>
    <row r="122" spans="1:5" ht="15.75" customHeight="1">
      <c r="A122" s="42">
        <v>116</v>
      </c>
      <c r="B122" s="44" t="s">
        <v>463</v>
      </c>
      <c r="C122" s="44"/>
      <c r="D122" s="44">
        <v>2020</v>
      </c>
      <c r="E122" s="45">
        <f>IFERROR(VLOOKUP($B119,'DATA ESG SCORE'!$B:$L,8,FALSE),"-")</f>
        <v>55.4</v>
      </c>
    </row>
    <row r="123" spans="1:5" ht="15.75" customHeight="1">
      <c r="A123" s="42">
        <v>117</v>
      </c>
      <c r="B123" s="44" t="s">
        <v>463</v>
      </c>
      <c r="C123" s="44"/>
      <c r="D123" s="44">
        <v>2021</v>
      </c>
      <c r="E123" s="36">
        <f>IFERROR(VLOOKUP($B119,'DATA ESG SCORE'!$B:$L,7,FALSE),"-")</f>
        <v>58.59</v>
      </c>
    </row>
    <row r="124" spans="1:5" ht="15.75" customHeight="1">
      <c r="A124" s="42">
        <v>118</v>
      </c>
      <c r="B124" s="44" t="s">
        <v>463</v>
      </c>
      <c r="C124" s="44"/>
      <c r="D124" s="44">
        <v>2022</v>
      </c>
      <c r="E124" s="36">
        <f>IFERROR(VLOOKUP($B119,'DATA ESG SCORE'!$B:$L,6,FALSE),"-")</f>
        <v>66.47</v>
      </c>
    </row>
    <row r="125" spans="1:5" ht="15.75" customHeight="1">
      <c r="A125" s="42">
        <v>119</v>
      </c>
      <c r="B125" s="44" t="s">
        <v>463</v>
      </c>
      <c r="C125" s="44"/>
      <c r="D125" s="44">
        <v>2023</v>
      </c>
      <c r="E125" s="36">
        <f>IFERROR(VLOOKUP($B119,'DATA ESG SCORE'!$B:$L,5,FALSE),"-")</f>
        <v>67.599999999999994</v>
      </c>
    </row>
    <row r="126" spans="1:5" ht="15.75" customHeight="1">
      <c r="A126" s="42">
        <v>120</v>
      </c>
      <c r="B126" s="44" t="s">
        <v>533</v>
      </c>
      <c r="C126" s="44" t="s">
        <v>534</v>
      </c>
      <c r="D126" s="44">
        <v>2017</v>
      </c>
      <c r="E126" s="36">
        <f>IFERROR(VLOOKUP($B126,'DATA ESG SCORE'!$B:$L,11,FALSE),"-")</f>
        <v>28.67</v>
      </c>
    </row>
    <row r="127" spans="1:5" ht="15.75" customHeight="1">
      <c r="A127" s="42">
        <v>121</v>
      </c>
      <c r="B127" s="44" t="s">
        <v>533</v>
      </c>
      <c r="C127" s="44"/>
      <c r="D127" s="44">
        <v>2018</v>
      </c>
      <c r="E127" s="36">
        <f>IFERROR(VLOOKUP($B126,'DATA ESG SCORE'!$B:$L,10,FALSE),"-")</f>
        <v>40.99</v>
      </c>
    </row>
    <row r="128" spans="1:5" ht="15.75" customHeight="1">
      <c r="A128" s="42">
        <v>122</v>
      </c>
      <c r="B128" s="44" t="s">
        <v>533</v>
      </c>
      <c r="C128" s="44"/>
      <c r="D128" s="44">
        <v>2019</v>
      </c>
      <c r="E128" s="36">
        <f>IFERROR(VLOOKUP($B126,'DATA ESG SCORE'!$B:$L,9,FALSE),"-")</f>
        <v>42.12</v>
      </c>
    </row>
    <row r="129" spans="1:5" ht="15.75" customHeight="1">
      <c r="A129" s="42">
        <v>123</v>
      </c>
      <c r="B129" s="44" t="s">
        <v>533</v>
      </c>
      <c r="C129" s="44"/>
      <c r="D129" s="44">
        <v>2020</v>
      </c>
      <c r="E129" s="45">
        <f>IFERROR(VLOOKUP($B126,'DATA ESG SCORE'!$B:$L,8,FALSE),"-")</f>
        <v>49.29</v>
      </c>
    </row>
    <row r="130" spans="1:5" ht="15.75" customHeight="1">
      <c r="A130" s="42">
        <v>124</v>
      </c>
      <c r="B130" s="44" t="s">
        <v>533</v>
      </c>
      <c r="C130" s="44"/>
      <c r="D130" s="44">
        <v>2021</v>
      </c>
      <c r="E130" s="36">
        <f>IFERROR(VLOOKUP($B126,'DATA ESG SCORE'!$B:$L,7,FALSE),"-")</f>
        <v>50.11</v>
      </c>
    </row>
    <row r="131" spans="1:5" ht="15.75" customHeight="1">
      <c r="A131" s="42">
        <v>125</v>
      </c>
      <c r="B131" s="44" t="s">
        <v>533</v>
      </c>
      <c r="C131" s="44"/>
      <c r="D131" s="44">
        <v>2022</v>
      </c>
      <c r="E131" s="36">
        <f>IFERROR(VLOOKUP($B126,'DATA ESG SCORE'!$B:$L,6,FALSE),"-")</f>
        <v>50.22</v>
      </c>
    </row>
    <row r="132" spans="1:5" ht="15.75" customHeight="1">
      <c r="A132" s="42">
        <v>126</v>
      </c>
      <c r="B132" s="44" t="s">
        <v>533</v>
      </c>
      <c r="C132" s="44"/>
      <c r="D132" s="44">
        <v>2023</v>
      </c>
      <c r="E132" s="36" t="str">
        <f>IFERROR(VLOOKUP($B126,'DATA ESG SCORE'!$B:$L,5,FALSE),"-")</f>
        <v>--</v>
      </c>
    </row>
    <row r="133" spans="1:5" ht="15.75" customHeight="1">
      <c r="A133" s="42">
        <v>127</v>
      </c>
      <c r="B133" s="44" t="s">
        <v>549</v>
      </c>
      <c r="C133" s="44" t="s">
        <v>550</v>
      </c>
      <c r="D133" s="44">
        <v>2017</v>
      </c>
      <c r="E133" s="36">
        <f>IFERROR(VLOOKUP($B133,'DATA ESG SCORE'!$B:$L,11,FALSE),"-")</f>
        <v>21.98</v>
      </c>
    </row>
    <row r="134" spans="1:5" ht="15.75" customHeight="1">
      <c r="A134" s="42">
        <v>128</v>
      </c>
      <c r="B134" s="44" t="s">
        <v>549</v>
      </c>
      <c r="C134" s="44"/>
      <c r="D134" s="44">
        <v>2018</v>
      </c>
      <c r="E134" s="36">
        <f>IFERROR(VLOOKUP($B133,'DATA ESG SCORE'!$B:$L,10,FALSE),"-")</f>
        <v>27.81</v>
      </c>
    </row>
    <row r="135" spans="1:5" ht="15.75" customHeight="1">
      <c r="A135" s="42">
        <v>129</v>
      </c>
      <c r="B135" s="44" t="s">
        <v>549</v>
      </c>
      <c r="C135" s="44"/>
      <c r="D135" s="44">
        <v>2019</v>
      </c>
      <c r="E135" s="36">
        <f>IFERROR(VLOOKUP($B133,'DATA ESG SCORE'!$B:$L,9,FALSE),"-")</f>
        <v>34.72</v>
      </c>
    </row>
    <row r="136" spans="1:5" ht="15.75" customHeight="1">
      <c r="A136" s="42">
        <v>130</v>
      </c>
      <c r="B136" s="44" t="s">
        <v>549</v>
      </c>
      <c r="C136" s="44"/>
      <c r="D136" s="44">
        <v>2020</v>
      </c>
      <c r="E136" s="45">
        <f>IFERROR(VLOOKUP($B133,'DATA ESG SCORE'!$B:$L,8,FALSE),"-")</f>
        <v>37.67</v>
      </c>
    </row>
    <row r="137" spans="1:5" ht="15.75" customHeight="1">
      <c r="A137" s="42">
        <v>131</v>
      </c>
      <c r="B137" s="44" t="s">
        <v>549</v>
      </c>
      <c r="C137" s="44"/>
      <c r="D137" s="44">
        <v>2021</v>
      </c>
      <c r="E137" s="36">
        <f>IFERROR(VLOOKUP($B133,'DATA ESG SCORE'!$B:$L,7,FALSE),"-")</f>
        <v>40.35</v>
      </c>
    </row>
    <row r="138" spans="1:5" ht="15.75" customHeight="1">
      <c r="A138" s="42">
        <v>132</v>
      </c>
      <c r="B138" s="44" t="s">
        <v>549</v>
      </c>
      <c r="C138" s="44"/>
      <c r="D138" s="44">
        <v>2022</v>
      </c>
      <c r="E138" s="36">
        <f>IFERROR(VLOOKUP($B133,'DATA ESG SCORE'!$B:$L,6,FALSE),"-")</f>
        <v>40.090000000000003</v>
      </c>
    </row>
    <row r="139" spans="1:5" ht="15.75" customHeight="1">
      <c r="A139" s="42">
        <v>133</v>
      </c>
      <c r="B139" s="44" t="s">
        <v>549</v>
      </c>
      <c r="C139" s="44"/>
      <c r="D139" s="44">
        <v>2023</v>
      </c>
      <c r="E139" s="36">
        <f>IFERROR(VLOOKUP($B133,'DATA ESG SCORE'!$B:$L,5,FALSE),"-")</f>
        <v>47.69</v>
      </c>
    </row>
    <row r="140" spans="1:5" ht="15.75" customHeight="1">
      <c r="A140" s="42">
        <v>134</v>
      </c>
      <c r="B140" s="44" t="s">
        <v>565</v>
      </c>
      <c r="C140" s="44" t="s">
        <v>566</v>
      </c>
      <c r="D140" s="44">
        <v>2017</v>
      </c>
      <c r="E140" s="36">
        <f>IFERROR(VLOOKUP($B140,'DATA ESG SCORE'!$B:$L,11,FALSE),"-")</f>
        <v>34.24</v>
      </c>
    </row>
    <row r="141" spans="1:5" ht="15.75" customHeight="1">
      <c r="A141" s="42">
        <v>135</v>
      </c>
      <c r="B141" s="44" t="s">
        <v>565</v>
      </c>
      <c r="C141" s="44"/>
      <c r="D141" s="44">
        <v>2018</v>
      </c>
      <c r="E141" s="36">
        <f>IFERROR(VLOOKUP($B140,'DATA ESG SCORE'!$B:$L,10,FALSE),"-")</f>
        <v>29.01</v>
      </c>
    </row>
    <row r="142" spans="1:5" ht="15.75" customHeight="1">
      <c r="A142" s="42">
        <v>136</v>
      </c>
      <c r="B142" s="44" t="s">
        <v>565</v>
      </c>
      <c r="C142" s="44"/>
      <c r="D142" s="44">
        <v>2019</v>
      </c>
      <c r="E142" s="36">
        <f>IFERROR(VLOOKUP($B140,'DATA ESG SCORE'!$B:$L,9,FALSE),"-")</f>
        <v>26.77</v>
      </c>
    </row>
    <row r="143" spans="1:5" ht="15.75" customHeight="1">
      <c r="A143" s="42">
        <v>137</v>
      </c>
      <c r="B143" s="44" t="s">
        <v>565</v>
      </c>
      <c r="C143" s="44"/>
      <c r="D143" s="44">
        <v>2020</v>
      </c>
      <c r="E143" s="45">
        <f>IFERROR(VLOOKUP($B140,'DATA ESG SCORE'!$B:$L,8,FALSE),"-")</f>
        <v>38.76</v>
      </c>
    </row>
    <row r="144" spans="1:5" ht="15.75" customHeight="1">
      <c r="A144" s="42">
        <v>138</v>
      </c>
      <c r="B144" s="44" t="s">
        <v>565</v>
      </c>
      <c r="C144" s="44"/>
      <c r="D144" s="44">
        <v>2021</v>
      </c>
      <c r="E144" s="36">
        <f>IFERROR(VLOOKUP($B140,'DATA ESG SCORE'!$B:$L,7,FALSE),"-")</f>
        <v>51.39</v>
      </c>
    </row>
    <row r="145" spans="1:5" ht="15.75" customHeight="1">
      <c r="A145" s="42">
        <v>139</v>
      </c>
      <c r="B145" s="44" t="s">
        <v>565</v>
      </c>
      <c r="C145" s="44"/>
      <c r="D145" s="44">
        <v>2022</v>
      </c>
      <c r="E145" s="36">
        <f>IFERROR(VLOOKUP($B140,'DATA ESG SCORE'!$B:$L,6,FALSE),"-")</f>
        <v>53.62</v>
      </c>
    </row>
    <row r="146" spans="1:5" ht="15.75" customHeight="1">
      <c r="A146" s="42">
        <v>140</v>
      </c>
      <c r="B146" s="44" t="s">
        <v>565</v>
      </c>
      <c r="C146" s="44"/>
      <c r="D146" s="44">
        <v>2023</v>
      </c>
      <c r="E146" s="36">
        <f>IFERROR(VLOOKUP($B140,'DATA ESG SCORE'!$B:$L,5,FALSE),"-")</f>
        <v>57.07</v>
      </c>
    </row>
    <row r="147" spans="1:5" ht="15.75" customHeight="1">
      <c r="A147" s="42">
        <v>141</v>
      </c>
      <c r="B147" s="44" t="s">
        <v>620</v>
      </c>
      <c r="C147" s="44" t="s">
        <v>621</v>
      </c>
      <c r="D147" s="44">
        <v>2017</v>
      </c>
      <c r="E147" s="36">
        <f>IFERROR(VLOOKUP($B147,'DATA ESG SCORE'!$B:$L,11,FALSE),"-")</f>
        <v>25.08</v>
      </c>
    </row>
    <row r="148" spans="1:5" ht="15.75" customHeight="1">
      <c r="A148" s="42">
        <v>142</v>
      </c>
      <c r="B148" s="44" t="s">
        <v>620</v>
      </c>
      <c r="C148" s="44"/>
      <c r="D148" s="44">
        <v>2018</v>
      </c>
      <c r="E148" s="36">
        <f>IFERROR(VLOOKUP($B147,'DATA ESG SCORE'!$B:$L,10,FALSE),"-")</f>
        <v>25.08</v>
      </c>
    </row>
    <row r="149" spans="1:5" ht="15.75" customHeight="1">
      <c r="A149" s="42">
        <v>143</v>
      </c>
      <c r="B149" s="44" t="s">
        <v>620</v>
      </c>
      <c r="C149" s="44"/>
      <c r="D149" s="44">
        <v>2019</v>
      </c>
      <c r="E149" s="36">
        <f>IFERROR(VLOOKUP($B147,'DATA ESG SCORE'!$B:$L,9,FALSE),"-")</f>
        <v>26.81</v>
      </c>
    </row>
    <row r="150" spans="1:5" ht="15.75" customHeight="1">
      <c r="A150" s="42">
        <v>144</v>
      </c>
      <c r="B150" s="44" t="s">
        <v>620</v>
      </c>
      <c r="C150" s="44"/>
      <c r="D150" s="44">
        <v>2020</v>
      </c>
      <c r="E150" s="45">
        <f>IFERROR(VLOOKUP($B147,'DATA ESG SCORE'!$B:$L,8,FALSE),"-")</f>
        <v>29.47</v>
      </c>
    </row>
    <row r="151" spans="1:5" ht="15.75" customHeight="1">
      <c r="A151" s="42">
        <v>145</v>
      </c>
      <c r="B151" s="44" t="s">
        <v>620</v>
      </c>
      <c r="C151" s="44"/>
      <c r="D151" s="44">
        <v>2021</v>
      </c>
      <c r="E151" s="36">
        <f>IFERROR(VLOOKUP($B147,'DATA ESG SCORE'!$B:$L,7,FALSE),"-")</f>
        <v>35.65</v>
      </c>
    </row>
    <row r="152" spans="1:5" ht="15.75" customHeight="1">
      <c r="A152" s="42">
        <v>146</v>
      </c>
      <c r="B152" s="44" t="s">
        <v>620</v>
      </c>
      <c r="C152" s="44"/>
      <c r="D152" s="44">
        <v>2022</v>
      </c>
      <c r="E152" s="36">
        <f>IFERROR(VLOOKUP($B147,'DATA ESG SCORE'!$B:$L,6,FALSE),"-")</f>
        <v>33.979999999999997</v>
      </c>
    </row>
    <row r="153" spans="1:5" ht="15.75" customHeight="1">
      <c r="A153" s="42">
        <v>147</v>
      </c>
      <c r="B153" s="44" t="s">
        <v>620</v>
      </c>
      <c r="C153" s="44"/>
      <c r="D153" s="44">
        <v>2023</v>
      </c>
      <c r="E153" s="36">
        <f>IFERROR(VLOOKUP($B147,'DATA ESG SCORE'!$B:$L,5,FALSE),"-")</f>
        <v>39.1</v>
      </c>
    </row>
    <row r="154" spans="1:5" ht="15.75" customHeight="1">
      <c r="A154" s="42">
        <v>148</v>
      </c>
      <c r="B154" s="44" t="s">
        <v>640</v>
      </c>
      <c r="C154" s="44" t="s">
        <v>641</v>
      </c>
      <c r="D154" s="44">
        <v>2017</v>
      </c>
      <c r="E154" s="36">
        <f>IFERROR(VLOOKUP($B154,'DATA ESG SCORE'!$B:$L,11,FALSE),"-")</f>
        <v>46.52</v>
      </c>
    </row>
    <row r="155" spans="1:5" ht="15.75" customHeight="1">
      <c r="A155" s="42">
        <v>149</v>
      </c>
      <c r="B155" s="44" t="s">
        <v>640</v>
      </c>
      <c r="C155" s="44"/>
      <c r="D155" s="44">
        <v>2018</v>
      </c>
      <c r="E155" s="36">
        <f>IFERROR(VLOOKUP($B154,'DATA ESG SCORE'!$B:$L,10,FALSE),"-")</f>
        <v>49.48</v>
      </c>
    </row>
    <row r="156" spans="1:5" ht="15.75" customHeight="1">
      <c r="A156" s="42">
        <v>150</v>
      </c>
      <c r="B156" s="44" t="s">
        <v>640</v>
      </c>
      <c r="C156" s="44"/>
      <c r="D156" s="44">
        <v>2019</v>
      </c>
      <c r="E156" s="36">
        <f>IFERROR(VLOOKUP($B154,'DATA ESG SCORE'!$B:$L,9,FALSE),"-")</f>
        <v>50.09</v>
      </c>
    </row>
    <row r="157" spans="1:5" ht="15.75" customHeight="1">
      <c r="A157" s="42">
        <v>151</v>
      </c>
      <c r="B157" s="44" t="s">
        <v>640</v>
      </c>
      <c r="C157" s="44"/>
      <c r="D157" s="44">
        <v>2020</v>
      </c>
      <c r="E157" s="45">
        <f>IFERROR(VLOOKUP($B154,'DATA ESG SCORE'!$B:$L,8,FALSE),"-")</f>
        <v>49.8</v>
      </c>
    </row>
    <row r="158" spans="1:5" ht="15.75" customHeight="1">
      <c r="A158" s="42">
        <v>152</v>
      </c>
      <c r="B158" s="44" t="s">
        <v>640</v>
      </c>
      <c r="C158" s="44"/>
      <c r="D158" s="44">
        <v>2021</v>
      </c>
      <c r="E158" s="36">
        <f>IFERROR(VLOOKUP($B154,'DATA ESG SCORE'!$B:$L,7,FALSE),"-")</f>
        <v>47.54</v>
      </c>
    </row>
    <row r="159" spans="1:5" ht="15.75" customHeight="1">
      <c r="A159" s="42">
        <v>153</v>
      </c>
      <c r="B159" s="44" t="s">
        <v>640</v>
      </c>
      <c r="C159" s="44"/>
      <c r="D159" s="44">
        <v>2022</v>
      </c>
      <c r="E159" s="36">
        <f>IFERROR(VLOOKUP($B154,'DATA ESG SCORE'!$B:$L,6,FALSE),"-")</f>
        <v>47.54</v>
      </c>
    </row>
    <row r="160" spans="1:5" ht="15.75" customHeight="1">
      <c r="A160" s="42">
        <v>154</v>
      </c>
      <c r="B160" s="44" t="s">
        <v>640</v>
      </c>
      <c r="C160" s="44"/>
      <c r="D160" s="44">
        <v>2023</v>
      </c>
      <c r="E160" s="36">
        <f>IFERROR(VLOOKUP($B154,'DATA ESG SCORE'!$B:$L,5,FALSE),"-")</f>
        <v>47.54</v>
      </c>
    </row>
    <row r="161" spans="1:5" ht="15.75" customHeight="1">
      <c r="A161" s="42">
        <v>155</v>
      </c>
      <c r="B161" s="44" t="s">
        <v>648</v>
      </c>
      <c r="C161" s="44" t="s">
        <v>649</v>
      </c>
      <c r="D161" s="44">
        <v>2017</v>
      </c>
      <c r="E161" s="36">
        <f>IFERROR(VLOOKUP($B161,'DATA ESG SCORE'!$B:$L,11,FALSE),"-")</f>
        <v>24.09</v>
      </c>
    </row>
    <row r="162" spans="1:5" ht="15.75" customHeight="1">
      <c r="A162" s="42">
        <v>156</v>
      </c>
      <c r="B162" s="44" t="s">
        <v>648</v>
      </c>
      <c r="C162" s="44"/>
      <c r="D162" s="44">
        <v>2018</v>
      </c>
      <c r="E162" s="36">
        <f>IFERROR(VLOOKUP($B161,'DATA ESG SCORE'!$B:$L,10,FALSE),"-")</f>
        <v>29.42</v>
      </c>
    </row>
    <row r="163" spans="1:5" ht="15.75" customHeight="1">
      <c r="A163" s="42">
        <v>157</v>
      </c>
      <c r="B163" s="44" t="s">
        <v>648</v>
      </c>
      <c r="C163" s="44"/>
      <c r="D163" s="44">
        <v>2019</v>
      </c>
      <c r="E163" s="36">
        <f>IFERROR(VLOOKUP($B161,'DATA ESG SCORE'!$B:$L,9,FALSE),"-")</f>
        <v>34.29</v>
      </c>
    </row>
    <row r="164" spans="1:5" ht="15.75" customHeight="1">
      <c r="A164" s="42">
        <v>158</v>
      </c>
      <c r="B164" s="44" t="s">
        <v>648</v>
      </c>
      <c r="C164" s="44"/>
      <c r="D164" s="44">
        <v>2020</v>
      </c>
      <c r="E164" s="45">
        <f>IFERROR(VLOOKUP($B161,'DATA ESG SCORE'!$B:$L,8,FALSE),"-")</f>
        <v>36.39</v>
      </c>
    </row>
    <row r="165" spans="1:5" ht="15.75" customHeight="1">
      <c r="A165" s="42">
        <v>159</v>
      </c>
      <c r="B165" s="44" t="s">
        <v>648</v>
      </c>
      <c r="C165" s="44"/>
      <c r="D165" s="44">
        <v>2021</v>
      </c>
      <c r="E165" s="36">
        <f>IFERROR(VLOOKUP($B161,'DATA ESG SCORE'!$B:$L,7,FALSE),"-")</f>
        <v>35.96</v>
      </c>
    </row>
    <row r="166" spans="1:5" ht="15.75" customHeight="1">
      <c r="A166" s="42">
        <v>160</v>
      </c>
      <c r="B166" s="44" t="s">
        <v>648</v>
      </c>
      <c r="C166" s="44"/>
      <c r="D166" s="44">
        <v>2022</v>
      </c>
      <c r="E166" s="36">
        <f>IFERROR(VLOOKUP($B161,'DATA ESG SCORE'!$B:$L,6,FALSE),"-")</f>
        <v>36.42</v>
      </c>
    </row>
    <row r="167" spans="1:5" ht="15.75" customHeight="1">
      <c r="A167" s="42">
        <v>161</v>
      </c>
      <c r="B167" s="44" t="s">
        <v>648</v>
      </c>
      <c r="C167" s="44"/>
      <c r="D167" s="44">
        <v>2023</v>
      </c>
      <c r="E167" s="36">
        <f>IFERROR(VLOOKUP($B161,'DATA ESG SCORE'!$B:$L,5,FALSE),"-")</f>
        <v>42.09</v>
      </c>
    </row>
    <row r="168" spans="1:5" ht="15.75" customHeight="1">
      <c r="A168" s="42">
        <v>162</v>
      </c>
      <c r="B168" s="44" t="s">
        <v>660</v>
      </c>
      <c r="C168" s="44" t="s">
        <v>661</v>
      </c>
      <c r="D168" s="44">
        <v>2017</v>
      </c>
      <c r="E168" s="36" t="str">
        <f>IFERROR(VLOOKUP($B168,'DATA ESG SCORE'!$B:$L,11,FALSE),"-")</f>
        <v>--</v>
      </c>
    </row>
    <row r="169" spans="1:5" ht="15.75" customHeight="1">
      <c r="A169" s="42">
        <v>163</v>
      </c>
      <c r="B169" s="44" t="s">
        <v>660</v>
      </c>
      <c r="C169" s="44"/>
      <c r="D169" s="44">
        <v>2018</v>
      </c>
      <c r="E169" s="36" t="str">
        <f>IFERROR(VLOOKUP($B168,'DATA ESG SCORE'!$B:$L,10,FALSE),"-")</f>
        <v>--</v>
      </c>
    </row>
    <row r="170" spans="1:5" ht="15.75" customHeight="1">
      <c r="A170" s="42">
        <v>164</v>
      </c>
      <c r="B170" s="44" t="s">
        <v>660</v>
      </c>
      <c r="C170" s="44"/>
      <c r="D170" s="44">
        <v>2019</v>
      </c>
      <c r="E170" s="36">
        <f>IFERROR(VLOOKUP($B168,'DATA ESG SCORE'!$B:$L,9,FALSE),"-")</f>
        <v>24.62</v>
      </c>
    </row>
    <row r="171" spans="1:5" ht="15.75" customHeight="1">
      <c r="A171" s="42">
        <v>165</v>
      </c>
      <c r="B171" s="44" t="s">
        <v>660</v>
      </c>
      <c r="C171" s="44"/>
      <c r="D171" s="44">
        <v>2020</v>
      </c>
      <c r="E171" s="45">
        <f>IFERROR(VLOOKUP($B168,'DATA ESG SCORE'!$B:$L,8,FALSE),"-")</f>
        <v>27.03</v>
      </c>
    </row>
    <row r="172" spans="1:5" ht="15.75" customHeight="1">
      <c r="A172" s="42">
        <v>166</v>
      </c>
      <c r="B172" s="44" t="s">
        <v>660</v>
      </c>
      <c r="C172" s="44"/>
      <c r="D172" s="44">
        <v>2021</v>
      </c>
      <c r="E172" s="36">
        <f>IFERROR(VLOOKUP($B168,'DATA ESG SCORE'!$B:$L,7,FALSE),"-")</f>
        <v>31.13</v>
      </c>
    </row>
    <row r="173" spans="1:5" ht="15.75" customHeight="1">
      <c r="A173" s="42">
        <v>167</v>
      </c>
      <c r="B173" s="44" t="s">
        <v>660</v>
      </c>
      <c r="C173" s="44"/>
      <c r="D173" s="44">
        <v>2022</v>
      </c>
      <c r="E173" s="36">
        <f>IFERROR(VLOOKUP($B168,'DATA ESG SCORE'!$B:$L,6,FALSE),"-")</f>
        <v>31.32</v>
      </c>
    </row>
    <row r="174" spans="1:5" ht="15.75" customHeight="1">
      <c r="A174" s="42">
        <v>168</v>
      </c>
      <c r="B174" s="44" t="s">
        <v>660</v>
      </c>
      <c r="C174" s="44"/>
      <c r="D174" s="44">
        <v>2023</v>
      </c>
      <c r="E174" s="36">
        <f>IFERROR(VLOOKUP($B168,'DATA ESG SCORE'!$B:$L,5,FALSE),"-")</f>
        <v>31.61</v>
      </c>
    </row>
    <row r="175" spans="1:5" ht="15.75" customHeight="1">
      <c r="A175" s="42">
        <v>169</v>
      </c>
      <c r="B175" s="44" t="s">
        <v>728</v>
      </c>
      <c r="C175" s="44" t="s">
        <v>729</v>
      </c>
      <c r="D175" s="44">
        <v>2017</v>
      </c>
      <c r="E175" s="36">
        <f>IFERROR(VLOOKUP($B175,'DATA ESG SCORE'!$B:$L,11,FALSE),"-")</f>
        <v>25.56</v>
      </c>
    </row>
    <row r="176" spans="1:5" ht="15.75" customHeight="1">
      <c r="A176" s="42">
        <v>170</v>
      </c>
      <c r="B176" s="44" t="s">
        <v>728</v>
      </c>
      <c r="C176" s="44"/>
      <c r="D176" s="44">
        <v>2018</v>
      </c>
      <c r="E176" s="36">
        <f>IFERROR(VLOOKUP($B175,'DATA ESG SCORE'!$B:$L,10,FALSE),"-")</f>
        <v>25.56</v>
      </c>
    </row>
    <row r="177" spans="1:5" ht="15.75" customHeight="1">
      <c r="A177" s="42">
        <v>171</v>
      </c>
      <c r="B177" s="44" t="s">
        <v>728</v>
      </c>
      <c r="C177" s="44"/>
      <c r="D177" s="44">
        <v>2019</v>
      </c>
      <c r="E177" s="36">
        <f>IFERROR(VLOOKUP($B175,'DATA ESG SCORE'!$B:$L,9,FALSE),"-")</f>
        <v>31.68</v>
      </c>
    </row>
    <row r="178" spans="1:5" ht="15.75" customHeight="1">
      <c r="A178" s="42">
        <v>172</v>
      </c>
      <c r="B178" s="44" t="s">
        <v>728</v>
      </c>
      <c r="C178" s="44"/>
      <c r="D178" s="44">
        <v>2020</v>
      </c>
      <c r="E178" s="45">
        <f>IFERROR(VLOOKUP($B175,'DATA ESG SCORE'!$B:$L,8,FALSE),"-")</f>
        <v>31.68</v>
      </c>
    </row>
    <row r="179" spans="1:5" ht="15.75" customHeight="1">
      <c r="A179" s="42">
        <v>173</v>
      </c>
      <c r="B179" s="44" t="s">
        <v>728</v>
      </c>
      <c r="C179" s="44"/>
      <c r="D179" s="44">
        <v>2021</v>
      </c>
      <c r="E179" s="36">
        <f>IFERROR(VLOOKUP($B175,'DATA ESG SCORE'!$B:$L,7,FALSE),"-")</f>
        <v>32.61</v>
      </c>
    </row>
    <row r="180" spans="1:5" ht="15.75" customHeight="1">
      <c r="A180" s="42">
        <v>174</v>
      </c>
      <c r="B180" s="44" t="s">
        <v>728</v>
      </c>
      <c r="C180" s="44"/>
      <c r="D180" s="44">
        <v>2022</v>
      </c>
      <c r="E180" s="36">
        <f>IFERROR(VLOOKUP($B175,'DATA ESG SCORE'!$B:$L,6,FALSE),"-")</f>
        <v>33.450000000000003</v>
      </c>
    </row>
    <row r="181" spans="1:5" ht="15.75" customHeight="1">
      <c r="A181" s="42">
        <v>175</v>
      </c>
      <c r="B181" s="44" t="s">
        <v>728</v>
      </c>
      <c r="C181" s="44"/>
      <c r="D181" s="44">
        <v>2023</v>
      </c>
      <c r="E181" s="36">
        <f>IFERROR(VLOOKUP($B175,'DATA ESG SCORE'!$B:$L,5,FALSE),"-")</f>
        <v>34.18</v>
      </c>
    </row>
    <row r="182" spans="1:5" ht="15.75" customHeight="1">
      <c r="A182" s="42">
        <v>176</v>
      </c>
      <c r="B182" s="44" t="s">
        <v>784</v>
      </c>
      <c r="C182" s="44" t="s">
        <v>785</v>
      </c>
      <c r="D182" s="44">
        <v>2017</v>
      </c>
      <c r="E182" s="36">
        <f>IFERROR(VLOOKUP($B182,'DATA ESG SCORE'!$B:$L,11,FALSE),"-")</f>
        <v>34.89</v>
      </c>
    </row>
    <row r="183" spans="1:5" ht="15.75" customHeight="1">
      <c r="A183" s="42">
        <v>177</v>
      </c>
      <c r="B183" s="44" t="s">
        <v>784</v>
      </c>
      <c r="C183" s="44"/>
      <c r="D183" s="44">
        <v>2018</v>
      </c>
      <c r="E183" s="36">
        <f>IFERROR(VLOOKUP($B182,'DATA ESG SCORE'!$B:$L,10,FALSE),"-")</f>
        <v>41.11</v>
      </c>
    </row>
    <row r="184" spans="1:5" ht="15.75" customHeight="1">
      <c r="A184" s="42">
        <v>178</v>
      </c>
      <c r="B184" s="44" t="s">
        <v>784</v>
      </c>
      <c r="C184" s="44"/>
      <c r="D184" s="44">
        <v>2019</v>
      </c>
      <c r="E184" s="36">
        <f>IFERROR(VLOOKUP($B182,'DATA ESG SCORE'!$B:$L,9,FALSE),"-")</f>
        <v>42.42</v>
      </c>
    </row>
    <row r="185" spans="1:5" ht="15.75" customHeight="1">
      <c r="A185" s="42">
        <v>179</v>
      </c>
      <c r="B185" s="44" t="s">
        <v>784</v>
      </c>
      <c r="C185" s="44"/>
      <c r="D185" s="44">
        <v>2020</v>
      </c>
      <c r="E185" s="45">
        <f>IFERROR(VLOOKUP($B182,'DATA ESG SCORE'!$B:$L,8,FALSE),"-")</f>
        <v>40.49</v>
      </c>
    </row>
    <row r="186" spans="1:5" ht="15.75" customHeight="1">
      <c r="A186" s="42">
        <v>180</v>
      </c>
      <c r="B186" s="44" t="s">
        <v>784</v>
      </c>
      <c r="C186" s="44"/>
      <c r="D186" s="44">
        <v>2021</v>
      </c>
      <c r="E186" s="36">
        <f>IFERROR(VLOOKUP($B182,'DATA ESG SCORE'!$B:$L,7,FALSE),"-")</f>
        <v>42.09</v>
      </c>
    </row>
    <row r="187" spans="1:5" ht="15.75" customHeight="1">
      <c r="A187" s="42">
        <v>181</v>
      </c>
      <c r="B187" s="44" t="s">
        <v>784</v>
      </c>
      <c r="C187" s="44"/>
      <c r="D187" s="44">
        <v>2022</v>
      </c>
      <c r="E187" s="36">
        <f>IFERROR(VLOOKUP($B182,'DATA ESG SCORE'!$B:$L,6,FALSE),"-")</f>
        <v>44.68</v>
      </c>
    </row>
    <row r="188" spans="1:5" ht="15.75" customHeight="1">
      <c r="A188" s="42">
        <v>182</v>
      </c>
      <c r="B188" s="44" t="s">
        <v>784</v>
      </c>
      <c r="C188" s="44"/>
      <c r="D188" s="44">
        <v>2023</v>
      </c>
      <c r="E188" s="36">
        <f>IFERROR(VLOOKUP($B182,'DATA ESG SCORE'!$B:$L,5,FALSE),"-")</f>
        <v>44.49</v>
      </c>
    </row>
    <row r="189" spans="1:5" ht="15.75" customHeight="1">
      <c r="A189" s="42">
        <v>183</v>
      </c>
      <c r="B189" s="44" t="s">
        <v>788</v>
      </c>
      <c r="C189" s="44" t="s">
        <v>789</v>
      </c>
      <c r="D189" s="44">
        <v>2017</v>
      </c>
      <c r="E189" s="36">
        <f>IFERROR(VLOOKUP($B189,'DATA ESG SCORE'!$B:$L,11,FALSE),"-")</f>
        <v>28.92</v>
      </c>
    </row>
    <row r="190" spans="1:5" ht="15.75" customHeight="1">
      <c r="A190" s="42">
        <v>184</v>
      </c>
      <c r="B190" s="44" t="s">
        <v>788</v>
      </c>
      <c r="C190" s="44"/>
      <c r="D190" s="44">
        <v>2018</v>
      </c>
      <c r="E190" s="36">
        <f>IFERROR(VLOOKUP($B189,'DATA ESG SCORE'!$B:$L,10,FALSE),"-")</f>
        <v>29.08</v>
      </c>
    </row>
    <row r="191" spans="1:5" ht="15.75" customHeight="1">
      <c r="A191" s="42">
        <v>185</v>
      </c>
      <c r="B191" s="44" t="s">
        <v>788</v>
      </c>
      <c r="C191" s="44"/>
      <c r="D191" s="44">
        <v>2019</v>
      </c>
      <c r="E191" s="36">
        <f>IFERROR(VLOOKUP($B189,'DATA ESG SCORE'!$B:$L,9,FALSE),"-")</f>
        <v>29.51</v>
      </c>
    </row>
    <row r="192" spans="1:5" ht="15.75" customHeight="1">
      <c r="A192" s="42">
        <v>186</v>
      </c>
      <c r="B192" s="44" t="s">
        <v>788</v>
      </c>
      <c r="C192" s="44"/>
      <c r="D192" s="44">
        <v>2020</v>
      </c>
      <c r="E192" s="45">
        <f>IFERROR(VLOOKUP($B189,'DATA ESG SCORE'!$B:$L,8,FALSE),"-")</f>
        <v>29.99</v>
      </c>
    </row>
    <row r="193" spans="1:5" ht="15.75" customHeight="1">
      <c r="A193" s="42">
        <v>187</v>
      </c>
      <c r="B193" s="44" t="s">
        <v>788</v>
      </c>
      <c r="C193" s="44"/>
      <c r="D193" s="44">
        <v>2021</v>
      </c>
      <c r="E193" s="36">
        <f>IFERROR(VLOOKUP($B189,'DATA ESG SCORE'!$B:$L,7,FALSE),"-")</f>
        <v>35.979999999999997</v>
      </c>
    </row>
    <row r="194" spans="1:5" ht="15.75" customHeight="1">
      <c r="A194" s="42">
        <v>188</v>
      </c>
      <c r="B194" s="44" t="s">
        <v>788</v>
      </c>
      <c r="C194" s="44"/>
      <c r="D194" s="44">
        <v>2022</v>
      </c>
      <c r="E194" s="36">
        <f>IFERROR(VLOOKUP($B189,'DATA ESG SCORE'!$B:$L,6,FALSE),"-")</f>
        <v>35.979999999999997</v>
      </c>
    </row>
    <row r="195" spans="1:5" ht="15.75" customHeight="1">
      <c r="A195" s="42">
        <v>189</v>
      </c>
      <c r="B195" s="44" t="s">
        <v>788</v>
      </c>
      <c r="C195" s="44"/>
      <c r="D195" s="44">
        <v>2023</v>
      </c>
      <c r="E195" s="36">
        <f>IFERROR(VLOOKUP($B189,'DATA ESG SCORE'!$B:$L,5,FALSE),"-")</f>
        <v>39.520000000000003</v>
      </c>
    </row>
    <row r="196" spans="1:5" ht="15.75" customHeight="1">
      <c r="A196" s="42">
        <v>190</v>
      </c>
      <c r="B196" s="44" t="s">
        <v>823</v>
      </c>
      <c r="C196" s="44" t="s">
        <v>824</v>
      </c>
      <c r="D196" s="44">
        <v>2017</v>
      </c>
      <c r="E196" s="36">
        <f>IFERROR(VLOOKUP($B196,'DATA ESG SCORE'!$B:$L,11,FALSE),"-")</f>
        <v>28.87</v>
      </c>
    </row>
    <row r="197" spans="1:5" ht="15.75" customHeight="1">
      <c r="A197" s="42">
        <v>191</v>
      </c>
      <c r="B197" s="44" t="s">
        <v>823</v>
      </c>
      <c r="C197" s="44"/>
      <c r="D197" s="44">
        <v>2018</v>
      </c>
      <c r="E197" s="36">
        <f>IFERROR(VLOOKUP($B196,'DATA ESG SCORE'!$B:$L,10,FALSE),"-")</f>
        <v>30.96</v>
      </c>
    </row>
    <row r="198" spans="1:5" ht="15.75" customHeight="1">
      <c r="A198" s="42">
        <v>192</v>
      </c>
      <c r="B198" s="44" t="s">
        <v>823</v>
      </c>
      <c r="C198" s="44"/>
      <c r="D198" s="44">
        <v>2019</v>
      </c>
      <c r="E198" s="36">
        <f>IFERROR(VLOOKUP($B196,'DATA ESG SCORE'!$B:$L,9,FALSE),"-")</f>
        <v>31.3</v>
      </c>
    </row>
    <row r="199" spans="1:5" ht="15.75" customHeight="1">
      <c r="A199" s="42">
        <v>193</v>
      </c>
      <c r="B199" s="44" t="s">
        <v>823</v>
      </c>
      <c r="C199" s="44"/>
      <c r="D199" s="44">
        <v>2020</v>
      </c>
      <c r="E199" s="45">
        <f>IFERROR(VLOOKUP($B196,'DATA ESG SCORE'!$B:$L,8,FALSE),"-")</f>
        <v>31.3</v>
      </c>
    </row>
    <row r="200" spans="1:5" ht="15.75" customHeight="1">
      <c r="A200" s="42">
        <v>194</v>
      </c>
      <c r="B200" s="44" t="s">
        <v>823</v>
      </c>
      <c r="C200" s="44"/>
      <c r="D200" s="44">
        <v>2021</v>
      </c>
      <c r="E200" s="36">
        <f>IFERROR(VLOOKUP($B196,'DATA ESG SCORE'!$B:$L,7,FALSE),"-")</f>
        <v>51.15</v>
      </c>
    </row>
    <row r="201" spans="1:5" ht="15.75" customHeight="1">
      <c r="A201" s="42">
        <v>195</v>
      </c>
      <c r="B201" s="44" t="s">
        <v>823</v>
      </c>
      <c r="C201" s="44"/>
      <c r="D201" s="44">
        <v>2022</v>
      </c>
      <c r="E201" s="36">
        <f>IFERROR(VLOOKUP($B196,'DATA ESG SCORE'!$B:$L,6,FALSE),"-")</f>
        <v>52.41</v>
      </c>
    </row>
    <row r="202" spans="1:5" ht="15.75" customHeight="1">
      <c r="A202" s="42">
        <v>196</v>
      </c>
      <c r="B202" s="44" t="s">
        <v>823</v>
      </c>
      <c r="C202" s="44"/>
      <c r="D202" s="44">
        <v>2023</v>
      </c>
      <c r="E202" s="36">
        <f>IFERROR(VLOOKUP($B196,'DATA ESG SCORE'!$B:$L,5,FALSE),"-")</f>
        <v>51.25</v>
      </c>
    </row>
    <row r="203" spans="1:5" ht="15.75" customHeight="1">
      <c r="A203" s="42">
        <v>197</v>
      </c>
      <c r="B203" s="44" t="s">
        <v>847</v>
      </c>
      <c r="C203" s="44" t="s">
        <v>848</v>
      </c>
      <c r="D203" s="44">
        <v>2017</v>
      </c>
      <c r="E203" s="36">
        <f>IFERROR(VLOOKUP($B203,'DATA ESG SCORE'!$B:$L,11,FALSE),"-")</f>
        <v>21.3</v>
      </c>
    </row>
    <row r="204" spans="1:5" ht="15.75" customHeight="1">
      <c r="A204" s="42">
        <v>198</v>
      </c>
      <c r="B204" s="44" t="s">
        <v>847</v>
      </c>
      <c r="C204" s="44"/>
      <c r="D204" s="44">
        <v>2018</v>
      </c>
      <c r="E204" s="36">
        <f>IFERROR(VLOOKUP($B203,'DATA ESG SCORE'!$B:$L,10,FALSE),"-")</f>
        <v>21.3</v>
      </c>
    </row>
    <row r="205" spans="1:5" ht="15.75" customHeight="1">
      <c r="A205" s="42">
        <v>199</v>
      </c>
      <c r="B205" s="44" t="s">
        <v>847</v>
      </c>
      <c r="C205" s="44"/>
      <c r="D205" s="44">
        <v>2019</v>
      </c>
      <c r="E205" s="36">
        <f>IFERROR(VLOOKUP($B203,'DATA ESG SCORE'!$B:$L,9,FALSE),"-")</f>
        <v>25.5</v>
      </c>
    </row>
    <row r="206" spans="1:5" ht="15.75" customHeight="1">
      <c r="A206" s="42">
        <v>200</v>
      </c>
      <c r="B206" s="44" t="s">
        <v>847</v>
      </c>
      <c r="C206" s="44"/>
      <c r="D206" s="44">
        <v>2020</v>
      </c>
      <c r="E206" s="45">
        <f>IFERROR(VLOOKUP($B203,'DATA ESG SCORE'!$B:$L,8,FALSE),"-")</f>
        <v>25.5</v>
      </c>
    </row>
    <row r="207" spans="1:5" ht="15.75" customHeight="1">
      <c r="A207" s="42">
        <v>201</v>
      </c>
      <c r="B207" s="44" t="s">
        <v>847</v>
      </c>
      <c r="C207" s="44"/>
      <c r="D207" s="44">
        <v>2021</v>
      </c>
      <c r="E207" s="36">
        <f>IFERROR(VLOOKUP($B203,'DATA ESG SCORE'!$B:$L,7,FALSE),"-")</f>
        <v>25.78</v>
      </c>
    </row>
    <row r="208" spans="1:5" ht="15.75" customHeight="1">
      <c r="A208" s="42">
        <v>202</v>
      </c>
      <c r="B208" s="44" t="s">
        <v>847</v>
      </c>
      <c r="C208" s="44"/>
      <c r="D208" s="44">
        <v>2022</v>
      </c>
      <c r="E208" s="36">
        <f>IFERROR(VLOOKUP($B203,'DATA ESG SCORE'!$B:$L,6,FALSE),"-")</f>
        <v>25.91</v>
      </c>
    </row>
    <row r="209" spans="1:5" ht="15.75" customHeight="1">
      <c r="A209" s="42">
        <v>203</v>
      </c>
      <c r="B209" s="44" t="s">
        <v>847</v>
      </c>
      <c r="C209" s="44"/>
      <c r="D209" s="44">
        <v>2023</v>
      </c>
      <c r="E209" s="36" t="str">
        <f>IFERROR(VLOOKUP($B203,'DATA ESG SCORE'!$B:$L,5,FALSE),"-")</f>
        <v>--</v>
      </c>
    </row>
    <row r="210" spans="1:5" ht="15.75" customHeight="1">
      <c r="A210" s="42">
        <v>204</v>
      </c>
      <c r="B210" s="44" t="s">
        <v>871</v>
      </c>
      <c r="C210" s="44" t="s">
        <v>872</v>
      </c>
      <c r="D210" s="44">
        <v>2017</v>
      </c>
      <c r="E210" s="36">
        <f>IFERROR(VLOOKUP($B210,'DATA ESG SCORE'!$B:$L,11,FALSE),"-")</f>
        <v>54.24</v>
      </c>
    </row>
    <row r="211" spans="1:5" ht="15.75" customHeight="1">
      <c r="A211" s="42">
        <v>205</v>
      </c>
      <c r="B211" s="44" t="s">
        <v>871</v>
      </c>
      <c r="C211" s="44"/>
      <c r="D211" s="44">
        <v>2018</v>
      </c>
      <c r="E211" s="36">
        <f>IFERROR(VLOOKUP($B210,'DATA ESG SCORE'!$B:$L,10,FALSE),"-")</f>
        <v>56.4</v>
      </c>
    </row>
    <row r="212" spans="1:5" ht="15.75" customHeight="1">
      <c r="A212" s="42">
        <v>206</v>
      </c>
      <c r="B212" s="44" t="s">
        <v>871</v>
      </c>
      <c r="C212" s="44"/>
      <c r="D212" s="44">
        <v>2019</v>
      </c>
      <c r="E212" s="36">
        <f>IFERROR(VLOOKUP($B210,'DATA ESG SCORE'!$B:$L,9,FALSE),"-")</f>
        <v>58.25</v>
      </c>
    </row>
    <row r="213" spans="1:5" ht="15.75" customHeight="1">
      <c r="A213" s="42">
        <v>207</v>
      </c>
      <c r="B213" s="44" t="s">
        <v>871</v>
      </c>
      <c r="C213" s="44"/>
      <c r="D213" s="44">
        <v>2020</v>
      </c>
      <c r="E213" s="45">
        <f>IFERROR(VLOOKUP($B210,'DATA ESG SCORE'!$B:$L,8,FALSE),"-")</f>
        <v>60.38</v>
      </c>
    </row>
    <row r="214" spans="1:5" ht="15.75" customHeight="1">
      <c r="A214" s="42">
        <v>208</v>
      </c>
      <c r="B214" s="44" t="s">
        <v>871</v>
      </c>
      <c r="C214" s="44"/>
      <c r="D214" s="44">
        <v>2021</v>
      </c>
      <c r="E214" s="36">
        <f>IFERROR(VLOOKUP($B210,'DATA ESG SCORE'!$B:$L,7,FALSE),"-")</f>
        <v>63.36</v>
      </c>
    </row>
    <row r="215" spans="1:5" ht="15.75" customHeight="1">
      <c r="A215" s="42">
        <v>209</v>
      </c>
      <c r="B215" s="44" t="s">
        <v>871</v>
      </c>
      <c r="C215" s="44"/>
      <c r="D215" s="44">
        <v>2022</v>
      </c>
      <c r="E215" s="36">
        <f>IFERROR(VLOOKUP($B210,'DATA ESG SCORE'!$B:$L,6,FALSE),"-")</f>
        <v>70.06</v>
      </c>
    </row>
    <row r="216" spans="1:5" ht="15.75" customHeight="1">
      <c r="A216" s="42">
        <v>210</v>
      </c>
      <c r="B216" s="44" t="s">
        <v>871</v>
      </c>
      <c r="C216" s="44"/>
      <c r="D216" s="44">
        <v>2023</v>
      </c>
      <c r="E216" s="36">
        <f>IFERROR(VLOOKUP($B210,'DATA ESG SCORE'!$B:$L,5,FALSE),"-")</f>
        <v>66.08</v>
      </c>
    </row>
    <row r="217" spans="1:5" ht="15.75" customHeight="1">
      <c r="A217" s="42">
        <v>211</v>
      </c>
      <c r="B217" s="44" t="s">
        <v>874</v>
      </c>
      <c r="C217" s="44" t="s">
        <v>875</v>
      </c>
      <c r="D217" s="44">
        <v>2017</v>
      </c>
      <c r="E217" s="36">
        <f>IFERROR(VLOOKUP($B217,'DATA ESG SCORE'!$B:$L,11,FALSE),"-")</f>
        <v>31.94</v>
      </c>
    </row>
    <row r="218" spans="1:5" ht="15.75" customHeight="1">
      <c r="A218" s="42">
        <v>212</v>
      </c>
      <c r="B218" s="44" t="s">
        <v>874</v>
      </c>
      <c r="C218" s="44"/>
      <c r="D218" s="44">
        <v>2018</v>
      </c>
      <c r="E218" s="36">
        <f>IFERROR(VLOOKUP($B217,'DATA ESG SCORE'!$B:$L,10,FALSE),"-")</f>
        <v>32.51</v>
      </c>
    </row>
    <row r="219" spans="1:5" ht="15.75" customHeight="1">
      <c r="A219" s="42">
        <v>213</v>
      </c>
      <c r="B219" s="44" t="s">
        <v>874</v>
      </c>
      <c r="C219" s="44"/>
      <c r="D219" s="44">
        <v>2019</v>
      </c>
      <c r="E219" s="36">
        <f>IFERROR(VLOOKUP($B217,'DATA ESG SCORE'!$B:$L,9,FALSE),"-")</f>
        <v>32.51</v>
      </c>
    </row>
    <row r="220" spans="1:5" ht="15.75" customHeight="1">
      <c r="A220" s="42">
        <v>214</v>
      </c>
      <c r="B220" s="44" t="s">
        <v>874</v>
      </c>
      <c r="C220" s="44"/>
      <c r="D220" s="44">
        <v>2020</v>
      </c>
      <c r="E220" s="45">
        <f>IFERROR(VLOOKUP($B217,'DATA ESG SCORE'!$B:$L,8,FALSE),"-")</f>
        <v>32.51</v>
      </c>
    </row>
    <row r="221" spans="1:5" ht="15.75" customHeight="1">
      <c r="A221" s="42">
        <v>215</v>
      </c>
      <c r="B221" s="44" t="s">
        <v>874</v>
      </c>
      <c r="C221" s="44"/>
      <c r="D221" s="44">
        <v>2021</v>
      </c>
      <c r="E221" s="36">
        <f>IFERROR(VLOOKUP($B217,'DATA ESG SCORE'!$B:$L,7,FALSE),"-")</f>
        <v>51.97</v>
      </c>
    </row>
    <row r="222" spans="1:5" ht="15.75" customHeight="1">
      <c r="A222" s="42">
        <v>216</v>
      </c>
      <c r="B222" s="44" t="s">
        <v>874</v>
      </c>
      <c r="C222" s="44"/>
      <c r="D222" s="44">
        <v>2022</v>
      </c>
      <c r="E222" s="36">
        <f>IFERROR(VLOOKUP($B217,'DATA ESG SCORE'!$B:$L,6,FALSE),"-")</f>
        <v>54.6</v>
      </c>
    </row>
    <row r="223" spans="1:5" ht="15.75" customHeight="1">
      <c r="A223" s="42">
        <v>217</v>
      </c>
      <c r="B223" s="44" t="s">
        <v>874</v>
      </c>
      <c r="C223" s="44"/>
      <c r="D223" s="44">
        <v>2023</v>
      </c>
      <c r="E223" s="36">
        <f>IFERROR(VLOOKUP($B217,'DATA ESG SCORE'!$B:$L,5,FALSE),"-")</f>
        <v>52.01</v>
      </c>
    </row>
    <row r="224" spans="1:5" ht="15.75" customHeight="1">
      <c r="A224" s="42">
        <v>218</v>
      </c>
      <c r="B224" s="44" t="s">
        <v>894</v>
      </c>
      <c r="C224" s="44" t="s">
        <v>895</v>
      </c>
      <c r="D224" s="44">
        <v>2017</v>
      </c>
      <c r="E224" s="36">
        <f>IFERROR(VLOOKUP($B224,'DATA ESG SCORE'!$B:$L,11,FALSE),"-")</f>
        <v>22.96</v>
      </c>
    </row>
    <row r="225" spans="1:5" ht="15.75" customHeight="1">
      <c r="A225" s="42">
        <v>219</v>
      </c>
      <c r="B225" s="44" t="s">
        <v>894</v>
      </c>
      <c r="C225" s="44"/>
      <c r="D225" s="44">
        <v>2018</v>
      </c>
      <c r="E225" s="36" t="str">
        <f>IFERROR(VLOOKUP($B224,'DATA ESG SCORE'!$B:$L,10,FALSE),"-")</f>
        <v>--</v>
      </c>
    </row>
    <row r="226" spans="1:5" ht="15.75" customHeight="1">
      <c r="A226" s="42">
        <v>220</v>
      </c>
      <c r="B226" s="44" t="s">
        <v>894</v>
      </c>
      <c r="C226" s="44"/>
      <c r="D226" s="44">
        <v>2019</v>
      </c>
      <c r="E226" s="36">
        <f>IFERROR(VLOOKUP($B224,'DATA ESG SCORE'!$B:$L,9,FALSE),"-")</f>
        <v>55.15</v>
      </c>
    </row>
    <row r="227" spans="1:5" ht="15.75" customHeight="1">
      <c r="A227" s="42">
        <v>221</v>
      </c>
      <c r="B227" s="44" t="s">
        <v>894</v>
      </c>
      <c r="C227" s="44"/>
      <c r="D227" s="44">
        <v>2020</v>
      </c>
      <c r="E227" s="45">
        <f>IFERROR(VLOOKUP($B224,'DATA ESG SCORE'!$B:$L,8,FALSE),"-")</f>
        <v>57.45</v>
      </c>
    </row>
    <row r="228" spans="1:5" ht="15.75" customHeight="1">
      <c r="A228" s="42">
        <v>222</v>
      </c>
      <c r="B228" s="44" t="s">
        <v>894</v>
      </c>
      <c r="C228" s="44"/>
      <c r="D228" s="44">
        <v>2021</v>
      </c>
      <c r="E228" s="36">
        <f>IFERROR(VLOOKUP($B224,'DATA ESG SCORE'!$B:$L,7,FALSE),"-")</f>
        <v>58.96</v>
      </c>
    </row>
    <row r="229" spans="1:5" ht="15.75" customHeight="1">
      <c r="A229" s="42">
        <v>223</v>
      </c>
      <c r="B229" s="44" t="s">
        <v>894</v>
      </c>
      <c r="C229" s="44"/>
      <c r="D229" s="44">
        <v>2022</v>
      </c>
      <c r="E229" s="36">
        <f>IFERROR(VLOOKUP($B224,'DATA ESG SCORE'!$B:$L,6,FALSE),"-")</f>
        <v>60.54</v>
      </c>
    </row>
    <row r="230" spans="1:5" ht="15.75" customHeight="1">
      <c r="A230" s="42">
        <v>224</v>
      </c>
      <c r="B230" s="44" t="s">
        <v>894</v>
      </c>
      <c r="C230" s="44"/>
      <c r="D230" s="44">
        <v>2023</v>
      </c>
      <c r="E230" s="36">
        <f>IFERROR(VLOOKUP($B224,'DATA ESG SCORE'!$B:$L,5,FALSE),"-")</f>
        <v>60.84</v>
      </c>
    </row>
    <row r="231" spans="1:5" ht="15.75" customHeight="1">
      <c r="A231" s="42">
        <v>225</v>
      </c>
      <c r="B231" s="44" t="s">
        <v>918</v>
      </c>
      <c r="C231" s="44" t="s">
        <v>919</v>
      </c>
      <c r="D231" s="44">
        <v>2017</v>
      </c>
      <c r="E231" s="36">
        <f>IFERROR(VLOOKUP($B231,'DATA ESG SCORE'!$B:$L,11,FALSE),"-")</f>
        <v>55.84</v>
      </c>
    </row>
    <row r="232" spans="1:5" ht="15.75" customHeight="1">
      <c r="A232" s="42">
        <v>226</v>
      </c>
      <c r="B232" s="44" t="s">
        <v>918</v>
      </c>
      <c r="C232" s="44"/>
      <c r="D232" s="44">
        <v>2018</v>
      </c>
      <c r="E232" s="36">
        <f>IFERROR(VLOOKUP($B231,'DATA ESG SCORE'!$B:$L,10,FALSE),"-")</f>
        <v>56.31</v>
      </c>
    </row>
    <row r="233" spans="1:5" ht="15.75" customHeight="1">
      <c r="A233" s="42">
        <v>227</v>
      </c>
      <c r="B233" s="44" t="s">
        <v>918</v>
      </c>
      <c r="C233" s="44"/>
      <c r="D233" s="44">
        <v>2019</v>
      </c>
      <c r="E233" s="36">
        <f>IFERROR(VLOOKUP($B231,'DATA ESG SCORE'!$B:$L,9,FALSE),"-")</f>
        <v>52.59</v>
      </c>
    </row>
    <row r="234" spans="1:5" ht="15.75" customHeight="1">
      <c r="A234" s="42">
        <v>228</v>
      </c>
      <c r="B234" s="44" t="s">
        <v>918</v>
      </c>
      <c r="C234" s="44"/>
      <c r="D234" s="44">
        <v>2020</v>
      </c>
      <c r="E234" s="45">
        <f>IFERROR(VLOOKUP($B231,'DATA ESG SCORE'!$B:$L,8,FALSE),"-")</f>
        <v>56.5</v>
      </c>
    </row>
    <row r="235" spans="1:5" ht="15.75" customHeight="1">
      <c r="A235" s="42">
        <v>229</v>
      </c>
      <c r="B235" s="44" t="s">
        <v>918</v>
      </c>
      <c r="C235" s="44"/>
      <c r="D235" s="44">
        <v>2021</v>
      </c>
      <c r="E235" s="36">
        <f>IFERROR(VLOOKUP($B231,'DATA ESG SCORE'!$B:$L,7,FALSE),"-")</f>
        <v>58.79</v>
      </c>
    </row>
    <row r="236" spans="1:5" ht="15.75" customHeight="1">
      <c r="A236" s="42">
        <v>230</v>
      </c>
      <c r="B236" s="44" t="s">
        <v>918</v>
      </c>
      <c r="C236" s="44"/>
      <c r="D236" s="44">
        <v>2022</v>
      </c>
      <c r="E236" s="36">
        <f>IFERROR(VLOOKUP($B231,'DATA ESG SCORE'!$B:$L,6,FALSE),"-")</f>
        <v>60.84</v>
      </c>
    </row>
    <row r="237" spans="1:5" ht="15.75" customHeight="1">
      <c r="A237" s="42">
        <v>231</v>
      </c>
      <c r="B237" s="44" t="s">
        <v>918</v>
      </c>
      <c r="C237" s="44"/>
      <c r="D237" s="44">
        <v>2023</v>
      </c>
      <c r="E237" s="36" t="str">
        <f>IFERROR(VLOOKUP($B231,'DATA ESG SCORE'!$B:$L,5,FALSE),"-")</f>
        <v>--</v>
      </c>
    </row>
    <row r="238" spans="1:5" ht="15.75" customHeight="1">
      <c r="A238" s="42">
        <v>232</v>
      </c>
      <c r="B238" s="44" t="s">
        <v>926</v>
      </c>
      <c r="C238" s="44" t="s">
        <v>927</v>
      </c>
      <c r="D238" s="44">
        <v>2017</v>
      </c>
      <c r="E238" s="36">
        <f>IFERROR(VLOOKUP($B238,'DATA ESG SCORE'!$B:$L,11,FALSE),"-")</f>
        <v>39</v>
      </c>
    </row>
    <row r="239" spans="1:5" ht="15.75" customHeight="1">
      <c r="A239" s="42">
        <v>233</v>
      </c>
      <c r="B239" s="44" t="s">
        <v>926</v>
      </c>
      <c r="C239" s="44"/>
      <c r="D239" s="44">
        <v>2018</v>
      </c>
      <c r="E239" s="36">
        <f>IFERROR(VLOOKUP($B238,'DATA ESG SCORE'!$B:$L,10,FALSE),"-")</f>
        <v>39.520000000000003</v>
      </c>
    </row>
    <row r="240" spans="1:5" ht="15.75" customHeight="1">
      <c r="A240" s="42">
        <v>234</v>
      </c>
      <c r="B240" s="44" t="s">
        <v>926</v>
      </c>
      <c r="C240" s="44"/>
      <c r="D240" s="44">
        <v>2019</v>
      </c>
      <c r="E240" s="36">
        <f>IFERROR(VLOOKUP($B238,'DATA ESG SCORE'!$B:$L,9,FALSE),"-")</f>
        <v>39.520000000000003</v>
      </c>
    </row>
    <row r="241" spans="1:5" ht="15.75" customHeight="1">
      <c r="A241" s="42">
        <v>235</v>
      </c>
      <c r="B241" s="44" t="s">
        <v>926</v>
      </c>
      <c r="C241" s="44"/>
      <c r="D241" s="44">
        <v>2020</v>
      </c>
      <c r="E241" s="45">
        <f>IFERROR(VLOOKUP($B238,'DATA ESG SCORE'!$B:$L,8,FALSE),"-")</f>
        <v>41.04</v>
      </c>
    </row>
    <row r="242" spans="1:5" ht="15.75" customHeight="1">
      <c r="A242" s="42">
        <v>236</v>
      </c>
      <c r="B242" s="44" t="s">
        <v>926</v>
      </c>
      <c r="C242" s="44"/>
      <c r="D242" s="44">
        <v>2021</v>
      </c>
      <c r="E242" s="36">
        <f>IFERROR(VLOOKUP($B238,'DATA ESG SCORE'!$B:$L,7,FALSE),"-")</f>
        <v>42.42</v>
      </c>
    </row>
    <row r="243" spans="1:5" ht="15.75" customHeight="1">
      <c r="A243" s="42">
        <v>237</v>
      </c>
      <c r="B243" s="44" t="s">
        <v>926</v>
      </c>
      <c r="C243" s="44"/>
      <c r="D243" s="44">
        <v>2022</v>
      </c>
      <c r="E243" s="36">
        <f>IFERROR(VLOOKUP($B238,'DATA ESG SCORE'!$B:$L,6,FALSE),"-")</f>
        <v>35.56</v>
      </c>
    </row>
    <row r="244" spans="1:5" ht="15.75" customHeight="1">
      <c r="A244" s="42">
        <v>238</v>
      </c>
      <c r="B244" s="44" t="s">
        <v>926</v>
      </c>
      <c r="C244" s="44"/>
      <c r="D244" s="44">
        <v>2023</v>
      </c>
      <c r="E244" s="36">
        <f>IFERROR(VLOOKUP($B238,'DATA ESG SCORE'!$B:$L,5,FALSE),"-")</f>
        <v>51.42</v>
      </c>
    </row>
    <row r="245" spans="1:5" ht="15.75" customHeight="1">
      <c r="A245" s="42">
        <v>239</v>
      </c>
      <c r="B245" s="44" t="s">
        <v>938</v>
      </c>
      <c r="C245" s="44" t="s">
        <v>939</v>
      </c>
      <c r="D245" s="44">
        <v>2017</v>
      </c>
      <c r="E245" s="36">
        <f>IFERROR(VLOOKUP($B245,'DATA ESG SCORE'!$B:$L,11,FALSE),"-")</f>
        <v>61.05</v>
      </c>
    </row>
    <row r="246" spans="1:5" ht="15.75" customHeight="1">
      <c r="A246" s="42">
        <v>240</v>
      </c>
      <c r="B246" s="44" t="s">
        <v>938</v>
      </c>
      <c r="C246" s="44"/>
      <c r="D246" s="44">
        <v>2018</v>
      </c>
      <c r="E246" s="36">
        <f>IFERROR(VLOOKUP($B245,'DATA ESG SCORE'!$B:$L,10,FALSE),"-")</f>
        <v>59.32</v>
      </c>
    </row>
    <row r="247" spans="1:5" ht="15.75" customHeight="1">
      <c r="A247" s="42">
        <v>241</v>
      </c>
      <c r="B247" s="44" t="s">
        <v>938</v>
      </c>
      <c r="C247" s="44"/>
      <c r="D247" s="44">
        <v>2019</v>
      </c>
      <c r="E247" s="36">
        <f>IFERROR(VLOOKUP($B245,'DATA ESG SCORE'!$B:$L,9,FALSE),"-")</f>
        <v>63.51</v>
      </c>
    </row>
    <row r="248" spans="1:5" ht="15.75" customHeight="1">
      <c r="A248" s="42">
        <v>242</v>
      </c>
      <c r="B248" s="44" t="s">
        <v>938</v>
      </c>
      <c r="C248" s="44"/>
      <c r="D248" s="44">
        <v>2020</v>
      </c>
      <c r="E248" s="45">
        <f>IFERROR(VLOOKUP($B245,'DATA ESG SCORE'!$B:$L,8,FALSE),"-")</f>
        <v>68.540000000000006</v>
      </c>
    </row>
    <row r="249" spans="1:5" ht="15.75" customHeight="1">
      <c r="A249" s="42">
        <v>243</v>
      </c>
      <c r="B249" s="44" t="s">
        <v>938</v>
      </c>
      <c r="C249" s="44"/>
      <c r="D249" s="44">
        <v>2021</v>
      </c>
      <c r="E249" s="36">
        <f>IFERROR(VLOOKUP($B245,'DATA ESG SCORE'!$B:$L,7,FALSE),"-")</f>
        <v>73.87</v>
      </c>
    </row>
    <row r="250" spans="1:5" ht="15.75" customHeight="1">
      <c r="A250" s="42">
        <v>244</v>
      </c>
      <c r="B250" s="44" t="s">
        <v>938</v>
      </c>
      <c r="C250" s="44"/>
      <c r="D250" s="44">
        <v>2022</v>
      </c>
      <c r="E250" s="36">
        <f>IFERROR(VLOOKUP($B245,'DATA ESG SCORE'!$B:$L,6,FALSE),"-")</f>
        <v>73.87</v>
      </c>
    </row>
    <row r="251" spans="1:5" ht="15.75" customHeight="1">
      <c r="A251" s="42">
        <v>245</v>
      </c>
      <c r="B251" s="44" t="s">
        <v>938</v>
      </c>
      <c r="C251" s="44"/>
      <c r="D251" s="44">
        <v>2023</v>
      </c>
      <c r="E251" s="36">
        <f>IFERROR(VLOOKUP($B245,'DATA ESG SCORE'!$B:$L,5,FALSE),"-")</f>
        <v>72.959999999999994</v>
      </c>
    </row>
    <row r="252" spans="1:5" ht="15.75" customHeight="1">
      <c r="A252" s="42">
        <v>246</v>
      </c>
      <c r="B252" s="44" t="s">
        <v>961</v>
      </c>
      <c r="C252" s="44" t="s">
        <v>962</v>
      </c>
      <c r="D252" s="44">
        <v>2017</v>
      </c>
      <c r="E252" s="36">
        <f>IFERROR(VLOOKUP($B252,'DATA ESG SCORE'!$B:$L,11,FALSE),"-")</f>
        <v>37.799999999999997</v>
      </c>
    </row>
    <row r="253" spans="1:5" ht="15.75" customHeight="1">
      <c r="A253" s="42">
        <v>247</v>
      </c>
      <c r="B253" s="44" t="s">
        <v>961</v>
      </c>
      <c r="C253" s="44"/>
      <c r="D253" s="44">
        <v>2018</v>
      </c>
      <c r="E253" s="36">
        <f>IFERROR(VLOOKUP($B252,'DATA ESG SCORE'!$B:$L,10,FALSE),"-")</f>
        <v>47.19</v>
      </c>
    </row>
    <row r="254" spans="1:5" ht="15.75" customHeight="1">
      <c r="A254" s="42">
        <v>248</v>
      </c>
      <c r="B254" s="44" t="s">
        <v>961</v>
      </c>
      <c r="C254" s="44"/>
      <c r="D254" s="44">
        <v>2019</v>
      </c>
      <c r="E254" s="36">
        <f>IFERROR(VLOOKUP($B252,'DATA ESG SCORE'!$B:$L,9,FALSE),"-")</f>
        <v>54.18</v>
      </c>
    </row>
    <row r="255" spans="1:5" ht="15.75" customHeight="1">
      <c r="A255" s="42">
        <v>249</v>
      </c>
      <c r="B255" s="44" t="s">
        <v>961</v>
      </c>
      <c r="C255" s="44"/>
      <c r="D255" s="44">
        <v>2020</v>
      </c>
      <c r="E255" s="45">
        <f>IFERROR(VLOOKUP($B252,'DATA ESG SCORE'!$B:$L,8,FALSE),"-")</f>
        <v>56.99</v>
      </c>
    </row>
    <row r="256" spans="1:5" ht="15.75" customHeight="1">
      <c r="A256" s="42">
        <v>250</v>
      </c>
      <c r="B256" s="44" t="s">
        <v>961</v>
      </c>
      <c r="C256" s="44"/>
      <c r="D256" s="44">
        <v>2021</v>
      </c>
      <c r="E256" s="36">
        <f>IFERROR(VLOOKUP($B252,'DATA ESG SCORE'!$B:$L,7,FALSE),"-")</f>
        <v>58.87</v>
      </c>
    </row>
    <row r="257" spans="1:5" ht="15.75" customHeight="1">
      <c r="A257" s="42">
        <v>251</v>
      </c>
      <c r="B257" s="44" t="s">
        <v>961</v>
      </c>
      <c r="C257" s="44"/>
      <c r="D257" s="44">
        <v>2022</v>
      </c>
      <c r="E257" s="36">
        <f>IFERROR(VLOOKUP($B252,'DATA ESG SCORE'!$B:$L,6,FALSE),"-")</f>
        <v>54.6</v>
      </c>
    </row>
    <row r="258" spans="1:5" ht="15.75" customHeight="1">
      <c r="A258" s="42">
        <v>252</v>
      </c>
      <c r="B258" s="44" t="s">
        <v>961</v>
      </c>
      <c r="C258" s="44"/>
      <c r="D258" s="44">
        <v>2023</v>
      </c>
      <c r="E258" s="36">
        <f>IFERROR(VLOOKUP($B252,'DATA ESG SCORE'!$B:$L,5,FALSE),"-")</f>
        <v>54.6</v>
      </c>
    </row>
    <row r="259" spans="1:5" ht="15.75" customHeight="1">
      <c r="A259" s="42">
        <v>253</v>
      </c>
      <c r="B259" s="44" t="s">
        <v>968</v>
      </c>
      <c r="C259" s="44" t="s">
        <v>969</v>
      </c>
      <c r="D259" s="44">
        <v>2017</v>
      </c>
      <c r="E259" s="36">
        <f>IFERROR(VLOOKUP($B259,'DATA ESG SCORE'!$B:$L,11,FALSE),"-")</f>
        <v>45.54</v>
      </c>
    </row>
    <row r="260" spans="1:5" ht="15.75" customHeight="1">
      <c r="A260" s="42">
        <v>254</v>
      </c>
      <c r="B260" s="44" t="s">
        <v>968</v>
      </c>
      <c r="C260" s="44"/>
      <c r="D260" s="44">
        <v>2018</v>
      </c>
      <c r="E260" s="36">
        <f>IFERROR(VLOOKUP($B259,'DATA ESG SCORE'!$B:$L,10,FALSE),"-")</f>
        <v>47.81</v>
      </c>
    </row>
    <row r="261" spans="1:5" ht="15.75" customHeight="1">
      <c r="A261" s="42">
        <v>255</v>
      </c>
      <c r="B261" s="44" t="s">
        <v>968</v>
      </c>
      <c r="C261" s="44"/>
      <c r="D261" s="44">
        <v>2019</v>
      </c>
      <c r="E261" s="36">
        <f>IFERROR(VLOOKUP($B259,'DATA ESG SCORE'!$B:$L,9,FALSE),"-")</f>
        <v>48.99</v>
      </c>
    </row>
    <row r="262" spans="1:5" ht="15.75" customHeight="1">
      <c r="A262" s="42">
        <v>256</v>
      </c>
      <c r="B262" s="44" t="s">
        <v>968</v>
      </c>
      <c r="C262" s="44"/>
      <c r="D262" s="44">
        <v>2020</v>
      </c>
      <c r="E262" s="45">
        <f>IFERROR(VLOOKUP($B259,'DATA ESG SCORE'!$B:$L,8,FALSE),"-")</f>
        <v>52.76</v>
      </c>
    </row>
    <row r="263" spans="1:5" ht="15.75" customHeight="1">
      <c r="A263" s="42">
        <v>257</v>
      </c>
      <c r="B263" s="44" t="s">
        <v>968</v>
      </c>
      <c r="C263" s="44"/>
      <c r="D263" s="44">
        <v>2021</v>
      </c>
      <c r="E263" s="36">
        <f>IFERROR(VLOOKUP($B259,'DATA ESG SCORE'!$B:$L,7,FALSE),"-")</f>
        <v>53.36</v>
      </c>
    </row>
    <row r="264" spans="1:5" ht="15.75" customHeight="1">
      <c r="A264" s="42">
        <v>258</v>
      </c>
      <c r="B264" s="44" t="s">
        <v>968</v>
      </c>
      <c r="C264" s="44"/>
      <c r="D264" s="44">
        <v>2022</v>
      </c>
      <c r="E264" s="36">
        <f>IFERROR(VLOOKUP($B259,'DATA ESG SCORE'!$B:$L,6,FALSE),"-")</f>
        <v>58.36</v>
      </c>
    </row>
    <row r="265" spans="1:5" ht="15.75" customHeight="1">
      <c r="A265" s="42">
        <v>259</v>
      </c>
      <c r="B265" s="44" t="s">
        <v>968</v>
      </c>
      <c r="C265" s="44"/>
      <c r="D265" s="44">
        <v>2023</v>
      </c>
      <c r="E265" s="36" t="str">
        <f>IFERROR(VLOOKUP($B259,'DATA ESG SCORE'!$B:$L,5,FALSE),"-")</f>
        <v>--</v>
      </c>
    </row>
    <row r="266" spans="1:5" ht="15.75" customHeight="1">
      <c r="A266" s="42">
        <v>260</v>
      </c>
      <c r="B266" s="44" t="s">
        <v>1021</v>
      </c>
      <c r="C266" s="44" t="s">
        <v>1022</v>
      </c>
      <c r="D266" s="44">
        <v>2017</v>
      </c>
      <c r="E266" s="36">
        <f>IFERROR(VLOOKUP($B266,'DATA ESG SCORE'!$B:$L,11,FALSE),"-")</f>
        <v>41.95</v>
      </c>
    </row>
    <row r="267" spans="1:5" ht="15.75" customHeight="1">
      <c r="A267" s="42">
        <v>261</v>
      </c>
      <c r="B267" s="44" t="s">
        <v>1021</v>
      </c>
      <c r="C267" s="44"/>
      <c r="D267" s="44">
        <v>2018</v>
      </c>
      <c r="E267" s="36">
        <f>IFERROR(VLOOKUP($B266,'DATA ESG SCORE'!$B:$L,10,FALSE),"-")</f>
        <v>43.15</v>
      </c>
    </row>
    <row r="268" spans="1:5" ht="15.75" customHeight="1">
      <c r="A268" s="42">
        <v>262</v>
      </c>
      <c r="B268" s="44" t="s">
        <v>1021</v>
      </c>
      <c r="C268" s="44"/>
      <c r="D268" s="44">
        <v>2019</v>
      </c>
      <c r="E268" s="36">
        <f>IFERROR(VLOOKUP($B266,'DATA ESG SCORE'!$B:$L,9,FALSE),"-")</f>
        <v>44.35</v>
      </c>
    </row>
    <row r="269" spans="1:5" ht="15.75" customHeight="1">
      <c r="A269" s="42">
        <v>263</v>
      </c>
      <c r="B269" s="44" t="s">
        <v>1021</v>
      </c>
      <c r="C269" s="44"/>
      <c r="D269" s="44">
        <v>2020</v>
      </c>
      <c r="E269" s="45">
        <f>IFERROR(VLOOKUP($B266,'DATA ESG SCORE'!$B:$L,8,FALSE),"-")</f>
        <v>48.97</v>
      </c>
    </row>
    <row r="270" spans="1:5" ht="15.75" customHeight="1">
      <c r="A270" s="42">
        <v>264</v>
      </c>
      <c r="B270" s="44" t="s">
        <v>1021</v>
      </c>
      <c r="C270" s="44"/>
      <c r="D270" s="44">
        <v>2021</v>
      </c>
      <c r="E270" s="36">
        <f>IFERROR(VLOOKUP($B266,'DATA ESG SCORE'!$B:$L,7,FALSE),"-")</f>
        <v>51.3</v>
      </c>
    </row>
    <row r="271" spans="1:5" ht="15.75" customHeight="1">
      <c r="A271" s="42">
        <v>265</v>
      </c>
      <c r="B271" s="44" t="s">
        <v>1021</v>
      </c>
      <c r="C271" s="44"/>
      <c r="D271" s="44">
        <v>2022</v>
      </c>
      <c r="E271" s="36">
        <f>IFERROR(VLOOKUP($B266,'DATA ESG SCORE'!$B:$L,6,FALSE),"-")</f>
        <v>53.84</v>
      </c>
    </row>
    <row r="272" spans="1:5" ht="15.75" customHeight="1">
      <c r="A272" s="42">
        <v>266</v>
      </c>
      <c r="B272" s="44" t="s">
        <v>1021</v>
      </c>
      <c r="C272" s="44"/>
      <c r="D272" s="44">
        <v>2023</v>
      </c>
      <c r="E272" s="36">
        <f>IFERROR(VLOOKUP($B266,'DATA ESG SCORE'!$B:$L,5,FALSE),"-")</f>
        <v>58.54</v>
      </c>
    </row>
    <row r="273" spans="1:5" ht="15.75" customHeight="1">
      <c r="A273" s="42">
        <v>267</v>
      </c>
      <c r="B273" s="44" t="s">
        <v>1049</v>
      </c>
      <c r="C273" s="44" t="s">
        <v>1050</v>
      </c>
      <c r="D273" s="44">
        <v>2017</v>
      </c>
      <c r="E273" s="36">
        <f>IFERROR(VLOOKUP($B273,'DATA ESG SCORE'!$B:$L,11,FALSE),"-")</f>
        <v>36.200000000000003</v>
      </c>
    </row>
    <row r="274" spans="1:5" ht="15.75" customHeight="1">
      <c r="A274" s="42">
        <v>268</v>
      </c>
      <c r="B274" s="44" t="s">
        <v>1049</v>
      </c>
      <c r="C274" s="44"/>
      <c r="D274" s="44">
        <v>2018</v>
      </c>
      <c r="E274" s="36">
        <f>IFERROR(VLOOKUP($B273,'DATA ESG SCORE'!$B:$L,10,FALSE),"-")</f>
        <v>30.29</v>
      </c>
    </row>
    <row r="275" spans="1:5" ht="15.75" customHeight="1">
      <c r="A275" s="42">
        <v>269</v>
      </c>
      <c r="B275" s="44" t="s">
        <v>1049</v>
      </c>
      <c r="C275" s="44"/>
      <c r="D275" s="44">
        <v>2019</v>
      </c>
      <c r="E275" s="36">
        <f>IFERROR(VLOOKUP($B273,'DATA ESG SCORE'!$B:$L,9,FALSE),"-")</f>
        <v>31.21</v>
      </c>
    </row>
    <row r="276" spans="1:5" ht="15.75" customHeight="1">
      <c r="A276" s="42">
        <v>270</v>
      </c>
      <c r="B276" s="44" t="s">
        <v>1049</v>
      </c>
      <c r="C276" s="44"/>
      <c r="D276" s="44">
        <v>2020</v>
      </c>
      <c r="E276" s="45">
        <f>IFERROR(VLOOKUP($B273,'DATA ESG SCORE'!$B:$L,8,FALSE),"-")</f>
        <v>37.979999999999997</v>
      </c>
    </row>
    <row r="277" spans="1:5" ht="15.75" customHeight="1">
      <c r="A277" s="42">
        <v>271</v>
      </c>
      <c r="B277" s="44" t="s">
        <v>1049</v>
      </c>
      <c r="C277" s="44"/>
      <c r="D277" s="44">
        <v>2021</v>
      </c>
      <c r="E277" s="36">
        <f>IFERROR(VLOOKUP($B273,'DATA ESG SCORE'!$B:$L,7,FALSE),"-")</f>
        <v>40.01</v>
      </c>
    </row>
    <row r="278" spans="1:5" ht="15.75" customHeight="1">
      <c r="A278" s="42">
        <v>272</v>
      </c>
      <c r="B278" s="44" t="s">
        <v>1049</v>
      </c>
      <c r="C278" s="44"/>
      <c r="D278" s="44">
        <v>2022</v>
      </c>
      <c r="E278" s="36">
        <f>IFERROR(VLOOKUP($B273,'DATA ESG SCORE'!$B:$L,6,FALSE),"-")</f>
        <v>47.5</v>
      </c>
    </row>
    <row r="279" spans="1:5" ht="15.75" customHeight="1">
      <c r="A279" s="42">
        <v>273</v>
      </c>
      <c r="B279" s="44" t="s">
        <v>1049</v>
      </c>
      <c r="C279" s="44"/>
      <c r="D279" s="44">
        <v>2023</v>
      </c>
      <c r="E279" s="36">
        <f>IFERROR(VLOOKUP($B273,'DATA ESG SCORE'!$B:$L,5,FALSE),"-")</f>
        <v>48.55</v>
      </c>
    </row>
    <row r="280" spans="1:5" ht="15.75" customHeight="1">
      <c r="A280" s="42">
        <v>274</v>
      </c>
      <c r="B280" s="44" t="s">
        <v>1099</v>
      </c>
      <c r="C280" s="44" t="s">
        <v>1100</v>
      </c>
      <c r="D280" s="44">
        <v>2017</v>
      </c>
      <c r="E280" s="36">
        <f>IFERROR(VLOOKUP($B280,'DATA ESG SCORE'!$B:$L,11,FALSE),"-")</f>
        <v>28.7</v>
      </c>
    </row>
    <row r="281" spans="1:5" ht="15.75" customHeight="1">
      <c r="A281" s="42">
        <v>275</v>
      </c>
      <c r="B281" s="44" t="s">
        <v>1099</v>
      </c>
      <c r="C281" s="44"/>
      <c r="D281" s="44">
        <v>2018</v>
      </c>
      <c r="E281" s="36">
        <f>IFERROR(VLOOKUP($B280,'DATA ESG SCORE'!$B:$L,10,FALSE),"-")</f>
        <v>29.3</v>
      </c>
    </row>
    <row r="282" spans="1:5" ht="15.75" customHeight="1">
      <c r="A282" s="42">
        <v>276</v>
      </c>
      <c r="B282" s="44" t="s">
        <v>1099</v>
      </c>
      <c r="C282" s="44"/>
      <c r="D282" s="44">
        <v>2019</v>
      </c>
      <c r="E282" s="36">
        <f>IFERROR(VLOOKUP($B280,'DATA ESG SCORE'!$B:$L,9,FALSE),"-")</f>
        <v>35.21</v>
      </c>
    </row>
    <row r="283" spans="1:5" ht="15.75" customHeight="1">
      <c r="A283" s="42">
        <v>277</v>
      </c>
      <c r="B283" s="44" t="s">
        <v>1099</v>
      </c>
      <c r="C283" s="44"/>
      <c r="D283" s="44">
        <v>2020</v>
      </c>
      <c r="E283" s="45">
        <f>IFERROR(VLOOKUP($B280,'DATA ESG SCORE'!$B:$L,8,FALSE),"-")</f>
        <v>36.99</v>
      </c>
    </row>
    <row r="284" spans="1:5" ht="15.75" customHeight="1">
      <c r="A284" s="42">
        <v>278</v>
      </c>
      <c r="B284" s="44" t="s">
        <v>1099</v>
      </c>
      <c r="C284" s="44"/>
      <c r="D284" s="44">
        <v>2021</v>
      </c>
      <c r="E284" s="36">
        <f>IFERROR(VLOOKUP($B280,'DATA ESG SCORE'!$B:$L,7,FALSE),"-")</f>
        <v>46.79</v>
      </c>
    </row>
    <row r="285" spans="1:5" ht="15.75" customHeight="1">
      <c r="A285" s="42">
        <v>279</v>
      </c>
      <c r="B285" s="44" t="s">
        <v>1099</v>
      </c>
      <c r="C285" s="44"/>
      <c r="D285" s="44">
        <v>2022</v>
      </c>
      <c r="E285" s="36">
        <f>IFERROR(VLOOKUP($B280,'DATA ESG SCORE'!$B:$L,6,FALSE),"-")</f>
        <v>57.19</v>
      </c>
    </row>
    <row r="286" spans="1:5" ht="15.75" customHeight="1">
      <c r="A286" s="42">
        <v>280</v>
      </c>
      <c r="B286" s="44" t="s">
        <v>1099</v>
      </c>
      <c r="C286" s="44"/>
      <c r="D286" s="44">
        <v>2023</v>
      </c>
      <c r="E286" s="36">
        <f>IFERROR(VLOOKUP($B280,'DATA ESG SCORE'!$B:$L,5,FALSE),"-")</f>
        <v>59</v>
      </c>
    </row>
    <row r="287" spans="1:5" ht="15.75" customHeight="1">
      <c r="A287" s="42">
        <v>281</v>
      </c>
      <c r="B287" s="44" t="s">
        <v>1106</v>
      </c>
      <c r="C287" s="44" t="s">
        <v>1107</v>
      </c>
      <c r="D287" s="44">
        <v>2017</v>
      </c>
      <c r="E287" s="36">
        <f>IFERROR(VLOOKUP($B287,'DATA ESG SCORE'!$B:$L,11,FALSE),"-")</f>
        <v>42.78</v>
      </c>
    </row>
    <row r="288" spans="1:5" ht="15.75" customHeight="1">
      <c r="A288" s="42">
        <v>282</v>
      </c>
      <c r="B288" s="44" t="s">
        <v>1106</v>
      </c>
      <c r="C288" s="44"/>
      <c r="D288" s="44">
        <v>2018</v>
      </c>
      <c r="E288" s="36">
        <f>IFERROR(VLOOKUP($B287,'DATA ESG SCORE'!$B:$L,10,FALSE),"-")</f>
        <v>41.93</v>
      </c>
    </row>
    <row r="289" spans="1:5" ht="15.75" customHeight="1">
      <c r="A289" s="42">
        <v>283</v>
      </c>
      <c r="B289" s="44" t="s">
        <v>1106</v>
      </c>
      <c r="C289" s="44"/>
      <c r="D289" s="44">
        <v>2019</v>
      </c>
      <c r="E289" s="36">
        <f>IFERROR(VLOOKUP($B287,'DATA ESG SCORE'!$B:$L,9,FALSE),"-")</f>
        <v>44.61</v>
      </c>
    </row>
    <row r="290" spans="1:5" ht="15.75" customHeight="1">
      <c r="A290" s="42">
        <v>284</v>
      </c>
      <c r="B290" s="44" t="s">
        <v>1106</v>
      </c>
      <c r="C290" s="44"/>
      <c r="D290" s="44">
        <v>2020</v>
      </c>
      <c r="E290" s="45">
        <f>IFERROR(VLOOKUP($B287,'DATA ESG SCORE'!$B:$L,8,FALSE),"-")</f>
        <v>41.55</v>
      </c>
    </row>
    <row r="291" spans="1:5" ht="15.75" customHeight="1">
      <c r="A291" s="42">
        <v>285</v>
      </c>
      <c r="B291" s="44" t="s">
        <v>1106</v>
      </c>
      <c r="C291" s="44"/>
      <c r="D291" s="44">
        <v>2021</v>
      </c>
      <c r="E291" s="36">
        <f>IFERROR(VLOOKUP($B287,'DATA ESG SCORE'!$B:$L,7,FALSE),"-")</f>
        <v>44.06</v>
      </c>
    </row>
    <row r="292" spans="1:5" ht="15.75" customHeight="1">
      <c r="A292" s="42">
        <v>286</v>
      </c>
      <c r="B292" s="44" t="s">
        <v>1106</v>
      </c>
      <c r="C292" s="44"/>
      <c r="D292" s="44">
        <v>2022</v>
      </c>
      <c r="E292" s="36">
        <f>IFERROR(VLOOKUP($B287,'DATA ESG SCORE'!$B:$L,6,FALSE),"-")</f>
        <v>46.86</v>
      </c>
    </row>
    <row r="293" spans="1:5" ht="15.75" customHeight="1">
      <c r="A293" s="42">
        <v>287</v>
      </c>
      <c r="B293" s="44" t="s">
        <v>1106</v>
      </c>
      <c r="C293" s="44"/>
      <c r="D293" s="44">
        <v>2023</v>
      </c>
      <c r="E293" s="36" t="str">
        <f>IFERROR(VLOOKUP($B287,'DATA ESG SCORE'!$B:$L,5,FALSE),"-")</f>
        <v>--</v>
      </c>
    </row>
    <row r="294" spans="1:5" ht="15.75" customHeight="1">
      <c r="A294" s="42">
        <v>288</v>
      </c>
      <c r="B294" s="44" t="s">
        <v>1137</v>
      </c>
      <c r="C294" s="44" t="s">
        <v>1138</v>
      </c>
      <c r="D294" s="44">
        <v>2017</v>
      </c>
      <c r="E294" s="36">
        <f>IFERROR(VLOOKUP($B294,'DATA ESG SCORE'!$B:$L,11,FALSE),"-")</f>
        <v>26.36</v>
      </c>
    </row>
    <row r="295" spans="1:5" ht="15.75" customHeight="1">
      <c r="A295" s="42">
        <v>289</v>
      </c>
      <c r="B295" s="44" t="s">
        <v>1137</v>
      </c>
      <c r="C295" s="44"/>
      <c r="D295" s="44">
        <v>2018</v>
      </c>
      <c r="E295" s="36">
        <f>IFERROR(VLOOKUP($B294,'DATA ESG SCORE'!$B:$L,10,FALSE),"-")</f>
        <v>27.65</v>
      </c>
    </row>
    <row r="296" spans="1:5" ht="15.75" customHeight="1">
      <c r="A296" s="42">
        <v>290</v>
      </c>
      <c r="B296" s="44" t="s">
        <v>1137</v>
      </c>
      <c r="C296" s="44"/>
      <c r="D296" s="44">
        <v>2019</v>
      </c>
      <c r="E296" s="36">
        <f>IFERROR(VLOOKUP($B294,'DATA ESG SCORE'!$B:$L,9,FALSE),"-")</f>
        <v>32.020000000000003</v>
      </c>
    </row>
    <row r="297" spans="1:5" ht="15.75" customHeight="1">
      <c r="A297" s="42">
        <v>291</v>
      </c>
      <c r="B297" s="44" t="s">
        <v>1137</v>
      </c>
      <c r="C297" s="44"/>
      <c r="D297" s="44">
        <v>2020</v>
      </c>
      <c r="E297" s="45">
        <f>IFERROR(VLOOKUP($B294,'DATA ESG SCORE'!$B:$L,8,FALSE),"-")</f>
        <v>33.85</v>
      </c>
    </row>
    <row r="298" spans="1:5" ht="15.75" customHeight="1">
      <c r="A298" s="42">
        <v>292</v>
      </c>
      <c r="B298" s="44" t="s">
        <v>1137</v>
      </c>
      <c r="C298" s="44"/>
      <c r="D298" s="44">
        <v>2021</v>
      </c>
      <c r="E298" s="36">
        <f>IFERROR(VLOOKUP($B294,'DATA ESG SCORE'!$B:$L,7,FALSE),"-")</f>
        <v>40.28</v>
      </c>
    </row>
    <row r="299" spans="1:5" ht="15.75" customHeight="1">
      <c r="A299" s="42">
        <v>293</v>
      </c>
      <c r="B299" s="44" t="s">
        <v>1137</v>
      </c>
      <c r="C299" s="44"/>
      <c r="D299" s="44">
        <v>2022</v>
      </c>
      <c r="E299" s="36">
        <f>IFERROR(VLOOKUP($B294,'DATA ESG SCORE'!$B:$L,6,FALSE),"-")</f>
        <v>42.96</v>
      </c>
    </row>
    <row r="300" spans="1:5" ht="15.75" customHeight="1">
      <c r="A300" s="42">
        <v>294</v>
      </c>
      <c r="B300" s="44" t="s">
        <v>1137</v>
      </c>
      <c r="C300" s="44"/>
      <c r="D300" s="44">
        <v>2023</v>
      </c>
      <c r="E300" s="36">
        <f>IFERROR(VLOOKUP($B294,'DATA ESG SCORE'!$B:$L,5,FALSE),"-")</f>
        <v>48.2</v>
      </c>
    </row>
    <row r="301" spans="1:5" ht="15.75" customHeight="1">
      <c r="A301" s="42">
        <v>295</v>
      </c>
      <c r="B301" s="44" t="s">
        <v>1169</v>
      </c>
      <c r="C301" s="44" t="s">
        <v>1170</v>
      </c>
      <c r="D301" s="44">
        <v>2017</v>
      </c>
      <c r="E301" s="36">
        <f>IFERROR(VLOOKUP($B301,'DATA ESG SCORE'!$B:$L,11,FALSE),"-")</f>
        <v>30.74</v>
      </c>
    </row>
    <row r="302" spans="1:5" ht="15.75" customHeight="1">
      <c r="A302" s="42">
        <v>296</v>
      </c>
      <c r="B302" s="44" t="s">
        <v>1169</v>
      </c>
      <c r="C302" s="44"/>
      <c r="D302" s="44">
        <v>2018</v>
      </c>
      <c r="E302" s="36">
        <f>IFERROR(VLOOKUP($B301,'DATA ESG SCORE'!$B:$L,10,FALSE),"-")</f>
        <v>28.91</v>
      </c>
    </row>
    <row r="303" spans="1:5" ht="15.75" customHeight="1">
      <c r="A303" s="42">
        <v>297</v>
      </c>
      <c r="B303" s="44" t="s">
        <v>1169</v>
      </c>
      <c r="C303" s="44"/>
      <c r="D303" s="44">
        <v>2019</v>
      </c>
      <c r="E303" s="36">
        <f>IFERROR(VLOOKUP($B301,'DATA ESG SCORE'!$B:$L,9,FALSE),"-")</f>
        <v>35.130000000000003</v>
      </c>
    </row>
    <row r="304" spans="1:5" ht="15.75" customHeight="1">
      <c r="A304" s="42">
        <v>298</v>
      </c>
      <c r="B304" s="44" t="s">
        <v>1169</v>
      </c>
      <c r="C304" s="44"/>
      <c r="D304" s="44">
        <v>2020</v>
      </c>
      <c r="E304" s="45">
        <f>IFERROR(VLOOKUP($B301,'DATA ESG SCORE'!$B:$L,8,FALSE),"-")</f>
        <v>46.2</v>
      </c>
    </row>
    <row r="305" spans="1:5" ht="15.75" customHeight="1">
      <c r="A305" s="42">
        <v>299</v>
      </c>
      <c r="B305" s="44" t="s">
        <v>1169</v>
      </c>
      <c r="C305" s="44"/>
      <c r="D305" s="44">
        <v>2021</v>
      </c>
      <c r="E305" s="36">
        <f>IFERROR(VLOOKUP($B301,'DATA ESG SCORE'!$B:$L,7,FALSE),"-")</f>
        <v>49.96</v>
      </c>
    </row>
    <row r="306" spans="1:5" ht="15.75" customHeight="1">
      <c r="A306" s="42">
        <v>300</v>
      </c>
      <c r="B306" s="44" t="s">
        <v>1169</v>
      </c>
      <c r="C306" s="44"/>
      <c r="D306" s="44">
        <v>2022</v>
      </c>
      <c r="E306" s="36">
        <f>IFERROR(VLOOKUP($B301,'DATA ESG SCORE'!$B:$L,6,FALSE),"-")</f>
        <v>58.38</v>
      </c>
    </row>
    <row r="307" spans="1:5" ht="15.75" customHeight="1">
      <c r="A307" s="42">
        <v>301</v>
      </c>
      <c r="B307" s="44" t="s">
        <v>1169</v>
      </c>
      <c r="C307" s="44"/>
      <c r="D307" s="44">
        <v>2023</v>
      </c>
      <c r="E307" s="36">
        <f>IFERROR(VLOOKUP($B301,'DATA ESG SCORE'!$B:$L,5,FALSE),"-")</f>
        <v>57.93</v>
      </c>
    </row>
    <row r="308" spans="1:5" ht="15.75" customHeight="1">
      <c r="A308" s="42">
        <v>302</v>
      </c>
      <c r="B308" s="44" t="s">
        <v>1181</v>
      </c>
      <c r="C308" s="44" t="s">
        <v>1182</v>
      </c>
      <c r="D308" s="44">
        <v>2017</v>
      </c>
      <c r="E308" s="36">
        <f>IFERROR(VLOOKUP($B308,'DATA ESG SCORE'!$B:$L,11,FALSE),"-")</f>
        <v>58.55</v>
      </c>
    </row>
    <row r="309" spans="1:5" ht="15.75" customHeight="1">
      <c r="A309" s="42">
        <v>303</v>
      </c>
      <c r="B309" s="44" t="s">
        <v>1181</v>
      </c>
      <c r="C309" s="44"/>
      <c r="D309" s="44">
        <v>2018</v>
      </c>
      <c r="E309" s="36">
        <f>IFERROR(VLOOKUP($B308,'DATA ESG SCORE'!$B:$L,10,FALSE),"-")</f>
        <v>58.55</v>
      </c>
    </row>
    <row r="310" spans="1:5" ht="15.75" customHeight="1">
      <c r="A310" s="42">
        <v>304</v>
      </c>
      <c r="B310" s="44" t="s">
        <v>1181</v>
      </c>
      <c r="C310" s="44"/>
      <c r="D310" s="44">
        <v>2019</v>
      </c>
      <c r="E310" s="36">
        <f>IFERROR(VLOOKUP($B308,'DATA ESG SCORE'!$B:$L,9,FALSE),"-")</f>
        <v>68.3</v>
      </c>
    </row>
    <row r="311" spans="1:5" ht="15.75" customHeight="1">
      <c r="A311" s="42">
        <v>305</v>
      </c>
      <c r="B311" s="44" t="s">
        <v>1181</v>
      </c>
      <c r="C311" s="44"/>
      <c r="D311" s="44">
        <v>2020</v>
      </c>
      <c r="E311" s="45">
        <f>IFERROR(VLOOKUP($B308,'DATA ESG SCORE'!$B:$L,8,FALSE),"-")</f>
        <v>68.989999999999995</v>
      </c>
    </row>
    <row r="312" spans="1:5" ht="15.75" customHeight="1">
      <c r="A312" s="42">
        <v>306</v>
      </c>
      <c r="B312" s="44" t="s">
        <v>1181</v>
      </c>
      <c r="C312" s="44"/>
      <c r="D312" s="44">
        <v>2021</v>
      </c>
      <c r="E312" s="36">
        <f>IFERROR(VLOOKUP($B308,'DATA ESG SCORE'!$B:$L,7,FALSE),"-")</f>
        <v>73.53</v>
      </c>
    </row>
    <row r="313" spans="1:5" ht="15.75" customHeight="1">
      <c r="A313" s="42">
        <v>307</v>
      </c>
      <c r="B313" s="44" t="s">
        <v>1181</v>
      </c>
      <c r="C313" s="44"/>
      <c r="D313" s="44">
        <v>2022</v>
      </c>
      <c r="E313" s="36">
        <f>IFERROR(VLOOKUP($B308,'DATA ESG SCORE'!$B:$L,6,FALSE),"-")</f>
        <v>75.760000000000005</v>
      </c>
    </row>
    <row r="314" spans="1:5" ht="15.75" customHeight="1">
      <c r="A314" s="42">
        <v>308</v>
      </c>
      <c r="B314" s="44" t="s">
        <v>1181</v>
      </c>
      <c r="C314" s="44"/>
      <c r="D314" s="44">
        <v>2023</v>
      </c>
      <c r="E314" s="36" t="str">
        <f>IFERROR(VLOOKUP($B308,'DATA ESG SCORE'!$B:$L,5,FALSE),"-")</f>
        <v>--</v>
      </c>
    </row>
    <row r="315" spans="1:5" ht="15.75" customHeight="1">
      <c r="A315" s="42">
        <v>309</v>
      </c>
      <c r="B315" s="44" t="s">
        <v>1214</v>
      </c>
      <c r="C315" s="44" t="s">
        <v>1215</v>
      </c>
      <c r="D315" s="44">
        <v>2017</v>
      </c>
      <c r="E315" s="36">
        <f>IFERROR(VLOOKUP($B315,'DATA ESG SCORE'!$B:$L,11,FALSE),"-")</f>
        <v>31.86</v>
      </c>
    </row>
    <row r="316" spans="1:5" ht="15.75" customHeight="1">
      <c r="A316" s="42">
        <v>310</v>
      </c>
      <c r="B316" s="44" t="s">
        <v>1214</v>
      </c>
      <c r="C316" s="44"/>
      <c r="D316" s="44">
        <v>2018</v>
      </c>
      <c r="E316" s="36">
        <f>IFERROR(VLOOKUP($B315,'DATA ESG SCORE'!$B:$L,10,FALSE),"-")</f>
        <v>38.99</v>
      </c>
    </row>
    <row r="317" spans="1:5" ht="15.75" customHeight="1">
      <c r="A317" s="42">
        <v>311</v>
      </c>
      <c r="B317" s="44" t="s">
        <v>1214</v>
      </c>
      <c r="C317" s="44"/>
      <c r="D317" s="44">
        <v>2019</v>
      </c>
      <c r="E317" s="36">
        <f>IFERROR(VLOOKUP($B315,'DATA ESG SCORE'!$B:$L,9,FALSE),"-")</f>
        <v>40.380000000000003</v>
      </c>
    </row>
    <row r="318" spans="1:5" ht="15.75" customHeight="1">
      <c r="A318" s="42">
        <v>312</v>
      </c>
      <c r="B318" s="44" t="s">
        <v>1214</v>
      </c>
      <c r="C318" s="44"/>
      <c r="D318" s="44">
        <v>2020</v>
      </c>
      <c r="E318" s="45">
        <f>IFERROR(VLOOKUP($B315,'DATA ESG SCORE'!$B:$L,8,FALSE),"-")</f>
        <v>46.33</v>
      </c>
    </row>
    <row r="319" spans="1:5" ht="15.75" customHeight="1">
      <c r="A319" s="42">
        <v>313</v>
      </c>
      <c r="B319" s="44" t="s">
        <v>1214</v>
      </c>
      <c r="C319" s="44"/>
      <c r="D319" s="44">
        <v>2021</v>
      </c>
      <c r="E319" s="36">
        <f>IFERROR(VLOOKUP($B315,'DATA ESG SCORE'!$B:$L,7,FALSE),"-")</f>
        <v>54.06</v>
      </c>
    </row>
    <row r="320" spans="1:5" ht="15.75" customHeight="1">
      <c r="A320" s="42">
        <v>314</v>
      </c>
      <c r="B320" s="44" t="s">
        <v>1214</v>
      </c>
      <c r="C320" s="44"/>
      <c r="D320" s="44">
        <v>2022</v>
      </c>
      <c r="E320" s="36">
        <f>IFERROR(VLOOKUP($B315,'DATA ESG SCORE'!$B:$L,6,FALSE),"-")</f>
        <v>54.53</v>
      </c>
    </row>
    <row r="321" spans="1:5" ht="15.75" customHeight="1">
      <c r="A321" s="42">
        <v>315</v>
      </c>
      <c r="B321" s="44" t="s">
        <v>1214</v>
      </c>
      <c r="C321" s="44"/>
      <c r="D321" s="44">
        <v>2023</v>
      </c>
      <c r="E321" s="36" t="str">
        <f>IFERROR(VLOOKUP($B315,'DATA ESG SCORE'!$B:$L,5,FALSE),"-")</f>
        <v>--</v>
      </c>
    </row>
    <row r="322" spans="1:5" ht="15.75" customHeight="1">
      <c r="A322" s="42">
        <v>316</v>
      </c>
      <c r="B322" s="44" t="s">
        <v>1249</v>
      </c>
      <c r="C322" s="44" t="s">
        <v>1250</v>
      </c>
      <c r="D322" s="44">
        <v>2017</v>
      </c>
      <c r="E322" s="36">
        <f>IFERROR(VLOOKUP($B322,'DATA ESG SCORE'!$B:$L,11,FALSE),"-")</f>
        <v>20.84</v>
      </c>
    </row>
    <row r="323" spans="1:5" ht="15.75" customHeight="1">
      <c r="A323" s="42">
        <v>317</v>
      </c>
      <c r="B323" s="44" t="s">
        <v>1249</v>
      </c>
      <c r="C323" s="44"/>
      <c r="D323" s="44">
        <v>2018</v>
      </c>
      <c r="E323" s="36">
        <f>IFERROR(VLOOKUP($B322,'DATA ESG SCORE'!$B:$L,10,FALSE),"-")</f>
        <v>20.84</v>
      </c>
    </row>
    <row r="324" spans="1:5" ht="15.75" customHeight="1">
      <c r="A324" s="42">
        <v>318</v>
      </c>
      <c r="B324" s="44" t="s">
        <v>1249</v>
      </c>
      <c r="C324" s="44"/>
      <c r="D324" s="44">
        <v>2019</v>
      </c>
      <c r="E324" s="36">
        <f>IFERROR(VLOOKUP($B322,'DATA ESG SCORE'!$B:$L,9,FALSE),"-")</f>
        <v>25.81</v>
      </c>
    </row>
    <row r="325" spans="1:5" ht="15.75" customHeight="1">
      <c r="A325" s="42">
        <v>319</v>
      </c>
      <c r="B325" s="44" t="s">
        <v>1249</v>
      </c>
      <c r="C325" s="44"/>
      <c r="D325" s="44">
        <v>2020</v>
      </c>
      <c r="E325" s="45">
        <f>IFERROR(VLOOKUP($B322,'DATA ESG SCORE'!$B:$L,8,FALSE),"-")</f>
        <v>30.45</v>
      </c>
    </row>
    <row r="326" spans="1:5" ht="15.75" customHeight="1">
      <c r="A326" s="42">
        <v>320</v>
      </c>
      <c r="B326" s="44" t="s">
        <v>1249</v>
      </c>
      <c r="C326" s="44"/>
      <c r="D326" s="44">
        <v>2021</v>
      </c>
      <c r="E326" s="36">
        <f>IFERROR(VLOOKUP($B322,'DATA ESG SCORE'!$B:$L,7,FALSE),"-")</f>
        <v>31.07</v>
      </c>
    </row>
    <row r="327" spans="1:5" ht="15.75" customHeight="1">
      <c r="A327" s="42">
        <v>321</v>
      </c>
      <c r="B327" s="44" t="s">
        <v>1249</v>
      </c>
      <c r="C327" s="44"/>
      <c r="D327" s="44">
        <v>2022</v>
      </c>
      <c r="E327" s="36">
        <f>IFERROR(VLOOKUP($B322,'DATA ESG SCORE'!$B:$L,6,FALSE),"-")</f>
        <v>33.340000000000003</v>
      </c>
    </row>
    <row r="328" spans="1:5" ht="15.75" customHeight="1">
      <c r="A328" s="42">
        <v>322</v>
      </c>
      <c r="B328" s="44" t="s">
        <v>1249</v>
      </c>
      <c r="C328" s="44"/>
      <c r="D328" s="44">
        <v>2023</v>
      </c>
      <c r="E328" s="36">
        <f>IFERROR(VLOOKUP($B322,'DATA ESG SCORE'!$B:$L,5,FALSE),"-")</f>
        <v>33.950000000000003</v>
      </c>
    </row>
    <row r="329" spans="1:5" ht="15.75" customHeight="1">
      <c r="A329" s="42">
        <v>323</v>
      </c>
      <c r="B329" s="44" t="s">
        <v>1293</v>
      </c>
      <c r="C329" s="44" t="s">
        <v>1294</v>
      </c>
      <c r="D329" s="44">
        <v>2017</v>
      </c>
      <c r="E329" s="36" t="str">
        <f>IFERROR(VLOOKUP($B329,'DATA ESG SCORE'!$B:$L,11,FALSE),"-")</f>
        <v>--</v>
      </c>
    </row>
    <row r="330" spans="1:5" ht="15.75" customHeight="1">
      <c r="A330" s="42">
        <v>324</v>
      </c>
      <c r="B330" s="44" t="s">
        <v>1293</v>
      </c>
      <c r="C330" s="44"/>
      <c r="D330" s="44">
        <v>2018</v>
      </c>
      <c r="E330" s="36" t="str">
        <f>IFERROR(VLOOKUP($B329,'DATA ESG SCORE'!$B:$L,10,FALSE),"-")</f>
        <v>--</v>
      </c>
    </row>
    <row r="331" spans="1:5" ht="15.75" customHeight="1">
      <c r="A331" s="42">
        <v>325</v>
      </c>
      <c r="B331" s="44" t="s">
        <v>1293</v>
      </c>
      <c r="C331" s="44"/>
      <c r="D331" s="44">
        <v>2019</v>
      </c>
      <c r="E331" s="36">
        <f>IFERROR(VLOOKUP($B329,'DATA ESG SCORE'!$B:$L,9,FALSE),"-")</f>
        <v>35.67</v>
      </c>
    </row>
    <row r="332" spans="1:5" ht="15.75" customHeight="1">
      <c r="A332" s="42">
        <v>326</v>
      </c>
      <c r="B332" s="44" t="s">
        <v>1293</v>
      </c>
      <c r="C332" s="44"/>
      <c r="D332" s="44">
        <v>2020</v>
      </c>
      <c r="E332" s="45">
        <f>IFERROR(VLOOKUP($B329,'DATA ESG SCORE'!$B:$L,8,FALSE),"-")</f>
        <v>40.71</v>
      </c>
    </row>
    <row r="333" spans="1:5" ht="15.75" customHeight="1">
      <c r="A333" s="42">
        <v>327</v>
      </c>
      <c r="B333" s="44" t="s">
        <v>1293</v>
      </c>
      <c r="C333" s="44"/>
      <c r="D333" s="44">
        <v>2021</v>
      </c>
      <c r="E333" s="36">
        <f>IFERROR(VLOOKUP($B329,'DATA ESG SCORE'!$B:$L,7,FALSE),"-")</f>
        <v>43.5</v>
      </c>
    </row>
    <row r="334" spans="1:5" ht="15.75" customHeight="1">
      <c r="A334" s="42">
        <v>328</v>
      </c>
      <c r="B334" s="44" t="s">
        <v>1293</v>
      </c>
      <c r="C334" s="44"/>
      <c r="D334" s="44">
        <v>2022</v>
      </c>
      <c r="E334" s="36">
        <f>IFERROR(VLOOKUP($B329,'DATA ESG SCORE'!$B:$L,6,FALSE),"-")</f>
        <v>42.11</v>
      </c>
    </row>
    <row r="335" spans="1:5" ht="15.75" customHeight="1">
      <c r="A335" s="42">
        <v>329</v>
      </c>
      <c r="B335" s="44" t="s">
        <v>1293</v>
      </c>
      <c r="C335" s="44"/>
      <c r="D335" s="44">
        <v>2023</v>
      </c>
      <c r="E335" s="36">
        <f>IFERROR(VLOOKUP($B329,'DATA ESG SCORE'!$B:$L,5,FALSE),"-")</f>
        <v>42.7</v>
      </c>
    </row>
    <row r="336" spans="1:5" ht="15.75" customHeight="1">
      <c r="A336" s="42">
        <v>330</v>
      </c>
      <c r="B336" s="44" t="s">
        <v>1371</v>
      </c>
      <c r="C336" s="44" t="s">
        <v>1372</v>
      </c>
      <c r="D336" s="44">
        <v>2017</v>
      </c>
      <c r="E336" s="36">
        <f>IFERROR(VLOOKUP($B336,'DATA ESG SCORE'!$B:$L,11,FALSE),"-")</f>
        <v>48.91</v>
      </c>
    </row>
    <row r="337" spans="1:5" ht="15.75" customHeight="1">
      <c r="A337" s="42">
        <v>331</v>
      </c>
      <c r="B337" s="44" t="s">
        <v>1371</v>
      </c>
      <c r="C337" s="44"/>
      <c r="D337" s="44">
        <v>2018</v>
      </c>
      <c r="E337" s="36">
        <f>IFERROR(VLOOKUP($B336,'DATA ESG SCORE'!$B:$L,10,FALSE),"-")</f>
        <v>51.4</v>
      </c>
    </row>
    <row r="338" spans="1:5" ht="15.75" customHeight="1">
      <c r="A338" s="42">
        <v>332</v>
      </c>
      <c r="B338" s="44" t="s">
        <v>1371</v>
      </c>
      <c r="C338" s="44"/>
      <c r="D338" s="44">
        <v>2019</v>
      </c>
      <c r="E338" s="36">
        <f>IFERROR(VLOOKUP($B336,'DATA ESG SCORE'!$B:$L,9,FALSE),"-")</f>
        <v>49.69</v>
      </c>
    </row>
    <row r="339" spans="1:5" ht="15.75" customHeight="1">
      <c r="A339" s="42">
        <v>333</v>
      </c>
      <c r="B339" s="44" t="s">
        <v>1371</v>
      </c>
      <c r="C339" s="44"/>
      <c r="D339" s="44">
        <v>2020</v>
      </c>
      <c r="E339" s="45">
        <f>IFERROR(VLOOKUP($B336,'DATA ESG SCORE'!$B:$L,8,FALSE),"-")</f>
        <v>45.63</v>
      </c>
    </row>
    <row r="340" spans="1:5" ht="15.75" customHeight="1">
      <c r="A340" s="42">
        <v>334</v>
      </c>
      <c r="B340" s="44" t="s">
        <v>1371</v>
      </c>
      <c r="C340" s="44"/>
      <c r="D340" s="44">
        <v>2021</v>
      </c>
      <c r="E340" s="36">
        <f>IFERROR(VLOOKUP($B336,'DATA ESG SCORE'!$B:$L,7,FALSE),"-")</f>
        <v>45.63</v>
      </c>
    </row>
    <row r="341" spans="1:5" ht="15.75" customHeight="1">
      <c r="A341" s="42">
        <v>335</v>
      </c>
      <c r="B341" s="44" t="s">
        <v>1371</v>
      </c>
      <c r="C341" s="44"/>
      <c r="D341" s="44">
        <v>2022</v>
      </c>
      <c r="E341" s="36">
        <f>IFERROR(VLOOKUP($B336,'DATA ESG SCORE'!$B:$L,6,FALSE),"-")</f>
        <v>45.63</v>
      </c>
    </row>
    <row r="342" spans="1:5" ht="15.75" customHeight="1">
      <c r="A342" s="42">
        <v>336</v>
      </c>
      <c r="B342" s="44" t="s">
        <v>1371</v>
      </c>
      <c r="C342" s="44"/>
      <c r="D342" s="44">
        <v>2023</v>
      </c>
      <c r="E342" s="36">
        <f>IFERROR(VLOOKUP($B336,'DATA ESG SCORE'!$B:$L,5,FALSE),"-")</f>
        <v>53.35</v>
      </c>
    </row>
    <row r="343" spans="1:5" ht="15.75" customHeight="1">
      <c r="A343" s="42">
        <v>337</v>
      </c>
      <c r="B343" s="44" t="s">
        <v>1446</v>
      </c>
      <c r="C343" s="44" t="s">
        <v>1447</v>
      </c>
      <c r="D343" s="44">
        <v>2017</v>
      </c>
      <c r="E343" s="36">
        <f>IFERROR(VLOOKUP($B343,'DATA ESG SCORE'!$B:$L,11,FALSE),"-")</f>
        <v>56.44</v>
      </c>
    </row>
    <row r="344" spans="1:5" ht="15.75" customHeight="1">
      <c r="A344" s="42">
        <v>338</v>
      </c>
      <c r="B344" s="44" t="s">
        <v>1446</v>
      </c>
      <c r="C344" s="44"/>
      <c r="D344" s="44">
        <v>2018</v>
      </c>
      <c r="E344" s="36">
        <f>IFERROR(VLOOKUP($B343,'DATA ESG SCORE'!$B:$L,10,FALSE),"-")</f>
        <v>58.25</v>
      </c>
    </row>
    <row r="345" spans="1:5" ht="15.75" customHeight="1">
      <c r="A345" s="42">
        <v>339</v>
      </c>
      <c r="B345" s="44" t="s">
        <v>1446</v>
      </c>
      <c r="C345" s="44"/>
      <c r="D345" s="44">
        <v>2019</v>
      </c>
      <c r="E345" s="36">
        <f>IFERROR(VLOOKUP($B343,'DATA ESG SCORE'!$B:$L,9,FALSE),"-")</f>
        <v>60.04</v>
      </c>
    </row>
    <row r="346" spans="1:5" ht="15.75" customHeight="1">
      <c r="A346" s="42">
        <v>340</v>
      </c>
      <c r="B346" s="44" t="s">
        <v>1446</v>
      </c>
      <c r="C346" s="44"/>
      <c r="D346" s="44">
        <v>2020</v>
      </c>
      <c r="E346" s="45">
        <f>IFERROR(VLOOKUP($B343,'DATA ESG SCORE'!$B:$L,8,FALSE),"-")</f>
        <v>61.18</v>
      </c>
    </row>
    <row r="347" spans="1:5" ht="15.75" customHeight="1">
      <c r="A347" s="42">
        <v>341</v>
      </c>
      <c r="B347" s="44" t="s">
        <v>1446</v>
      </c>
      <c r="C347" s="44"/>
      <c r="D347" s="44">
        <v>2021</v>
      </c>
      <c r="E347" s="36">
        <f>IFERROR(VLOOKUP($B343,'DATA ESG SCORE'!$B:$L,7,FALSE),"-")</f>
        <v>62.66</v>
      </c>
    </row>
    <row r="348" spans="1:5" ht="15.75" customHeight="1">
      <c r="A348" s="42">
        <v>342</v>
      </c>
      <c r="B348" s="44" t="s">
        <v>1446</v>
      </c>
      <c r="C348" s="44"/>
      <c r="D348" s="44">
        <v>2022</v>
      </c>
      <c r="E348" s="36">
        <f>IFERROR(VLOOKUP($B343,'DATA ESG SCORE'!$B:$L,6,FALSE),"-")</f>
        <v>68.040000000000006</v>
      </c>
    </row>
    <row r="349" spans="1:5" ht="15.75" customHeight="1">
      <c r="A349" s="42">
        <v>343</v>
      </c>
      <c r="B349" s="44" t="s">
        <v>1446</v>
      </c>
      <c r="C349" s="44"/>
      <c r="D349" s="44">
        <v>2023</v>
      </c>
      <c r="E349" s="36" t="str">
        <f>IFERROR(VLOOKUP($B343,'DATA ESG SCORE'!$B:$L,5,FALSE),"-")</f>
        <v>--</v>
      </c>
    </row>
    <row r="350" spans="1:5" ht="15.75" customHeight="1">
      <c r="A350" s="42">
        <v>344</v>
      </c>
      <c r="B350" s="44" t="s">
        <v>1453</v>
      </c>
      <c r="C350" s="44" t="s">
        <v>1454</v>
      </c>
      <c r="D350" s="44">
        <v>2017</v>
      </c>
      <c r="E350" s="36">
        <f>IFERROR(VLOOKUP($B350,'DATA ESG SCORE'!$B:$L,11,FALSE),"-")</f>
        <v>35.659999999999997</v>
      </c>
    </row>
    <row r="351" spans="1:5" ht="15.75" customHeight="1">
      <c r="A351" s="42">
        <v>345</v>
      </c>
      <c r="B351" s="44" t="s">
        <v>1453</v>
      </c>
      <c r="C351" s="44"/>
      <c r="D351" s="44">
        <v>2018</v>
      </c>
      <c r="E351" s="36">
        <f>IFERROR(VLOOKUP($B350,'DATA ESG SCORE'!$B:$L,10,FALSE),"-")</f>
        <v>44.19</v>
      </c>
    </row>
    <row r="352" spans="1:5" ht="15.75" customHeight="1">
      <c r="A352" s="42">
        <v>346</v>
      </c>
      <c r="B352" s="44" t="s">
        <v>1453</v>
      </c>
      <c r="C352" s="44"/>
      <c r="D352" s="44">
        <v>2019</v>
      </c>
      <c r="E352" s="36">
        <f>IFERROR(VLOOKUP($B350,'DATA ESG SCORE'!$B:$L,9,FALSE),"-")</f>
        <v>44.15</v>
      </c>
    </row>
    <row r="353" spans="1:5" ht="15.75" customHeight="1">
      <c r="A353" s="42">
        <v>347</v>
      </c>
      <c r="B353" s="44" t="s">
        <v>1453</v>
      </c>
      <c r="C353" s="44"/>
      <c r="D353" s="44">
        <v>2020</v>
      </c>
      <c r="E353" s="45">
        <f>IFERROR(VLOOKUP($B350,'DATA ESG SCORE'!$B:$L,8,FALSE),"-")</f>
        <v>44.68</v>
      </c>
    </row>
    <row r="354" spans="1:5" ht="15.75" customHeight="1">
      <c r="A354" s="42">
        <v>348</v>
      </c>
      <c r="B354" s="44" t="s">
        <v>1453</v>
      </c>
      <c r="C354" s="44"/>
      <c r="D354" s="44">
        <v>2021</v>
      </c>
      <c r="E354" s="36">
        <f>IFERROR(VLOOKUP($B350,'DATA ESG SCORE'!$B:$L,7,FALSE),"-")</f>
        <v>46.58</v>
      </c>
    </row>
    <row r="355" spans="1:5" ht="15.75" customHeight="1">
      <c r="A355" s="42">
        <v>349</v>
      </c>
      <c r="B355" s="44" t="s">
        <v>1453</v>
      </c>
      <c r="C355" s="44"/>
      <c r="D355" s="44">
        <v>2022</v>
      </c>
      <c r="E355" s="36">
        <f>IFERROR(VLOOKUP($B350,'DATA ESG SCORE'!$B:$L,6,FALSE),"-")</f>
        <v>56.69</v>
      </c>
    </row>
    <row r="356" spans="1:5" ht="15.75" customHeight="1">
      <c r="A356" s="42">
        <v>350</v>
      </c>
      <c r="B356" s="44" t="s">
        <v>1453</v>
      </c>
      <c r="C356" s="44"/>
      <c r="D356" s="44">
        <v>2023</v>
      </c>
      <c r="E356" s="36">
        <f>IFERROR(VLOOKUP($B350,'DATA ESG SCORE'!$B:$L,5,FALSE),"-")</f>
        <v>57.28</v>
      </c>
    </row>
    <row r="357" spans="1:5" ht="15.75" customHeight="1">
      <c r="A357" s="42">
        <v>351</v>
      </c>
      <c r="B357" s="44" t="s">
        <v>1473</v>
      </c>
      <c r="C357" s="44" t="s">
        <v>1474</v>
      </c>
      <c r="D357" s="44">
        <v>2017</v>
      </c>
      <c r="E357" s="36">
        <f>IFERROR(VLOOKUP($B357,'DATA ESG SCORE'!$B:$L,11,FALSE),"-")</f>
        <v>23.15</v>
      </c>
    </row>
    <row r="358" spans="1:5" ht="15.75" customHeight="1">
      <c r="A358" s="42">
        <v>352</v>
      </c>
      <c r="B358" s="44" t="s">
        <v>1473</v>
      </c>
      <c r="C358" s="44"/>
      <c r="D358" s="44">
        <v>2018</v>
      </c>
      <c r="E358" s="36">
        <f>IFERROR(VLOOKUP($B357,'DATA ESG SCORE'!$B:$L,10,FALSE),"-")</f>
        <v>33.92</v>
      </c>
    </row>
    <row r="359" spans="1:5" ht="15.75" customHeight="1">
      <c r="A359" s="42">
        <v>353</v>
      </c>
      <c r="B359" s="44" t="s">
        <v>1473</v>
      </c>
      <c r="C359" s="44"/>
      <c r="D359" s="44">
        <v>2019</v>
      </c>
      <c r="E359" s="36">
        <f>IFERROR(VLOOKUP($B357,'DATA ESG SCORE'!$B:$L,9,FALSE),"-")</f>
        <v>39.99</v>
      </c>
    </row>
    <row r="360" spans="1:5" ht="15.75" customHeight="1">
      <c r="A360" s="42">
        <v>354</v>
      </c>
      <c r="B360" s="44" t="s">
        <v>1473</v>
      </c>
      <c r="C360" s="44"/>
      <c r="D360" s="44">
        <v>2020</v>
      </c>
      <c r="E360" s="45">
        <f>IFERROR(VLOOKUP($B357,'DATA ESG SCORE'!$B:$L,8,FALSE),"-")</f>
        <v>41.13</v>
      </c>
    </row>
    <row r="361" spans="1:5" ht="15.75" customHeight="1">
      <c r="A361" s="42">
        <v>355</v>
      </c>
      <c r="B361" s="44" t="s">
        <v>1473</v>
      </c>
      <c r="C361" s="44"/>
      <c r="D361" s="44">
        <v>2021</v>
      </c>
      <c r="E361" s="36">
        <f>IFERROR(VLOOKUP($B357,'DATA ESG SCORE'!$B:$L,7,FALSE),"-")</f>
        <v>43.27</v>
      </c>
    </row>
    <row r="362" spans="1:5" ht="15.75" customHeight="1">
      <c r="A362" s="42">
        <v>356</v>
      </c>
      <c r="B362" s="44" t="s">
        <v>1473</v>
      </c>
      <c r="C362" s="44"/>
      <c r="D362" s="44">
        <v>2022</v>
      </c>
      <c r="E362" s="36">
        <f>IFERROR(VLOOKUP($B357,'DATA ESG SCORE'!$B:$L,6,FALSE),"-")</f>
        <v>43.27</v>
      </c>
    </row>
    <row r="363" spans="1:5" ht="15.75" customHeight="1">
      <c r="A363" s="42">
        <v>357</v>
      </c>
      <c r="B363" s="44" t="s">
        <v>1473</v>
      </c>
      <c r="C363" s="44"/>
      <c r="D363" s="44">
        <v>2023</v>
      </c>
      <c r="E363" s="36" t="str">
        <f>IFERROR(VLOOKUP($B357,'DATA ESG SCORE'!$B:$L,5,FALSE),"-")</f>
        <v>--</v>
      </c>
    </row>
    <row r="364" spans="1:5" ht="15.75" customHeight="1">
      <c r="A364" s="42">
        <v>358</v>
      </c>
      <c r="B364" s="44" t="s">
        <v>1484</v>
      </c>
      <c r="C364" s="44" t="s">
        <v>1485</v>
      </c>
      <c r="D364" s="44">
        <v>2017</v>
      </c>
      <c r="E364" s="36">
        <f>IFERROR(VLOOKUP($B364,'DATA ESG SCORE'!$B:$L,11,FALSE),"-")</f>
        <v>16.55</v>
      </c>
    </row>
    <row r="365" spans="1:5" ht="15.75" customHeight="1">
      <c r="A365" s="42">
        <v>359</v>
      </c>
      <c r="B365" s="44" t="s">
        <v>1484</v>
      </c>
      <c r="C365" s="44"/>
      <c r="D365" s="44">
        <v>2018</v>
      </c>
      <c r="E365" s="36">
        <f>IFERROR(VLOOKUP($B364,'DATA ESG SCORE'!$B:$L,10,FALSE),"-")</f>
        <v>19.760000000000002</v>
      </c>
    </row>
    <row r="366" spans="1:5" ht="15.75" customHeight="1">
      <c r="A366" s="42">
        <v>360</v>
      </c>
      <c r="B366" s="44" t="s">
        <v>1484</v>
      </c>
      <c r="C366" s="44"/>
      <c r="D366" s="44">
        <v>2019</v>
      </c>
      <c r="E366" s="36">
        <f>IFERROR(VLOOKUP($B364,'DATA ESG SCORE'!$B:$L,9,FALSE),"-")</f>
        <v>28.58</v>
      </c>
    </row>
    <row r="367" spans="1:5" ht="15.75" customHeight="1">
      <c r="A367" s="42">
        <v>361</v>
      </c>
      <c r="B367" s="44" t="s">
        <v>1484</v>
      </c>
      <c r="C367" s="44"/>
      <c r="D367" s="44">
        <v>2020</v>
      </c>
      <c r="E367" s="45">
        <f>IFERROR(VLOOKUP($B364,'DATA ESG SCORE'!$B:$L,8,FALSE),"-")</f>
        <v>33.880000000000003</v>
      </c>
    </row>
    <row r="368" spans="1:5" ht="15.75" customHeight="1">
      <c r="A368" s="42">
        <v>362</v>
      </c>
      <c r="B368" s="44" t="s">
        <v>1484</v>
      </c>
      <c r="C368" s="44"/>
      <c r="D368" s="44">
        <v>2021</v>
      </c>
      <c r="E368" s="36">
        <f>IFERROR(VLOOKUP($B364,'DATA ESG SCORE'!$B:$L,7,FALSE),"-")</f>
        <v>37.56</v>
      </c>
    </row>
    <row r="369" spans="1:5" ht="15.75" customHeight="1">
      <c r="A369" s="42">
        <v>363</v>
      </c>
      <c r="B369" s="44" t="s">
        <v>1484</v>
      </c>
      <c r="C369" s="44"/>
      <c r="D369" s="44">
        <v>2022</v>
      </c>
      <c r="E369" s="36">
        <f>IFERROR(VLOOKUP($B364,'DATA ESG SCORE'!$B:$L,6,FALSE),"-")</f>
        <v>41.15</v>
      </c>
    </row>
    <row r="370" spans="1:5" ht="15.75" customHeight="1">
      <c r="A370" s="42">
        <v>364</v>
      </c>
      <c r="B370" s="44" t="s">
        <v>1484</v>
      </c>
      <c r="C370" s="44"/>
      <c r="D370" s="44">
        <v>2023</v>
      </c>
      <c r="E370" s="36">
        <f>IFERROR(VLOOKUP($B364,'DATA ESG SCORE'!$B:$L,5,FALSE),"-")</f>
        <v>41.15</v>
      </c>
    </row>
    <row r="371" spans="1:5" ht="15.75" customHeight="1">
      <c r="A371" s="42">
        <v>365</v>
      </c>
      <c r="B371" s="44" t="s">
        <v>1539</v>
      </c>
      <c r="C371" s="44" t="s">
        <v>1540</v>
      </c>
      <c r="D371" s="44">
        <v>2017</v>
      </c>
      <c r="E371" s="36">
        <f>IFERROR(VLOOKUP($B371,'DATA ESG SCORE'!$B:$L,11,FALSE),"-")</f>
        <v>25.3</v>
      </c>
    </row>
    <row r="372" spans="1:5" ht="15.75" customHeight="1">
      <c r="A372" s="42">
        <v>366</v>
      </c>
      <c r="B372" s="44" t="s">
        <v>1539</v>
      </c>
      <c r="C372" s="44"/>
      <c r="D372" s="44">
        <v>2018</v>
      </c>
      <c r="E372" s="36">
        <f>IFERROR(VLOOKUP($B371,'DATA ESG SCORE'!$B:$L,10,FALSE),"-")</f>
        <v>29.76</v>
      </c>
    </row>
    <row r="373" spans="1:5" ht="15.75" customHeight="1">
      <c r="A373" s="42">
        <v>367</v>
      </c>
      <c r="B373" s="44" t="s">
        <v>1539</v>
      </c>
      <c r="C373" s="44"/>
      <c r="D373" s="44">
        <v>2019</v>
      </c>
      <c r="E373" s="36">
        <f>IFERROR(VLOOKUP($B371,'DATA ESG SCORE'!$B:$L,9,FALSE),"-")</f>
        <v>32.299999999999997</v>
      </c>
    </row>
    <row r="374" spans="1:5" ht="15.75" customHeight="1">
      <c r="A374" s="42">
        <v>368</v>
      </c>
      <c r="B374" s="44" t="s">
        <v>1539</v>
      </c>
      <c r="C374" s="44"/>
      <c r="D374" s="44">
        <v>2020</v>
      </c>
      <c r="E374" s="45">
        <f>IFERROR(VLOOKUP($B371,'DATA ESG SCORE'!$B:$L,8,FALSE),"-")</f>
        <v>39.119999999999997</v>
      </c>
    </row>
    <row r="375" spans="1:5" ht="15.75" customHeight="1">
      <c r="A375" s="42">
        <v>369</v>
      </c>
      <c r="B375" s="44" t="s">
        <v>1539</v>
      </c>
      <c r="C375" s="44"/>
      <c r="D375" s="44">
        <v>2021</v>
      </c>
      <c r="E375" s="36">
        <f>IFERROR(VLOOKUP($B371,'DATA ESG SCORE'!$B:$L,7,FALSE),"-")</f>
        <v>37.14</v>
      </c>
    </row>
    <row r="376" spans="1:5" ht="15.75" customHeight="1">
      <c r="A376" s="42">
        <v>370</v>
      </c>
      <c r="B376" s="44" t="s">
        <v>1539</v>
      </c>
      <c r="C376" s="44"/>
      <c r="D376" s="44">
        <v>2022</v>
      </c>
      <c r="E376" s="36">
        <f>IFERROR(VLOOKUP($B371,'DATA ESG SCORE'!$B:$L,6,FALSE),"-")</f>
        <v>37.5</v>
      </c>
    </row>
    <row r="377" spans="1:5" ht="15.75" customHeight="1">
      <c r="A377" s="42">
        <v>371</v>
      </c>
      <c r="B377" s="44" t="s">
        <v>1539</v>
      </c>
      <c r="C377" s="44"/>
      <c r="D377" s="44">
        <v>2023</v>
      </c>
      <c r="E377" s="36">
        <f>IFERROR(VLOOKUP($B371,'DATA ESG SCORE'!$B:$L,5,FALSE),"-")</f>
        <v>42.83</v>
      </c>
    </row>
    <row r="378" spans="1:5" ht="15.75" customHeight="1">
      <c r="A378" s="42">
        <v>372</v>
      </c>
      <c r="B378" s="44" t="s">
        <v>1569</v>
      </c>
      <c r="C378" s="44" t="s">
        <v>1570</v>
      </c>
      <c r="D378" s="44">
        <v>2017</v>
      </c>
      <c r="E378" s="36">
        <f>IFERROR(VLOOKUP($B378,'DATA ESG SCORE'!$B:$L,11,FALSE),"-")</f>
        <v>31.67</v>
      </c>
    </row>
    <row r="379" spans="1:5" ht="15.75" customHeight="1">
      <c r="A379" s="42">
        <v>373</v>
      </c>
      <c r="B379" s="44" t="s">
        <v>1569</v>
      </c>
      <c r="C379" s="44"/>
      <c r="D379" s="44">
        <v>2018</v>
      </c>
      <c r="E379" s="36">
        <f>IFERROR(VLOOKUP($B378,'DATA ESG SCORE'!$B:$L,10,FALSE),"-")</f>
        <v>34.869999999999997</v>
      </c>
    </row>
    <row r="380" spans="1:5" ht="15.75" customHeight="1">
      <c r="A380" s="42">
        <v>374</v>
      </c>
      <c r="B380" s="44" t="s">
        <v>1569</v>
      </c>
      <c r="C380" s="44"/>
      <c r="D380" s="44">
        <v>2019</v>
      </c>
      <c r="E380" s="36">
        <f>IFERROR(VLOOKUP($B378,'DATA ESG SCORE'!$B:$L,9,FALSE),"-")</f>
        <v>38.340000000000003</v>
      </c>
    </row>
    <row r="381" spans="1:5" ht="15.75" customHeight="1">
      <c r="A381" s="42">
        <v>375</v>
      </c>
      <c r="B381" s="44" t="s">
        <v>1569</v>
      </c>
      <c r="C381" s="44"/>
      <c r="D381" s="44">
        <v>2020</v>
      </c>
      <c r="E381" s="45">
        <f>IFERROR(VLOOKUP($B378,'DATA ESG SCORE'!$B:$L,8,FALSE),"-")</f>
        <v>40.71</v>
      </c>
    </row>
    <row r="382" spans="1:5" ht="15.75" customHeight="1">
      <c r="A382" s="42">
        <v>376</v>
      </c>
      <c r="B382" s="44" t="s">
        <v>1569</v>
      </c>
      <c r="C382" s="44"/>
      <c r="D382" s="44">
        <v>2021</v>
      </c>
      <c r="E382" s="36">
        <f>IFERROR(VLOOKUP($B378,'DATA ESG SCORE'!$B:$L,7,FALSE),"-")</f>
        <v>43.26</v>
      </c>
    </row>
    <row r="383" spans="1:5" ht="15.75" customHeight="1">
      <c r="A383" s="42">
        <v>377</v>
      </c>
      <c r="B383" s="44" t="s">
        <v>1569</v>
      </c>
      <c r="C383" s="44"/>
      <c r="D383" s="44">
        <v>2022</v>
      </c>
      <c r="E383" s="36">
        <f>IFERROR(VLOOKUP($B378,'DATA ESG SCORE'!$B:$L,6,FALSE),"-")</f>
        <v>46.03</v>
      </c>
    </row>
    <row r="384" spans="1:5" ht="15.75" customHeight="1">
      <c r="A384" s="42">
        <v>378</v>
      </c>
      <c r="B384" s="44" t="s">
        <v>1569</v>
      </c>
      <c r="C384" s="44"/>
      <c r="D384" s="44">
        <v>2023</v>
      </c>
      <c r="E384" s="36">
        <f>IFERROR(VLOOKUP($B378,'DATA ESG SCORE'!$B:$L,5,FALSE),"-")</f>
        <v>47.52</v>
      </c>
    </row>
    <row r="385" spans="1:5" ht="15.75" customHeight="1">
      <c r="A385" s="42">
        <v>379</v>
      </c>
      <c r="B385" s="44" t="s">
        <v>1596</v>
      </c>
      <c r="C385" s="44" t="s">
        <v>1597</v>
      </c>
      <c r="D385" s="44">
        <v>2017</v>
      </c>
      <c r="E385" s="36">
        <f>IFERROR(VLOOKUP($B385,'DATA ESG SCORE'!$B:$L,11,FALSE),"-")</f>
        <v>43.63</v>
      </c>
    </row>
    <row r="386" spans="1:5" ht="15.75" customHeight="1">
      <c r="A386" s="42">
        <v>380</v>
      </c>
      <c r="B386" s="44" t="s">
        <v>1596</v>
      </c>
      <c r="C386" s="44"/>
      <c r="D386" s="44">
        <v>2018</v>
      </c>
      <c r="E386" s="36">
        <f>IFERROR(VLOOKUP($B385,'DATA ESG SCORE'!$B:$L,10,FALSE),"-")</f>
        <v>47.63</v>
      </c>
    </row>
    <row r="387" spans="1:5" ht="15.75" customHeight="1">
      <c r="A387" s="42">
        <v>381</v>
      </c>
      <c r="B387" s="44" t="s">
        <v>1596</v>
      </c>
      <c r="C387" s="44"/>
      <c r="D387" s="44">
        <v>2019</v>
      </c>
      <c r="E387" s="36">
        <f>IFERROR(VLOOKUP($B385,'DATA ESG SCORE'!$B:$L,9,FALSE),"-")</f>
        <v>48.1</v>
      </c>
    </row>
    <row r="388" spans="1:5" ht="15.75" customHeight="1">
      <c r="A388" s="42">
        <v>382</v>
      </c>
      <c r="B388" s="44" t="s">
        <v>1596</v>
      </c>
      <c r="C388" s="44"/>
      <c r="D388" s="44">
        <v>2020</v>
      </c>
      <c r="E388" s="45">
        <f>IFERROR(VLOOKUP($B385,'DATA ESG SCORE'!$B:$L,8,FALSE),"-")</f>
        <v>48.48</v>
      </c>
    </row>
    <row r="389" spans="1:5" ht="15.75" customHeight="1">
      <c r="A389" s="42">
        <v>383</v>
      </c>
      <c r="B389" s="44" t="s">
        <v>1596</v>
      </c>
      <c r="C389" s="44"/>
      <c r="D389" s="44">
        <v>2021</v>
      </c>
      <c r="E389" s="36">
        <f>IFERROR(VLOOKUP($B385,'DATA ESG SCORE'!$B:$L,7,FALSE),"-")</f>
        <v>52.15</v>
      </c>
    </row>
    <row r="390" spans="1:5" ht="15.75" customHeight="1">
      <c r="A390" s="42">
        <v>384</v>
      </c>
      <c r="B390" s="44" t="s">
        <v>1596</v>
      </c>
      <c r="C390" s="44"/>
      <c r="D390" s="44">
        <v>2022</v>
      </c>
      <c r="E390" s="36">
        <f>IFERROR(VLOOKUP($B385,'DATA ESG SCORE'!$B:$L,6,FALSE),"-")</f>
        <v>53.46</v>
      </c>
    </row>
    <row r="391" spans="1:5" ht="15.75" customHeight="1">
      <c r="A391" s="42">
        <v>385</v>
      </c>
      <c r="B391" s="44" t="s">
        <v>1596</v>
      </c>
      <c r="C391" s="44"/>
      <c r="D391" s="44">
        <v>2023</v>
      </c>
      <c r="E391" s="36">
        <f>IFERROR(VLOOKUP($B385,'DATA ESG SCORE'!$B:$L,5,FALSE),"-")</f>
        <v>53.93</v>
      </c>
    </row>
    <row r="392" spans="1:5" ht="15.75" customHeight="1">
      <c r="A392" s="42">
        <v>386</v>
      </c>
      <c r="B392" s="44" t="s">
        <v>1604</v>
      </c>
      <c r="C392" s="44" t="s">
        <v>1605</v>
      </c>
      <c r="D392" s="44">
        <v>2017</v>
      </c>
      <c r="E392" s="36">
        <f>IFERROR(VLOOKUP($B392,'DATA ESG SCORE'!$B:$L,11,FALSE),"-")</f>
        <v>42.07</v>
      </c>
    </row>
    <row r="393" spans="1:5" ht="15.75" customHeight="1">
      <c r="A393" s="42">
        <v>387</v>
      </c>
      <c r="B393" s="44" t="s">
        <v>1604</v>
      </c>
      <c r="C393" s="44"/>
      <c r="D393" s="44">
        <v>2018</v>
      </c>
      <c r="E393" s="36">
        <f>IFERROR(VLOOKUP($B392,'DATA ESG SCORE'!$B:$L,10,FALSE),"-")</f>
        <v>43.56</v>
      </c>
    </row>
    <row r="394" spans="1:5" ht="15.75" customHeight="1">
      <c r="A394" s="42">
        <v>388</v>
      </c>
      <c r="B394" s="44" t="s">
        <v>1604</v>
      </c>
      <c r="C394" s="44"/>
      <c r="D394" s="44">
        <v>2019</v>
      </c>
      <c r="E394" s="36">
        <f>IFERROR(VLOOKUP($B392,'DATA ESG SCORE'!$B:$L,9,FALSE),"-")</f>
        <v>44.41</v>
      </c>
    </row>
    <row r="395" spans="1:5" ht="15.75" customHeight="1">
      <c r="A395" s="42">
        <v>389</v>
      </c>
      <c r="B395" s="44" t="s">
        <v>1604</v>
      </c>
      <c r="C395" s="44"/>
      <c r="D395" s="44">
        <v>2020</v>
      </c>
      <c r="E395" s="45">
        <f>IFERROR(VLOOKUP($B392,'DATA ESG SCORE'!$B:$L,8,FALSE),"-")</f>
        <v>45.81</v>
      </c>
    </row>
    <row r="396" spans="1:5" ht="15.75" customHeight="1">
      <c r="A396" s="42">
        <v>390</v>
      </c>
      <c r="B396" s="44" t="s">
        <v>1604</v>
      </c>
      <c r="C396" s="44"/>
      <c r="D396" s="44">
        <v>2021</v>
      </c>
      <c r="E396" s="36">
        <f>IFERROR(VLOOKUP($B392,'DATA ESG SCORE'!$B:$L,7,FALSE),"-")</f>
        <v>45.81</v>
      </c>
    </row>
    <row r="397" spans="1:5" ht="15.75" customHeight="1">
      <c r="A397" s="42">
        <v>391</v>
      </c>
      <c r="B397" s="44" t="s">
        <v>1604</v>
      </c>
      <c r="C397" s="44"/>
      <c r="D397" s="44">
        <v>2022</v>
      </c>
      <c r="E397" s="36">
        <f>IFERROR(VLOOKUP($B392,'DATA ESG SCORE'!$B:$L,6,FALSE),"-")</f>
        <v>46.23</v>
      </c>
    </row>
    <row r="398" spans="1:5" ht="15.75" customHeight="1">
      <c r="A398" s="42">
        <v>392</v>
      </c>
      <c r="B398" s="44" t="s">
        <v>1604</v>
      </c>
      <c r="C398" s="44"/>
      <c r="D398" s="44">
        <v>2023</v>
      </c>
      <c r="E398" s="36">
        <f>IFERROR(VLOOKUP($B392,'DATA ESG SCORE'!$B:$L,5,FALSE),"-")</f>
        <v>46.23</v>
      </c>
    </row>
    <row r="399" spans="1:5" ht="15.75" customHeight="1">
      <c r="A399" s="42">
        <v>393</v>
      </c>
      <c r="B399" s="44" t="s">
        <v>1628</v>
      </c>
      <c r="C399" s="44" t="s">
        <v>1629</v>
      </c>
      <c r="D399" s="44">
        <v>2017</v>
      </c>
      <c r="E399" s="36">
        <f>IFERROR(VLOOKUP($B399,'DATA ESG SCORE'!$B:$L,11,FALSE),"-")</f>
        <v>23.02</v>
      </c>
    </row>
    <row r="400" spans="1:5" ht="15.75" customHeight="1">
      <c r="A400" s="42">
        <v>394</v>
      </c>
      <c r="B400" s="44" t="s">
        <v>1628</v>
      </c>
      <c r="C400" s="44"/>
      <c r="D400" s="44">
        <v>2018</v>
      </c>
      <c r="E400" s="36">
        <f>IFERROR(VLOOKUP($B399,'DATA ESG SCORE'!$B:$L,10,FALSE),"-")</f>
        <v>23.87</v>
      </c>
    </row>
    <row r="401" spans="1:5" ht="15.75" customHeight="1">
      <c r="A401" s="42">
        <v>395</v>
      </c>
      <c r="B401" s="44" t="s">
        <v>1628</v>
      </c>
      <c r="C401" s="44"/>
      <c r="D401" s="44">
        <v>2019</v>
      </c>
      <c r="E401" s="36">
        <f>IFERROR(VLOOKUP($B399,'DATA ESG SCORE'!$B:$L,9,FALSE),"-")</f>
        <v>24.73</v>
      </c>
    </row>
    <row r="402" spans="1:5" ht="15.75" customHeight="1">
      <c r="A402" s="42">
        <v>396</v>
      </c>
      <c r="B402" s="44" t="s">
        <v>1628</v>
      </c>
      <c r="C402" s="44"/>
      <c r="D402" s="44">
        <v>2020</v>
      </c>
      <c r="E402" s="45">
        <f>IFERROR(VLOOKUP($B399,'DATA ESG SCORE'!$B:$L,8,FALSE),"-")</f>
        <v>32.79</v>
      </c>
    </row>
    <row r="403" spans="1:5" ht="15.75" customHeight="1">
      <c r="A403" s="42">
        <v>397</v>
      </c>
      <c r="B403" s="44" t="s">
        <v>1628</v>
      </c>
      <c r="C403" s="44"/>
      <c r="D403" s="44">
        <v>2021</v>
      </c>
      <c r="E403" s="36">
        <f>IFERROR(VLOOKUP($B399,'DATA ESG SCORE'!$B:$L,7,FALSE),"-")</f>
        <v>38.700000000000003</v>
      </c>
    </row>
    <row r="404" spans="1:5" ht="15.75" customHeight="1">
      <c r="A404" s="42">
        <v>398</v>
      </c>
      <c r="B404" s="44" t="s">
        <v>1628</v>
      </c>
      <c r="C404" s="44"/>
      <c r="D404" s="44">
        <v>2022</v>
      </c>
      <c r="E404" s="36">
        <f>IFERROR(VLOOKUP($B399,'DATA ESG SCORE'!$B:$L,6,FALSE),"-")</f>
        <v>42.04</v>
      </c>
    </row>
    <row r="405" spans="1:5" ht="15.75" customHeight="1">
      <c r="A405" s="42">
        <v>399</v>
      </c>
      <c r="B405" s="44" t="s">
        <v>1628</v>
      </c>
      <c r="C405" s="44"/>
      <c r="D405" s="44">
        <v>2023</v>
      </c>
      <c r="E405" s="36">
        <f>IFERROR(VLOOKUP($B399,'DATA ESG SCORE'!$B:$L,5,FALSE),"-")</f>
        <v>43.54</v>
      </c>
    </row>
    <row r="406" spans="1:5" ht="15.75" customHeight="1">
      <c r="A406" s="42">
        <v>400</v>
      </c>
      <c r="B406" s="44" t="s">
        <v>1659</v>
      </c>
      <c r="C406" s="44" t="s">
        <v>1660</v>
      </c>
      <c r="D406" s="44">
        <v>2017</v>
      </c>
      <c r="E406" s="36">
        <f>IFERROR(VLOOKUP($B406,'DATA ESG SCORE'!$B:$L,11,FALSE),"-")</f>
        <v>31.07</v>
      </c>
    </row>
    <row r="407" spans="1:5" ht="15.75" customHeight="1">
      <c r="A407" s="42">
        <v>401</v>
      </c>
      <c r="B407" s="44" t="s">
        <v>1659</v>
      </c>
      <c r="C407" s="44"/>
      <c r="D407" s="44">
        <v>2018</v>
      </c>
      <c r="E407" s="36">
        <f>IFERROR(VLOOKUP($B406,'DATA ESG SCORE'!$B:$L,10,FALSE),"-")</f>
        <v>31.98</v>
      </c>
    </row>
    <row r="408" spans="1:5" ht="15.75" customHeight="1">
      <c r="A408" s="42">
        <v>402</v>
      </c>
      <c r="B408" s="44" t="s">
        <v>1659</v>
      </c>
      <c r="C408" s="44"/>
      <c r="D408" s="44">
        <v>2019</v>
      </c>
      <c r="E408" s="36">
        <f>IFERROR(VLOOKUP($B406,'DATA ESG SCORE'!$B:$L,9,FALSE),"-")</f>
        <v>42.31</v>
      </c>
    </row>
    <row r="409" spans="1:5" ht="15.75" customHeight="1">
      <c r="A409" s="42">
        <v>403</v>
      </c>
      <c r="B409" s="44" t="s">
        <v>1659</v>
      </c>
      <c r="C409" s="44"/>
      <c r="D409" s="44">
        <v>2020</v>
      </c>
      <c r="E409" s="45">
        <f>IFERROR(VLOOKUP($B406,'DATA ESG SCORE'!$B:$L,8,FALSE),"-")</f>
        <v>42.31</v>
      </c>
    </row>
    <row r="410" spans="1:5" ht="15.75" customHeight="1">
      <c r="A410" s="42">
        <v>404</v>
      </c>
      <c r="B410" s="44" t="s">
        <v>1659</v>
      </c>
      <c r="C410" s="44"/>
      <c r="D410" s="44">
        <v>2021</v>
      </c>
      <c r="E410" s="36">
        <f>IFERROR(VLOOKUP($B406,'DATA ESG SCORE'!$B:$L,7,FALSE),"-")</f>
        <v>44.1</v>
      </c>
    </row>
    <row r="411" spans="1:5" ht="15.75" customHeight="1">
      <c r="A411" s="42">
        <v>405</v>
      </c>
      <c r="B411" s="44" t="s">
        <v>1659</v>
      </c>
      <c r="C411" s="44"/>
      <c r="D411" s="44">
        <v>2022</v>
      </c>
      <c r="E411" s="36">
        <f>IFERROR(VLOOKUP($B406,'DATA ESG SCORE'!$B:$L,6,FALSE),"-")</f>
        <v>38.380000000000003</v>
      </c>
    </row>
    <row r="412" spans="1:5" ht="15.75" customHeight="1">
      <c r="A412" s="42">
        <v>406</v>
      </c>
      <c r="B412" s="44" t="s">
        <v>1659</v>
      </c>
      <c r="C412" s="44"/>
      <c r="D412" s="44">
        <v>2023</v>
      </c>
      <c r="E412" s="36">
        <f>IFERROR(VLOOKUP($B406,'DATA ESG SCORE'!$B:$L,5,FALSE),"-")</f>
        <v>38.72</v>
      </c>
    </row>
    <row r="413" spans="1:5" ht="15.75" customHeight="1">
      <c r="A413" s="42">
        <v>407</v>
      </c>
      <c r="B413" s="44" t="s">
        <v>1663</v>
      </c>
      <c r="C413" s="44" t="s">
        <v>1664</v>
      </c>
      <c r="D413" s="44">
        <v>2017</v>
      </c>
      <c r="E413" s="36">
        <f>IFERROR(VLOOKUP($B413,'DATA ESG SCORE'!$B:$L,11,FALSE),"-")</f>
        <v>23.45</v>
      </c>
    </row>
    <row r="414" spans="1:5" ht="15.75" customHeight="1">
      <c r="A414" s="42">
        <v>408</v>
      </c>
      <c r="B414" s="44" t="s">
        <v>1663</v>
      </c>
      <c r="C414" s="44"/>
      <c r="D414" s="44">
        <v>2018</v>
      </c>
      <c r="E414" s="36">
        <f>IFERROR(VLOOKUP($B413,'DATA ESG SCORE'!$B:$L,10,FALSE),"-")</f>
        <v>23.45</v>
      </c>
    </row>
    <row r="415" spans="1:5" ht="15.75" customHeight="1">
      <c r="A415" s="42">
        <v>409</v>
      </c>
      <c r="B415" s="44" t="s">
        <v>1663</v>
      </c>
      <c r="C415" s="44"/>
      <c r="D415" s="44">
        <v>2019</v>
      </c>
      <c r="E415" s="36">
        <f>IFERROR(VLOOKUP($B413,'DATA ESG SCORE'!$B:$L,9,FALSE),"-")</f>
        <v>29.18</v>
      </c>
    </row>
    <row r="416" spans="1:5" ht="15.75" customHeight="1">
      <c r="A416" s="42">
        <v>410</v>
      </c>
      <c r="B416" s="44" t="s">
        <v>1663</v>
      </c>
      <c r="C416" s="44"/>
      <c r="D416" s="44">
        <v>2020</v>
      </c>
      <c r="E416" s="45">
        <f>IFERROR(VLOOKUP($B413,'DATA ESG SCORE'!$B:$L,8,FALSE),"-")</f>
        <v>30.04</v>
      </c>
    </row>
    <row r="417" spans="1:5" ht="15.75" customHeight="1">
      <c r="A417" s="42">
        <v>411</v>
      </c>
      <c r="B417" s="44" t="s">
        <v>1663</v>
      </c>
      <c r="C417" s="44"/>
      <c r="D417" s="44">
        <v>2021</v>
      </c>
      <c r="E417" s="36">
        <f>IFERROR(VLOOKUP($B413,'DATA ESG SCORE'!$B:$L,7,FALSE),"-")</f>
        <v>32.92</v>
      </c>
    </row>
    <row r="418" spans="1:5" ht="15.75" customHeight="1">
      <c r="A418" s="42">
        <v>412</v>
      </c>
      <c r="B418" s="44" t="s">
        <v>1663</v>
      </c>
      <c r="C418" s="44"/>
      <c r="D418" s="44">
        <v>2022</v>
      </c>
      <c r="E418" s="36">
        <f>IFERROR(VLOOKUP($B413,'DATA ESG SCORE'!$B:$L,6,FALSE),"-")</f>
        <v>33.25</v>
      </c>
    </row>
    <row r="419" spans="1:5" ht="15.75" customHeight="1">
      <c r="A419" s="42">
        <v>413</v>
      </c>
      <c r="B419" s="44" t="s">
        <v>1663</v>
      </c>
      <c r="C419" s="44"/>
      <c r="D419" s="44">
        <v>2023</v>
      </c>
      <c r="E419" s="36" t="str">
        <f>IFERROR(VLOOKUP($B413,'DATA ESG SCORE'!$B:$L,5,FALSE),"-")</f>
        <v>--</v>
      </c>
    </row>
    <row r="420" spans="1:5" ht="15.75" customHeight="1">
      <c r="A420" s="42">
        <v>414</v>
      </c>
      <c r="B420" s="44" t="s">
        <v>1714</v>
      </c>
      <c r="C420" s="44" t="s">
        <v>1715</v>
      </c>
      <c r="D420" s="44">
        <v>2017</v>
      </c>
      <c r="E420" s="36">
        <f>IFERROR(VLOOKUP($B420,'DATA ESG SCORE'!$B:$L,11,FALSE),"-")</f>
        <v>22.3</v>
      </c>
    </row>
    <row r="421" spans="1:5" ht="15.75" customHeight="1">
      <c r="A421" s="42">
        <v>415</v>
      </c>
      <c r="B421" s="44" t="s">
        <v>1714</v>
      </c>
      <c r="C421" s="44"/>
      <c r="D421" s="44">
        <v>2018</v>
      </c>
      <c r="E421" s="36">
        <f>IFERROR(VLOOKUP($B420,'DATA ESG SCORE'!$B:$L,10,FALSE),"-")</f>
        <v>29.17</v>
      </c>
    </row>
    <row r="422" spans="1:5" ht="15.75" customHeight="1">
      <c r="A422" s="42">
        <v>416</v>
      </c>
      <c r="B422" s="44" t="s">
        <v>1714</v>
      </c>
      <c r="C422" s="44"/>
      <c r="D422" s="44">
        <v>2019</v>
      </c>
      <c r="E422" s="36">
        <f>IFERROR(VLOOKUP($B420,'DATA ESG SCORE'!$B:$L,9,FALSE),"-")</f>
        <v>34.200000000000003</v>
      </c>
    </row>
    <row r="423" spans="1:5" ht="15.75" customHeight="1">
      <c r="A423" s="42">
        <v>417</v>
      </c>
      <c r="B423" s="44" t="s">
        <v>1714</v>
      </c>
      <c r="C423" s="44"/>
      <c r="D423" s="44">
        <v>2020</v>
      </c>
      <c r="E423" s="45">
        <f>IFERROR(VLOOKUP($B420,'DATA ESG SCORE'!$B:$L,8,FALSE),"-")</f>
        <v>38.71</v>
      </c>
    </row>
    <row r="424" spans="1:5" ht="15.75" customHeight="1">
      <c r="A424" s="42">
        <v>418</v>
      </c>
      <c r="B424" s="44" t="s">
        <v>1714</v>
      </c>
      <c r="C424" s="44"/>
      <c r="D424" s="44">
        <v>2021</v>
      </c>
      <c r="E424" s="36">
        <f>IFERROR(VLOOKUP($B420,'DATA ESG SCORE'!$B:$L,7,FALSE),"-")</f>
        <v>39.840000000000003</v>
      </c>
    </row>
    <row r="425" spans="1:5" ht="15.75" customHeight="1">
      <c r="A425" s="42">
        <v>419</v>
      </c>
      <c r="B425" s="44" t="s">
        <v>1714</v>
      </c>
      <c r="C425" s="44"/>
      <c r="D425" s="44">
        <v>2022</v>
      </c>
      <c r="E425" s="36">
        <f>IFERROR(VLOOKUP($B420,'DATA ESG SCORE'!$B:$L,6,FALSE),"-")</f>
        <v>38.69</v>
      </c>
    </row>
    <row r="426" spans="1:5" ht="15.75" customHeight="1">
      <c r="A426" s="42">
        <v>420</v>
      </c>
      <c r="B426" s="44" t="s">
        <v>1714</v>
      </c>
      <c r="C426" s="44"/>
      <c r="D426" s="44">
        <v>2023</v>
      </c>
      <c r="E426" s="36">
        <f>IFERROR(VLOOKUP($B420,'DATA ESG SCORE'!$B:$L,5,FALSE),"-")</f>
        <v>48.05</v>
      </c>
    </row>
    <row r="427" spans="1:5" ht="15.75" customHeight="1">
      <c r="A427" s="42">
        <v>421</v>
      </c>
      <c r="B427" s="44" t="s">
        <v>1746</v>
      </c>
      <c r="C427" s="44" t="s">
        <v>1747</v>
      </c>
      <c r="D427" s="44">
        <v>2017</v>
      </c>
      <c r="E427" s="36">
        <f>IFERROR(VLOOKUP($B427,'DATA ESG SCORE'!$B:$L,11,FALSE),"-")</f>
        <v>37.340000000000003</v>
      </c>
    </row>
    <row r="428" spans="1:5" ht="15.75" customHeight="1">
      <c r="A428" s="42">
        <v>422</v>
      </c>
      <c r="B428" s="44" t="s">
        <v>1746</v>
      </c>
      <c r="C428" s="44"/>
      <c r="D428" s="44">
        <v>2018</v>
      </c>
      <c r="E428" s="36">
        <f>IFERROR(VLOOKUP($B427,'DATA ESG SCORE'!$B:$L,10,FALSE),"-")</f>
        <v>39.340000000000003</v>
      </c>
    </row>
    <row r="429" spans="1:5" ht="15.75" customHeight="1">
      <c r="A429" s="42">
        <v>423</v>
      </c>
      <c r="B429" s="44" t="s">
        <v>1746</v>
      </c>
      <c r="C429" s="44"/>
      <c r="D429" s="44">
        <v>2019</v>
      </c>
      <c r="E429" s="36">
        <f>IFERROR(VLOOKUP($B427,'DATA ESG SCORE'!$B:$L,9,FALSE),"-")</f>
        <v>40.659999999999997</v>
      </c>
    </row>
    <row r="430" spans="1:5" ht="15.75" customHeight="1">
      <c r="A430" s="42">
        <v>424</v>
      </c>
      <c r="B430" s="44" t="s">
        <v>1746</v>
      </c>
      <c r="C430" s="44"/>
      <c r="D430" s="44">
        <v>2020</v>
      </c>
      <c r="E430" s="45">
        <f>IFERROR(VLOOKUP($B427,'DATA ESG SCORE'!$B:$L,8,FALSE),"-")</f>
        <v>43</v>
      </c>
    </row>
    <row r="431" spans="1:5" ht="15.75" customHeight="1">
      <c r="A431" s="42">
        <v>425</v>
      </c>
      <c r="B431" s="44" t="s">
        <v>1746</v>
      </c>
      <c r="C431" s="44"/>
      <c r="D431" s="44">
        <v>2021</v>
      </c>
      <c r="E431" s="36">
        <f>IFERROR(VLOOKUP($B427,'DATA ESG SCORE'!$B:$L,7,FALSE),"-")</f>
        <v>59.78</v>
      </c>
    </row>
    <row r="432" spans="1:5" ht="15.75" customHeight="1">
      <c r="A432" s="42">
        <v>426</v>
      </c>
      <c r="B432" s="44" t="s">
        <v>1746</v>
      </c>
      <c r="C432" s="44"/>
      <c r="D432" s="44">
        <v>2022</v>
      </c>
      <c r="E432" s="36">
        <f>IFERROR(VLOOKUP($B427,'DATA ESG SCORE'!$B:$L,6,FALSE),"-")</f>
        <v>64.84</v>
      </c>
    </row>
    <row r="433" spans="1:5" ht="15.75" customHeight="1">
      <c r="A433" s="42">
        <v>427</v>
      </c>
      <c r="B433" s="44" t="s">
        <v>1746</v>
      </c>
      <c r="C433" s="44"/>
      <c r="D433" s="44">
        <v>2023</v>
      </c>
      <c r="E433" s="36">
        <f>IFERROR(VLOOKUP($B427,'DATA ESG SCORE'!$B:$L,5,FALSE),"-")</f>
        <v>65</v>
      </c>
    </row>
    <row r="434" spans="1:5" ht="15.75" customHeight="1">
      <c r="A434" s="42">
        <v>428</v>
      </c>
      <c r="B434" s="44" t="s">
        <v>1758</v>
      </c>
      <c r="C434" s="44" t="s">
        <v>1759</v>
      </c>
      <c r="D434" s="44">
        <v>2017</v>
      </c>
      <c r="E434" s="36">
        <f>IFERROR(VLOOKUP($B434,'DATA ESG SCORE'!$B:$L,11,FALSE),"-")</f>
        <v>22.08</v>
      </c>
    </row>
    <row r="435" spans="1:5" ht="15.75" customHeight="1">
      <c r="A435" s="42">
        <v>429</v>
      </c>
      <c r="B435" s="44" t="s">
        <v>1758</v>
      </c>
      <c r="C435" s="44"/>
      <c r="D435" s="44">
        <v>2018</v>
      </c>
      <c r="E435" s="36">
        <f>IFERROR(VLOOKUP($B434,'DATA ESG SCORE'!$B:$L,10,FALSE),"-")</f>
        <v>32.590000000000003</v>
      </c>
    </row>
    <row r="436" spans="1:5" ht="15.75" customHeight="1">
      <c r="A436" s="42">
        <v>430</v>
      </c>
      <c r="B436" s="44" t="s">
        <v>1758</v>
      </c>
      <c r="C436" s="44"/>
      <c r="D436" s="44">
        <v>2019</v>
      </c>
      <c r="E436" s="36">
        <f>IFERROR(VLOOKUP($B434,'DATA ESG SCORE'!$B:$L,9,FALSE),"-")</f>
        <v>37.380000000000003</v>
      </c>
    </row>
    <row r="437" spans="1:5" ht="15.75" customHeight="1">
      <c r="A437" s="42">
        <v>431</v>
      </c>
      <c r="B437" s="44" t="s">
        <v>1758</v>
      </c>
      <c r="C437" s="44"/>
      <c r="D437" s="44">
        <v>2020</v>
      </c>
      <c r="E437" s="45">
        <f>IFERROR(VLOOKUP($B434,'DATA ESG SCORE'!$B:$L,8,FALSE),"-")</f>
        <v>44.79</v>
      </c>
    </row>
    <row r="438" spans="1:5" ht="15.75" customHeight="1">
      <c r="A438" s="42">
        <v>432</v>
      </c>
      <c r="B438" s="44" t="s">
        <v>1758</v>
      </c>
      <c r="C438" s="44"/>
      <c r="D438" s="44">
        <v>2021</v>
      </c>
      <c r="E438" s="36">
        <f>IFERROR(VLOOKUP($B434,'DATA ESG SCORE'!$B:$L,7,FALSE),"-")</f>
        <v>44.79</v>
      </c>
    </row>
    <row r="439" spans="1:5" ht="15.75" customHeight="1">
      <c r="A439" s="42">
        <v>433</v>
      </c>
      <c r="B439" s="44" t="s">
        <v>1758</v>
      </c>
      <c r="C439" s="44"/>
      <c r="D439" s="44">
        <v>2022</v>
      </c>
      <c r="E439" s="36">
        <f>IFERROR(VLOOKUP($B434,'DATA ESG SCORE'!$B:$L,6,FALSE),"-")</f>
        <v>50.97</v>
      </c>
    </row>
    <row r="440" spans="1:5" ht="15.75" customHeight="1">
      <c r="A440" s="42">
        <v>434</v>
      </c>
      <c r="B440" s="44" t="s">
        <v>1758</v>
      </c>
      <c r="C440" s="44"/>
      <c r="D440" s="44">
        <v>2023</v>
      </c>
      <c r="E440" s="36" t="str">
        <f>IFERROR(VLOOKUP($B434,'DATA ESG SCORE'!$B:$L,5,FALSE),"-")</f>
        <v>--</v>
      </c>
    </row>
    <row r="441" spans="1:5" ht="15.75" customHeight="1">
      <c r="A441" s="42">
        <v>435</v>
      </c>
      <c r="B441" s="44" t="s">
        <v>1762</v>
      </c>
      <c r="C441" s="44" t="s">
        <v>1763</v>
      </c>
      <c r="D441" s="44">
        <v>2017</v>
      </c>
      <c r="E441" s="36">
        <f>IFERROR(VLOOKUP($B441,'DATA ESG SCORE'!$B:$L,11,FALSE),"-")</f>
        <v>41.62</v>
      </c>
    </row>
    <row r="442" spans="1:5" ht="15.75" customHeight="1">
      <c r="A442" s="42">
        <v>436</v>
      </c>
      <c r="B442" s="44" t="s">
        <v>1762</v>
      </c>
      <c r="C442" s="44"/>
      <c r="D442" s="44">
        <v>2018</v>
      </c>
      <c r="E442" s="36">
        <f>IFERROR(VLOOKUP($B441,'DATA ESG SCORE'!$B:$L,10,FALSE),"-")</f>
        <v>42.19</v>
      </c>
    </row>
    <row r="443" spans="1:5" ht="15.75" customHeight="1">
      <c r="A443" s="42">
        <v>437</v>
      </c>
      <c r="B443" s="44" t="s">
        <v>1762</v>
      </c>
      <c r="C443" s="44"/>
      <c r="D443" s="44">
        <v>2019</v>
      </c>
      <c r="E443" s="36">
        <f>IFERROR(VLOOKUP($B441,'DATA ESG SCORE'!$B:$L,9,FALSE),"-")</f>
        <v>46.15</v>
      </c>
    </row>
    <row r="444" spans="1:5" ht="15.75" customHeight="1">
      <c r="A444" s="42">
        <v>438</v>
      </c>
      <c r="B444" s="44" t="s">
        <v>1762</v>
      </c>
      <c r="C444" s="44"/>
      <c r="D444" s="44">
        <v>2020</v>
      </c>
      <c r="E444" s="45">
        <f>IFERROR(VLOOKUP($B441,'DATA ESG SCORE'!$B:$L,8,FALSE),"-")</f>
        <v>58.03</v>
      </c>
    </row>
    <row r="445" spans="1:5" ht="15.75" customHeight="1">
      <c r="A445" s="42">
        <v>439</v>
      </c>
      <c r="B445" s="44" t="s">
        <v>1762</v>
      </c>
      <c r="C445" s="44"/>
      <c r="D445" s="44">
        <v>2021</v>
      </c>
      <c r="E445" s="36">
        <f>IFERROR(VLOOKUP($B441,'DATA ESG SCORE'!$B:$L,7,FALSE),"-")</f>
        <v>59.11</v>
      </c>
    </row>
    <row r="446" spans="1:5" ht="15.75" customHeight="1">
      <c r="A446" s="42">
        <v>440</v>
      </c>
      <c r="B446" s="44" t="s">
        <v>1762</v>
      </c>
      <c r="C446" s="44"/>
      <c r="D446" s="44">
        <v>2022</v>
      </c>
      <c r="E446" s="36">
        <f>IFERROR(VLOOKUP($B441,'DATA ESG SCORE'!$B:$L,6,FALSE),"-")</f>
        <v>64.650000000000006</v>
      </c>
    </row>
    <row r="447" spans="1:5" ht="15.75" customHeight="1">
      <c r="A447" s="42">
        <v>441</v>
      </c>
      <c r="B447" s="44" t="s">
        <v>1762</v>
      </c>
      <c r="C447" s="44"/>
      <c r="D447" s="44">
        <v>2023</v>
      </c>
      <c r="E447" s="36">
        <f>IFERROR(VLOOKUP($B441,'DATA ESG SCORE'!$B:$L,5,FALSE),"-")</f>
        <v>62.35</v>
      </c>
    </row>
    <row r="448" spans="1:5" ht="15.75" customHeight="1">
      <c r="A448" s="42">
        <v>442</v>
      </c>
      <c r="B448" s="44" t="s">
        <v>1786</v>
      </c>
      <c r="C448" s="44" t="s">
        <v>1787</v>
      </c>
      <c r="D448" s="44">
        <v>2017</v>
      </c>
      <c r="E448" s="36">
        <f>IFERROR(VLOOKUP($B448,'DATA ESG SCORE'!$B:$L,11,FALSE),"-")</f>
        <v>25.55</v>
      </c>
    </row>
    <row r="449" spans="1:5" ht="15.75" customHeight="1">
      <c r="A449" s="42">
        <v>443</v>
      </c>
      <c r="B449" s="44" t="s">
        <v>1786</v>
      </c>
      <c r="C449" s="44"/>
      <c r="D449" s="44">
        <v>2018</v>
      </c>
      <c r="E449" s="36">
        <f>IFERROR(VLOOKUP($B448,'DATA ESG SCORE'!$B:$L,10,FALSE),"-")</f>
        <v>25.55</v>
      </c>
    </row>
    <row r="450" spans="1:5" ht="15.75" customHeight="1">
      <c r="A450" s="42">
        <v>444</v>
      </c>
      <c r="B450" s="44" t="s">
        <v>1786</v>
      </c>
      <c r="C450" s="44"/>
      <c r="D450" s="44">
        <v>2019</v>
      </c>
      <c r="E450" s="36">
        <f>IFERROR(VLOOKUP($B448,'DATA ESG SCORE'!$B:$L,9,FALSE),"-")</f>
        <v>26.55</v>
      </c>
    </row>
    <row r="451" spans="1:5" ht="15.75" customHeight="1">
      <c r="A451" s="42">
        <v>445</v>
      </c>
      <c r="B451" s="44" t="s">
        <v>1786</v>
      </c>
      <c r="C451" s="44"/>
      <c r="D451" s="44">
        <v>2020</v>
      </c>
      <c r="E451" s="45">
        <f>IFERROR(VLOOKUP($B448,'DATA ESG SCORE'!$B:$L,8,FALSE),"-")</f>
        <v>26.55</v>
      </c>
    </row>
    <row r="452" spans="1:5" ht="15.75" customHeight="1">
      <c r="A452" s="42">
        <v>446</v>
      </c>
      <c r="B452" s="44" t="s">
        <v>1786</v>
      </c>
      <c r="C452" s="44"/>
      <c r="D452" s="44">
        <v>2021</v>
      </c>
      <c r="E452" s="36">
        <f>IFERROR(VLOOKUP($B448,'DATA ESG SCORE'!$B:$L,7,FALSE),"-")</f>
        <v>30.75</v>
      </c>
    </row>
    <row r="453" spans="1:5" ht="15.75" customHeight="1">
      <c r="A453" s="42">
        <v>447</v>
      </c>
      <c r="B453" s="44" t="s">
        <v>1786</v>
      </c>
      <c r="C453" s="44"/>
      <c r="D453" s="44">
        <v>2022</v>
      </c>
      <c r="E453" s="36">
        <f>IFERROR(VLOOKUP($B448,'DATA ESG SCORE'!$B:$L,6,FALSE),"-")</f>
        <v>33.130000000000003</v>
      </c>
    </row>
    <row r="454" spans="1:5" ht="15.75" customHeight="1">
      <c r="A454" s="42">
        <v>448</v>
      </c>
      <c r="B454" s="44" t="s">
        <v>1786</v>
      </c>
      <c r="C454" s="44"/>
      <c r="D454" s="44">
        <v>2023</v>
      </c>
      <c r="E454" s="36">
        <f>IFERROR(VLOOKUP($B448,'DATA ESG SCORE'!$B:$L,5,FALSE),"-")</f>
        <v>41.4</v>
      </c>
    </row>
    <row r="455" spans="1:5" ht="15.75" customHeight="1">
      <c r="A455" s="42">
        <v>449</v>
      </c>
      <c r="B455" s="44" t="s">
        <v>1790</v>
      </c>
      <c r="C455" s="44" t="s">
        <v>1791</v>
      </c>
      <c r="D455" s="44">
        <v>2017</v>
      </c>
      <c r="E455" s="36" t="str">
        <f>IFERROR(VLOOKUP($B455,'DATA ESG SCORE'!$B:$L,11,FALSE),"-")</f>
        <v>--</v>
      </c>
    </row>
    <row r="456" spans="1:5" ht="15.75" customHeight="1">
      <c r="A456" s="42">
        <v>450</v>
      </c>
      <c r="B456" s="44" t="s">
        <v>1790</v>
      </c>
      <c r="C456" s="44"/>
      <c r="D456" s="44">
        <v>2018</v>
      </c>
      <c r="E456" s="36" t="str">
        <f>IFERROR(VLOOKUP($B455,'DATA ESG SCORE'!$B:$L,10,FALSE),"-")</f>
        <v>--</v>
      </c>
    </row>
    <row r="457" spans="1:5" ht="15.75" customHeight="1">
      <c r="A457" s="42">
        <v>451</v>
      </c>
      <c r="B457" s="44" t="s">
        <v>1790</v>
      </c>
      <c r="C457" s="44"/>
      <c r="D457" s="44">
        <v>2019</v>
      </c>
      <c r="E457" s="36">
        <f>IFERROR(VLOOKUP($B455,'DATA ESG SCORE'!$B:$L,9,FALSE),"-")</f>
        <v>41.43</v>
      </c>
    </row>
    <row r="458" spans="1:5" ht="15.75" customHeight="1">
      <c r="A458" s="42">
        <v>452</v>
      </c>
      <c r="B458" s="44" t="s">
        <v>1790</v>
      </c>
      <c r="C458" s="44"/>
      <c r="D458" s="44">
        <v>2020</v>
      </c>
      <c r="E458" s="45">
        <f>IFERROR(VLOOKUP($B455,'DATA ESG SCORE'!$B:$L,8,FALSE),"-")</f>
        <v>44.85</v>
      </c>
    </row>
    <row r="459" spans="1:5" ht="15.75" customHeight="1">
      <c r="A459" s="42">
        <v>453</v>
      </c>
      <c r="B459" s="44" t="s">
        <v>1790</v>
      </c>
      <c r="C459" s="44"/>
      <c r="D459" s="44">
        <v>2021</v>
      </c>
      <c r="E459" s="36">
        <f>IFERROR(VLOOKUP($B455,'DATA ESG SCORE'!$B:$L,7,FALSE),"-")</f>
        <v>51.01</v>
      </c>
    </row>
    <row r="460" spans="1:5" ht="15.75" customHeight="1">
      <c r="A460" s="42">
        <v>454</v>
      </c>
      <c r="B460" s="44" t="s">
        <v>1790</v>
      </c>
      <c r="C460" s="44"/>
      <c r="D460" s="44">
        <v>2022</v>
      </c>
      <c r="E460" s="36">
        <f>IFERROR(VLOOKUP($B455,'DATA ESG SCORE'!$B:$L,6,FALSE),"-")</f>
        <v>53.12</v>
      </c>
    </row>
    <row r="461" spans="1:5" ht="15.75" customHeight="1">
      <c r="A461" s="42">
        <v>455</v>
      </c>
      <c r="B461" s="44" t="s">
        <v>1790</v>
      </c>
      <c r="C461" s="44"/>
      <c r="D461" s="44">
        <v>2023</v>
      </c>
      <c r="E461" s="36">
        <f>IFERROR(VLOOKUP($B455,'DATA ESG SCORE'!$B:$L,5,FALSE),"-")</f>
        <v>60.42</v>
      </c>
    </row>
    <row r="462" spans="1:5" ht="15.75" customHeight="1">
      <c r="A462" s="42">
        <v>456</v>
      </c>
      <c r="B462" s="44" t="s">
        <v>1825</v>
      </c>
      <c r="C462" s="44" t="s">
        <v>1826</v>
      </c>
      <c r="D462" s="44">
        <v>2017</v>
      </c>
      <c r="E462" s="36">
        <f>IFERROR(VLOOKUP($B462,'DATA ESG SCORE'!$B:$L,11,FALSE),"-")</f>
        <v>18.59</v>
      </c>
    </row>
    <row r="463" spans="1:5" ht="15.75" customHeight="1">
      <c r="A463" s="42">
        <v>457</v>
      </c>
      <c r="B463" s="44" t="s">
        <v>1825</v>
      </c>
      <c r="C463" s="44"/>
      <c r="D463" s="44">
        <v>2018</v>
      </c>
      <c r="E463" s="36">
        <f>IFERROR(VLOOKUP($B462,'DATA ESG SCORE'!$B:$L,10,FALSE),"-")</f>
        <v>20.59</v>
      </c>
    </row>
    <row r="464" spans="1:5" ht="15.75" customHeight="1">
      <c r="A464" s="42">
        <v>458</v>
      </c>
      <c r="B464" s="44" t="s">
        <v>1825</v>
      </c>
      <c r="C464" s="44"/>
      <c r="D464" s="44">
        <v>2019</v>
      </c>
      <c r="E464" s="36">
        <f>IFERROR(VLOOKUP($B462,'DATA ESG SCORE'!$B:$L,9,FALSE),"-")</f>
        <v>21.14</v>
      </c>
    </row>
    <row r="465" spans="1:5" ht="15.75" customHeight="1">
      <c r="A465" s="42">
        <v>459</v>
      </c>
      <c r="B465" s="44" t="s">
        <v>1825</v>
      </c>
      <c r="C465" s="44"/>
      <c r="D465" s="44">
        <v>2020</v>
      </c>
      <c r="E465" s="45">
        <f>IFERROR(VLOOKUP($B462,'DATA ESG SCORE'!$B:$L,8,FALSE),"-")</f>
        <v>21.72</v>
      </c>
    </row>
    <row r="466" spans="1:5" ht="15.75" customHeight="1">
      <c r="A466" s="42">
        <v>460</v>
      </c>
      <c r="B466" s="44" t="s">
        <v>1825</v>
      </c>
      <c r="C466" s="44"/>
      <c r="D466" s="44">
        <v>2021</v>
      </c>
      <c r="E466" s="36">
        <f>IFERROR(VLOOKUP($B462,'DATA ESG SCORE'!$B:$L,7,FALSE),"-")</f>
        <v>23.25</v>
      </c>
    </row>
    <row r="467" spans="1:5" ht="15.75" customHeight="1">
      <c r="A467" s="42">
        <v>461</v>
      </c>
      <c r="B467" s="44" t="s">
        <v>1825</v>
      </c>
      <c r="C467" s="44"/>
      <c r="D467" s="44">
        <v>2022</v>
      </c>
      <c r="E467" s="36">
        <f>IFERROR(VLOOKUP($B462,'DATA ESG SCORE'!$B:$L,6,FALSE),"-")</f>
        <v>23.25</v>
      </c>
    </row>
    <row r="468" spans="1:5" ht="15.75" customHeight="1">
      <c r="A468" s="42">
        <v>462</v>
      </c>
      <c r="B468" s="44" t="s">
        <v>1825</v>
      </c>
      <c r="C468" s="44"/>
      <c r="D468" s="44">
        <v>2023</v>
      </c>
      <c r="E468" s="36">
        <f>IFERROR(VLOOKUP($B462,'DATA ESG SCORE'!$B:$L,5,FALSE),"-")</f>
        <v>23.25</v>
      </c>
    </row>
    <row r="469" spans="1:5" ht="15.75" customHeight="1">
      <c r="A469" s="42">
        <v>463</v>
      </c>
      <c r="B469" s="44" t="s">
        <v>1843</v>
      </c>
      <c r="C469" s="44" t="s">
        <v>1844</v>
      </c>
      <c r="D469" s="44">
        <v>2017</v>
      </c>
      <c r="E469" s="36">
        <f>IFERROR(VLOOKUP($B469,'DATA ESG SCORE'!$B:$L,11,FALSE),"-")</f>
        <v>37.57</v>
      </c>
    </row>
    <row r="470" spans="1:5" ht="15.75" customHeight="1">
      <c r="A470" s="42">
        <v>464</v>
      </c>
      <c r="B470" s="44" t="s">
        <v>1843</v>
      </c>
      <c r="C470" s="44"/>
      <c r="D470" s="44">
        <v>2018</v>
      </c>
      <c r="E470" s="36">
        <f>IFERROR(VLOOKUP($B469,'DATA ESG SCORE'!$B:$L,10,FALSE),"-")</f>
        <v>38.43</v>
      </c>
    </row>
    <row r="471" spans="1:5" ht="15.75" customHeight="1">
      <c r="A471" s="42">
        <v>465</v>
      </c>
      <c r="B471" s="44" t="s">
        <v>1843</v>
      </c>
      <c r="C471" s="44"/>
      <c r="D471" s="44">
        <v>2019</v>
      </c>
      <c r="E471" s="36">
        <f>IFERROR(VLOOKUP($B469,'DATA ESG SCORE'!$B:$L,9,FALSE),"-")</f>
        <v>44.38</v>
      </c>
    </row>
    <row r="472" spans="1:5" ht="15.75" customHeight="1">
      <c r="A472" s="42">
        <v>466</v>
      </c>
      <c r="B472" s="44" t="s">
        <v>1843</v>
      </c>
      <c r="C472" s="44"/>
      <c r="D472" s="44">
        <v>2020</v>
      </c>
      <c r="E472" s="45">
        <f>IFERROR(VLOOKUP($B469,'DATA ESG SCORE'!$B:$L,8,FALSE),"-")</f>
        <v>43.26</v>
      </c>
    </row>
    <row r="473" spans="1:5" ht="15.75" customHeight="1">
      <c r="A473" s="42">
        <v>467</v>
      </c>
      <c r="B473" s="44" t="s">
        <v>1843</v>
      </c>
      <c r="C473" s="44"/>
      <c r="D473" s="44">
        <v>2021</v>
      </c>
      <c r="E473" s="36">
        <f>IFERROR(VLOOKUP($B469,'DATA ESG SCORE'!$B:$L,7,FALSE),"-")</f>
        <v>48.82</v>
      </c>
    </row>
    <row r="474" spans="1:5" ht="15.75" customHeight="1">
      <c r="A474" s="42">
        <v>468</v>
      </c>
      <c r="B474" s="44" t="s">
        <v>1843</v>
      </c>
      <c r="C474" s="44"/>
      <c r="D474" s="44">
        <v>2022</v>
      </c>
      <c r="E474" s="36">
        <f>IFERROR(VLOOKUP($B469,'DATA ESG SCORE'!$B:$L,6,FALSE),"-")</f>
        <v>48.31</v>
      </c>
    </row>
    <row r="475" spans="1:5" ht="15.75" customHeight="1">
      <c r="A475" s="42">
        <v>469</v>
      </c>
      <c r="B475" s="44" t="s">
        <v>1843</v>
      </c>
      <c r="C475" s="44"/>
      <c r="D475" s="44">
        <v>2023</v>
      </c>
      <c r="E475" s="36">
        <f>IFERROR(VLOOKUP($B469,'DATA ESG SCORE'!$B:$L,5,FALSE),"-")</f>
        <v>48.44</v>
      </c>
    </row>
    <row r="476" spans="1:5" ht="15.75" customHeight="1">
      <c r="A476" s="42">
        <v>470</v>
      </c>
      <c r="B476" s="44" t="s">
        <v>1847</v>
      </c>
      <c r="C476" s="44" t="s">
        <v>1848</v>
      </c>
      <c r="D476" s="44">
        <v>2017</v>
      </c>
      <c r="E476" s="36">
        <f>IFERROR(VLOOKUP($B476,'DATA ESG SCORE'!$B:$L,11,FALSE),"-")</f>
        <v>53.96</v>
      </c>
    </row>
    <row r="477" spans="1:5" ht="15.75" customHeight="1">
      <c r="A477" s="42">
        <v>471</v>
      </c>
      <c r="B477" s="44" t="s">
        <v>1847</v>
      </c>
      <c r="C477" s="44"/>
      <c r="D477" s="44">
        <v>2018</v>
      </c>
      <c r="E477" s="36">
        <f>IFERROR(VLOOKUP($B476,'DATA ESG SCORE'!$B:$L,10,FALSE),"-")</f>
        <v>57.58</v>
      </c>
    </row>
    <row r="478" spans="1:5" ht="15.75" customHeight="1">
      <c r="A478" s="42">
        <v>472</v>
      </c>
      <c r="B478" s="44" t="s">
        <v>1847</v>
      </c>
      <c r="C478" s="44"/>
      <c r="D478" s="44">
        <v>2019</v>
      </c>
      <c r="E478" s="36">
        <f>IFERROR(VLOOKUP($B476,'DATA ESG SCORE'!$B:$L,9,FALSE),"-")</f>
        <v>59.9</v>
      </c>
    </row>
    <row r="479" spans="1:5" ht="15.75" customHeight="1">
      <c r="A479" s="42">
        <v>473</v>
      </c>
      <c r="B479" s="44" t="s">
        <v>1847</v>
      </c>
      <c r="C479" s="44"/>
      <c r="D479" s="44">
        <v>2020</v>
      </c>
      <c r="E479" s="45">
        <f>IFERROR(VLOOKUP($B476,'DATA ESG SCORE'!$B:$L,8,FALSE),"-")</f>
        <v>61.31</v>
      </c>
    </row>
    <row r="480" spans="1:5" ht="15.75" customHeight="1">
      <c r="A480" s="42">
        <v>474</v>
      </c>
      <c r="B480" s="44" t="s">
        <v>1847</v>
      </c>
      <c r="C480" s="44"/>
      <c r="D480" s="44">
        <v>2021</v>
      </c>
      <c r="E480" s="36">
        <f>IFERROR(VLOOKUP($B476,'DATA ESG SCORE'!$B:$L,7,FALSE),"-")</f>
        <v>59.28</v>
      </c>
    </row>
    <row r="481" spans="1:5" ht="15.75" customHeight="1">
      <c r="A481" s="42">
        <v>475</v>
      </c>
      <c r="B481" s="44" t="s">
        <v>1847</v>
      </c>
      <c r="C481" s="44"/>
      <c r="D481" s="44">
        <v>2022</v>
      </c>
      <c r="E481" s="36">
        <f>IFERROR(VLOOKUP($B476,'DATA ESG SCORE'!$B:$L,6,FALSE),"-")</f>
        <v>58.2</v>
      </c>
    </row>
    <row r="482" spans="1:5" ht="15.75" customHeight="1">
      <c r="A482" s="42">
        <v>476</v>
      </c>
      <c r="B482" s="44" t="s">
        <v>1847</v>
      </c>
      <c r="C482" s="44"/>
      <c r="D482" s="44">
        <v>2023</v>
      </c>
      <c r="E482" s="36">
        <f>IFERROR(VLOOKUP($B476,'DATA ESG SCORE'!$B:$L,5,FALSE),"-")</f>
        <v>58.2</v>
      </c>
    </row>
    <row r="483" spans="1:5" ht="15.75" customHeight="1">
      <c r="A483" s="42">
        <v>477</v>
      </c>
      <c r="B483" s="44" t="s">
        <v>1886</v>
      </c>
      <c r="C483" s="44" t="s">
        <v>1887</v>
      </c>
      <c r="D483" s="44">
        <v>2017</v>
      </c>
      <c r="E483" s="36">
        <f>IFERROR(VLOOKUP($B483,'DATA ESG SCORE'!$B:$L,11,FALSE),"-")</f>
        <v>43.01</v>
      </c>
    </row>
    <row r="484" spans="1:5" ht="15.75" customHeight="1">
      <c r="A484" s="42">
        <v>478</v>
      </c>
      <c r="B484" s="44" t="s">
        <v>1886</v>
      </c>
      <c r="C484" s="44"/>
      <c r="D484" s="44">
        <v>2018</v>
      </c>
      <c r="E484" s="36">
        <f>IFERROR(VLOOKUP($B483,'DATA ESG SCORE'!$B:$L,10,FALSE),"-")</f>
        <v>45.44</v>
      </c>
    </row>
    <row r="485" spans="1:5" ht="15.75" customHeight="1">
      <c r="A485" s="42">
        <v>479</v>
      </c>
      <c r="B485" s="44" t="s">
        <v>1886</v>
      </c>
      <c r="C485" s="44"/>
      <c r="D485" s="44">
        <v>2019</v>
      </c>
      <c r="E485" s="36">
        <f>IFERROR(VLOOKUP($B483,'DATA ESG SCORE'!$B:$L,9,FALSE),"-")</f>
        <v>49.11</v>
      </c>
    </row>
    <row r="486" spans="1:5" ht="15.75" customHeight="1">
      <c r="A486" s="42">
        <v>480</v>
      </c>
      <c r="B486" s="44" t="s">
        <v>1886</v>
      </c>
      <c r="C486" s="44"/>
      <c r="D486" s="44">
        <v>2020</v>
      </c>
      <c r="E486" s="45">
        <f>IFERROR(VLOOKUP($B483,'DATA ESG SCORE'!$B:$L,8,FALSE),"-")</f>
        <v>61.98</v>
      </c>
    </row>
    <row r="487" spans="1:5" ht="15.75" customHeight="1">
      <c r="A487" s="42">
        <v>481</v>
      </c>
      <c r="B487" s="44" t="s">
        <v>1886</v>
      </c>
      <c r="C487" s="44"/>
      <c r="D487" s="44">
        <v>2021</v>
      </c>
      <c r="E487" s="36">
        <f>IFERROR(VLOOKUP($B483,'DATA ESG SCORE'!$B:$L,7,FALSE),"-")</f>
        <v>61.98</v>
      </c>
    </row>
    <row r="488" spans="1:5" ht="15.75" customHeight="1">
      <c r="A488" s="42">
        <v>482</v>
      </c>
      <c r="B488" s="44" t="s">
        <v>1886</v>
      </c>
      <c r="C488" s="44"/>
      <c r="D488" s="44">
        <v>2022</v>
      </c>
      <c r="E488" s="36">
        <f>IFERROR(VLOOKUP($B483,'DATA ESG SCORE'!$B:$L,6,FALSE),"-")</f>
        <v>60.82</v>
      </c>
    </row>
    <row r="489" spans="1:5" ht="15.75" customHeight="1">
      <c r="A489" s="42">
        <v>483</v>
      </c>
      <c r="B489" s="44" t="s">
        <v>1886</v>
      </c>
      <c r="C489" s="44"/>
      <c r="D489" s="44">
        <v>2023</v>
      </c>
      <c r="E489" s="36">
        <f>IFERROR(VLOOKUP($B483,'DATA ESG SCORE'!$B:$L,5,FALSE),"-")</f>
        <v>60.08</v>
      </c>
    </row>
    <row r="490" spans="1:5" ht="15.75" customHeight="1">
      <c r="A490" s="42">
        <v>484</v>
      </c>
      <c r="B490" s="44" t="s">
        <v>1902</v>
      </c>
      <c r="C490" s="44" t="s">
        <v>1903</v>
      </c>
      <c r="D490" s="44">
        <v>2017</v>
      </c>
      <c r="E490" s="36">
        <f>IFERROR(VLOOKUP($B490,'DATA ESG SCORE'!$B:$L,11,FALSE),"-")</f>
        <v>52.24</v>
      </c>
    </row>
    <row r="491" spans="1:5" ht="15.75" customHeight="1">
      <c r="A491" s="42">
        <v>485</v>
      </c>
      <c r="B491" s="44" t="s">
        <v>1902</v>
      </c>
      <c r="C491" s="44"/>
      <c r="D491" s="44">
        <v>2018</v>
      </c>
      <c r="E491" s="36">
        <f>IFERROR(VLOOKUP($B490,'DATA ESG SCORE'!$B:$L,10,FALSE),"-")</f>
        <v>48.06</v>
      </c>
    </row>
    <row r="492" spans="1:5" ht="15.75" customHeight="1">
      <c r="A492" s="42">
        <v>486</v>
      </c>
      <c r="B492" s="44" t="s">
        <v>1902</v>
      </c>
      <c r="C492" s="44"/>
      <c r="D492" s="44">
        <v>2019</v>
      </c>
      <c r="E492" s="36">
        <f>IFERROR(VLOOKUP($B490,'DATA ESG SCORE'!$B:$L,9,FALSE),"-")</f>
        <v>53.74</v>
      </c>
    </row>
    <row r="493" spans="1:5" ht="15.75" customHeight="1">
      <c r="A493" s="42">
        <v>487</v>
      </c>
      <c r="B493" s="44" t="s">
        <v>1902</v>
      </c>
      <c r="C493" s="44"/>
      <c r="D493" s="44">
        <v>2020</v>
      </c>
      <c r="E493" s="45">
        <f>IFERROR(VLOOKUP($B490,'DATA ESG SCORE'!$B:$L,8,FALSE),"-")</f>
        <v>60.81</v>
      </c>
    </row>
    <row r="494" spans="1:5" ht="15.75" customHeight="1">
      <c r="A494" s="42">
        <v>488</v>
      </c>
      <c r="B494" s="44" t="s">
        <v>1902</v>
      </c>
      <c r="C494" s="44"/>
      <c r="D494" s="44">
        <v>2021</v>
      </c>
      <c r="E494" s="36">
        <f>IFERROR(VLOOKUP($B490,'DATA ESG SCORE'!$B:$L,7,FALSE),"-")</f>
        <v>63.47</v>
      </c>
    </row>
    <row r="495" spans="1:5" ht="15.75" customHeight="1">
      <c r="A495" s="42">
        <v>489</v>
      </c>
      <c r="B495" s="44" t="s">
        <v>1902</v>
      </c>
      <c r="C495" s="44"/>
      <c r="D495" s="44">
        <v>2022</v>
      </c>
      <c r="E495" s="36">
        <f>IFERROR(VLOOKUP($B490,'DATA ESG SCORE'!$B:$L,6,FALSE),"-")</f>
        <v>63.47</v>
      </c>
    </row>
    <row r="496" spans="1:5" ht="15.75" customHeight="1">
      <c r="A496" s="42">
        <v>490</v>
      </c>
      <c r="B496" s="44" t="s">
        <v>1902</v>
      </c>
      <c r="C496" s="44"/>
      <c r="D496" s="44">
        <v>2023</v>
      </c>
      <c r="E496" s="36">
        <f>IFERROR(VLOOKUP($B490,'DATA ESG SCORE'!$B:$L,5,FALSE),"-")</f>
        <v>63.47</v>
      </c>
    </row>
    <row r="497" spans="1:5" ht="15.75" customHeight="1">
      <c r="A497" s="42">
        <v>491</v>
      </c>
      <c r="B497" s="44" t="s">
        <v>1941</v>
      </c>
      <c r="C497" s="44" t="s">
        <v>1942</v>
      </c>
      <c r="D497" s="44">
        <v>2017</v>
      </c>
      <c r="E497" s="36">
        <f>IFERROR(VLOOKUP($B497,'DATA ESG SCORE'!$B:$L,11,FALSE),"-")</f>
        <v>32.049999999999997</v>
      </c>
    </row>
    <row r="498" spans="1:5" ht="15.75" customHeight="1">
      <c r="A498" s="42">
        <v>492</v>
      </c>
      <c r="B498" s="44" t="s">
        <v>1941</v>
      </c>
      <c r="C498" s="44"/>
      <c r="D498" s="44">
        <v>2018</v>
      </c>
      <c r="E498" s="36">
        <f>IFERROR(VLOOKUP($B497,'DATA ESG SCORE'!$B:$L,10,FALSE),"-")</f>
        <v>32.46</v>
      </c>
    </row>
    <row r="499" spans="1:5" ht="15.75" customHeight="1">
      <c r="A499" s="42">
        <v>493</v>
      </c>
      <c r="B499" s="44" t="s">
        <v>1941</v>
      </c>
      <c r="C499" s="44"/>
      <c r="D499" s="44">
        <v>2019</v>
      </c>
      <c r="E499" s="36">
        <f>IFERROR(VLOOKUP($B497,'DATA ESG SCORE'!$B:$L,9,FALSE),"-")</f>
        <v>39.68</v>
      </c>
    </row>
    <row r="500" spans="1:5" ht="15.75" customHeight="1">
      <c r="A500" s="42">
        <v>494</v>
      </c>
      <c r="B500" s="44" t="s">
        <v>1941</v>
      </c>
      <c r="C500" s="44"/>
      <c r="D500" s="44">
        <v>2020</v>
      </c>
      <c r="E500" s="45">
        <f>IFERROR(VLOOKUP($B497,'DATA ESG SCORE'!$B:$L,8,FALSE),"-")</f>
        <v>44.13</v>
      </c>
    </row>
    <row r="501" spans="1:5" ht="15.75" customHeight="1">
      <c r="A501" s="42">
        <v>495</v>
      </c>
      <c r="B501" s="44" t="s">
        <v>1941</v>
      </c>
      <c r="C501" s="44"/>
      <c r="D501" s="44">
        <v>2021</v>
      </c>
      <c r="E501" s="36">
        <f>IFERROR(VLOOKUP($B497,'DATA ESG SCORE'!$B:$L,7,FALSE),"-")</f>
        <v>51.07</v>
      </c>
    </row>
    <row r="502" spans="1:5" ht="15.75" customHeight="1">
      <c r="A502" s="42">
        <v>496</v>
      </c>
      <c r="B502" s="44" t="s">
        <v>1941</v>
      </c>
      <c r="C502" s="44"/>
      <c r="D502" s="44">
        <v>2022</v>
      </c>
      <c r="E502" s="36">
        <f>IFERROR(VLOOKUP($B497,'DATA ESG SCORE'!$B:$L,6,FALSE),"-")</f>
        <v>53.43</v>
      </c>
    </row>
    <row r="503" spans="1:5" ht="15.75" customHeight="1">
      <c r="A503" s="42">
        <v>497</v>
      </c>
      <c r="B503" s="44" t="s">
        <v>1941</v>
      </c>
      <c r="C503" s="44"/>
      <c r="D503" s="44">
        <v>2023</v>
      </c>
      <c r="E503" s="36" t="str">
        <f>IFERROR(VLOOKUP($B497,'DATA ESG SCORE'!$B:$L,5,FALSE),"-")</f>
        <v>--</v>
      </c>
    </row>
    <row r="504" spans="1:5" ht="15.75" customHeight="1">
      <c r="A504" s="42">
        <v>498</v>
      </c>
      <c r="B504" s="44" t="s">
        <v>2155</v>
      </c>
      <c r="C504" s="44" t="s">
        <v>2156</v>
      </c>
      <c r="D504" s="44">
        <v>2017</v>
      </c>
      <c r="E504" s="36" t="str">
        <f>IFERROR(VLOOKUP($B504,'DATA ESG SCORE'!$B:$L,11,FALSE),"-")</f>
        <v>--</v>
      </c>
    </row>
    <row r="505" spans="1:5" ht="15.75" customHeight="1">
      <c r="A505" s="42">
        <v>499</v>
      </c>
      <c r="B505" s="44" t="s">
        <v>2155</v>
      </c>
      <c r="C505" s="44"/>
      <c r="D505" s="44">
        <v>2018</v>
      </c>
      <c r="E505" s="36" t="str">
        <f>IFERROR(VLOOKUP($B504,'DATA ESG SCORE'!$B:$L,10,FALSE),"-")</f>
        <v>--</v>
      </c>
    </row>
    <row r="506" spans="1:5" ht="15.75" customHeight="1">
      <c r="A506" s="42">
        <v>500</v>
      </c>
      <c r="B506" s="44" t="s">
        <v>2155</v>
      </c>
      <c r="C506" s="44"/>
      <c r="D506" s="44">
        <v>2019</v>
      </c>
      <c r="E506" s="36" t="str">
        <f>IFERROR(VLOOKUP($B504,'DATA ESG SCORE'!$B:$L,9,FALSE),"-")</f>
        <v>--</v>
      </c>
    </row>
    <row r="507" spans="1:5" ht="15.75" customHeight="1">
      <c r="A507" s="42">
        <v>501</v>
      </c>
      <c r="B507" s="44" t="s">
        <v>2155</v>
      </c>
      <c r="C507" s="44"/>
      <c r="D507" s="44">
        <v>2020</v>
      </c>
      <c r="E507" s="45" t="str">
        <f>IFERROR(VLOOKUP($B504,'DATA ESG SCORE'!$B:$L,8,FALSE),"-")</f>
        <v>--</v>
      </c>
    </row>
    <row r="508" spans="1:5" ht="15.75" customHeight="1">
      <c r="A508" s="42">
        <v>502</v>
      </c>
      <c r="B508" s="44" t="s">
        <v>2155</v>
      </c>
      <c r="C508" s="44"/>
      <c r="D508" s="44">
        <v>2021</v>
      </c>
      <c r="E508" s="36">
        <f>IFERROR(VLOOKUP($B504,'DATA ESG SCORE'!$B:$L,7,FALSE),"-")</f>
        <v>32.57</v>
      </c>
    </row>
    <row r="509" spans="1:5" ht="15.75" customHeight="1">
      <c r="A509" s="42">
        <v>503</v>
      </c>
      <c r="B509" s="44" t="s">
        <v>2155</v>
      </c>
      <c r="C509" s="44"/>
      <c r="D509" s="44">
        <v>2022</v>
      </c>
      <c r="E509" s="36">
        <f>IFERROR(VLOOKUP($B504,'DATA ESG SCORE'!$B:$L,6,FALSE),"-")</f>
        <v>30.69</v>
      </c>
    </row>
    <row r="510" spans="1:5" ht="15.75" customHeight="1">
      <c r="A510" s="42">
        <v>504</v>
      </c>
      <c r="B510" s="44" t="s">
        <v>2155</v>
      </c>
      <c r="C510" s="44"/>
      <c r="D510" s="44">
        <v>2023</v>
      </c>
      <c r="E510" s="36" t="str">
        <f>IFERROR(VLOOKUP($B504,'DATA ESG SCORE'!$B:$L,5,FALSE),"-")</f>
        <v>--</v>
      </c>
    </row>
    <row r="511" spans="1:5" ht="15.75" customHeight="1">
      <c r="A511" s="42">
        <v>505</v>
      </c>
      <c r="B511" s="44" t="s">
        <v>2170</v>
      </c>
      <c r="C511" s="44" t="s">
        <v>2171</v>
      </c>
      <c r="D511" s="44">
        <v>2017</v>
      </c>
      <c r="E511" s="36" t="str">
        <f>IFERROR(VLOOKUP($B511,'DATA ESG SCORE'!$B:$L,11,FALSE),"-")</f>
        <v>--</v>
      </c>
    </row>
    <row r="512" spans="1:5" ht="15.75" customHeight="1">
      <c r="A512" s="42">
        <v>506</v>
      </c>
      <c r="B512" s="44" t="s">
        <v>2170</v>
      </c>
      <c r="C512" s="44"/>
      <c r="D512" s="44">
        <v>2018</v>
      </c>
      <c r="E512" s="36" t="str">
        <f>IFERROR(VLOOKUP($B511,'DATA ESG SCORE'!$B:$L,10,FALSE),"-")</f>
        <v>--</v>
      </c>
    </row>
    <row r="513" spans="1:5" ht="15.75" customHeight="1">
      <c r="A513" s="42">
        <v>507</v>
      </c>
      <c r="B513" s="44" t="s">
        <v>2170</v>
      </c>
      <c r="C513" s="44"/>
      <c r="D513" s="44">
        <v>2019</v>
      </c>
      <c r="E513" s="36" t="str">
        <f>IFERROR(VLOOKUP($B511,'DATA ESG SCORE'!$B:$L,9,FALSE),"-")</f>
        <v>--</v>
      </c>
    </row>
    <row r="514" spans="1:5" ht="15.75" customHeight="1">
      <c r="A514" s="42">
        <v>508</v>
      </c>
      <c r="B514" s="44" t="s">
        <v>2170</v>
      </c>
      <c r="C514" s="44"/>
      <c r="D514" s="44">
        <v>2020</v>
      </c>
      <c r="E514" s="45" t="str">
        <f>IFERROR(VLOOKUP($B511,'DATA ESG SCORE'!$B:$L,8,FALSE),"-")</f>
        <v>--</v>
      </c>
    </row>
    <row r="515" spans="1:5" ht="15.75" customHeight="1">
      <c r="A515" s="42">
        <v>509</v>
      </c>
      <c r="B515" s="44" t="s">
        <v>2170</v>
      </c>
      <c r="C515" s="44"/>
      <c r="D515" s="44">
        <v>2021</v>
      </c>
      <c r="E515" s="36">
        <f>IFERROR(VLOOKUP($B511,'DATA ESG SCORE'!$B:$L,7,FALSE),"-")</f>
        <v>28.48</v>
      </c>
    </row>
    <row r="516" spans="1:5" ht="15.75" customHeight="1">
      <c r="A516" s="42">
        <v>510</v>
      </c>
      <c r="B516" s="44" t="s">
        <v>2170</v>
      </c>
      <c r="C516" s="44"/>
      <c r="D516" s="44">
        <v>2022</v>
      </c>
      <c r="E516" s="36">
        <f>IFERROR(VLOOKUP($B511,'DATA ESG SCORE'!$B:$L,6,FALSE),"-")</f>
        <v>27.95</v>
      </c>
    </row>
    <row r="517" spans="1:5" ht="15.75" customHeight="1">
      <c r="A517" s="42">
        <v>511</v>
      </c>
      <c r="B517" s="44" t="s">
        <v>2170</v>
      </c>
      <c r="C517" s="44"/>
      <c r="D517" s="44">
        <v>2023</v>
      </c>
      <c r="E517" s="36">
        <f>IFERROR(VLOOKUP($B511,'DATA ESG SCORE'!$B:$L,5,FALSE),"-")</f>
        <v>27.21</v>
      </c>
    </row>
    <row r="518" spans="1:5" ht="15.75" customHeight="1">
      <c r="A518" s="42">
        <v>512</v>
      </c>
      <c r="B518" s="44" t="s">
        <v>2201</v>
      </c>
      <c r="C518" s="44" t="s">
        <v>2202</v>
      </c>
      <c r="D518" s="44">
        <v>2017</v>
      </c>
      <c r="E518" s="36" t="str">
        <f>IFERROR(VLOOKUP($B518,'DATA ESG SCORE'!$B:$L,11,FALSE),"-")</f>
        <v>--</v>
      </c>
    </row>
    <row r="519" spans="1:5" ht="15.75" customHeight="1">
      <c r="A519" s="42">
        <v>513</v>
      </c>
      <c r="B519" s="44" t="s">
        <v>2201</v>
      </c>
      <c r="C519" s="44"/>
      <c r="D519" s="44">
        <v>2018</v>
      </c>
      <c r="E519" s="36">
        <f>IFERROR(VLOOKUP($B518,'DATA ESG SCORE'!$B:$L,10,FALSE),"-")</f>
        <v>17.95</v>
      </c>
    </row>
    <row r="520" spans="1:5" ht="15.75" customHeight="1">
      <c r="A520" s="42">
        <v>514</v>
      </c>
      <c r="B520" s="44" t="s">
        <v>2201</v>
      </c>
      <c r="C520" s="44"/>
      <c r="D520" s="44">
        <v>2019</v>
      </c>
      <c r="E520" s="36">
        <f>IFERROR(VLOOKUP($B518,'DATA ESG SCORE'!$B:$L,9,FALSE),"-")</f>
        <v>24.72</v>
      </c>
    </row>
    <row r="521" spans="1:5" ht="15.75" customHeight="1">
      <c r="A521" s="42">
        <v>515</v>
      </c>
      <c r="B521" s="44" t="s">
        <v>2201</v>
      </c>
      <c r="C521" s="44"/>
      <c r="D521" s="44">
        <v>2020</v>
      </c>
      <c r="E521" s="45">
        <f>IFERROR(VLOOKUP($B518,'DATA ESG SCORE'!$B:$L,8,FALSE),"-")</f>
        <v>25.94</v>
      </c>
    </row>
    <row r="522" spans="1:5" ht="15.75" customHeight="1">
      <c r="A522" s="42">
        <v>516</v>
      </c>
      <c r="B522" s="44" t="s">
        <v>2201</v>
      </c>
      <c r="C522" s="44"/>
      <c r="D522" s="44">
        <v>2021</v>
      </c>
      <c r="E522" s="36">
        <f>IFERROR(VLOOKUP($B518,'DATA ESG SCORE'!$B:$L,7,FALSE),"-")</f>
        <v>26.29</v>
      </c>
    </row>
    <row r="523" spans="1:5" ht="15.75" customHeight="1">
      <c r="A523" s="42">
        <v>517</v>
      </c>
      <c r="B523" s="44" t="s">
        <v>2201</v>
      </c>
      <c r="C523" s="44"/>
      <c r="D523" s="44">
        <v>2022</v>
      </c>
      <c r="E523" s="36">
        <f>IFERROR(VLOOKUP($B518,'DATA ESG SCORE'!$B:$L,6,FALSE),"-")</f>
        <v>29.55</v>
      </c>
    </row>
    <row r="524" spans="1:5" ht="15.75" customHeight="1">
      <c r="A524" s="42">
        <v>518</v>
      </c>
      <c r="B524" s="44" t="s">
        <v>2201</v>
      </c>
      <c r="C524" s="44"/>
      <c r="D524" s="44">
        <v>2023</v>
      </c>
      <c r="E524" s="36" t="str">
        <f>IFERROR(VLOOKUP($B518,'DATA ESG SCORE'!$B:$L,5,FALSE),"-")</f>
        <v>--</v>
      </c>
    </row>
    <row r="525" spans="1:5" ht="15.75" customHeight="1">
      <c r="A525" s="42">
        <v>519</v>
      </c>
      <c r="B525" s="44" t="s">
        <v>2231</v>
      </c>
      <c r="C525" s="44" t="s">
        <v>2232</v>
      </c>
      <c r="D525" s="44">
        <v>2017</v>
      </c>
      <c r="E525" s="36" t="str">
        <f>IFERROR(VLOOKUP($B525,'DATA ESG SCORE'!$B:$L,11,FALSE),"-")</f>
        <v>--</v>
      </c>
    </row>
    <row r="526" spans="1:5" ht="15.75" customHeight="1">
      <c r="A526" s="42">
        <v>520</v>
      </c>
      <c r="B526" s="44" t="s">
        <v>2231</v>
      </c>
      <c r="C526" s="44"/>
      <c r="D526" s="44">
        <v>2018</v>
      </c>
      <c r="E526" s="36" t="str">
        <f>IFERROR(VLOOKUP($B525,'DATA ESG SCORE'!$B:$L,10,FALSE),"-")</f>
        <v>--</v>
      </c>
    </row>
    <row r="527" spans="1:5" ht="15.75" customHeight="1">
      <c r="A527" s="42">
        <v>521</v>
      </c>
      <c r="B527" s="44" t="s">
        <v>2231</v>
      </c>
      <c r="C527" s="44"/>
      <c r="D527" s="44">
        <v>2019</v>
      </c>
      <c r="E527" s="36" t="str">
        <f>IFERROR(VLOOKUP($B525,'DATA ESG SCORE'!$B:$L,9,FALSE),"-")</f>
        <v>--</v>
      </c>
    </row>
    <row r="528" spans="1:5" ht="15.75" customHeight="1">
      <c r="A528" s="42">
        <v>522</v>
      </c>
      <c r="B528" s="44" t="s">
        <v>2231</v>
      </c>
      <c r="C528" s="44"/>
      <c r="D528" s="44">
        <v>2020</v>
      </c>
      <c r="E528" s="45" t="str">
        <f>IFERROR(VLOOKUP($B525,'DATA ESG SCORE'!$B:$L,8,FALSE),"-")</f>
        <v>--</v>
      </c>
    </row>
    <row r="529" spans="1:5" ht="15.75" customHeight="1">
      <c r="A529" s="42">
        <v>523</v>
      </c>
      <c r="B529" s="44" t="s">
        <v>2231</v>
      </c>
      <c r="C529" s="44"/>
      <c r="D529" s="44">
        <v>2021</v>
      </c>
      <c r="E529" s="36">
        <f>IFERROR(VLOOKUP($B525,'DATA ESG SCORE'!$B:$L,7,FALSE),"-")</f>
        <v>25.2</v>
      </c>
    </row>
    <row r="530" spans="1:5" ht="15.75" customHeight="1">
      <c r="A530" s="42">
        <v>524</v>
      </c>
      <c r="B530" s="44" t="s">
        <v>2231</v>
      </c>
      <c r="C530" s="44"/>
      <c r="D530" s="44">
        <v>2022</v>
      </c>
      <c r="E530" s="36">
        <f>IFERROR(VLOOKUP($B525,'DATA ESG SCORE'!$B:$L,6,FALSE),"-")</f>
        <v>33.130000000000003</v>
      </c>
    </row>
    <row r="531" spans="1:5" ht="15.75" customHeight="1">
      <c r="A531" s="42">
        <v>525</v>
      </c>
      <c r="B531" s="44" t="s">
        <v>2231</v>
      </c>
      <c r="C531" s="44"/>
      <c r="D531" s="44">
        <v>2023</v>
      </c>
      <c r="E531" s="36">
        <f>IFERROR(VLOOKUP($B525,'DATA ESG SCORE'!$B:$L,5,FALSE),"-")</f>
        <v>33.130000000000003</v>
      </c>
    </row>
    <row r="532" spans="1:5" ht="15.75" customHeight="1">
      <c r="A532" s="42">
        <v>526</v>
      </c>
      <c r="B532" s="44" t="s">
        <v>2658</v>
      </c>
      <c r="C532" s="44" t="s">
        <v>2659</v>
      </c>
      <c r="D532" s="44">
        <v>2017</v>
      </c>
      <c r="E532" s="36" t="str">
        <f>IFERROR(VLOOKUP($B532,'DATA ESG SCORE'!$B:$L,11,FALSE),"-")</f>
        <v>--</v>
      </c>
    </row>
    <row r="533" spans="1:5" ht="15.75" customHeight="1">
      <c r="A533" s="42">
        <v>527</v>
      </c>
      <c r="B533" s="44" t="s">
        <v>2658</v>
      </c>
      <c r="C533" s="44"/>
      <c r="D533" s="44">
        <v>2018</v>
      </c>
      <c r="E533" s="36" t="str">
        <f>IFERROR(VLOOKUP($B532,'DATA ESG SCORE'!$B:$L,10,FALSE),"-")</f>
        <v>--</v>
      </c>
    </row>
    <row r="534" spans="1:5" ht="15.75" customHeight="1">
      <c r="A534" s="42">
        <v>528</v>
      </c>
      <c r="B534" s="44" t="s">
        <v>2658</v>
      </c>
      <c r="C534" s="44"/>
      <c r="D534" s="44">
        <v>2019</v>
      </c>
      <c r="E534" s="36" t="str">
        <f>IFERROR(VLOOKUP($B532,'DATA ESG SCORE'!$B:$L,9,FALSE),"-")</f>
        <v>--</v>
      </c>
    </row>
    <row r="535" spans="1:5" ht="15.75" customHeight="1">
      <c r="A535" s="42">
        <v>529</v>
      </c>
      <c r="B535" s="44" t="s">
        <v>2658</v>
      </c>
      <c r="C535" s="44"/>
      <c r="D535" s="44">
        <v>2020</v>
      </c>
      <c r="E535" s="45" t="str">
        <f>IFERROR(VLOOKUP($B532,'DATA ESG SCORE'!$B:$L,8,FALSE),"-")</f>
        <v>--</v>
      </c>
    </row>
    <row r="536" spans="1:5" ht="15.75" customHeight="1">
      <c r="A536" s="42">
        <v>530</v>
      </c>
      <c r="B536" s="44" t="s">
        <v>2658</v>
      </c>
      <c r="C536" s="44"/>
      <c r="D536" s="44">
        <v>2021</v>
      </c>
      <c r="E536" s="36">
        <f>IFERROR(VLOOKUP($B532,'DATA ESG SCORE'!$B:$L,7,FALSE),"-")</f>
        <v>34.57</v>
      </c>
    </row>
    <row r="537" spans="1:5" ht="15.75" customHeight="1">
      <c r="A537" s="42">
        <v>531</v>
      </c>
      <c r="B537" s="44" t="s">
        <v>2658</v>
      </c>
      <c r="C537" s="44"/>
      <c r="D537" s="44">
        <v>2022</v>
      </c>
      <c r="E537" s="36">
        <f>IFERROR(VLOOKUP($B532,'DATA ESG SCORE'!$B:$L,6,FALSE),"-")</f>
        <v>33.590000000000003</v>
      </c>
    </row>
    <row r="538" spans="1:5" ht="15.75" customHeight="1">
      <c r="A538" s="42">
        <v>532</v>
      </c>
      <c r="B538" s="44" t="s">
        <v>2658</v>
      </c>
      <c r="C538" s="44"/>
      <c r="D538" s="44">
        <v>2023</v>
      </c>
      <c r="E538" s="36">
        <f>IFERROR(VLOOKUP($B532,'DATA ESG SCORE'!$B:$L,5,FALSE),"-")</f>
        <v>33.590000000000003</v>
      </c>
    </row>
    <row r="539" spans="1:5" ht="15.75" customHeight="1">
      <c r="A539" s="42">
        <v>533</v>
      </c>
      <c r="B539" s="44" t="s">
        <v>2765</v>
      </c>
      <c r="C539" s="44" t="s">
        <v>2766</v>
      </c>
      <c r="D539" s="44">
        <v>2017</v>
      </c>
      <c r="E539" s="36" t="str">
        <f>IFERROR(VLOOKUP($B539,'DATA ESG SCORE'!$B:$L,11,FALSE),"-")</f>
        <v>--</v>
      </c>
    </row>
    <row r="540" spans="1:5" ht="15.75" customHeight="1">
      <c r="A540" s="42">
        <v>534</v>
      </c>
      <c r="B540" s="44" t="s">
        <v>2765</v>
      </c>
      <c r="C540" s="44"/>
      <c r="D540" s="44">
        <v>2018</v>
      </c>
      <c r="E540" s="36" t="str">
        <f>IFERROR(VLOOKUP($B539,'DATA ESG SCORE'!$B:$L,10,FALSE),"-")</f>
        <v>--</v>
      </c>
    </row>
    <row r="541" spans="1:5" ht="15.75" customHeight="1">
      <c r="A541" s="42">
        <v>535</v>
      </c>
      <c r="B541" s="44" t="s">
        <v>2765</v>
      </c>
      <c r="C541" s="44"/>
      <c r="D541" s="44">
        <v>2019</v>
      </c>
      <c r="E541" s="36" t="str">
        <f>IFERROR(VLOOKUP($B539,'DATA ESG SCORE'!$B:$L,9,FALSE),"-")</f>
        <v>--</v>
      </c>
    </row>
    <row r="542" spans="1:5" ht="15.75" customHeight="1">
      <c r="A542" s="42">
        <v>536</v>
      </c>
      <c r="B542" s="44" t="s">
        <v>2765</v>
      </c>
      <c r="C542" s="44"/>
      <c r="D542" s="44">
        <v>2020</v>
      </c>
      <c r="E542" s="45" t="str">
        <f>IFERROR(VLOOKUP($B539,'DATA ESG SCORE'!$B:$L,8,FALSE),"-")</f>
        <v>--</v>
      </c>
    </row>
    <row r="543" spans="1:5" ht="15.75" customHeight="1">
      <c r="A543" s="42">
        <v>537</v>
      </c>
      <c r="B543" s="44" t="s">
        <v>2765</v>
      </c>
      <c r="C543" s="44"/>
      <c r="D543" s="44">
        <v>2021</v>
      </c>
      <c r="E543" s="36">
        <f>IFERROR(VLOOKUP($B539,'DATA ESG SCORE'!$B:$L,7,FALSE),"-")</f>
        <v>34.61</v>
      </c>
    </row>
    <row r="544" spans="1:5" ht="15.75" customHeight="1">
      <c r="A544" s="42">
        <v>538</v>
      </c>
      <c r="B544" s="44" t="s">
        <v>2765</v>
      </c>
      <c r="C544" s="44"/>
      <c r="D544" s="44">
        <v>2022</v>
      </c>
      <c r="E544" s="36">
        <f>IFERROR(VLOOKUP($B539,'DATA ESG SCORE'!$B:$L,6,FALSE),"-")</f>
        <v>35.68</v>
      </c>
    </row>
    <row r="545" spans="1:5" ht="15.75" customHeight="1">
      <c r="A545" s="42">
        <v>539</v>
      </c>
      <c r="B545" s="44" t="s">
        <v>2765</v>
      </c>
      <c r="C545" s="44"/>
      <c r="D545" s="44">
        <v>2023</v>
      </c>
      <c r="E545" s="36">
        <f>IFERROR(VLOOKUP($B539,'DATA ESG SCORE'!$B:$L,5,FALSE),"-")</f>
        <v>35.68</v>
      </c>
    </row>
    <row r="546" spans="1:5" ht="15.75" customHeight="1">
      <c r="A546" s="42">
        <v>540</v>
      </c>
      <c r="B546" s="44" t="s">
        <v>2824</v>
      </c>
      <c r="C546" s="44" t="s">
        <v>2825</v>
      </c>
      <c r="D546" s="44">
        <v>2017</v>
      </c>
      <c r="E546" s="36" t="str">
        <f>IFERROR(VLOOKUP($B546,'DATA ESG SCORE'!$B:$L,11,FALSE),"-")</f>
        <v>--</v>
      </c>
    </row>
    <row r="547" spans="1:5" ht="15.75" customHeight="1">
      <c r="A547" s="42">
        <v>541</v>
      </c>
      <c r="B547" s="44" t="s">
        <v>2824</v>
      </c>
      <c r="C547" s="44"/>
      <c r="D547" s="44">
        <v>2018</v>
      </c>
      <c r="E547" s="36" t="str">
        <f>IFERROR(VLOOKUP($B546,'DATA ESG SCORE'!$B:$L,10,FALSE),"-")</f>
        <v>--</v>
      </c>
    </row>
    <row r="548" spans="1:5" ht="15.75" customHeight="1">
      <c r="A548" s="42">
        <v>542</v>
      </c>
      <c r="B548" s="44" t="s">
        <v>2824</v>
      </c>
      <c r="C548" s="44"/>
      <c r="D548" s="44">
        <v>2019</v>
      </c>
      <c r="E548" s="36" t="str">
        <f>IFERROR(VLOOKUP($B546,'DATA ESG SCORE'!$B:$L,9,FALSE),"-")</f>
        <v>--</v>
      </c>
    </row>
    <row r="549" spans="1:5" ht="15.75" customHeight="1">
      <c r="A549" s="42">
        <v>543</v>
      </c>
      <c r="B549" s="44" t="s">
        <v>2824</v>
      </c>
      <c r="C549" s="44"/>
      <c r="D549" s="44">
        <v>2020</v>
      </c>
      <c r="E549" s="45" t="str">
        <f>IFERROR(VLOOKUP($B546,'DATA ESG SCORE'!$B:$L,8,FALSE),"-")</f>
        <v>--</v>
      </c>
    </row>
    <row r="550" spans="1:5" ht="15.75" customHeight="1">
      <c r="A550" s="42">
        <v>544</v>
      </c>
      <c r="B550" s="44" t="s">
        <v>2824</v>
      </c>
      <c r="C550" s="44"/>
      <c r="D550" s="44">
        <v>2021</v>
      </c>
      <c r="E550" s="36">
        <f>IFERROR(VLOOKUP($B546,'DATA ESG SCORE'!$B:$L,7,FALSE),"-")</f>
        <v>35.54</v>
      </c>
    </row>
    <row r="551" spans="1:5" ht="15.75" customHeight="1">
      <c r="A551" s="42">
        <v>545</v>
      </c>
      <c r="B551" s="44" t="s">
        <v>2824</v>
      </c>
      <c r="C551" s="44"/>
      <c r="D551" s="44">
        <v>2022</v>
      </c>
      <c r="E551" s="36">
        <f>IFERROR(VLOOKUP($B546,'DATA ESG SCORE'!$B:$L,6,FALSE),"-")</f>
        <v>42.48</v>
      </c>
    </row>
    <row r="552" spans="1:5" ht="15.75" customHeight="1">
      <c r="A552" s="42">
        <v>546</v>
      </c>
      <c r="B552" s="44" t="s">
        <v>2824</v>
      </c>
      <c r="C552" s="44"/>
      <c r="D552" s="44">
        <v>2023</v>
      </c>
      <c r="E552" s="36">
        <f>IFERROR(VLOOKUP($B546,'DATA ESG SCORE'!$B:$L,5,FALSE),"-")</f>
        <v>45.53</v>
      </c>
    </row>
    <row r="553" spans="1:5" ht="15.75" customHeight="1">
      <c r="A553" s="42">
        <v>547</v>
      </c>
      <c r="B553" s="44" t="s">
        <v>2837</v>
      </c>
      <c r="C553" s="44" t="s">
        <v>2838</v>
      </c>
      <c r="D553" s="44">
        <v>2017</v>
      </c>
      <c r="E553" s="36" t="str">
        <f>IFERROR(VLOOKUP($B553,'DATA ESG SCORE'!$B:$L,11,FALSE),"-")</f>
        <v>--</v>
      </c>
    </row>
    <row r="554" spans="1:5" ht="15.75" customHeight="1">
      <c r="A554" s="42">
        <v>548</v>
      </c>
      <c r="B554" s="44" t="s">
        <v>2837</v>
      </c>
      <c r="C554" s="44"/>
      <c r="D554" s="44">
        <v>2018</v>
      </c>
      <c r="E554" s="36" t="str">
        <f>IFERROR(VLOOKUP($B553,'DATA ESG SCORE'!$B:$L,10,FALSE),"-")</f>
        <v>--</v>
      </c>
    </row>
    <row r="555" spans="1:5" ht="15.75" customHeight="1">
      <c r="A555" s="42">
        <v>549</v>
      </c>
      <c r="B555" s="44" t="s">
        <v>2837</v>
      </c>
      <c r="C555" s="44"/>
      <c r="D555" s="44">
        <v>2019</v>
      </c>
      <c r="E555" s="36" t="str">
        <f>IFERROR(VLOOKUP($B553,'DATA ESG SCORE'!$B:$L,9,FALSE),"-")</f>
        <v>--</v>
      </c>
    </row>
    <row r="556" spans="1:5" ht="15.75" customHeight="1">
      <c r="A556" s="42">
        <v>550</v>
      </c>
      <c r="B556" s="44" t="s">
        <v>2837</v>
      </c>
      <c r="C556" s="44"/>
      <c r="D556" s="44">
        <v>2020</v>
      </c>
      <c r="E556" s="45" t="str">
        <f>IFERROR(VLOOKUP($B553,'DATA ESG SCORE'!$B:$L,8,FALSE),"-")</f>
        <v>--</v>
      </c>
    </row>
    <row r="557" spans="1:5" ht="15.75" customHeight="1">
      <c r="A557" s="42">
        <v>551</v>
      </c>
      <c r="B557" s="44" t="s">
        <v>2837</v>
      </c>
      <c r="C557" s="44"/>
      <c r="D557" s="44">
        <v>2021</v>
      </c>
      <c r="E557" s="36">
        <f>IFERROR(VLOOKUP($B553,'DATA ESG SCORE'!$B:$L,7,FALSE),"-")</f>
        <v>30.77</v>
      </c>
    </row>
    <row r="558" spans="1:5" ht="15.75" customHeight="1">
      <c r="A558" s="42">
        <v>552</v>
      </c>
      <c r="B558" s="44" t="s">
        <v>2837</v>
      </c>
      <c r="C558" s="44"/>
      <c r="D558" s="44">
        <v>2022</v>
      </c>
      <c r="E558" s="36">
        <f>IFERROR(VLOOKUP($B553,'DATA ESG SCORE'!$B:$L,6,FALSE),"-")</f>
        <v>31.05</v>
      </c>
    </row>
    <row r="559" spans="1:5" ht="15.75" customHeight="1">
      <c r="A559" s="42">
        <v>553</v>
      </c>
      <c r="B559" s="44" t="s">
        <v>2837</v>
      </c>
      <c r="C559" s="44"/>
      <c r="D559" s="44">
        <v>2023</v>
      </c>
      <c r="E559" s="36">
        <f>IFERROR(VLOOKUP($B553,'DATA ESG SCORE'!$B:$L,5,FALSE),"-")</f>
        <v>30.8</v>
      </c>
    </row>
    <row r="560" spans="1:5" ht="15.75" customHeight="1">
      <c r="A560" s="42">
        <v>554</v>
      </c>
      <c r="B560" s="44" t="s">
        <v>2845</v>
      </c>
      <c r="C560" s="44" t="s">
        <v>2846</v>
      </c>
      <c r="D560" s="44">
        <v>2017</v>
      </c>
      <c r="E560" s="36" t="str">
        <f>IFERROR(VLOOKUP($B560,'DATA ESG SCORE'!$B:$L,11,FALSE),"-")</f>
        <v>--</v>
      </c>
    </row>
    <row r="561" spans="1:5" ht="15.75" customHeight="1">
      <c r="A561" s="42">
        <v>555</v>
      </c>
      <c r="B561" s="44" t="s">
        <v>2845</v>
      </c>
      <c r="C561" s="44"/>
      <c r="D561" s="44">
        <v>2018</v>
      </c>
      <c r="E561" s="36" t="str">
        <f>IFERROR(VLOOKUP($B560,'DATA ESG SCORE'!$B:$L,10,FALSE),"-")</f>
        <v>--</v>
      </c>
    </row>
    <row r="562" spans="1:5" ht="15.75" customHeight="1">
      <c r="A562" s="42">
        <v>556</v>
      </c>
      <c r="B562" s="44" t="s">
        <v>2845</v>
      </c>
      <c r="C562" s="44"/>
      <c r="D562" s="44">
        <v>2019</v>
      </c>
      <c r="E562" s="36" t="str">
        <f>IFERROR(VLOOKUP($B560,'DATA ESG SCORE'!$B:$L,9,FALSE),"-")</f>
        <v>--</v>
      </c>
    </row>
    <row r="563" spans="1:5" ht="15.75" customHeight="1">
      <c r="A563" s="42">
        <v>557</v>
      </c>
      <c r="B563" s="44" t="s">
        <v>2845</v>
      </c>
      <c r="C563" s="44"/>
      <c r="D563" s="44">
        <v>2020</v>
      </c>
      <c r="E563" s="45" t="str">
        <f>IFERROR(VLOOKUP($B560,'DATA ESG SCORE'!$B:$L,8,FALSE),"-")</f>
        <v>--</v>
      </c>
    </row>
    <row r="564" spans="1:5" ht="15.75" customHeight="1">
      <c r="A564" s="42">
        <v>558</v>
      </c>
      <c r="B564" s="44" t="s">
        <v>2845</v>
      </c>
      <c r="C564" s="44"/>
      <c r="D564" s="44">
        <v>2021</v>
      </c>
      <c r="E564" s="36">
        <f>IFERROR(VLOOKUP($B560,'DATA ESG SCORE'!$B:$L,7,FALSE),"-")</f>
        <v>48.07</v>
      </c>
    </row>
    <row r="565" spans="1:5" ht="15.75" customHeight="1">
      <c r="A565" s="42">
        <v>559</v>
      </c>
      <c r="B565" s="44" t="s">
        <v>2845</v>
      </c>
      <c r="C565" s="44"/>
      <c r="D565" s="44">
        <v>2022</v>
      </c>
      <c r="E565" s="36">
        <f>IFERROR(VLOOKUP($B560,'DATA ESG SCORE'!$B:$L,6,FALSE),"-")</f>
        <v>52.86</v>
      </c>
    </row>
    <row r="566" spans="1:5" ht="15.75" customHeight="1">
      <c r="A566" s="42">
        <v>560</v>
      </c>
      <c r="B566" s="44" t="s">
        <v>2845</v>
      </c>
      <c r="C566" s="44"/>
      <c r="D566" s="44">
        <v>2023</v>
      </c>
      <c r="E566" s="36">
        <f>IFERROR(VLOOKUP($B560,'DATA ESG SCORE'!$B:$L,5,FALSE),"-")</f>
        <v>60.35</v>
      </c>
    </row>
    <row r="567" spans="1:5" ht="15.75" customHeight="1">
      <c r="A567" s="42">
        <v>561</v>
      </c>
      <c r="B567" s="44" t="s">
        <v>2864</v>
      </c>
      <c r="C567" s="44" t="s">
        <v>2865</v>
      </c>
      <c r="D567" s="44">
        <v>2017</v>
      </c>
      <c r="E567" s="36" t="str">
        <f>IFERROR(VLOOKUP($B567,'DATA ESG SCORE'!$B:$L,11,FALSE),"-")</f>
        <v>--</v>
      </c>
    </row>
    <row r="568" spans="1:5" ht="15.75" customHeight="1">
      <c r="A568" s="42">
        <v>562</v>
      </c>
      <c r="B568" s="44" t="s">
        <v>2864</v>
      </c>
      <c r="C568" s="44"/>
      <c r="D568" s="44">
        <v>2018</v>
      </c>
      <c r="E568" s="36" t="str">
        <f>IFERROR(VLOOKUP($B567,'DATA ESG SCORE'!$B:$L,10,FALSE),"-")</f>
        <v>--</v>
      </c>
    </row>
    <row r="569" spans="1:5" ht="15.75" customHeight="1">
      <c r="A569" s="42">
        <v>563</v>
      </c>
      <c r="B569" s="44" t="s">
        <v>2864</v>
      </c>
      <c r="C569" s="44"/>
      <c r="D569" s="44">
        <v>2019</v>
      </c>
      <c r="E569" s="36" t="str">
        <f>IFERROR(VLOOKUP($B567,'DATA ESG SCORE'!$B:$L,9,FALSE),"-")</f>
        <v>--</v>
      </c>
    </row>
    <row r="570" spans="1:5" ht="15.75" customHeight="1">
      <c r="A570" s="42">
        <v>564</v>
      </c>
      <c r="B570" s="44" t="s">
        <v>2864</v>
      </c>
      <c r="C570" s="44"/>
      <c r="D570" s="44">
        <v>2020</v>
      </c>
      <c r="E570" s="45" t="str">
        <f>IFERROR(VLOOKUP($B567,'DATA ESG SCORE'!$B:$L,8,FALSE),"-")</f>
        <v>--</v>
      </c>
    </row>
    <row r="571" spans="1:5" ht="15.75" customHeight="1">
      <c r="A571" s="42">
        <v>565</v>
      </c>
      <c r="B571" s="44" t="s">
        <v>2864</v>
      </c>
      <c r="C571" s="44"/>
      <c r="D571" s="44">
        <v>2021</v>
      </c>
      <c r="E571" s="36">
        <f>IFERROR(VLOOKUP($B567,'DATA ESG SCORE'!$B:$L,7,FALSE),"-")</f>
        <v>32.39</v>
      </c>
    </row>
    <row r="572" spans="1:5" ht="15.75" customHeight="1">
      <c r="A572" s="42">
        <v>566</v>
      </c>
      <c r="B572" s="44" t="s">
        <v>2864</v>
      </c>
      <c r="C572" s="44"/>
      <c r="D572" s="44">
        <v>2022</v>
      </c>
      <c r="E572" s="36">
        <f>IFERROR(VLOOKUP($B567,'DATA ESG SCORE'!$B:$L,6,FALSE),"-")</f>
        <v>33.96</v>
      </c>
    </row>
    <row r="573" spans="1:5" ht="15.75" customHeight="1">
      <c r="A573" s="42">
        <v>567</v>
      </c>
      <c r="B573" s="44" t="s">
        <v>2864</v>
      </c>
      <c r="C573" s="44"/>
      <c r="D573" s="44">
        <v>2023</v>
      </c>
      <c r="E573" s="36">
        <f>IFERROR(VLOOKUP($B567,'DATA ESG SCORE'!$B:$L,5,FALSE),"-")</f>
        <v>39.74</v>
      </c>
    </row>
    <row r="574" spans="1:5" ht="15.75" customHeight="1">
      <c r="A574" s="42">
        <v>568</v>
      </c>
      <c r="B574" s="44" t="s">
        <v>2915</v>
      </c>
      <c r="C574" s="44" t="s">
        <v>2916</v>
      </c>
      <c r="D574" s="44">
        <v>2017</v>
      </c>
      <c r="E574" s="36" t="str">
        <f>IFERROR(VLOOKUP($B574,'DATA ESG SCORE'!$B:$L,11,FALSE),"-")</f>
        <v>--</v>
      </c>
    </row>
    <row r="575" spans="1:5" ht="15.75" customHeight="1">
      <c r="A575" s="42">
        <v>569</v>
      </c>
      <c r="B575" s="44" t="s">
        <v>2915</v>
      </c>
      <c r="C575" s="44"/>
      <c r="D575" s="44">
        <v>2018</v>
      </c>
      <c r="E575" s="36" t="str">
        <f>IFERROR(VLOOKUP($B574,'DATA ESG SCORE'!$B:$L,10,FALSE),"-")</f>
        <v>--</v>
      </c>
    </row>
    <row r="576" spans="1:5" ht="15.75" customHeight="1">
      <c r="A576" s="42">
        <v>570</v>
      </c>
      <c r="B576" s="44" t="s">
        <v>2915</v>
      </c>
      <c r="C576" s="44"/>
      <c r="D576" s="44">
        <v>2019</v>
      </c>
      <c r="E576" s="36" t="str">
        <f>IFERROR(VLOOKUP($B574,'DATA ESG SCORE'!$B:$L,9,FALSE),"-")</f>
        <v>--</v>
      </c>
    </row>
    <row r="577" spans="1:5" ht="15.75" customHeight="1">
      <c r="A577" s="42">
        <v>571</v>
      </c>
      <c r="B577" s="44" t="s">
        <v>2915</v>
      </c>
      <c r="C577" s="44"/>
      <c r="D577" s="44">
        <v>2020</v>
      </c>
      <c r="E577" s="45" t="str">
        <f>IFERROR(VLOOKUP($B574,'DATA ESG SCORE'!$B:$L,8,FALSE),"-")</f>
        <v>--</v>
      </c>
    </row>
    <row r="578" spans="1:5" ht="15.75" customHeight="1">
      <c r="A578" s="42">
        <v>572</v>
      </c>
      <c r="B578" s="44" t="s">
        <v>2915</v>
      </c>
      <c r="C578" s="44"/>
      <c r="D578" s="44">
        <v>2021</v>
      </c>
      <c r="E578" s="36">
        <f>IFERROR(VLOOKUP($B574,'DATA ESG SCORE'!$B:$L,7,FALSE),"-")</f>
        <v>32.69</v>
      </c>
    </row>
    <row r="579" spans="1:5" ht="15.75" customHeight="1">
      <c r="A579" s="42">
        <v>573</v>
      </c>
      <c r="B579" s="44" t="s">
        <v>2915</v>
      </c>
      <c r="C579" s="44"/>
      <c r="D579" s="44">
        <v>2022</v>
      </c>
      <c r="E579" s="36">
        <f>IFERROR(VLOOKUP($B574,'DATA ESG SCORE'!$B:$L,6,FALSE),"-")</f>
        <v>35.65</v>
      </c>
    </row>
    <row r="580" spans="1:5" ht="15.75" customHeight="1">
      <c r="A580" s="42">
        <v>574</v>
      </c>
      <c r="B580" s="44" t="s">
        <v>2915</v>
      </c>
      <c r="C580" s="44"/>
      <c r="D580" s="44">
        <v>2023</v>
      </c>
      <c r="E580" s="36">
        <f>IFERROR(VLOOKUP($B574,'DATA ESG SCORE'!$B:$L,5,FALSE),"-")</f>
        <v>42</v>
      </c>
    </row>
    <row r="581" spans="1:5" ht="15.75" customHeight="1">
      <c r="A581" s="42">
        <v>575</v>
      </c>
      <c r="B581" s="44" t="s">
        <v>3138</v>
      </c>
      <c r="C581" s="44" t="s">
        <v>3139</v>
      </c>
      <c r="D581" s="44">
        <v>2017</v>
      </c>
      <c r="E581" s="36" t="str">
        <f>IFERROR(VLOOKUP($B581,'DATA ESG SCORE'!$B:$L,11,FALSE),"-")</f>
        <v>--</v>
      </c>
    </row>
    <row r="582" spans="1:5" ht="15.75" customHeight="1">
      <c r="A582" s="42">
        <v>576</v>
      </c>
      <c r="B582" s="44" t="s">
        <v>3138</v>
      </c>
      <c r="C582" s="44"/>
      <c r="D582" s="44">
        <v>2018</v>
      </c>
      <c r="E582" s="36" t="str">
        <f>IFERROR(VLOOKUP($B581,'DATA ESG SCORE'!$B:$L,10,FALSE),"-")</f>
        <v>--</v>
      </c>
    </row>
    <row r="583" spans="1:5" ht="15.75" customHeight="1">
      <c r="A583" s="42">
        <v>577</v>
      </c>
      <c r="B583" s="44" t="s">
        <v>3138</v>
      </c>
      <c r="C583" s="44"/>
      <c r="D583" s="44">
        <v>2019</v>
      </c>
      <c r="E583" s="36" t="str">
        <f>IFERROR(VLOOKUP($B581,'DATA ESG SCORE'!$B:$L,9,FALSE),"-")</f>
        <v>--</v>
      </c>
    </row>
    <row r="584" spans="1:5" ht="15.75" customHeight="1">
      <c r="A584" s="42">
        <v>578</v>
      </c>
      <c r="B584" s="44" t="s">
        <v>3138</v>
      </c>
      <c r="C584" s="44"/>
      <c r="D584" s="44">
        <v>2020</v>
      </c>
      <c r="E584" s="45" t="str">
        <f>IFERROR(VLOOKUP($B581,'DATA ESG SCORE'!$B:$L,8,FALSE),"-")</f>
        <v>--</v>
      </c>
    </row>
    <row r="585" spans="1:5" ht="15.75" customHeight="1">
      <c r="A585" s="42">
        <v>579</v>
      </c>
      <c r="B585" s="44" t="s">
        <v>3138</v>
      </c>
      <c r="C585" s="44"/>
      <c r="D585" s="44">
        <v>2021</v>
      </c>
      <c r="E585" s="36" t="str">
        <f>IFERROR(VLOOKUP($B581,'DATA ESG SCORE'!$B:$L,7,FALSE),"-")</f>
        <v>--</v>
      </c>
    </row>
    <row r="586" spans="1:5" ht="15.75" customHeight="1">
      <c r="A586" s="42">
        <v>580</v>
      </c>
      <c r="B586" s="44" t="s">
        <v>3138</v>
      </c>
      <c r="C586" s="44"/>
      <c r="D586" s="44">
        <v>2022</v>
      </c>
      <c r="E586" s="36">
        <f>IFERROR(VLOOKUP($B581,'DATA ESG SCORE'!$B:$L,6,FALSE),"-")</f>
        <v>29.93</v>
      </c>
    </row>
    <row r="587" spans="1:5" ht="15.75" customHeight="1">
      <c r="A587" s="42">
        <v>581</v>
      </c>
      <c r="B587" s="44" t="s">
        <v>3138</v>
      </c>
      <c r="C587" s="44"/>
      <c r="D587" s="44">
        <v>2023</v>
      </c>
      <c r="E587" s="36" t="str">
        <f>IFERROR(VLOOKUP($B581,'DATA ESG SCORE'!$B:$L,5,FALSE),"-")</f>
        <v>--</v>
      </c>
    </row>
    <row r="588" spans="1:5" ht="15.75" customHeight="1">
      <c r="A588" s="42">
        <v>582</v>
      </c>
      <c r="B588" s="44" t="s">
        <v>3157</v>
      </c>
      <c r="C588" s="44" t="s">
        <v>3158</v>
      </c>
      <c r="D588" s="44">
        <v>2017</v>
      </c>
      <c r="E588" s="36" t="str">
        <f>IFERROR(VLOOKUP($B588,'DATA ESG SCORE'!$B:$L,11,FALSE),"-")</f>
        <v>--</v>
      </c>
    </row>
    <row r="589" spans="1:5" ht="15.75" customHeight="1">
      <c r="A589" s="42">
        <v>583</v>
      </c>
      <c r="B589" s="44" t="s">
        <v>3157</v>
      </c>
      <c r="C589" s="44"/>
      <c r="D589" s="44">
        <v>2018</v>
      </c>
      <c r="E589" s="36" t="str">
        <f>IFERROR(VLOOKUP($B588,'DATA ESG SCORE'!$B:$L,10,FALSE),"-")</f>
        <v>--</v>
      </c>
    </row>
    <row r="590" spans="1:5" ht="15.75" customHeight="1">
      <c r="A590" s="42">
        <v>584</v>
      </c>
      <c r="B590" s="44" t="s">
        <v>3157</v>
      </c>
      <c r="C590" s="44"/>
      <c r="D590" s="44">
        <v>2019</v>
      </c>
      <c r="E590" s="36" t="str">
        <f>IFERROR(VLOOKUP($B588,'DATA ESG SCORE'!$B:$L,9,FALSE),"-")</f>
        <v>--</v>
      </c>
    </row>
    <row r="591" spans="1:5" ht="15.75" customHeight="1">
      <c r="A591" s="42">
        <v>585</v>
      </c>
      <c r="B591" s="44" t="s">
        <v>3157</v>
      </c>
      <c r="C591" s="44"/>
      <c r="D591" s="44">
        <v>2020</v>
      </c>
      <c r="E591" s="45" t="str">
        <f>IFERROR(VLOOKUP($B588,'DATA ESG SCORE'!$B:$L,8,FALSE),"-")</f>
        <v>--</v>
      </c>
    </row>
    <row r="592" spans="1:5" ht="15.75" customHeight="1">
      <c r="A592" s="42">
        <v>586</v>
      </c>
      <c r="B592" s="44" t="s">
        <v>3157</v>
      </c>
      <c r="C592" s="44"/>
      <c r="D592" s="44">
        <v>2021</v>
      </c>
      <c r="E592" s="36" t="str">
        <f>IFERROR(VLOOKUP($B588,'DATA ESG SCORE'!$B:$L,7,FALSE),"-")</f>
        <v>--</v>
      </c>
    </row>
    <row r="593" spans="1:5" ht="15.75" customHeight="1">
      <c r="A593" s="42">
        <v>587</v>
      </c>
      <c r="B593" s="44" t="s">
        <v>3157</v>
      </c>
      <c r="C593" s="44"/>
      <c r="D593" s="44">
        <v>2022</v>
      </c>
      <c r="E593" s="36">
        <f>IFERROR(VLOOKUP($B588,'DATA ESG SCORE'!$B:$L,6,FALSE),"-")</f>
        <v>48.46</v>
      </c>
    </row>
    <row r="594" spans="1:5" ht="15.75" customHeight="1">
      <c r="A594" s="42">
        <v>588</v>
      </c>
      <c r="B594" s="44" t="s">
        <v>3157</v>
      </c>
      <c r="C594" s="44"/>
      <c r="D594" s="44">
        <v>2023</v>
      </c>
      <c r="E594" s="36">
        <f>IFERROR(VLOOKUP($B588,'DATA ESG SCORE'!$B:$L,5,FALSE),"-")</f>
        <v>54.35</v>
      </c>
    </row>
    <row r="595" spans="1:5" ht="15.75" customHeight="1">
      <c r="A595" s="42">
        <v>589</v>
      </c>
      <c r="B595" s="44" t="s">
        <v>3207</v>
      </c>
      <c r="C595" s="44" t="s">
        <v>3208</v>
      </c>
      <c r="D595" s="44">
        <v>2017</v>
      </c>
      <c r="E595" s="36" t="str">
        <f>IFERROR(VLOOKUP($B595,'DATA ESG SCORE'!$B:$L,11,FALSE),"-")</f>
        <v>--</v>
      </c>
    </row>
    <row r="596" spans="1:5" ht="15.75" customHeight="1">
      <c r="A596" s="42">
        <v>590</v>
      </c>
      <c r="B596" s="44" t="s">
        <v>3207</v>
      </c>
      <c r="C596" s="44"/>
      <c r="D596" s="44">
        <v>2018</v>
      </c>
      <c r="E596" s="36" t="str">
        <f>IFERROR(VLOOKUP($B595,'DATA ESG SCORE'!$B:$L,10,FALSE),"-")</f>
        <v>--</v>
      </c>
    </row>
    <row r="597" spans="1:5" ht="15.75" customHeight="1">
      <c r="A597" s="42">
        <v>591</v>
      </c>
      <c r="B597" s="44" t="s">
        <v>3207</v>
      </c>
      <c r="C597" s="44"/>
      <c r="D597" s="44">
        <v>2019</v>
      </c>
      <c r="E597" s="36" t="str">
        <f>IFERROR(VLOOKUP($B595,'DATA ESG SCORE'!$B:$L,9,FALSE),"-")</f>
        <v>--</v>
      </c>
    </row>
    <row r="598" spans="1:5" ht="15.75" customHeight="1">
      <c r="A598" s="42">
        <v>592</v>
      </c>
      <c r="B598" s="44" t="s">
        <v>3207</v>
      </c>
      <c r="C598" s="44"/>
      <c r="D598" s="44">
        <v>2020</v>
      </c>
      <c r="E598" s="45">
        <f>IFERROR(VLOOKUP($B595,'DATA ESG SCORE'!$B:$L,8,FALSE),"-")</f>
        <v>18.489999999999998</v>
      </c>
    </row>
    <row r="599" spans="1:5" ht="15.75" customHeight="1">
      <c r="A599" s="42">
        <v>593</v>
      </c>
      <c r="B599" s="44" t="s">
        <v>3207</v>
      </c>
      <c r="C599" s="44"/>
      <c r="D599" s="44">
        <v>2021</v>
      </c>
      <c r="E599" s="36">
        <f>IFERROR(VLOOKUP($B595,'DATA ESG SCORE'!$B:$L,7,FALSE),"-")</f>
        <v>18.489999999999998</v>
      </c>
    </row>
    <row r="600" spans="1:5" ht="15.75" customHeight="1">
      <c r="A600" s="42">
        <v>594</v>
      </c>
      <c r="B600" s="44" t="s">
        <v>3207</v>
      </c>
      <c r="C600" s="44"/>
      <c r="D600" s="44">
        <v>2022</v>
      </c>
      <c r="E600" s="36">
        <f>IFERROR(VLOOKUP($B595,'DATA ESG SCORE'!$B:$L,6,FALSE),"-")</f>
        <v>30.51</v>
      </c>
    </row>
    <row r="601" spans="1:5" ht="15.75" customHeight="1">
      <c r="A601" s="42">
        <v>595</v>
      </c>
      <c r="B601" s="44" t="s">
        <v>3207</v>
      </c>
      <c r="C601" s="44"/>
      <c r="D601" s="44">
        <v>2023</v>
      </c>
      <c r="E601" s="36">
        <f>IFERROR(VLOOKUP($B595,'DATA ESG SCORE'!$B:$L,5,FALSE),"-")</f>
        <v>53.07</v>
      </c>
    </row>
    <row r="602" spans="1:5" ht="15.75" customHeight="1">
      <c r="A602" s="42">
        <v>596</v>
      </c>
      <c r="B602" s="44" t="s">
        <v>3297</v>
      </c>
      <c r="C602" s="44" t="s">
        <v>3298</v>
      </c>
      <c r="D602" s="44">
        <v>2017</v>
      </c>
      <c r="E602" s="36" t="str">
        <f>IFERROR(VLOOKUP($B602,'DATA ESG SCORE'!$B:$L,11,FALSE),"-")</f>
        <v>--</v>
      </c>
    </row>
    <row r="603" spans="1:5" ht="15.75" customHeight="1">
      <c r="A603" s="42">
        <v>597</v>
      </c>
      <c r="B603" s="44" t="s">
        <v>3297</v>
      </c>
      <c r="C603" s="44"/>
      <c r="D603" s="44">
        <v>2018</v>
      </c>
      <c r="E603" s="36" t="str">
        <f>IFERROR(VLOOKUP($B602,'DATA ESG SCORE'!$B:$L,10,FALSE),"-")</f>
        <v>--</v>
      </c>
    </row>
    <row r="604" spans="1:5" ht="15.75" customHeight="1">
      <c r="A604" s="42">
        <v>598</v>
      </c>
      <c r="B604" s="44" t="s">
        <v>3297</v>
      </c>
      <c r="C604" s="44"/>
      <c r="D604" s="44">
        <v>2019</v>
      </c>
      <c r="E604" s="36" t="str">
        <f>IFERROR(VLOOKUP($B602,'DATA ESG SCORE'!$B:$L,9,FALSE),"-")</f>
        <v>--</v>
      </c>
    </row>
    <row r="605" spans="1:5" ht="15.75" customHeight="1">
      <c r="A605" s="42">
        <v>599</v>
      </c>
      <c r="B605" s="44" t="s">
        <v>3297</v>
      </c>
      <c r="C605" s="44"/>
      <c r="D605" s="44">
        <v>2020</v>
      </c>
      <c r="E605" s="45" t="str">
        <f>IFERROR(VLOOKUP($B602,'DATA ESG SCORE'!$B:$L,8,FALSE),"-")</f>
        <v>--</v>
      </c>
    </row>
    <row r="606" spans="1:5" ht="15.75" customHeight="1">
      <c r="A606" s="42">
        <v>600</v>
      </c>
      <c r="B606" s="44" t="s">
        <v>3297</v>
      </c>
      <c r="C606" s="44"/>
      <c r="D606" s="44">
        <v>2021</v>
      </c>
      <c r="E606" s="36" t="str">
        <f>IFERROR(VLOOKUP($B602,'DATA ESG SCORE'!$B:$L,7,FALSE),"-")</f>
        <v>--</v>
      </c>
    </row>
    <row r="607" spans="1:5" ht="15.75" customHeight="1">
      <c r="A607" s="42">
        <v>601</v>
      </c>
      <c r="B607" s="44" t="s">
        <v>3297</v>
      </c>
      <c r="C607" s="44"/>
      <c r="D607" s="44">
        <v>2022</v>
      </c>
      <c r="E607" s="36" t="str">
        <f>IFERROR(VLOOKUP($B602,'DATA ESG SCORE'!$B:$L,6,FALSE),"-")</f>
        <v>--</v>
      </c>
    </row>
    <row r="608" spans="1:5" ht="15.75" customHeight="1">
      <c r="A608" s="42">
        <v>602</v>
      </c>
      <c r="B608" s="44" t="s">
        <v>3297</v>
      </c>
      <c r="C608" s="44"/>
      <c r="D608" s="44">
        <v>2023</v>
      </c>
      <c r="E608" s="36">
        <f>IFERROR(VLOOKUP($B602,'DATA ESG SCORE'!$B:$L,5,FALSE),"-")</f>
        <v>31.85</v>
      </c>
    </row>
    <row r="609" spans="2:5" ht="15.75" customHeight="1">
      <c r="B609" s="46"/>
      <c r="C609" s="46"/>
      <c r="E609" s="47"/>
    </row>
    <row r="610" spans="2:5" ht="15.75" customHeight="1">
      <c r="B610" s="46"/>
      <c r="C610" s="46"/>
      <c r="E610" s="47"/>
    </row>
    <row r="611" spans="2:5" ht="15.75" customHeight="1">
      <c r="B611" s="46"/>
      <c r="C611" s="46"/>
      <c r="E611" s="47"/>
    </row>
    <row r="612" spans="2:5" ht="15.75" customHeight="1">
      <c r="B612" s="46"/>
      <c r="C612" s="46"/>
      <c r="E612" s="47"/>
    </row>
    <row r="613" spans="2:5" ht="15.75" customHeight="1">
      <c r="B613" s="46"/>
      <c r="C613" s="46"/>
      <c r="E613" s="47"/>
    </row>
    <row r="614" spans="2:5" ht="15.75" customHeight="1">
      <c r="B614" s="46"/>
      <c r="C614" s="46"/>
      <c r="E614" s="47"/>
    </row>
    <row r="615" spans="2:5" ht="15.75" customHeight="1">
      <c r="B615" s="46"/>
      <c r="C615" s="46"/>
      <c r="E615" s="47"/>
    </row>
    <row r="616" spans="2:5" ht="15.75" customHeight="1">
      <c r="B616" s="46"/>
      <c r="C616" s="46"/>
      <c r="E616" s="47"/>
    </row>
    <row r="617" spans="2:5" ht="15.75" customHeight="1">
      <c r="B617" s="46"/>
      <c r="C617" s="46"/>
      <c r="E617" s="47"/>
    </row>
    <row r="618" spans="2:5" ht="15.75" customHeight="1">
      <c r="B618" s="46"/>
      <c r="C618" s="46"/>
      <c r="E618" s="47"/>
    </row>
    <row r="619" spans="2:5" ht="15.75" customHeight="1">
      <c r="B619" s="46"/>
      <c r="C619" s="46"/>
      <c r="E619" s="47"/>
    </row>
    <row r="620" spans="2:5" ht="15.75" customHeight="1">
      <c r="B620" s="46"/>
      <c r="C620" s="46"/>
      <c r="E620" s="47"/>
    </row>
    <row r="621" spans="2:5" ht="15.75" customHeight="1">
      <c r="B621" s="46"/>
      <c r="C621" s="46"/>
    </row>
    <row r="622" spans="2:5" ht="15.75" customHeight="1">
      <c r="B622" s="46"/>
      <c r="C622" s="46"/>
    </row>
    <row r="623" spans="2:5" ht="15.75" customHeight="1">
      <c r="B623" s="46"/>
      <c r="C623" s="46"/>
    </row>
    <row r="624" spans="2:5" ht="15.75" customHeight="1">
      <c r="B624" s="46"/>
      <c r="C624" s="46"/>
    </row>
    <row r="625" spans="2:3" ht="15.75" customHeight="1">
      <c r="B625" s="46"/>
      <c r="C625" s="46"/>
    </row>
    <row r="626" spans="2:3" ht="15.75" customHeight="1">
      <c r="B626" s="46"/>
      <c r="C626" s="46"/>
    </row>
    <row r="627" spans="2:3" ht="15.75" customHeight="1">
      <c r="B627" s="46"/>
      <c r="C627" s="46"/>
    </row>
    <row r="628" spans="2:3" ht="15.75" customHeight="1">
      <c r="B628" s="46"/>
      <c r="C628" s="46"/>
    </row>
    <row r="629" spans="2:3" ht="15.75" customHeight="1">
      <c r="B629" s="46"/>
      <c r="C629" s="46"/>
    </row>
    <row r="630" spans="2:3" ht="15.75" customHeight="1">
      <c r="B630" s="46"/>
      <c r="C630" s="46"/>
    </row>
    <row r="631" spans="2:3" ht="15.75" customHeight="1">
      <c r="B631" s="46"/>
      <c r="C631" s="46"/>
    </row>
    <row r="632" spans="2:3" ht="15.75" customHeight="1">
      <c r="B632" s="46"/>
      <c r="C632" s="46"/>
    </row>
    <row r="633" spans="2:3" ht="15.75" customHeight="1">
      <c r="B633" s="46"/>
      <c r="C633" s="46"/>
    </row>
    <row r="634" spans="2:3" ht="15.75" customHeight="1">
      <c r="B634" s="46"/>
      <c r="C634" s="46"/>
    </row>
    <row r="635" spans="2:3" ht="15.75" customHeight="1">
      <c r="B635" s="46"/>
      <c r="C635" s="46"/>
    </row>
    <row r="636" spans="2:3" ht="15.75" customHeight="1">
      <c r="B636" s="46"/>
      <c r="C636" s="46"/>
    </row>
    <row r="637" spans="2:3" ht="15.75" customHeight="1">
      <c r="B637" s="46"/>
      <c r="C637" s="46"/>
    </row>
    <row r="638" spans="2:3" ht="15.75" customHeight="1">
      <c r="B638" s="46"/>
      <c r="C638" s="46"/>
    </row>
    <row r="639" spans="2:3" ht="15.75" customHeight="1">
      <c r="B639" s="46"/>
      <c r="C639" s="46"/>
    </row>
    <row r="640" spans="2:3" ht="15.75" customHeight="1">
      <c r="B640" s="46"/>
      <c r="C640" s="46"/>
    </row>
    <row r="641" spans="2:3" ht="15.75" customHeight="1">
      <c r="B641" s="46"/>
      <c r="C641" s="46"/>
    </row>
    <row r="642" spans="2:3" ht="15.75" customHeight="1">
      <c r="B642" s="46"/>
      <c r="C642" s="46"/>
    </row>
    <row r="643" spans="2:3" ht="15.75" customHeight="1">
      <c r="B643" s="46"/>
      <c r="C643" s="46"/>
    </row>
    <row r="644" spans="2:3" ht="15.75" customHeight="1">
      <c r="B644" s="46"/>
      <c r="C644" s="46"/>
    </row>
    <row r="645" spans="2:3" ht="15.75" customHeight="1">
      <c r="B645" s="46"/>
      <c r="C645" s="46"/>
    </row>
    <row r="646" spans="2:3" ht="15.75" customHeight="1">
      <c r="B646" s="46"/>
      <c r="C646" s="46"/>
    </row>
    <row r="647" spans="2:3" ht="15.75" customHeight="1">
      <c r="B647" s="46"/>
      <c r="C647" s="46"/>
    </row>
    <row r="648" spans="2:3" ht="15.75" customHeight="1">
      <c r="B648" s="46"/>
      <c r="C648" s="46"/>
    </row>
    <row r="649" spans="2:3" ht="15.75" customHeight="1">
      <c r="B649" s="46"/>
      <c r="C649" s="46"/>
    </row>
    <row r="650" spans="2:3" ht="15.75" customHeight="1">
      <c r="B650" s="46"/>
      <c r="C650" s="46"/>
    </row>
    <row r="651" spans="2:3" ht="15.75" customHeight="1">
      <c r="B651" s="46"/>
      <c r="C651" s="46"/>
    </row>
    <row r="652" spans="2:3" ht="15.75" customHeight="1">
      <c r="B652" s="46"/>
      <c r="C652" s="46"/>
    </row>
    <row r="653" spans="2:3" ht="15.75" customHeight="1">
      <c r="B653" s="46"/>
      <c r="C653" s="46"/>
    </row>
    <row r="654" spans="2:3" ht="15.75" customHeight="1">
      <c r="B654" s="46"/>
      <c r="C654" s="46"/>
    </row>
    <row r="655" spans="2:3" ht="15.75" customHeight="1">
      <c r="B655" s="46"/>
      <c r="C655" s="46"/>
    </row>
    <row r="656" spans="2:3" ht="15.75" customHeight="1">
      <c r="B656" s="46"/>
      <c r="C656" s="46"/>
    </row>
    <row r="657" spans="2:3" ht="15.75" customHeight="1">
      <c r="B657" s="46"/>
      <c r="C657" s="46"/>
    </row>
    <row r="658" spans="2:3" ht="15.75" customHeight="1">
      <c r="B658" s="46"/>
      <c r="C658" s="46"/>
    </row>
    <row r="659" spans="2:3" ht="15.75" customHeight="1">
      <c r="B659" s="46"/>
      <c r="C659" s="46"/>
    </row>
    <row r="660" spans="2:3" ht="15.75" customHeight="1">
      <c r="B660" s="46"/>
      <c r="C660" s="46"/>
    </row>
    <row r="661" spans="2:3" ht="15.75" customHeight="1">
      <c r="B661" s="46"/>
      <c r="C661" s="46"/>
    </row>
    <row r="662" spans="2:3" ht="15.75" customHeight="1">
      <c r="B662" s="46"/>
      <c r="C662" s="46"/>
    </row>
    <row r="663" spans="2:3" ht="15.75" customHeight="1">
      <c r="B663" s="46"/>
      <c r="C663" s="46"/>
    </row>
    <row r="664" spans="2:3" ht="15.75" customHeight="1">
      <c r="B664" s="46"/>
      <c r="C664" s="46"/>
    </row>
    <row r="665" spans="2:3" ht="15.75" customHeight="1">
      <c r="B665" s="46"/>
      <c r="C665" s="46"/>
    </row>
    <row r="666" spans="2:3" ht="15.75" customHeight="1">
      <c r="B666" s="46"/>
      <c r="C666" s="46"/>
    </row>
    <row r="667" spans="2:3" ht="15.75" customHeight="1">
      <c r="B667" s="46"/>
      <c r="C667" s="46"/>
    </row>
    <row r="668" spans="2:3" ht="15.75" customHeight="1">
      <c r="B668" s="46"/>
      <c r="C668" s="46"/>
    </row>
    <row r="669" spans="2:3" ht="15.75" customHeight="1">
      <c r="B669" s="46"/>
      <c r="C669" s="46"/>
    </row>
    <row r="670" spans="2:3" ht="15.75" customHeight="1">
      <c r="B670" s="46"/>
      <c r="C670" s="46"/>
    </row>
    <row r="671" spans="2:3" ht="15.75" customHeight="1">
      <c r="B671" s="46"/>
      <c r="C671" s="46"/>
    </row>
    <row r="672" spans="2:3" ht="15.75" customHeight="1">
      <c r="B672" s="46"/>
      <c r="C672" s="46"/>
    </row>
    <row r="673" spans="2:3" ht="15.75" customHeight="1">
      <c r="B673" s="46"/>
      <c r="C673" s="46"/>
    </row>
    <row r="674" spans="2:3" ht="15.75" customHeight="1">
      <c r="B674" s="46"/>
      <c r="C674" s="46"/>
    </row>
    <row r="675" spans="2:3" ht="15.75" customHeight="1">
      <c r="B675" s="46"/>
      <c r="C675" s="46"/>
    </row>
    <row r="676" spans="2:3" ht="15.75" customHeight="1">
      <c r="B676" s="46"/>
      <c r="C676" s="46"/>
    </row>
    <row r="677" spans="2:3" ht="15.75" customHeight="1">
      <c r="B677" s="46"/>
      <c r="C677" s="46"/>
    </row>
    <row r="678" spans="2:3" ht="15.75" customHeight="1">
      <c r="B678" s="46"/>
      <c r="C678" s="46"/>
    </row>
    <row r="679" spans="2:3" ht="15.75" customHeight="1">
      <c r="B679" s="46"/>
      <c r="C679" s="46"/>
    </row>
    <row r="680" spans="2:3" ht="15.75" customHeight="1">
      <c r="B680" s="46"/>
      <c r="C680" s="46"/>
    </row>
    <row r="681" spans="2:3" ht="15.75" customHeight="1">
      <c r="B681" s="46"/>
      <c r="C681" s="46"/>
    </row>
    <row r="682" spans="2:3" ht="15.75" customHeight="1">
      <c r="B682" s="46"/>
      <c r="C682" s="46"/>
    </row>
    <row r="683" spans="2:3" ht="15.75" customHeight="1">
      <c r="B683" s="46"/>
      <c r="C683" s="46"/>
    </row>
    <row r="684" spans="2:3" ht="15.75" customHeight="1">
      <c r="B684" s="46"/>
      <c r="C684" s="46"/>
    </row>
    <row r="685" spans="2:3" ht="15.75" customHeight="1">
      <c r="B685" s="46"/>
      <c r="C685" s="46"/>
    </row>
    <row r="686" spans="2:3" ht="15.75" customHeight="1">
      <c r="B686" s="46"/>
      <c r="C686" s="46"/>
    </row>
    <row r="687" spans="2:3" ht="15.75" customHeight="1">
      <c r="B687" s="46"/>
      <c r="C687" s="46"/>
    </row>
    <row r="688" spans="2:3" ht="15.75" customHeight="1">
      <c r="B688" s="46"/>
      <c r="C688" s="46"/>
    </row>
    <row r="689" spans="2:3" ht="15.75" customHeight="1">
      <c r="B689" s="46"/>
      <c r="C689" s="46"/>
    </row>
    <row r="690" spans="2:3" ht="15.75" customHeight="1">
      <c r="B690" s="46"/>
      <c r="C690" s="46"/>
    </row>
    <row r="691" spans="2:3" ht="15.75" customHeight="1">
      <c r="B691" s="46"/>
      <c r="C691" s="46"/>
    </row>
    <row r="692" spans="2:3" ht="15.75" customHeight="1">
      <c r="B692" s="46"/>
      <c r="C692" s="46"/>
    </row>
    <row r="693" spans="2:3" ht="15.75" customHeight="1">
      <c r="B693" s="46"/>
      <c r="C693" s="46"/>
    </row>
    <row r="694" spans="2:3" ht="15.75" customHeight="1">
      <c r="B694" s="46"/>
      <c r="C694" s="46"/>
    </row>
    <row r="695" spans="2:3" ht="15.75" customHeight="1">
      <c r="B695" s="46"/>
      <c r="C695" s="46"/>
    </row>
    <row r="696" spans="2:3" ht="15.75" customHeight="1">
      <c r="B696" s="46"/>
      <c r="C696" s="46"/>
    </row>
    <row r="697" spans="2:3" ht="15.75" customHeight="1">
      <c r="B697" s="46"/>
      <c r="C697" s="46"/>
    </row>
    <row r="698" spans="2:3" ht="15.75" customHeight="1">
      <c r="B698" s="46"/>
      <c r="C698" s="46"/>
    </row>
    <row r="699" spans="2:3" ht="15.75" customHeight="1">
      <c r="B699" s="46"/>
      <c r="C699" s="46"/>
    </row>
    <row r="700" spans="2:3" ht="15.75" customHeight="1">
      <c r="B700" s="46"/>
      <c r="C700" s="46"/>
    </row>
    <row r="701" spans="2:3" ht="15.75" customHeight="1">
      <c r="B701" s="46"/>
      <c r="C701" s="46"/>
    </row>
    <row r="702" spans="2:3" ht="15.75" customHeight="1">
      <c r="B702" s="46"/>
      <c r="C702" s="46"/>
    </row>
    <row r="703" spans="2:3" ht="15.75" customHeight="1">
      <c r="B703" s="46"/>
      <c r="C703" s="46"/>
    </row>
    <row r="704" spans="2:3" ht="15.75" customHeight="1">
      <c r="B704" s="46"/>
      <c r="C704" s="46"/>
    </row>
    <row r="705" spans="2:3" ht="15.75" customHeight="1">
      <c r="B705" s="46"/>
      <c r="C705" s="46"/>
    </row>
    <row r="706" spans="2:3" ht="15.75" customHeight="1">
      <c r="B706" s="46"/>
      <c r="C706" s="46"/>
    </row>
    <row r="707" spans="2:3" ht="15.75" customHeight="1">
      <c r="B707" s="46"/>
      <c r="C707" s="46"/>
    </row>
    <row r="708" spans="2:3" ht="15.75" customHeight="1">
      <c r="B708" s="46"/>
      <c r="C708" s="46"/>
    </row>
    <row r="709" spans="2:3" ht="15.75" customHeight="1">
      <c r="B709" s="46"/>
      <c r="C709" s="46"/>
    </row>
    <row r="710" spans="2:3" ht="15.75" customHeight="1">
      <c r="B710" s="46"/>
      <c r="C710" s="46"/>
    </row>
    <row r="711" spans="2:3" ht="15.75" customHeight="1">
      <c r="B711" s="46"/>
      <c r="C711" s="46"/>
    </row>
    <row r="712" spans="2:3" ht="15.75" customHeight="1">
      <c r="B712" s="46"/>
      <c r="C712" s="46"/>
    </row>
    <row r="713" spans="2:3" ht="15.75" customHeight="1">
      <c r="B713" s="46"/>
      <c r="C713" s="46"/>
    </row>
    <row r="714" spans="2:3" ht="15.75" customHeight="1">
      <c r="B714" s="46"/>
      <c r="C714" s="46"/>
    </row>
    <row r="715" spans="2:3" ht="15.75" customHeight="1">
      <c r="B715" s="46"/>
      <c r="C715" s="46"/>
    </row>
    <row r="716" spans="2:3" ht="15.75" customHeight="1">
      <c r="B716" s="46"/>
      <c r="C716" s="46"/>
    </row>
    <row r="717" spans="2:3" ht="15.75" customHeight="1">
      <c r="B717" s="46"/>
      <c r="C717" s="46"/>
    </row>
    <row r="718" spans="2:3" ht="15.75" customHeight="1">
      <c r="B718" s="46"/>
      <c r="C718" s="46"/>
    </row>
    <row r="719" spans="2:3" ht="15.75" customHeight="1">
      <c r="B719" s="46"/>
      <c r="C719" s="46"/>
    </row>
    <row r="720" spans="2:3" ht="15.75" customHeight="1">
      <c r="B720" s="46"/>
      <c r="C720" s="46"/>
    </row>
    <row r="721" spans="2:3" ht="15.75" customHeight="1">
      <c r="B721" s="46"/>
      <c r="C721" s="46"/>
    </row>
    <row r="722" spans="2:3" ht="15.75" customHeight="1">
      <c r="B722" s="46"/>
      <c r="C722" s="46"/>
    </row>
    <row r="723" spans="2:3" ht="15.75" customHeight="1">
      <c r="B723" s="46"/>
      <c r="C723" s="46"/>
    </row>
    <row r="724" spans="2:3" ht="15.75" customHeight="1">
      <c r="B724" s="46"/>
      <c r="C724" s="46"/>
    </row>
    <row r="725" spans="2:3" ht="15.75" customHeight="1">
      <c r="B725" s="46"/>
      <c r="C725" s="46"/>
    </row>
    <row r="726" spans="2:3" ht="15.75" customHeight="1">
      <c r="B726" s="46"/>
      <c r="C726" s="46"/>
    </row>
    <row r="727" spans="2:3" ht="15.75" customHeight="1">
      <c r="B727" s="46"/>
      <c r="C727" s="46"/>
    </row>
    <row r="728" spans="2:3" ht="15.75" customHeight="1">
      <c r="B728" s="46"/>
      <c r="C728" s="46"/>
    </row>
    <row r="729" spans="2:3" ht="15.75" customHeight="1">
      <c r="B729" s="46"/>
      <c r="C729" s="46"/>
    </row>
    <row r="730" spans="2:3" ht="15.75" customHeight="1">
      <c r="B730" s="46"/>
      <c r="C730" s="46"/>
    </row>
    <row r="731" spans="2:3" ht="15.75" customHeight="1">
      <c r="B731" s="46"/>
      <c r="C731" s="46"/>
    </row>
    <row r="732" spans="2:3" ht="15.75" customHeight="1">
      <c r="B732" s="46"/>
      <c r="C732" s="46"/>
    </row>
    <row r="733" spans="2:3" ht="15.75" customHeight="1">
      <c r="B733" s="46"/>
      <c r="C733" s="46"/>
    </row>
    <row r="734" spans="2:3" ht="15.75" customHeight="1">
      <c r="B734" s="46"/>
      <c r="C734" s="46"/>
    </row>
    <row r="735" spans="2:3" ht="15.75" customHeight="1">
      <c r="B735" s="46"/>
      <c r="C735" s="46"/>
    </row>
    <row r="736" spans="2:3" ht="15.75" customHeight="1">
      <c r="B736" s="46"/>
      <c r="C736" s="46"/>
    </row>
    <row r="737" spans="2:3" ht="15.75" customHeight="1">
      <c r="B737" s="46"/>
      <c r="C737" s="46"/>
    </row>
    <row r="738" spans="2:3" ht="15.75" customHeight="1">
      <c r="B738" s="46"/>
      <c r="C738" s="46"/>
    </row>
    <row r="739" spans="2:3" ht="15.75" customHeight="1">
      <c r="B739" s="46"/>
      <c r="C739" s="46"/>
    </row>
    <row r="740" spans="2:3" ht="15.75" customHeight="1">
      <c r="B740" s="46"/>
      <c r="C740" s="46"/>
    </row>
    <row r="741" spans="2:3" ht="15.75" customHeight="1">
      <c r="B741" s="46"/>
      <c r="C741" s="46"/>
    </row>
    <row r="742" spans="2:3" ht="15.75" customHeight="1">
      <c r="B742" s="46"/>
      <c r="C742" s="46"/>
    </row>
    <row r="743" spans="2:3" ht="15.75" customHeight="1">
      <c r="B743" s="46"/>
      <c r="C743" s="46"/>
    </row>
    <row r="744" spans="2:3" ht="15.75" customHeight="1">
      <c r="B744" s="46"/>
      <c r="C744" s="46"/>
    </row>
    <row r="745" spans="2:3" ht="15.75" customHeight="1">
      <c r="B745" s="46"/>
      <c r="C745" s="46"/>
    </row>
    <row r="746" spans="2:3" ht="15.75" customHeight="1">
      <c r="B746" s="46"/>
      <c r="C746" s="46"/>
    </row>
    <row r="747" spans="2:3" ht="15.75" customHeight="1">
      <c r="B747" s="46"/>
      <c r="C747" s="46"/>
    </row>
    <row r="748" spans="2:3" ht="15.75" customHeight="1">
      <c r="B748" s="46"/>
      <c r="C748" s="46"/>
    </row>
    <row r="749" spans="2:3" ht="15.75" customHeight="1">
      <c r="B749" s="46"/>
      <c r="C749" s="46"/>
    </row>
    <row r="750" spans="2:3" ht="15.75" customHeight="1">
      <c r="B750" s="46"/>
      <c r="C750" s="46"/>
    </row>
    <row r="751" spans="2:3" ht="15.75" customHeight="1">
      <c r="B751" s="46"/>
      <c r="C751" s="46"/>
    </row>
    <row r="752" spans="2:3" ht="15.75" customHeight="1">
      <c r="B752" s="46"/>
      <c r="C752" s="46"/>
    </row>
    <row r="753" spans="2:3" ht="15.75" customHeight="1">
      <c r="B753" s="46"/>
      <c r="C753" s="46"/>
    </row>
    <row r="754" spans="2:3" ht="15.75" customHeight="1">
      <c r="B754" s="46"/>
      <c r="C754" s="46"/>
    </row>
    <row r="755" spans="2:3" ht="15.75" customHeight="1">
      <c r="B755" s="46"/>
      <c r="C755" s="46"/>
    </row>
    <row r="756" spans="2:3" ht="15.75" customHeight="1">
      <c r="B756" s="46"/>
      <c r="C756" s="46"/>
    </row>
    <row r="757" spans="2:3" ht="15.75" customHeight="1">
      <c r="B757" s="46"/>
      <c r="C757" s="46"/>
    </row>
    <row r="758" spans="2:3" ht="15.75" customHeight="1">
      <c r="B758" s="46"/>
      <c r="C758" s="46"/>
    </row>
    <row r="759" spans="2:3" ht="15.75" customHeight="1">
      <c r="B759" s="46"/>
      <c r="C759" s="46"/>
    </row>
    <row r="760" spans="2:3" ht="15.75" customHeight="1">
      <c r="B760" s="46"/>
      <c r="C760" s="46"/>
    </row>
    <row r="761" spans="2:3" ht="15.75" customHeight="1">
      <c r="B761" s="46"/>
      <c r="C761" s="46"/>
    </row>
    <row r="762" spans="2:3" ht="15.75" customHeight="1">
      <c r="B762" s="46"/>
      <c r="C762" s="46"/>
    </row>
    <row r="763" spans="2:3" ht="15.75" customHeight="1">
      <c r="B763" s="46"/>
      <c r="C763" s="46"/>
    </row>
    <row r="764" spans="2:3" ht="15.75" customHeight="1">
      <c r="B764" s="46"/>
      <c r="C764" s="46"/>
    </row>
    <row r="765" spans="2:3" ht="15.75" customHeight="1">
      <c r="B765" s="46"/>
      <c r="C765" s="46"/>
    </row>
    <row r="766" spans="2:3" ht="15.75" customHeight="1">
      <c r="B766" s="46"/>
      <c r="C766" s="46"/>
    </row>
    <row r="767" spans="2:3" ht="15.75" customHeight="1">
      <c r="B767" s="46"/>
      <c r="C767" s="46"/>
    </row>
    <row r="768" spans="2:3" ht="15.75" customHeight="1">
      <c r="B768" s="46"/>
      <c r="C768" s="46"/>
    </row>
    <row r="769" spans="2:3" ht="15.75" customHeight="1">
      <c r="B769" s="46"/>
      <c r="C769" s="46"/>
    </row>
    <row r="770" spans="2:3" ht="15.75" customHeight="1">
      <c r="B770" s="46"/>
      <c r="C770" s="46"/>
    </row>
    <row r="771" spans="2:3" ht="15.75" customHeight="1">
      <c r="B771" s="46"/>
      <c r="C771" s="46"/>
    </row>
    <row r="772" spans="2:3" ht="15.75" customHeight="1">
      <c r="B772" s="46"/>
      <c r="C772" s="46"/>
    </row>
    <row r="773" spans="2:3" ht="15.75" customHeight="1">
      <c r="B773" s="46"/>
      <c r="C773" s="46"/>
    </row>
    <row r="774" spans="2:3" ht="15.75" customHeight="1">
      <c r="B774" s="46"/>
      <c r="C774" s="46"/>
    </row>
    <row r="775" spans="2:3" ht="15.75" customHeight="1">
      <c r="B775" s="46"/>
      <c r="C775" s="46"/>
    </row>
    <row r="776" spans="2:3" ht="15.75" customHeight="1">
      <c r="B776" s="46"/>
      <c r="C776" s="46"/>
    </row>
    <row r="777" spans="2:3" ht="15.75" customHeight="1">
      <c r="B777" s="46"/>
      <c r="C777" s="46"/>
    </row>
    <row r="778" spans="2:3" ht="15.75" customHeight="1">
      <c r="B778" s="46"/>
      <c r="C778" s="46"/>
    </row>
    <row r="779" spans="2:3" ht="15.75" customHeight="1">
      <c r="B779" s="46"/>
      <c r="C779" s="46"/>
    </row>
    <row r="780" spans="2:3" ht="15.75" customHeight="1">
      <c r="B780" s="46"/>
      <c r="C780" s="46"/>
    </row>
    <row r="781" spans="2:3" ht="15.75" customHeight="1">
      <c r="B781" s="46"/>
      <c r="C781" s="46"/>
    </row>
    <row r="782" spans="2:3" ht="15.75" customHeight="1">
      <c r="B782" s="46"/>
      <c r="C782" s="46"/>
    </row>
    <row r="783" spans="2:3" ht="15.75" customHeight="1">
      <c r="B783" s="46"/>
      <c r="C783" s="46"/>
    </row>
    <row r="784" spans="2:3" ht="15.75" customHeight="1">
      <c r="B784" s="46"/>
      <c r="C784" s="46"/>
    </row>
    <row r="785" spans="2:3" ht="15.75" customHeight="1">
      <c r="B785" s="46"/>
      <c r="C785" s="46"/>
    </row>
    <row r="786" spans="2:3" ht="15.75" customHeight="1">
      <c r="B786" s="46"/>
      <c r="C786" s="46"/>
    </row>
    <row r="787" spans="2:3" ht="15.75" customHeight="1">
      <c r="B787" s="46"/>
      <c r="C787" s="46"/>
    </row>
    <row r="788" spans="2:3" ht="15.75" customHeight="1">
      <c r="B788" s="46"/>
      <c r="C788" s="46"/>
    </row>
    <row r="789" spans="2:3" ht="15.75" customHeight="1">
      <c r="B789" s="46"/>
      <c r="C789" s="46"/>
    </row>
    <row r="790" spans="2:3" ht="15.75" customHeight="1">
      <c r="B790" s="46"/>
      <c r="C790" s="46"/>
    </row>
    <row r="791" spans="2:3" ht="15.75" customHeight="1">
      <c r="B791" s="46"/>
      <c r="C791" s="46"/>
    </row>
    <row r="792" spans="2:3" ht="15.75" customHeight="1">
      <c r="B792" s="46"/>
      <c r="C792" s="46"/>
    </row>
    <row r="793" spans="2:3" ht="15.75" customHeight="1">
      <c r="B793" s="46"/>
      <c r="C793" s="46"/>
    </row>
    <row r="794" spans="2:3" ht="15.75" customHeight="1">
      <c r="B794" s="46"/>
      <c r="C794" s="46"/>
    </row>
    <row r="795" spans="2:3" ht="15.75" customHeight="1">
      <c r="B795" s="46"/>
      <c r="C795" s="46"/>
    </row>
    <row r="796" spans="2:3" ht="15.75" customHeight="1">
      <c r="B796" s="46"/>
      <c r="C796" s="46"/>
    </row>
    <row r="797" spans="2:3" ht="15.75" customHeight="1">
      <c r="B797" s="46"/>
      <c r="C797" s="46"/>
    </row>
    <row r="798" spans="2:3" ht="15.75" customHeight="1">
      <c r="B798" s="46"/>
      <c r="C798" s="46"/>
    </row>
    <row r="799" spans="2:3" ht="15.75" customHeight="1">
      <c r="B799" s="46"/>
      <c r="C799" s="46"/>
    </row>
    <row r="800" spans="2:3" ht="15.75" customHeight="1">
      <c r="B800" s="46"/>
      <c r="C800" s="46"/>
    </row>
    <row r="801" spans="2:3" ht="15.75" customHeight="1">
      <c r="B801" s="46"/>
      <c r="C801" s="46"/>
    </row>
    <row r="802" spans="2:3" ht="15.75" customHeight="1">
      <c r="B802" s="46"/>
      <c r="C802" s="46"/>
    </row>
    <row r="803" spans="2:3" ht="15.75" customHeight="1">
      <c r="B803" s="46"/>
      <c r="C803" s="46"/>
    </row>
    <row r="804" spans="2:3" ht="15.75" customHeight="1">
      <c r="B804" s="46"/>
      <c r="C804" s="46"/>
    </row>
    <row r="805" spans="2:3" ht="15.75" customHeight="1">
      <c r="B805" s="46"/>
      <c r="C805" s="46"/>
    </row>
    <row r="806" spans="2:3" ht="15.75" customHeight="1">
      <c r="B806" s="46"/>
      <c r="C806" s="46"/>
    </row>
    <row r="807" spans="2:3" ht="15.75" customHeight="1">
      <c r="B807" s="46"/>
      <c r="C807" s="46"/>
    </row>
    <row r="808" spans="2:3" ht="15.75" customHeight="1">
      <c r="B808" s="46"/>
      <c r="C808" s="46"/>
    </row>
    <row r="809" spans="2:3" ht="15.75" customHeight="1">
      <c r="B809" s="46"/>
      <c r="C809" s="46"/>
    </row>
    <row r="810" spans="2:3" ht="15.75" customHeight="1">
      <c r="B810" s="46"/>
      <c r="C810" s="46"/>
    </row>
    <row r="811" spans="2:3" ht="15.75" customHeight="1">
      <c r="B811" s="46"/>
      <c r="C811" s="46"/>
    </row>
    <row r="812" spans="2:3" ht="15.75" customHeight="1">
      <c r="B812" s="46"/>
      <c r="C812" s="46"/>
    </row>
    <row r="813" spans="2:3" ht="15.75" customHeight="1">
      <c r="B813" s="46"/>
      <c r="C813" s="46"/>
    </row>
    <row r="814" spans="2:3" ht="15.75" customHeight="1">
      <c r="B814" s="46"/>
      <c r="C814" s="46"/>
    </row>
    <row r="815" spans="2:3" ht="15.75" customHeight="1">
      <c r="B815" s="46"/>
      <c r="C815" s="46"/>
    </row>
    <row r="816" spans="2:3" ht="15.75" customHeight="1">
      <c r="B816" s="46"/>
      <c r="C816" s="46"/>
    </row>
    <row r="817" spans="2:3" ht="15.75" customHeight="1">
      <c r="B817" s="46"/>
      <c r="C817" s="46"/>
    </row>
    <row r="818" spans="2:3" ht="15.75" customHeight="1">
      <c r="B818" s="46"/>
      <c r="C818" s="46"/>
    </row>
    <row r="819" spans="2:3" ht="15.75" customHeight="1">
      <c r="B819" s="46"/>
      <c r="C819" s="46"/>
    </row>
    <row r="820" spans="2:3" ht="15.75" customHeight="1">
      <c r="B820" s="46"/>
      <c r="C820" s="46"/>
    </row>
    <row r="821" spans="2:3" ht="15.75" customHeight="1">
      <c r="B821" s="46"/>
      <c r="C821" s="46"/>
    </row>
    <row r="822" spans="2:3" ht="15.75" customHeight="1">
      <c r="B822" s="46"/>
      <c r="C822" s="46"/>
    </row>
    <row r="823" spans="2:3" ht="15.75" customHeight="1">
      <c r="B823" s="46"/>
      <c r="C823" s="46"/>
    </row>
    <row r="824" spans="2:3" ht="15.75" customHeight="1">
      <c r="B824" s="46"/>
      <c r="C824" s="46"/>
    </row>
    <row r="825" spans="2:3" ht="15.75" customHeight="1">
      <c r="B825" s="46"/>
      <c r="C825" s="46"/>
    </row>
    <row r="826" spans="2:3" ht="15.75" customHeight="1">
      <c r="B826" s="46"/>
      <c r="C826" s="46"/>
    </row>
    <row r="827" spans="2:3" ht="15.75" customHeight="1">
      <c r="B827" s="46"/>
      <c r="C827" s="46"/>
    </row>
    <row r="828" spans="2:3" ht="15.75" customHeight="1">
      <c r="B828" s="46"/>
      <c r="C828" s="46"/>
    </row>
    <row r="829" spans="2:3" ht="15.75" customHeight="1">
      <c r="B829" s="46"/>
      <c r="C829" s="46"/>
    </row>
    <row r="830" spans="2:3" ht="15.75" customHeight="1">
      <c r="B830" s="46"/>
      <c r="C830" s="46"/>
    </row>
    <row r="831" spans="2:3" ht="15.75" customHeight="1">
      <c r="B831" s="46"/>
      <c r="C831" s="46"/>
    </row>
    <row r="832" spans="2:3" ht="15.75" customHeight="1">
      <c r="B832" s="46"/>
      <c r="C832" s="46"/>
    </row>
    <row r="833" spans="2:3" ht="15.75" customHeight="1">
      <c r="B833" s="46"/>
      <c r="C833" s="46"/>
    </row>
    <row r="834" spans="2:3" ht="15.75" customHeight="1">
      <c r="B834" s="46"/>
      <c r="C834" s="46"/>
    </row>
    <row r="835" spans="2:3" ht="15.75" customHeight="1">
      <c r="B835" s="46"/>
      <c r="C835" s="46"/>
    </row>
    <row r="836" spans="2:3" ht="15.75" customHeight="1">
      <c r="B836" s="46"/>
      <c r="C836" s="46"/>
    </row>
    <row r="837" spans="2:3" ht="15.75" customHeight="1">
      <c r="B837" s="46"/>
      <c r="C837" s="46"/>
    </row>
    <row r="838" spans="2:3" ht="15.75" customHeight="1">
      <c r="B838" s="46"/>
      <c r="C838" s="46"/>
    </row>
    <row r="839" spans="2:3" ht="15.75" customHeight="1">
      <c r="B839" s="46"/>
      <c r="C839" s="46"/>
    </row>
    <row r="840" spans="2:3" ht="15.75" customHeight="1">
      <c r="B840" s="46"/>
      <c r="C840" s="46"/>
    </row>
    <row r="841" spans="2:3" ht="15.75" customHeight="1">
      <c r="B841" s="46"/>
      <c r="C841" s="46"/>
    </row>
    <row r="842" spans="2:3" ht="15.75" customHeight="1">
      <c r="B842" s="46"/>
      <c r="C842" s="46"/>
    </row>
    <row r="843" spans="2:3" ht="15.75" customHeight="1">
      <c r="B843" s="46"/>
      <c r="C843" s="46"/>
    </row>
    <row r="844" spans="2:3" ht="15.75" customHeight="1">
      <c r="B844" s="46"/>
      <c r="C844" s="46"/>
    </row>
    <row r="845" spans="2:3" ht="15.75" customHeight="1">
      <c r="B845" s="46"/>
      <c r="C845" s="46"/>
    </row>
    <row r="846" spans="2:3" ht="15.75" customHeight="1">
      <c r="B846" s="46"/>
      <c r="C846" s="46"/>
    </row>
    <row r="847" spans="2:3" ht="15.75" customHeight="1">
      <c r="B847" s="46"/>
      <c r="C847" s="46"/>
    </row>
    <row r="848" spans="2:3" ht="15.75" customHeight="1">
      <c r="B848" s="46"/>
      <c r="C848" s="46"/>
    </row>
    <row r="849" spans="2:3" ht="15.75" customHeight="1">
      <c r="B849" s="46"/>
      <c r="C849" s="46"/>
    </row>
    <row r="850" spans="2:3" ht="15.75" customHeight="1">
      <c r="B850" s="46"/>
      <c r="C850" s="46"/>
    </row>
    <row r="851" spans="2:3" ht="15.75" customHeight="1">
      <c r="B851" s="46"/>
      <c r="C851" s="46"/>
    </row>
    <row r="852" spans="2:3" ht="15.75" customHeight="1">
      <c r="B852" s="46"/>
      <c r="C852" s="46"/>
    </row>
    <row r="853" spans="2:3" ht="15.75" customHeight="1">
      <c r="B853" s="46"/>
      <c r="C853" s="46"/>
    </row>
    <row r="854" spans="2:3" ht="15.75" customHeight="1">
      <c r="B854" s="46"/>
      <c r="C854" s="46"/>
    </row>
    <row r="855" spans="2:3" ht="15.75" customHeight="1">
      <c r="B855" s="46"/>
      <c r="C855" s="46"/>
    </row>
    <row r="856" spans="2:3" ht="15.75" customHeight="1">
      <c r="B856" s="46"/>
      <c r="C856" s="46"/>
    </row>
    <row r="857" spans="2:3" ht="15.75" customHeight="1">
      <c r="B857" s="46"/>
      <c r="C857" s="46"/>
    </row>
    <row r="858" spans="2:3" ht="15.75" customHeight="1">
      <c r="B858" s="46"/>
      <c r="C858" s="46"/>
    </row>
    <row r="859" spans="2:3" ht="15.75" customHeight="1">
      <c r="B859" s="46"/>
      <c r="C859" s="46"/>
    </row>
    <row r="860" spans="2:3" ht="15.75" customHeight="1">
      <c r="B860" s="46"/>
      <c r="C860" s="46"/>
    </row>
    <row r="861" spans="2:3" ht="15.75" customHeight="1">
      <c r="B861" s="46"/>
      <c r="C861" s="46"/>
    </row>
    <row r="862" spans="2:3" ht="15.75" customHeight="1">
      <c r="B862" s="46"/>
      <c r="C862" s="46"/>
    </row>
    <row r="863" spans="2:3" ht="15.75" customHeight="1">
      <c r="B863" s="46"/>
      <c r="C863" s="46"/>
    </row>
    <row r="864" spans="2:3" ht="15.75" customHeight="1">
      <c r="B864" s="46"/>
      <c r="C864" s="46"/>
    </row>
    <row r="865" spans="2:3" ht="15.75" customHeight="1">
      <c r="B865" s="46"/>
      <c r="C865" s="46"/>
    </row>
    <row r="866" spans="2:3" ht="15.75" customHeight="1">
      <c r="B866" s="46"/>
      <c r="C866" s="46"/>
    </row>
    <row r="867" spans="2:3" ht="15.75" customHeight="1">
      <c r="B867" s="46"/>
      <c r="C867" s="46"/>
    </row>
    <row r="868" spans="2:3" ht="15.75" customHeight="1">
      <c r="B868" s="46"/>
      <c r="C868" s="46"/>
    </row>
    <row r="869" spans="2:3" ht="15.75" customHeight="1">
      <c r="B869" s="46"/>
      <c r="C869" s="46"/>
    </row>
    <row r="870" spans="2:3" ht="15.75" customHeight="1">
      <c r="B870" s="46"/>
      <c r="C870" s="46"/>
    </row>
    <row r="871" spans="2:3" ht="15.75" customHeight="1">
      <c r="B871" s="46"/>
      <c r="C871" s="46"/>
    </row>
    <row r="872" spans="2:3" ht="15.75" customHeight="1">
      <c r="B872" s="46"/>
      <c r="C872" s="46"/>
    </row>
    <row r="873" spans="2:3" ht="15.75" customHeight="1">
      <c r="B873" s="46"/>
      <c r="C873" s="46"/>
    </row>
    <row r="874" spans="2:3" ht="15.75" customHeight="1">
      <c r="B874" s="46"/>
      <c r="C874" s="46"/>
    </row>
    <row r="875" spans="2:3" ht="15.75" customHeight="1">
      <c r="B875" s="46"/>
      <c r="C875" s="46"/>
    </row>
    <row r="876" spans="2:3" ht="15.75" customHeight="1">
      <c r="B876" s="46"/>
      <c r="C876" s="46"/>
    </row>
    <row r="877" spans="2:3" ht="15.75" customHeight="1">
      <c r="B877" s="46"/>
      <c r="C877" s="46"/>
    </row>
    <row r="878" spans="2:3" ht="15.75" customHeight="1">
      <c r="B878" s="46"/>
      <c r="C878" s="46"/>
    </row>
    <row r="879" spans="2:3" ht="15.75" customHeight="1">
      <c r="B879" s="46"/>
      <c r="C879" s="46"/>
    </row>
    <row r="880" spans="2:3" ht="15.75" customHeight="1">
      <c r="B880" s="46"/>
      <c r="C880" s="46"/>
    </row>
    <row r="881" spans="2:3" ht="15.75" customHeight="1">
      <c r="B881" s="46"/>
      <c r="C881" s="46"/>
    </row>
    <row r="882" spans="2:3" ht="15.75" customHeight="1">
      <c r="B882" s="46"/>
      <c r="C882" s="46"/>
    </row>
    <row r="883" spans="2:3" ht="15.75" customHeight="1">
      <c r="B883" s="46"/>
      <c r="C883" s="46"/>
    </row>
    <row r="884" spans="2:3" ht="15.75" customHeight="1">
      <c r="B884" s="46"/>
      <c r="C884" s="46"/>
    </row>
    <row r="885" spans="2:3" ht="15.75" customHeight="1">
      <c r="B885" s="46"/>
      <c r="C885" s="46"/>
    </row>
    <row r="886" spans="2:3" ht="15.75" customHeight="1">
      <c r="B886" s="46"/>
      <c r="C886" s="46"/>
    </row>
    <row r="887" spans="2:3" ht="15.75" customHeight="1">
      <c r="B887" s="46"/>
      <c r="C887" s="46"/>
    </row>
    <row r="888" spans="2:3" ht="15.75" customHeight="1">
      <c r="B888" s="46"/>
      <c r="C888" s="46"/>
    </row>
    <row r="889" spans="2:3" ht="15.75" customHeight="1">
      <c r="B889" s="46"/>
      <c r="C889" s="46"/>
    </row>
    <row r="890" spans="2:3" ht="15.75" customHeight="1">
      <c r="B890" s="46"/>
      <c r="C890" s="46"/>
    </row>
    <row r="891" spans="2:3" ht="15.75" customHeight="1">
      <c r="B891" s="46"/>
      <c r="C891" s="46"/>
    </row>
    <row r="892" spans="2:3" ht="15.75" customHeight="1">
      <c r="B892" s="46"/>
      <c r="C892" s="46"/>
    </row>
    <row r="893" spans="2:3" ht="15.75" customHeight="1">
      <c r="B893" s="46"/>
      <c r="C893" s="46"/>
    </row>
    <row r="894" spans="2:3" ht="15.75" customHeight="1">
      <c r="B894" s="46"/>
      <c r="C894" s="46"/>
    </row>
    <row r="895" spans="2:3" ht="15.75" customHeight="1">
      <c r="B895" s="46"/>
      <c r="C895" s="46"/>
    </row>
    <row r="896" spans="2:3" ht="15.75" customHeight="1">
      <c r="B896" s="46"/>
      <c r="C896" s="46"/>
    </row>
    <row r="897" spans="2:3" ht="15.75" customHeight="1">
      <c r="B897" s="46"/>
      <c r="C897" s="46"/>
    </row>
    <row r="898" spans="2:3" ht="15.75" customHeight="1">
      <c r="B898" s="46"/>
      <c r="C898" s="46"/>
    </row>
    <row r="899" spans="2:3" ht="15.75" customHeight="1">
      <c r="B899" s="46"/>
      <c r="C899" s="46"/>
    </row>
    <row r="900" spans="2:3" ht="15.75" customHeight="1">
      <c r="B900" s="46"/>
      <c r="C900" s="46"/>
    </row>
    <row r="901" spans="2:3" ht="15.75" customHeight="1">
      <c r="B901" s="46"/>
      <c r="C901" s="46"/>
    </row>
    <row r="902" spans="2:3" ht="15.75" customHeight="1">
      <c r="B902" s="46"/>
      <c r="C902" s="46"/>
    </row>
    <row r="903" spans="2:3" ht="15.75" customHeight="1">
      <c r="B903" s="46"/>
      <c r="C903" s="46"/>
    </row>
    <row r="904" spans="2:3" ht="15.75" customHeight="1">
      <c r="B904" s="46"/>
      <c r="C904" s="46"/>
    </row>
    <row r="905" spans="2:3" ht="15.75" customHeight="1">
      <c r="B905" s="46"/>
      <c r="C905" s="46"/>
    </row>
    <row r="906" spans="2:3" ht="15.75" customHeight="1">
      <c r="B906" s="46"/>
      <c r="C906" s="46"/>
    </row>
    <row r="907" spans="2:3" ht="15.75" customHeight="1">
      <c r="B907" s="46"/>
      <c r="C907" s="46"/>
    </row>
    <row r="908" spans="2:3" ht="15.75" customHeight="1">
      <c r="B908" s="46"/>
      <c r="C908" s="46"/>
    </row>
    <row r="909" spans="2:3" ht="15.75" customHeight="1">
      <c r="B909" s="46"/>
      <c r="C909" s="46"/>
    </row>
    <row r="910" spans="2:3" ht="15.75" customHeight="1">
      <c r="B910" s="46"/>
      <c r="C910" s="46"/>
    </row>
    <row r="911" spans="2:3" ht="15.75" customHeight="1">
      <c r="B911" s="46"/>
      <c r="C911" s="46"/>
    </row>
    <row r="912" spans="2:3" ht="15.75" customHeight="1">
      <c r="B912" s="46"/>
      <c r="C912" s="46"/>
    </row>
    <row r="913" spans="2:3" ht="15.75" customHeight="1">
      <c r="B913" s="46"/>
      <c r="C913" s="46"/>
    </row>
    <row r="914" spans="2:3" ht="15.75" customHeight="1">
      <c r="B914" s="46"/>
      <c r="C914" s="46"/>
    </row>
    <row r="915" spans="2:3" ht="15.75" customHeight="1">
      <c r="B915" s="46"/>
      <c r="C915" s="46"/>
    </row>
    <row r="916" spans="2:3" ht="15.75" customHeight="1">
      <c r="B916" s="46"/>
      <c r="C916" s="46"/>
    </row>
    <row r="917" spans="2:3" ht="15.75" customHeight="1">
      <c r="B917" s="46"/>
      <c r="C917" s="46"/>
    </row>
    <row r="918" spans="2:3" ht="15.75" customHeight="1">
      <c r="B918" s="46"/>
      <c r="C918" s="46"/>
    </row>
    <row r="919" spans="2:3" ht="15.75" customHeight="1">
      <c r="B919" s="46"/>
      <c r="C919" s="46"/>
    </row>
    <row r="920" spans="2:3" ht="15.75" customHeight="1">
      <c r="B920" s="46"/>
      <c r="C920" s="46"/>
    </row>
    <row r="921" spans="2:3" ht="15.75" customHeight="1">
      <c r="B921" s="46"/>
      <c r="C921" s="46"/>
    </row>
    <row r="922" spans="2:3" ht="15.75" customHeight="1">
      <c r="B922" s="46"/>
      <c r="C922" s="46"/>
    </row>
    <row r="923" spans="2:3" ht="15.75" customHeight="1">
      <c r="B923" s="46"/>
      <c r="C923" s="46"/>
    </row>
    <row r="924" spans="2:3" ht="15.75" customHeight="1">
      <c r="B924" s="46"/>
      <c r="C924" s="46"/>
    </row>
    <row r="925" spans="2:3" ht="15.75" customHeight="1">
      <c r="B925" s="46"/>
      <c r="C925" s="46"/>
    </row>
    <row r="926" spans="2:3" ht="15.75" customHeight="1">
      <c r="B926" s="46"/>
      <c r="C926" s="46"/>
    </row>
    <row r="927" spans="2:3" ht="15.75" customHeight="1">
      <c r="B927" s="46"/>
      <c r="C927" s="46"/>
    </row>
    <row r="928" spans="2:3" ht="15.75" customHeight="1">
      <c r="B928" s="46"/>
      <c r="C928" s="46"/>
    </row>
    <row r="929" spans="2:3" ht="15.75" customHeight="1">
      <c r="B929" s="46"/>
      <c r="C929" s="46"/>
    </row>
    <row r="930" spans="2:3" ht="15.75" customHeight="1">
      <c r="B930" s="46"/>
      <c r="C930" s="46"/>
    </row>
    <row r="931" spans="2:3" ht="15.75" customHeight="1">
      <c r="B931" s="46"/>
      <c r="C931" s="46"/>
    </row>
    <row r="932" spans="2:3" ht="15.75" customHeight="1">
      <c r="B932" s="46"/>
      <c r="C932" s="46"/>
    </row>
    <row r="933" spans="2:3" ht="15.75" customHeight="1">
      <c r="B933" s="46"/>
      <c r="C933" s="46"/>
    </row>
    <row r="934" spans="2:3" ht="15.75" customHeight="1">
      <c r="B934" s="46"/>
      <c r="C934" s="46"/>
    </row>
    <row r="935" spans="2:3" ht="15.75" customHeight="1">
      <c r="B935" s="46"/>
      <c r="C935" s="46"/>
    </row>
    <row r="936" spans="2:3" ht="15.75" customHeight="1">
      <c r="B936" s="46"/>
      <c r="C936" s="46"/>
    </row>
    <row r="937" spans="2:3" ht="15.75" customHeight="1">
      <c r="B937" s="46"/>
      <c r="C937" s="46"/>
    </row>
    <row r="938" spans="2:3" ht="15.75" customHeight="1">
      <c r="B938" s="46"/>
      <c r="C938" s="46"/>
    </row>
    <row r="939" spans="2:3" ht="15.75" customHeight="1">
      <c r="B939" s="46"/>
      <c r="C939" s="46"/>
    </row>
    <row r="940" spans="2:3" ht="15.75" customHeight="1">
      <c r="B940" s="46"/>
      <c r="C940" s="46"/>
    </row>
    <row r="941" spans="2:3" ht="15.75" customHeight="1">
      <c r="B941" s="46"/>
      <c r="C941" s="46"/>
    </row>
    <row r="942" spans="2:3" ht="15.75" customHeight="1">
      <c r="B942" s="46"/>
      <c r="C942" s="46"/>
    </row>
    <row r="943" spans="2:3" ht="15.75" customHeight="1">
      <c r="B943" s="46"/>
      <c r="C943" s="46"/>
    </row>
    <row r="944" spans="2:3" ht="15.75" customHeight="1">
      <c r="B944" s="46"/>
      <c r="C944" s="46"/>
    </row>
    <row r="945" spans="2:3" ht="15.75" customHeight="1">
      <c r="B945" s="46"/>
      <c r="C945" s="46"/>
    </row>
    <row r="946" spans="2:3" ht="15.75" customHeight="1">
      <c r="B946" s="46"/>
      <c r="C946" s="46"/>
    </row>
    <row r="947" spans="2:3" ht="15.75" customHeight="1">
      <c r="B947" s="46"/>
      <c r="C947" s="46"/>
    </row>
    <row r="948" spans="2:3" ht="15.75" customHeight="1">
      <c r="B948" s="46"/>
      <c r="C948" s="46"/>
    </row>
    <row r="949" spans="2:3" ht="15.75" customHeight="1">
      <c r="B949" s="46"/>
      <c r="C949" s="46"/>
    </row>
    <row r="950" spans="2:3" ht="15.75" customHeight="1">
      <c r="B950" s="46"/>
      <c r="C950" s="46"/>
    </row>
    <row r="951" spans="2:3" ht="15.75" customHeight="1">
      <c r="B951" s="46"/>
      <c r="C951" s="46"/>
    </row>
    <row r="952" spans="2:3" ht="15.75" customHeight="1">
      <c r="B952" s="46"/>
      <c r="C952" s="46"/>
    </row>
    <row r="953" spans="2:3" ht="15.75" customHeight="1">
      <c r="B953" s="46"/>
      <c r="C953" s="46"/>
    </row>
    <row r="954" spans="2:3" ht="15.75" customHeight="1">
      <c r="B954" s="46"/>
      <c r="C954" s="46"/>
    </row>
    <row r="955" spans="2:3" ht="15.75" customHeight="1">
      <c r="B955" s="46"/>
      <c r="C955" s="46"/>
    </row>
    <row r="956" spans="2:3" ht="15.75" customHeight="1">
      <c r="B956" s="46"/>
      <c r="C956" s="46"/>
    </row>
    <row r="957" spans="2:3" ht="15.75" customHeight="1">
      <c r="B957" s="46"/>
      <c r="C957" s="46"/>
    </row>
    <row r="958" spans="2:3" ht="15.75" customHeight="1">
      <c r="B958" s="46"/>
      <c r="C958" s="46"/>
    </row>
    <row r="959" spans="2:3" ht="15.75" customHeight="1">
      <c r="B959" s="46"/>
      <c r="C959" s="46"/>
    </row>
    <row r="960" spans="2:3" ht="15.75" customHeight="1">
      <c r="B960" s="46"/>
      <c r="C960" s="46"/>
    </row>
    <row r="961" spans="2:3" ht="15.75" customHeight="1">
      <c r="B961" s="46"/>
      <c r="C961" s="46"/>
    </row>
    <row r="962" spans="2:3" ht="15.75" customHeight="1">
      <c r="B962" s="46"/>
      <c r="C962" s="46"/>
    </row>
    <row r="963" spans="2:3" ht="15.75" customHeight="1">
      <c r="B963" s="46"/>
      <c r="C963" s="46"/>
    </row>
    <row r="964" spans="2:3" ht="15.75" customHeight="1">
      <c r="B964" s="46"/>
      <c r="C964" s="46"/>
    </row>
    <row r="965" spans="2:3" ht="15.75" customHeight="1">
      <c r="B965" s="46"/>
      <c r="C965" s="46"/>
    </row>
    <row r="966" spans="2:3" ht="15.75" customHeight="1">
      <c r="B966" s="46"/>
      <c r="C966" s="46"/>
    </row>
    <row r="967" spans="2:3" ht="15.75" customHeight="1">
      <c r="B967" s="46"/>
      <c r="C967" s="46"/>
    </row>
    <row r="968" spans="2:3" ht="15.75" customHeight="1">
      <c r="B968" s="46"/>
      <c r="C968" s="46"/>
    </row>
    <row r="969" spans="2:3" ht="15.75" customHeight="1">
      <c r="B969" s="46"/>
      <c r="C969" s="46"/>
    </row>
    <row r="970" spans="2:3" ht="15.75" customHeight="1">
      <c r="B970" s="46"/>
      <c r="C970" s="46"/>
    </row>
    <row r="971" spans="2:3" ht="15.75" customHeight="1">
      <c r="B971" s="46"/>
      <c r="C971" s="46"/>
    </row>
    <row r="972" spans="2:3" ht="15.75" customHeight="1">
      <c r="B972" s="46"/>
      <c r="C972" s="46"/>
    </row>
    <row r="973" spans="2:3" ht="15.75" customHeight="1">
      <c r="B973" s="46"/>
      <c r="C973" s="46"/>
    </row>
    <row r="974" spans="2:3" ht="15.75" customHeight="1">
      <c r="B974" s="46"/>
      <c r="C974" s="46"/>
    </row>
    <row r="975" spans="2:3" ht="15.75" customHeight="1">
      <c r="B975" s="46"/>
      <c r="C975" s="46"/>
    </row>
    <row r="976" spans="2:3" ht="15.75" customHeight="1">
      <c r="B976" s="46"/>
      <c r="C976" s="46"/>
    </row>
    <row r="977" spans="2:3" ht="15.75" customHeight="1">
      <c r="B977" s="46"/>
      <c r="C977" s="46"/>
    </row>
    <row r="978" spans="2:3" ht="15.75" customHeight="1">
      <c r="B978" s="46"/>
      <c r="C978" s="46"/>
    </row>
    <row r="979" spans="2:3" ht="15.75" customHeight="1">
      <c r="B979" s="46"/>
      <c r="C979" s="46"/>
    </row>
    <row r="980" spans="2:3" ht="15.75" customHeight="1">
      <c r="B980" s="46"/>
      <c r="C980" s="46"/>
    </row>
    <row r="981" spans="2:3" ht="15.75" customHeight="1">
      <c r="B981" s="46"/>
      <c r="C981" s="46"/>
    </row>
    <row r="982" spans="2:3" ht="15.75" customHeight="1">
      <c r="B982" s="46"/>
      <c r="C982" s="46"/>
    </row>
    <row r="983" spans="2:3" ht="15.75" customHeight="1">
      <c r="B983" s="46"/>
      <c r="C983" s="46"/>
    </row>
    <row r="984" spans="2:3" ht="15.75" customHeight="1">
      <c r="B984" s="46"/>
      <c r="C984" s="46"/>
    </row>
    <row r="985" spans="2:3" ht="15.75" customHeight="1">
      <c r="B985" s="46"/>
      <c r="C985" s="46"/>
    </row>
    <row r="986" spans="2:3" ht="15.75" customHeight="1">
      <c r="B986" s="46"/>
      <c r="C986" s="46"/>
    </row>
    <row r="987" spans="2:3" ht="15.75" customHeight="1">
      <c r="B987" s="46"/>
      <c r="C987" s="46"/>
    </row>
    <row r="988" spans="2:3" ht="15.75" customHeight="1">
      <c r="B988" s="46"/>
      <c r="C988" s="46"/>
    </row>
    <row r="989" spans="2:3" ht="15.75" customHeight="1">
      <c r="B989" s="46"/>
      <c r="C989" s="46"/>
    </row>
    <row r="990" spans="2:3" ht="15.75" customHeight="1">
      <c r="B990" s="46"/>
      <c r="C990" s="46"/>
    </row>
    <row r="991" spans="2:3" ht="15.75" customHeight="1">
      <c r="B991" s="46"/>
      <c r="C991" s="46"/>
    </row>
    <row r="992" spans="2:3" ht="15.75" customHeight="1">
      <c r="B992" s="46"/>
      <c r="C992" s="46"/>
    </row>
    <row r="993" spans="2:3" ht="15.75" customHeight="1">
      <c r="B993" s="46"/>
      <c r="C993" s="46"/>
    </row>
    <row r="994" spans="2:3" ht="15.75" customHeight="1">
      <c r="B994" s="46"/>
      <c r="C994" s="46"/>
    </row>
    <row r="995" spans="2:3" ht="15.75" customHeight="1">
      <c r="B995" s="46"/>
      <c r="C995" s="46"/>
    </row>
    <row r="996" spans="2:3" ht="15.75" customHeight="1">
      <c r="B996" s="46"/>
      <c r="C996" s="46"/>
    </row>
    <row r="997" spans="2:3" ht="15.75" customHeight="1">
      <c r="B997" s="46"/>
      <c r="C997" s="46"/>
    </row>
    <row r="998" spans="2:3" ht="15.75" customHeight="1">
      <c r="B998" s="46"/>
      <c r="C998" s="46"/>
    </row>
    <row r="999" spans="2:3" ht="15.75" customHeight="1">
      <c r="B999" s="46"/>
      <c r="C999" s="46"/>
    </row>
    <row r="1000" spans="2:3" ht="15.75" customHeight="1">
      <c r="B1000" s="46"/>
      <c r="C1000" s="46"/>
    </row>
  </sheetData>
  <autoFilter ref="A6:G608"/>
  <mergeCells count="5">
    <mergeCell ref="A1:E1"/>
    <mergeCell ref="A2:E2"/>
    <mergeCell ref="A3:E3"/>
    <mergeCell ref="A4:E4"/>
    <mergeCell ref="A5:E5"/>
  </mergeCells>
  <pageMargins left="0.7" right="0.7" top="0.75" bottom="0.75" header="0" footer="0"/>
  <pageSetup orientation="portrait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077"/>
  <sheetViews>
    <sheetView tabSelected="1" zoomScale="90" zoomScaleNormal="90" workbookViewId="0">
      <pane xSplit="4" ySplit="6" topLeftCell="M7" activePane="bottomRight" state="frozen"/>
      <selection pane="topRight" activeCell="E1" sqref="E1"/>
      <selection pane="bottomLeft" activeCell="A7" sqref="A7"/>
      <selection pane="bottomRight" activeCell="O16" sqref="O16"/>
    </sheetView>
  </sheetViews>
  <sheetFormatPr defaultColWidth="14.453125" defaultRowHeight="15" customHeight="1"/>
  <cols>
    <col min="1" max="1" width="7.7265625" customWidth="1"/>
    <col min="2" max="2" width="8.453125" customWidth="1"/>
    <col min="3" max="3" width="30" customWidth="1"/>
    <col min="4" max="4" width="11.81640625" customWidth="1"/>
    <col min="5" max="5" width="14.54296875" customWidth="1"/>
    <col min="6" max="6" width="22.7265625" customWidth="1"/>
    <col min="7" max="9" width="19.26953125" customWidth="1"/>
    <col min="10" max="13" width="21" customWidth="1"/>
    <col min="14" max="14" width="19.26953125" customWidth="1"/>
    <col min="15" max="16" width="19.453125" customWidth="1"/>
    <col min="17" max="17" width="23.81640625" customWidth="1"/>
    <col min="18" max="18" width="19.453125" customWidth="1"/>
    <col min="19" max="19" width="22.7265625" customWidth="1"/>
    <col min="20" max="21" width="19.26953125" customWidth="1"/>
    <col min="22" max="22" width="22.7265625" customWidth="1"/>
    <col min="23" max="23" width="11.7265625" customWidth="1"/>
    <col min="24" max="31" width="8.7265625" customWidth="1"/>
    <col min="32" max="32" width="20" customWidth="1"/>
  </cols>
  <sheetData>
    <row r="1" spans="1:32" ht="15.5">
      <c r="A1" s="335" t="s">
        <v>3639</v>
      </c>
      <c r="B1" s="326"/>
      <c r="C1" s="326"/>
      <c r="D1" s="326"/>
      <c r="E1" s="326"/>
      <c r="F1" s="326"/>
      <c r="G1" s="326"/>
      <c r="H1" s="326"/>
      <c r="I1" s="326"/>
      <c r="J1" s="326"/>
      <c r="K1" s="326"/>
      <c r="L1" s="326"/>
      <c r="M1" s="326"/>
      <c r="N1" s="326"/>
      <c r="O1" s="326"/>
      <c r="P1" s="326"/>
      <c r="Q1" s="326"/>
      <c r="R1" s="326"/>
      <c r="S1" s="326"/>
      <c r="T1" s="326"/>
      <c r="U1" s="326"/>
      <c r="V1" s="326"/>
      <c r="W1" s="326"/>
      <c r="X1" s="48" t="s">
        <v>3649</v>
      </c>
      <c r="Y1" s="49"/>
      <c r="Z1" s="49"/>
      <c r="AA1" s="49"/>
      <c r="AB1" s="49"/>
      <c r="AC1" s="49"/>
      <c r="AD1" s="49"/>
      <c r="AE1" s="49"/>
      <c r="AF1" s="49"/>
    </row>
    <row r="2" spans="1:32" ht="15" customHeight="1">
      <c r="A2" s="335" t="s">
        <v>3650</v>
      </c>
      <c r="B2" s="326"/>
      <c r="C2" s="326"/>
      <c r="D2" s="326"/>
      <c r="E2" s="326"/>
      <c r="F2" s="326"/>
      <c r="G2" s="326"/>
      <c r="H2" s="326"/>
      <c r="I2" s="326"/>
      <c r="J2" s="326"/>
      <c r="K2" s="326"/>
      <c r="L2" s="326"/>
      <c r="M2" s="326"/>
      <c r="N2" s="326"/>
      <c r="O2" s="326"/>
      <c r="P2" s="326"/>
      <c r="Q2" s="326"/>
      <c r="R2" s="326"/>
      <c r="S2" s="326"/>
      <c r="T2" s="326"/>
      <c r="U2" s="326"/>
      <c r="V2" s="326"/>
      <c r="W2" s="326"/>
      <c r="X2" s="48" t="s">
        <v>3651</v>
      </c>
      <c r="Y2" s="49"/>
      <c r="Z2" s="49"/>
      <c r="AA2" s="49"/>
      <c r="AB2" s="49"/>
      <c r="AC2" s="49"/>
      <c r="AD2" s="49"/>
      <c r="AE2" s="49"/>
      <c r="AF2" s="49"/>
    </row>
    <row r="3" spans="1:32" ht="15" customHeight="1">
      <c r="A3" s="335" t="s">
        <v>3641</v>
      </c>
      <c r="B3" s="326"/>
      <c r="C3" s="326"/>
      <c r="D3" s="326"/>
      <c r="E3" s="326"/>
      <c r="F3" s="326"/>
      <c r="G3" s="326"/>
      <c r="H3" s="326"/>
      <c r="I3" s="326"/>
      <c r="J3" s="326"/>
      <c r="K3" s="326"/>
      <c r="L3" s="326"/>
      <c r="M3" s="326"/>
      <c r="N3" s="326"/>
      <c r="O3" s="326"/>
      <c r="P3" s="326"/>
      <c r="Q3" s="326"/>
      <c r="R3" s="326"/>
      <c r="S3" s="326"/>
      <c r="T3" s="326"/>
      <c r="U3" s="326"/>
      <c r="V3" s="326"/>
      <c r="W3" s="326"/>
      <c r="X3" s="50" t="s">
        <v>3652</v>
      </c>
      <c r="Y3" s="50" t="s">
        <v>3653</v>
      </c>
      <c r="Z3" s="49"/>
      <c r="AA3" s="49"/>
      <c r="AB3" s="49"/>
      <c r="AC3" s="49"/>
      <c r="AD3" s="49"/>
      <c r="AE3" s="49"/>
      <c r="AF3" s="49"/>
    </row>
    <row r="4" spans="1:32" ht="15" customHeight="1">
      <c r="A4" s="335" t="s">
        <v>3642</v>
      </c>
      <c r="B4" s="326"/>
      <c r="C4" s="326"/>
      <c r="D4" s="326"/>
      <c r="E4" s="326"/>
      <c r="F4" s="326"/>
      <c r="G4" s="326"/>
      <c r="H4" s="326"/>
      <c r="I4" s="326"/>
      <c r="J4" s="326"/>
      <c r="K4" s="326"/>
      <c r="L4" s="326"/>
      <c r="M4" s="326"/>
      <c r="N4" s="326"/>
      <c r="O4" s="326"/>
      <c r="P4" s="326"/>
      <c r="Q4" s="326"/>
      <c r="R4" s="326"/>
      <c r="S4" s="326"/>
      <c r="T4" s="326"/>
      <c r="U4" s="326"/>
      <c r="V4" s="326"/>
      <c r="W4" s="326"/>
      <c r="X4" s="49"/>
      <c r="Y4" s="51" t="s">
        <v>3654</v>
      </c>
      <c r="Z4" s="49"/>
      <c r="AA4" s="49"/>
      <c r="AB4" s="49"/>
      <c r="AC4" s="49"/>
      <c r="AD4" s="49"/>
      <c r="AE4" s="49"/>
      <c r="AF4" s="49"/>
    </row>
    <row r="5" spans="1:32" ht="15" customHeight="1">
      <c r="A5" s="336" t="s">
        <v>3643</v>
      </c>
      <c r="B5" s="330"/>
      <c r="C5" s="330"/>
      <c r="D5" s="330"/>
      <c r="E5" s="330"/>
      <c r="F5" s="330"/>
      <c r="G5" s="330"/>
      <c r="H5" s="330"/>
      <c r="I5" s="330"/>
      <c r="J5" s="330"/>
      <c r="K5" s="330"/>
      <c r="L5" s="330"/>
      <c r="M5" s="330"/>
      <c r="N5" s="330"/>
      <c r="O5" s="330"/>
      <c r="P5" s="330"/>
      <c r="Q5" s="330"/>
      <c r="R5" s="330"/>
      <c r="S5" s="330"/>
      <c r="T5" s="330"/>
      <c r="U5" s="330"/>
      <c r="V5" s="330"/>
      <c r="W5" s="330"/>
      <c r="X5" s="49"/>
      <c r="Y5" s="50" t="s">
        <v>3655</v>
      </c>
      <c r="Z5" s="49"/>
      <c r="AA5" s="49"/>
      <c r="AB5" s="49"/>
      <c r="AC5" s="49"/>
      <c r="AD5" s="49"/>
      <c r="AE5" s="49"/>
      <c r="AF5" s="49"/>
    </row>
    <row r="6" spans="1:32" ht="29">
      <c r="A6" s="52" t="s">
        <v>3644</v>
      </c>
      <c r="B6" s="40" t="s">
        <v>3645</v>
      </c>
      <c r="C6" s="53" t="s">
        <v>3646</v>
      </c>
      <c r="D6" s="54" t="s">
        <v>3647</v>
      </c>
      <c r="E6" s="55"/>
      <c r="F6" s="56" t="s">
        <v>3656</v>
      </c>
      <c r="G6" s="57" t="s">
        <v>3657</v>
      </c>
      <c r="H6" s="56" t="s">
        <v>3658</v>
      </c>
      <c r="I6" s="58" t="s">
        <v>3659</v>
      </c>
      <c r="J6" s="56" t="s">
        <v>3660</v>
      </c>
      <c r="K6" s="58" t="s">
        <v>3661</v>
      </c>
      <c r="L6" s="59" t="s">
        <v>3662</v>
      </c>
      <c r="M6" s="58" t="s">
        <v>3663</v>
      </c>
      <c r="N6" s="56" t="s">
        <v>3664</v>
      </c>
      <c r="O6" s="58" t="s">
        <v>3665</v>
      </c>
      <c r="P6" s="60" t="s">
        <v>3666</v>
      </c>
      <c r="Q6" s="61" t="s">
        <v>3667</v>
      </c>
      <c r="R6" s="61" t="s">
        <v>3668</v>
      </c>
      <c r="S6" s="61" t="s">
        <v>3669</v>
      </c>
      <c r="T6" s="60" t="s">
        <v>3670</v>
      </c>
      <c r="U6" s="60" t="s">
        <v>3671</v>
      </c>
      <c r="V6" s="61" t="s">
        <v>3672</v>
      </c>
      <c r="W6" s="62" t="s">
        <v>3673</v>
      </c>
      <c r="X6" s="63"/>
      <c r="Y6" s="64"/>
      <c r="Z6" s="63"/>
      <c r="AA6" s="63"/>
      <c r="AB6" s="63"/>
      <c r="AC6" s="63"/>
      <c r="AD6" s="63"/>
      <c r="AE6" s="63"/>
      <c r="AF6" s="63"/>
    </row>
    <row r="7" spans="1:32" ht="14.5">
      <c r="A7" s="65"/>
      <c r="B7" s="43" t="s">
        <v>29</v>
      </c>
      <c r="C7" s="337" t="s">
        <v>30</v>
      </c>
      <c r="D7" s="66">
        <v>2016</v>
      </c>
      <c r="E7" s="67">
        <v>0</v>
      </c>
      <c r="F7" s="68">
        <f>4469686870+23673111173</f>
        <v>28142798043</v>
      </c>
      <c r="G7" s="69"/>
      <c r="H7" s="68">
        <v>1590127218809</v>
      </c>
      <c r="I7" s="69"/>
      <c r="J7" s="68">
        <v>164817349468</v>
      </c>
      <c r="K7" s="69"/>
      <c r="L7" s="68">
        <f>2480274274+105041372631</f>
        <v>107521646905</v>
      </c>
      <c r="M7" s="69"/>
      <c r="N7" s="68">
        <v>29462478034</v>
      </c>
      <c r="O7" s="70"/>
      <c r="P7" s="71"/>
      <c r="Q7" s="69"/>
      <c r="R7" s="69"/>
      <c r="S7" s="69"/>
      <c r="T7" s="71"/>
      <c r="U7" s="71"/>
      <c r="V7" s="69"/>
      <c r="W7" s="72"/>
      <c r="X7" s="73"/>
      <c r="Y7" s="73"/>
      <c r="Z7" s="73"/>
      <c r="AA7" s="73"/>
      <c r="AB7" s="73"/>
      <c r="AC7" s="73"/>
      <c r="AD7" s="73"/>
      <c r="AE7" s="73"/>
      <c r="AF7" s="73"/>
    </row>
    <row r="8" spans="1:32" ht="14.5">
      <c r="A8" s="74">
        <v>1</v>
      </c>
      <c r="B8" s="43" t="s">
        <v>29</v>
      </c>
      <c r="C8" s="332"/>
      <c r="D8" s="75">
        <v>2017</v>
      </c>
      <c r="E8" s="76">
        <v>0</v>
      </c>
      <c r="F8" s="68">
        <f>47136653365+42700492063</f>
        <v>89837145428</v>
      </c>
      <c r="G8" s="69">
        <f t="shared" ref="G8:G14" si="0">F8-F7</f>
        <v>61694347385</v>
      </c>
      <c r="H8" s="68">
        <v>1849188643329</v>
      </c>
      <c r="I8" s="69">
        <f t="shared" ref="I8:I14" si="1">H8-H7</f>
        <v>259061424520</v>
      </c>
      <c r="J8" s="68">
        <f>177989954600</f>
        <v>177989954600</v>
      </c>
      <c r="K8" s="69">
        <f t="shared" ref="K8:K14" si="2">J8-J7</f>
        <v>13172605132</v>
      </c>
      <c r="L8" s="68">
        <f>43496855805+125212823036</f>
        <v>168709678841</v>
      </c>
      <c r="M8" s="69">
        <f t="shared" ref="M8:M14" si="3">L8-L7</f>
        <v>61188031936</v>
      </c>
      <c r="N8" s="68">
        <f>57186513672</f>
        <v>57186513672</v>
      </c>
      <c r="O8" s="69">
        <f t="shared" ref="O8:O14" si="4">N8-N7</f>
        <v>27724035638</v>
      </c>
      <c r="P8" s="71">
        <f t="shared" ref="P8:P14" si="5">G8-I8-K8-M8-O8</f>
        <v>-299451749841</v>
      </c>
      <c r="Q8" s="69">
        <v>780686814661</v>
      </c>
      <c r="R8" s="69">
        <v>10530086103</v>
      </c>
      <c r="S8" s="69">
        <v>690355938041</v>
      </c>
      <c r="T8" s="71">
        <f t="shared" ref="T8:T14" si="6">Q8+R8-S8</f>
        <v>100860962723</v>
      </c>
      <c r="U8" s="71">
        <f t="shared" ref="U8:U14" si="7">T8-P8</f>
        <v>400312712564</v>
      </c>
      <c r="V8" s="69">
        <v>4428840550479</v>
      </c>
      <c r="W8" s="72">
        <f t="shared" ref="W8:W14" si="8">IFERROR((U8/V8)-1,0)</f>
        <v>-0.90961229965239898</v>
      </c>
      <c r="X8" s="73"/>
      <c r="Y8" s="73"/>
      <c r="Z8" s="73"/>
      <c r="AA8" s="73"/>
      <c r="AB8" s="73"/>
      <c r="AC8" s="73"/>
      <c r="AD8" s="73"/>
      <c r="AE8" s="73"/>
      <c r="AF8" s="73"/>
    </row>
    <row r="9" spans="1:32" ht="14.5">
      <c r="A9" s="74">
        <v>2</v>
      </c>
      <c r="B9" s="43" t="s">
        <v>29</v>
      </c>
      <c r="C9" s="332"/>
      <c r="D9" s="75">
        <v>2018</v>
      </c>
      <c r="E9" s="76">
        <v>0</v>
      </c>
      <c r="F9" s="68">
        <f>10106302455+26536323604</f>
        <v>36642626059</v>
      </c>
      <c r="G9" s="69">
        <f t="shared" si="0"/>
        <v>-53194519369</v>
      </c>
      <c r="H9" s="68">
        <f>2519908461853</f>
        <v>2519908461853</v>
      </c>
      <c r="I9" s="69">
        <f t="shared" si="1"/>
        <v>670719818524</v>
      </c>
      <c r="J9" s="68">
        <f>203342234492</f>
        <v>203342234492</v>
      </c>
      <c r="K9" s="69">
        <f t="shared" si="2"/>
        <v>25352279892</v>
      </c>
      <c r="L9" s="68">
        <f>85301484253+112634637655</f>
        <v>197936121908</v>
      </c>
      <c r="M9" s="69">
        <f t="shared" si="3"/>
        <v>29226443067</v>
      </c>
      <c r="N9" s="68">
        <f>51927597166</f>
        <v>51927597166</v>
      </c>
      <c r="O9" s="69">
        <f t="shared" si="4"/>
        <v>-5258916506</v>
      </c>
      <c r="P9" s="71">
        <f t="shared" si="5"/>
        <v>-773234144346</v>
      </c>
      <c r="Q9" s="69">
        <v>195586541936</v>
      </c>
      <c r="R9" s="69">
        <v>19731907827</v>
      </c>
      <c r="S9" s="69">
        <v>280549714304</v>
      </c>
      <c r="T9" s="71">
        <f t="shared" si="6"/>
        <v>-65231264541</v>
      </c>
      <c r="U9" s="71">
        <f t="shared" si="7"/>
        <v>708002879805</v>
      </c>
      <c r="V9" s="69">
        <v>5321180855541</v>
      </c>
      <c r="W9" s="72">
        <f t="shared" si="8"/>
        <v>-0.86694628522769546</v>
      </c>
      <c r="X9" s="73"/>
      <c r="Y9" s="73"/>
      <c r="Z9" s="73"/>
      <c r="AA9" s="73"/>
      <c r="AB9" s="73"/>
      <c r="AC9" s="73"/>
      <c r="AD9" s="73"/>
      <c r="AE9" s="73"/>
      <c r="AF9" s="73"/>
    </row>
    <row r="10" spans="1:32" ht="14.5">
      <c r="A10" s="74">
        <v>3</v>
      </c>
      <c r="B10" s="43" t="s">
        <v>29</v>
      </c>
      <c r="C10" s="332"/>
      <c r="D10" s="75">
        <v>2019</v>
      </c>
      <c r="E10" s="76">
        <v>0</v>
      </c>
      <c r="F10" s="68">
        <f>55481251974+33657298104</f>
        <v>89138550078</v>
      </c>
      <c r="G10" s="69">
        <f t="shared" si="0"/>
        <v>52495924019</v>
      </c>
      <c r="H10" s="68">
        <f>2652702550446</f>
        <v>2652702550446</v>
      </c>
      <c r="I10" s="69">
        <f t="shared" si="1"/>
        <v>132794088593</v>
      </c>
      <c r="J10" s="68">
        <f>233104161647</f>
        <v>233104161647</v>
      </c>
      <c r="K10" s="69">
        <f t="shared" si="2"/>
        <v>29761927155</v>
      </c>
      <c r="L10" s="68">
        <f>59999124540+117559294990</f>
        <v>177558419530</v>
      </c>
      <c r="M10" s="69">
        <f t="shared" si="3"/>
        <v>-20377702378</v>
      </c>
      <c r="N10" s="68">
        <f>71965995747</f>
        <v>71965995747</v>
      </c>
      <c r="O10" s="69">
        <f t="shared" si="4"/>
        <v>20038398581</v>
      </c>
      <c r="P10" s="71">
        <f t="shared" si="5"/>
        <v>-109720787932</v>
      </c>
      <c r="Q10" s="69">
        <v>1036610556510</v>
      </c>
      <c r="R10" s="69">
        <v>22942488282</v>
      </c>
      <c r="S10" s="69">
        <v>1159516485667</v>
      </c>
      <c r="T10" s="71">
        <f t="shared" si="6"/>
        <v>-99963440875</v>
      </c>
      <c r="U10" s="71">
        <f t="shared" si="7"/>
        <v>9757347057</v>
      </c>
      <c r="V10" s="69">
        <v>5920169803449</v>
      </c>
      <c r="W10" s="72">
        <f t="shared" si="8"/>
        <v>-0.99835184675761912</v>
      </c>
      <c r="X10" s="73"/>
      <c r="Y10" s="73"/>
      <c r="Z10" s="73"/>
      <c r="AA10" s="73"/>
      <c r="AB10" s="73"/>
      <c r="AC10" s="73"/>
      <c r="AD10" s="73"/>
      <c r="AE10" s="73"/>
      <c r="AF10" s="73"/>
    </row>
    <row r="11" spans="1:32" ht="14.5">
      <c r="A11" s="74">
        <v>4</v>
      </c>
      <c r="B11" s="43" t="s">
        <v>29</v>
      </c>
      <c r="C11" s="332"/>
      <c r="D11" s="75">
        <v>2020</v>
      </c>
      <c r="E11" s="76">
        <v>0</v>
      </c>
      <c r="F11" s="68">
        <f>115086693129+28395970760</f>
        <v>143482663889</v>
      </c>
      <c r="G11" s="69">
        <f t="shared" si="0"/>
        <v>54344113811</v>
      </c>
      <c r="H11" s="68">
        <f>2453226712334</f>
        <v>2453226712334</v>
      </c>
      <c r="I11" s="69">
        <f t="shared" si="1"/>
        <v>-199475838112</v>
      </c>
      <c r="J11" s="68">
        <f>7393471641</f>
        <v>7393471641</v>
      </c>
      <c r="K11" s="69">
        <f t="shared" si="2"/>
        <v>-225710690006</v>
      </c>
      <c r="L11" s="68">
        <f>40901799002+123325436601</f>
        <v>164227235603</v>
      </c>
      <c r="M11" s="69">
        <f t="shared" si="3"/>
        <v>-13331183927</v>
      </c>
      <c r="N11" s="68">
        <f>128507418891</f>
        <v>128507418891</v>
      </c>
      <c r="O11" s="69">
        <f t="shared" si="4"/>
        <v>56541423144</v>
      </c>
      <c r="P11" s="71">
        <f t="shared" si="5"/>
        <v>436320402712</v>
      </c>
      <c r="Q11" s="69">
        <v>731310571351</v>
      </c>
      <c r="R11" s="69">
        <v>18621836716</v>
      </c>
      <c r="S11" s="69">
        <v>1538615302164</v>
      </c>
      <c r="T11" s="71">
        <f t="shared" si="6"/>
        <v>-788682894097</v>
      </c>
      <c r="U11" s="71">
        <f t="shared" si="7"/>
        <v>-1225003296809</v>
      </c>
      <c r="V11" s="69">
        <v>7100162541131</v>
      </c>
      <c r="W11" s="72">
        <f t="shared" si="8"/>
        <v>-1.1725317258179087</v>
      </c>
      <c r="X11" s="73"/>
      <c r="Y11" s="73"/>
      <c r="Z11" s="73"/>
      <c r="AA11" s="73"/>
      <c r="AB11" s="73"/>
      <c r="AC11" s="73"/>
      <c r="AD11" s="73"/>
      <c r="AE11" s="73"/>
      <c r="AF11" s="73"/>
    </row>
    <row r="12" spans="1:32" ht="14.5">
      <c r="A12" s="74">
        <v>5</v>
      </c>
      <c r="B12" s="43" t="s">
        <v>29</v>
      </c>
      <c r="C12" s="332"/>
      <c r="D12" s="75">
        <v>2021</v>
      </c>
      <c r="E12" s="76">
        <v>0</v>
      </c>
      <c r="F12" s="68">
        <f>43060742690+23716901643</f>
        <v>66777644333</v>
      </c>
      <c r="G12" s="69">
        <f t="shared" si="0"/>
        <v>-76705019556</v>
      </c>
      <c r="H12" s="68">
        <f>2367948502132</f>
        <v>2367948502132</v>
      </c>
      <c r="I12" s="69">
        <f t="shared" si="1"/>
        <v>-85278210202</v>
      </c>
      <c r="J12" s="68">
        <f>6161958170</f>
        <v>6161958170</v>
      </c>
      <c r="K12" s="69">
        <f t="shared" si="2"/>
        <v>-1231513471</v>
      </c>
      <c r="L12" s="68">
        <f>25782285428+100941496489</f>
        <v>126723781917</v>
      </c>
      <c r="M12" s="69">
        <f t="shared" si="3"/>
        <v>-37503453686</v>
      </c>
      <c r="N12" s="68">
        <f>77175355040</f>
        <v>77175355040</v>
      </c>
      <c r="O12" s="69">
        <f t="shared" si="4"/>
        <v>-51332063851</v>
      </c>
      <c r="P12" s="71">
        <f t="shared" si="5"/>
        <v>98640221654</v>
      </c>
      <c r="Q12" s="69">
        <v>323811133930</v>
      </c>
      <c r="R12" s="69">
        <v>1763329541</v>
      </c>
      <c r="S12" s="69">
        <v>321177466773</v>
      </c>
      <c r="T12" s="71">
        <f t="shared" si="6"/>
        <v>4396996698</v>
      </c>
      <c r="U12" s="71">
        <f t="shared" si="7"/>
        <v>-94243224956</v>
      </c>
      <c r="V12" s="69">
        <v>6925598830757</v>
      </c>
      <c r="W12" s="72">
        <f t="shared" si="8"/>
        <v>-1.0136079532267246</v>
      </c>
      <c r="X12" s="73"/>
      <c r="Y12" s="73"/>
      <c r="Z12" s="73"/>
      <c r="AA12" s="73"/>
      <c r="AB12" s="73"/>
      <c r="AC12" s="73"/>
      <c r="AD12" s="73"/>
      <c r="AE12" s="73"/>
      <c r="AF12" s="73"/>
    </row>
    <row r="13" spans="1:32" ht="14.5">
      <c r="A13" s="74">
        <v>6</v>
      </c>
      <c r="B13" s="43" t="s">
        <v>29</v>
      </c>
      <c r="C13" s="332"/>
      <c r="D13" s="75">
        <v>2022</v>
      </c>
      <c r="E13" s="76">
        <v>0</v>
      </c>
      <c r="F13" s="68">
        <f>47647813591+38207113267</f>
        <v>85854926858</v>
      </c>
      <c r="G13" s="69">
        <f t="shared" si="0"/>
        <v>19077282525</v>
      </c>
      <c r="H13" s="68">
        <f>2810769398502</f>
        <v>2810769398502</v>
      </c>
      <c r="I13" s="69">
        <f t="shared" si="1"/>
        <v>442820896370</v>
      </c>
      <c r="J13" s="68">
        <f>18231978796</f>
        <v>18231978796</v>
      </c>
      <c r="K13" s="69">
        <f t="shared" si="2"/>
        <v>12070020626</v>
      </c>
      <c r="L13" s="68">
        <f>44360667511+99989406971</f>
        <v>144350074482</v>
      </c>
      <c r="M13" s="69">
        <f t="shared" si="3"/>
        <v>17626292565</v>
      </c>
      <c r="N13" s="68">
        <f>56103084768</f>
        <v>56103084768</v>
      </c>
      <c r="O13" s="69">
        <f t="shared" si="4"/>
        <v>-21072270272</v>
      </c>
      <c r="P13" s="71">
        <f t="shared" si="5"/>
        <v>-432367656764</v>
      </c>
      <c r="Q13" s="69">
        <v>673646864480</v>
      </c>
      <c r="R13" s="69">
        <v>14717346426</v>
      </c>
      <c r="S13" s="69">
        <v>655637037975</v>
      </c>
      <c r="T13" s="71">
        <f t="shared" si="6"/>
        <v>32727172931</v>
      </c>
      <c r="U13" s="71">
        <f t="shared" si="7"/>
        <v>465094829695</v>
      </c>
      <c r="V13" s="69">
        <v>7249254612049</v>
      </c>
      <c r="W13" s="72">
        <f t="shared" si="8"/>
        <v>-0.93584239282726189</v>
      </c>
      <c r="X13" s="73"/>
      <c r="Y13" s="73"/>
      <c r="Z13" s="73"/>
      <c r="AA13" s="73"/>
      <c r="AB13" s="73"/>
      <c r="AC13" s="73"/>
      <c r="AD13" s="73"/>
      <c r="AE13" s="73"/>
      <c r="AF13" s="73"/>
    </row>
    <row r="14" spans="1:32" ht="14.5">
      <c r="A14" s="74">
        <v>7</v>
      </c>
      <c r="B14" s="43" t="s">
        <v>29</v>
      </c>
      <c r="C14" s="333"/>
      <c r="D14" s="75">
        <v>2023</v>
      </c>
      <c r="E14" s="76">
        <v>0</v>
      </c>
      <c r="F14" s="68">
        <f>153740107824+44869643266</f>
        <v>198609751090</v>
      </c>
      <c r="G14" s="69">
        <f t="shared" si="0"/>
        <v>112754824232</v>
      </c>
      <c r="H14" s="68">
        <f>2664947948466</f>
        <v>2664947948466</v>
      </c>
      <c r="I14" s="69">
        <f t="shared" si="1"/>
        <v>-145821450036</v>
      </c>
      <c r="J14" s="68">
        <f>22916957189</f>
        <v>22916957189</v>
      </c>
      <c r="K14" s="69">
        <f t="shared" si="2"/>
        <v>4684978393</v>
      </c>
      <c r="L14" s="68">
        <f>31805628095+93817482017</f>
        <v>125623110112</v>
      </c>
      <c r="M14" s="69">
        <f t="shared" si="3"/>
        <v>-18726964370</v>
      </c>
      <c r="N14" s="68">
        <f>73710713653</f>
        <v>73710713653</v>
      </c>
      <c r="O14" s="69">
        <f t="shared" si="4"/>
        <v>17607628885</v>
      </c>
      <c r="P14" s="71">
        <f t="shared" si="5"/>
        <v>255010631360</v>
      </c>
      <c r="Q14" s="69">
        <v>484849313366</v>
      </c>
      <c r="R14" s="69">
        <v>14459538833</v>
      </c>
      <c r="S14" s="69">
        <v>945507114692</v>
      </c>
      <c r="T14" s="71">
        <f t="shared" si="6"/>
        <v>-446198262493</v>
      </c>
      <c r="U14" s="71">
        <f t="shared" si="7"/>
        <v>-701208893853</v>
      </c>
      <c r="V14" s="69">
        <v>7428435158824</v>
      </c>
      <c r="W14" s="72">
        <f t="shared" si="8"/>
        <v>-1.09439523652839</v>
      </c>
      <c r="X14" s="73"/>
      <c r="Y14" s="73"/>
      <c r="Z14" s="73"/>
      <c r="AA14" s="73"/>
      <c r="AB14" s="73"/>
      <c r="AC14" s="73"/>
      <c r="AD14" s="73"/>
      <c r="AE14" s="73"/>
      <c r="AF14" s="73"/>
    </row>
    <row r="15" spans="1:32" ht="14.5">
      <c r="A15" s="77"/>
      <c r="B15" s="78" t="s">
        <v>43</v>
      </c>
      <c r="C15" s="334" t="s">
        <v>44</v>
      </c>
      <c r="D15" s="79">
        <v>2016</v>
      </c>
      <c r="E15" s="80">
        <v>0</v>
      </c>
      <c r="F15" s="68">
        <f>964221304260+1942776685070</f>
        <v>2906997989330</v>
      </c>
      <c r="G15" s="69"/>
      <c r="H15" s="68">
        <f>2276457866550</f>
        <v>2276457866550</v>
      </c>
      <c r="I15" s="69"/>
      <c r="J15" s="68">
        <f>338921423028</f>
        <v>338921423028</v>
      </c>
      <c r="K15" s="69"/>
      <c r="L15" s="68">
        <f>530508884061+7894565236045</f>
        <v>8425074120106</v>
      </c>
      <c r="M15" s="69"/>
      <c r="N15" s="68">
        <f>329892817261</f>
        <v>329892817261</v>
      </c>
      <c r="O15" s="70"/>
      <c r="P15" s="71"/>
      <c r="Q15" s="69"/>
      <c r="R15" s="81"/>
      <c r="S15" s="69"/>
      <c r="T15" s="71"/>
      <c r="U15" s="82"/>
      <c r="V15" s="69"/>
      <c r="W15" s="83"/>
      <c r="X15" s="84"/>
      <c r="Y15" s="84"/>
      <c r="Z15" s="84"/>
      <c r="AA15" s="73"/>
      <c r="AB15" s="73"/>
      <c r="AC15" s="73"/>
      <c r="AD15" s="73"/>
      <c r="AE15" s="73"/>
      <c r="AF15" s="73"/>
    </row>
    <row r="16" spans="1:32" ht="14.5">
      <c r="A16" s="77">
        <v>8</v>
      </c>
      <c r="B16" s="39" t="s">
        <v>43</v>
      </c>
      <c r="C16" s="332"/>
      <c r="D16" s="85">
        <v>2017</v>
      </c>
      <c r="E16" s="80">
        <v>0</v>
      </c>
      <c r="F16" s="68">
        <f>826325518931+2096482385511</f>
        <v>2922807904442</v>
      </c>
      <c r="G16" s="69">
        <f t="shared" ref="G16:G22" si="9">F16-F15</f>
        <v>15809915112</v>
      </c>
      <c r="H16" s="68">
        <f>3683144505036</f>
        <v>3683144505036</v>
      </c>
      <c r="I16" s="69">
        <f t="shared" ref="I16:I22" si="10">H16-H15</f>
        <v>1406686638486</v>
      </c>
      <c r="J16" s="68">
        <f>276734423671</f>
        <v>276734423671</v>
      </c>
      <c r="K16" s="69">
        <f t="shared" ref="K16:K22" si="11">J16-J15</f>
        <v>-62186999357</v>
      </c>
      <c r="L16" s="68">
        <f>788846405033+10822123994944</f>
        <v>11610970399977</v>
      </c>
      <c r="M16" s="69">
        <f t="shared" ref="M16:M22" si="12">L16-L15</f>
        <v>3185896279871</v>
      </c>
      <c r="N16" s="68">
        <f>381374773134</f>
        <v>381374773134</v>
      </c>
      <c r="O16" s="69">
        <f t="shared" ref="O16:O22" si="13">N16-N15</f>
        <v>51481955873</v>
      </c>
      <c r="P16" s="71">
        <f t="shared" ref="P16:P22" si="14">G16-I16-K16-M16-O16</f>
        <v>-4566067959761</v>
      </c>
      <c r="Q16" s="69">
        <v>517059848207</v>
      </c>
      <c r="R16" s="81">
        <f>32046509750</f>
        <v>32046509750</v>
      </c>
      <c r="S16" s="69">
        <v>3226995448375</v>
      </c>
      <c r="T16" s="71">
        <f t="shared" ref="T16:T22" si="15">Q16+R16-S16</f>
        <v>-2677889090418</v>
      </c>
      <c r="U16" s="82">
        <f t="shared" ref="U16:U22" si="16">T16-P16</f>
        <v>1888178869343</v>
      </c>
      <c r="V16" s="69">
        <v>28332948012950</v>
      </c>
      <c r="W16" s="83">
        <f t="shared" ref="W16:W22" si="17">IFERROR((U16/V16)-1,0)</f>
        <v>-0.93335748653899409</v>
      </c>
      <c r="X16" s="84"/>
      <c r="Y16" s="84"/>
      <c r="Z16" s="84"/>
      <c r="AA16" s="73"/>
      <c r="AB16" s="73"/>
      <c r="AC16" s="73"/>
      <c r="AD16" s="73"/>
      <c r="AE16" s="73"/>
      <c r="AF16" s="73"/>
    </row>
    <row r="17" spans="1:32" ht="14.5">
      <c r="A17" s="77">
        <v>9</v>
      </c>
      <c r="B17" s="39" t="s">
        <v>43</v>
      </c>
      <c r="C17" s="332"/>
      <c r="D17" s="85">
        <v>2018</v>
      </c>
      <c r="E17" s="80">
        <v>0</v>
      </c>
      <c r="F17" s="68">
        <f>1051426340787+2303101805081</f>
        <v>3354528145868</v>
      </c>
      <c r="G17" s="69">
        <f t="shared" si="9"/>
        <v>431720241426</v>
      </c>
      <c r="H17" s="68">
        <v>4360890510200</v>
      </c>
      <c r="I17" s="69">
        <f t="shared" si="10"/>
        <v>677746005164</v>
      </c>
      <c r="J17" s="68">
        <f>251283248569</f>
        <v>251283248569</v>
      </c>
      <c r="K17" s="69">
        <f t="shared" si="11"/>
        <v>-25451175102</v>
      </c>
      <c r="L17" s="68">
        <f>529586826964+6254339000247</f>
        <v>6783925827211</v>
      </c>
      <c r="M17" s="69">
        <f t="shared" si="12"/>
        <v>-4827044572766</v>
      </c>
      <c r="N17" s="68">
        <f>386348383081</f>
        <v>386348383081</v>
      </c>
      <c r="O17" s="69">
        <f t="shared" si="13"/>
        <v>4973609947</v>
      </c>
      <c r="P17" s="71">
        <f t="shared" si="14"/>
        <v>4601496374183</v>
      </c>
      <c r="Q17" s="69">
        <v>645029449105</v>
      </c>
      <c r="R17" s="81">
        <f>36026062800</f>
        <v>36026062800</v>
      </c>
      <c r="S17" s="69">
        <v>1188954295065</v>
      </c>
      <c r="T17" s="71">
        <f t="shared" si="15"/>
        <v>-507898783160</v>
      </c>
      <c r="U17" s="82">
        <f t="shared" si="16"/>
        <v>-5109395157343</v>
      </c>
      <c r="V17" s="69">
        <v>23401208606267</v>
      </c>
      <c r="W17" s="83">
        <f t="shared" si="17"/>
        <v>-1.2183389432276874</v>
      </c>
      <c r="X17" s="84"/>
      <c r="Y17" s="84"/>
      <c r="Z17" s="84"/>
      <c r="AA17" s="73"/>
      <c r="AB17" s="73"/>
      <c r="AC17" s="73"/>
      <c r="AD17" s="73"/>
      <c r="AE17" s="73"/>
      <c r="AF17" s="73"/>
    </row>
    <row r="18" spans="1:32" ht="14.5">
      <c r="A18" s="77">
        <v>10</v>
      </c>
      <c r="B18" s="39" t="s">
        <v>43</v>
      </c>
      <c r="C18" s="332"/>
      <c r="D18" s="85">
        <v>2019</v>
      </c>
      <c r="E18" s="80">
        <v>0</v>
      </c>
      <c r="F18" s="68">
        <f>1036746071916+2867435171524</f>
        <v>3904181243440</v>
      </c>
      <c r="G18" s="69">
        <f t="shared" si="9"/>
        <v>549653097572</v>
      </c>
      <c r="H18" s="68">
        <f>4778581868397</f>
        <v>4778581868397</v>
      </c>
      <c r="I18" s="69">
        <f t="shared" si="10"/>
        <v>417691358197</v>
      </c>
      <c r="J18" s="68">
        <f>209640119307</f>
        <v>209640119307</v>
      </c>
      <c r="K18" s="69">
        <f t="shared" si="11"/>
        <v>-41643129262</v>
      </c>
      <c r="L18" s="68">
        <f>6549803297160+1744228083063</f>
        <v>8294031380223</v>
      </c>
      <c r="M18" s="69">
        <f t="shared" si="12"/>
        <v>1510105553012</v>
      </c>
      <c r="N18" s="68">
        <f>346903724027</f>
        <v>346903724027</v>
      </c>
      <c r="O18" s="69">
        <f t="shared" si="13"/>
        <v>-39444659054</v>
      </c>
      <c r="P18" s="71">
        <f t="shared" si="14"/>
        <v>-1297056025321</v>
      </c>
      <c r="Q18" s="69">
        <v>665048421529</v>
      </c>
      <c r="R18" s="81">
        <f>50207686691</f>
        <v>50207686691</v>
      </c>
      <c r="S18" s="69">
        <v>496197490895</v>
      </c>
      <c r="T18" s="71">
        <f t="shared" si="15"/>
        <v>219058617325</v>
      </c>
      <c r="U18" s="82">
        <f t="shared" si="16"/>
        <v>1516114642646</v>
      </c>
      <c r="V18" s="69">
        <v>36515833214549</v>
      </c>
      <c r="W18" s="83">
        <f t="shared" si="17"/>
        <v>-0.95848062308374404</v>
      </c>
      <c r="X18" s="84"/>
      <c r="Y18" s="84"/>
      <c r="Z18" s="84"/>
      <c r="AA18" s="73"/>
      <c r="AB18" s="73"/>
      <c r="AC18" s="73"/>
      <c r="AD18" s="73"/>
      <c r="AE18" s="73"/>
      <c r="AF18" s="73"/>
    </row>
    <row r="19" spans="1:32" ht="14.5">
      <c r="A19" s="77">
        <v>11</v>
      </c>
      <c r="B19" s="39" t="s">
        <v>43</v>
      </c>
      <c r="C19" s="332"/>
      <c r="D19" s="85">
        <v>2020</v>
      </c>
      <c r="E19" s="80">
        <v>0</v>
      </c>
      <c r="F19" s="68">
        <f>1167579759837+1818934975222</f>
        <v>2986514735059</v>
      </c>
      <c r="G19" s="69">
        <f t="shared" si="9"/>
        <v>-917666508381</v>
      </c>
      <c r="H19" s="68">
        <f>6321043206659</f>
        <v>6321043206659</v>
      </c>
      <c r="I19" s="69">
        <f t="shared" si="10"/>
        <v>1542461338262</v>
      </c>
      <c r="J19" s="68">
        <f>168134818283</f>
        <v>168134818283</v>
      </c>
      <c r="K19" s="69">
        <f t="shared" si="11"/>
        <v>-41505301024</v>
      </c>
      <c r="L19" s="68">
        <f>9395112957140+2689292954242</f>
        <v>12084405911382</v>
      </c>
      <c r="M19" s="69">
        <f t="shared" si="12"/>
        <v>3790374531159</v>
      </c>
      <c r="N19" s="68">
        <f>683364082555</f>
        <v>683364082555</v>
      </c>
      <c r="O19" s="69">
        <f t="shared" si="13"/>
        <v>336460358528</v>
      </c>
      <c r="P19" s="71">
        <f t="shared" si="14"/>
        <v>-6545457435306</v>
      </c>
      <c r="Q19" s="69">
        <v>23702652447</v>
      </c>
      <c r="R19" s="81">
        <f>78869775532</f>
        <v>78869775532</v>
      </c>
      <c r="S19" s="69">
        <v>1378098474761</v>
      </c>
      <c r="T19" s="71">
        <f t="shared" si="15"/>
        <v>-1275526046782</v>
      </c>
      <c r="U19" s="82">
        <f t="shared" si="16"/>
        <v>5269931388524</v>
      </c>
      <c r="V19" s="69">
        <v>38093888626552</v>
      </c>
      <c r="W19" s="83">
        <f t="shared" si="17"/>
        <v>-0.86165940053568646</v>
      </c>
      <c r="X19" s="84"/>
      <c r="Y19" s="84"/>
      <c r="Z19" s="84"/>
      <c r="AA19" s="73"/>
      <c r="AB19" s="73"/>
      <c r="AC19" s="73"/>
      <c r="AD19" s="73"/>
      <c r="AE19" s="73"/>
      <c r="AF19" s="73"/>
    </row>
    <row r="20" spans="1:32" ht="14.5">
      <c r="A20" s="77">
        <v>12</v>
      </c>
      <c r="B20" s="39" t="s">
        <v>43</v>
      </c>
      <c r="C20" s="332"/>
      <c r="D20" s="85">
        <v>2021</v>
      </c>
      <c r="E20" s="80">
        <v>0</v>
      </c>
      <c r="F20" s="86">
        <f>916261521005+1811044076818</f>
        <v>2727305597823</v>
      </c>
      <c r="G20" s="69">
        <f t="shared" si="9"/>
        <v>-259209137236</v>
      </c>
      <c r="H20" s="86">
        <f>7451040279223</f>
        <v>7451040279223</v>
      </c>
      <c r="I20" s="69">
        <f t="shared" si="10"/>
        <v>1129997072564</v>
      </c>
      <c r="J20" s="86">
        <f>251808408784</f>
        <v>251808408784</v>
      </c>
      <c r="K20" s="69">
        <f t="shared" si="11"/>
        <v>83673590501</v>
      </c>
      <c r="L20" s="86">
        <f>9941892454568+2473728550642</f>
        <v>12415621005210</v>
      </c>
      <c r="M20" s="69">
        <f t="shared" si="12"/>
        <v>331215093828</v>
      </c>
      <c r="N20" s="86">
        <f>473670072636</f>
        <v>473670072636</v>
      </c>
      <c r="O20" s="69">
        <f t="shared" si="13"/>
        <v>-209694009919</v>
      </c>
      <c r="P20" s="71">
        <f t="shared" si="14"/>
        <v>-1594400884210</v>
      </c>
      <c r="Q20" s="81">
        <f>86499800385</f>
        <v>86499800385</v>
      </c>
      <c r="R20" s="81">
        <f>70125663591</f>
        <v>70125663591</v>
      </c>
      <c r="S20" s="81">
        <f>1516124833702</f>
        <v>1516124833702</v>
      </c>
      <c r="T20" s="71">
        <f t="shared" si="15"/>
        <v>-1359499369726</v>
      </c>
      <c r="U20" s="82">
        <f t="shared" si="16"/>
        <v>234901514484</v>
      </c>
      <c r="V20" s="81">
        <f>39900337834619</f>
        <v>39900337834619</v>
      </c>
      <c r="W20" s="83">
        <f t="shared" si="17"/>
        <v>-0.9941127938450639</v>
      </c>
      <c r="X20" s="84"/>
      <c r="Y20" s="84"/>
      <c r="Z20" s="84"/>
      <c r="AA20" s="73"/>
      <c r="AB20" s="73"/>
      <c r="AC20" s="73"/>
      <c r="AD20" s="73"/>
      <c r="AE20" s="73"/>
      <c r="AF20" s="73"/>
    </row>
    <row r="21" spans="1:32" ht="14.5">
      <c r="A21" s="77">
        <v>13</v>
      </c>
      <c r="B21" s="39" t="s">
        <v>43</v>
      </c>
      <c r="C21" s="332"/>
      <c r="D21" s="85">
        <v>2022</v>
      </c>
      <c r="E21" s="80">
        <v>0</v>
      </c>
      <c r="F21" s="68">
        <f>819703669241+2163396378900</f>
        <v>2983100048141</v>
      </c>
      <c r="G21" s="69">
        <f t="shared" si="9"/>
        <v>255794450318</v>
      </c>
      <c r="H21" s="68">
        <f>6988293371412</f>
        <v>6988293371412</v>
      </c>
      <c r="I21" s="69">
        <f t="shared" si="10"/>
        <v>-462746907811</v>
      </c>
      <c r="J21" s="68">
        <f>205075579005</f>
        <v>205075579005</v>
      </c>
      <c r="K21" s="69">
        <f t="shared" si="11"/>
        <v>-46732829779</v>
      </c>
      <c r="L21" s="68">
        <f>8416696157774+2500722043582</f>
        <v>10917418201356</v>
      </c>
      <c r="M21" s="69">
        <f t="shared" si="12"/>
        <v>-1498202803854</v>
      </c>
      <c r="N21" s="68">
        <f>537596219040</f>
        <v>537596219040</v>
      </c>
      <c r="O21" s="69">
        <f t="shared" si="13"/>
        <v>63926146404</v>
      </c>
      <c r="P21" s="71">
        <f t="shared" si="14"/>
        <v>2199550845358</v>
      </c>
      <c r="Q21" s="69">
        <v>175209867105</v>
      </c>
      <c r="R21" s="81">
        <f>58153611541</f>
        <v>58153611541</v>
      </c>
      <c r="S21" s="69">
        <v>1224436816989</v>
      </c>
      <c r="T21" s="71">
        <f t="shared" si="15"/>
        <v>-991073338343</v>
      </c>
      <c r="U21" s="82">
        <f t="shared" si="16"/>
        <v>-3190624183701</v>
      </c>
      <c r="V21" s="69">
        <v>39986417216654</v>
      </c>
      <c r="W21" s="83">
        <f t="shared" si="17"/>
        <v>-1.0797926997663629</v>
      </c>
      <c r="X21" s="84"/>
      <c r="Y21" s="84"/>
      <c r="Z21" s="84"/>
      <c r="AA21" s="73"/>
      <c r="AB21" s="73"/>
      <c r="AC21" s="73"/>
      <c r="AD21" s="73"/>
      <c r="AE21" s="73"/>
      <c r="AF21" s="73"/>
    </row>
    <row r="22" spans="1:32" ht="14.5">
      <c r="A22" s="77">
        <v>14</v>
      </c>
      <c r="B22" s="39" t="s">
        <v>43</v>
      </c>
      <c r="C22" s="333"/>
      <c r="D22" s="85">
        <v>2023</v>
      </c>
      <c r="E22" s="80">
        <v>0</v>
      </c>
      <c r="F22" s="68">
        <f>4705287970261+2117251503040</f>
        <v>6822539473301</v>
      </c>
      <c r="G22" s="69">
        <f t="shared" si="9"/>
        <v>3839439425160</v>
      </c>
      <c r="H22" s="68">
        <f>5684612746796</f>
        <v>5684612746796</v>
      </c>
      <c r="I22" s="69">
        <f t="shared" si="10"/>
        <v>-1303680624616</v>
      </c>
      <c r="J22" s="68">
        <f>247822983775</f>
        <v>247822983775</v>
      </c>
      <c r="K22" s="69">
        <f t="shared" si="11"/>
        <v>42747404770</v>
      </c>
      <c r="L22" s="68">
        <f>4617586988638+3697286041589</f>
        <v>8314873030227</v>
      </c>
      <c r="M22" s="69">
        <f t="shared" si="12"/>
        <v>-2602545171129</v>
      </c>
      <c r="N22" s="68">
        <f>1043225355911</f>
        <v>1043225355911</v>
      </c>
      <c r="O22" s="69">
        <f t="shared" si="13"/>
        <v>505629136871</v>
      </c>
      <c r="P22" s="71">
        <f t="shared" si="14"/>
        <v>7197288679264</v>
      </c>
      <c r="Q22" s="69">
        <v>289882510819</v>
      </c>
      <c r="R22" s="81">
        <f>57505731306</f>
        <v>57505731306</v>
      </c>
      <c r="S22" s="69">
        <v>83852724255</v>
      </c>
      <c r="T22" s="71">
        <f t="shared" si="15"/>
        <v>263535517870</v>
      </c>
      <c r="U22" s="82">
        <f t="shared" si="16"/>
        <v>-6933753161394</v>
      </c>
      <c r="V22" s="69">
        <v>40492030620079</v>
      </c>
      <c r="W22" s="83">
        <f t="shared" si="17"/>
        <v>-1.171237476985304</v>
      </c>
      <c r="X22" s="84"/>
      <c r="Y22" s="84"/>
      <c r="Z22" s="84"/>
      <c r="AA22" s="73"/>
      <c r="AB22" s="73"/>
      <c r="AC22" s="73"/>
      <c r="AD22" s="73"/>
      <c r="AE22" s="73"/>
      <c r="AF22" s="73"/>
    </row>
    <row r="23" spans="1:32" ht="15.75" customHeight="1">
      <c r="A23" s="77"/>
      <c r="B23" s="78" t="s">
        <v>55</v>
      </c>
      <c r="C23" s="334" t="s">
        <v>56</v>
      </c>
      <c r="D23" s="79">
        <v>2016</v>
      </c>
      <c r="E23" s="80">
        <v>12600000</v>
      </c>
      <c r="F23" s="68">
        <f>300689*E23</f>
        <v>3788681400000</v>
      </c>
      <c r="G23" s="69"/>
      <c r="H23" s="68">
        <f>73417*E23</f>
        <v>925054200000</v>
      </c>
      <c r="I23" s="69"/>
      <c r="J23" s="68">
        <f>19287*E23</f>
        <v>243016200000</v>
      </c>
      <c r="K23" s="69"/>
      <c r="L23" s="68">
        <f>207794*E23</f>
        <v>2618204400000</v>
      </c>
      <c r="M23" s="69"/>
      <c r="N23" s="68">
        <f>118981*E23</f>
        <v>1499160600000</v>
      </c>
      <c r="O23" s="69"/>
      <c r="P23" s="71"/>
      <c r="Q23" s="69"/>
      <c r="R23" s="69"/>
      <c r="S23" s="69"/>
      <c r="T23" s="71"/>
      <c r="U23" s="82"/>
      <c r="V23" s="69"/>
      <c r="W23" s="83"/>
      <c r="X23" s="84"/>
      <c r="Y23" s="84"/>
      <c r="Z23" s="84"/>
      <c r="AA23" s="73"/>
      <c r="AB23" s="73"/>
      <c r="AC23" s="73"/>
      <c r="AD23" s="73"/>
      <c r="AE23" s="73"/>
      <c r="AF23" s="73"/>
    </row>
    <row r="24" spans="1:32" ht="15.75" customHeight="1">
      <c r="A24" s="77">
        <v>15</v>
      </c>
      <c r="B24" s="39" t="s">
        <v>55</v>
      </c>
      <c r="C24" s="332"/>
      <c r="D24" s="85">
        <v>2017</v>
      </c>
      <c r="E24" s="80">
        <v>12600000</v>
      </c>
      <c r="F24" s="68">
        <f>314718*E24</f>
        <v>3965446800000</v>
      </c>
      <c r="G24" s="69">
        <f t="shared" ref="G24:G30" si="18">F24-F23</f>
        <v>176765400000</v>
      </c>
      <c r="H24" s="68">
        <f>85466*E24</f>
        <v>1076871600000</v>
      </c>
      <c r="I24" s="69">
        <f t="shared" ref="I24:I30" si="19">H24-H23</f>
        <v>151817400000</v>
      </c>
      <c r="J24" s="68">
        <f>28034*E24</f>
        <v>353228400000</v>
      </c>
      <c r="K24" s="69">
        <f t="shared" ref="K24:K30" si="20">J24-J23</f>
        <v>110212200000</v>
      </c>
      <c r="L24" s="68">
        <f>279163*E24</f>
        <v>3517453800000</v>
      </c>
      <c r="M24" s="69">
        <f t="shared" ref="M24:M30" si="21">L24-L23</f>
        <v>899249400000</v>
      </c>
      <c r="N24" s="68">
        <f>56713*E24</f>
        <v>714583800000</v>
      </c>
      <c r="O24" s="69">
        <f t="shared" ref="O24:O30" si="22">N24-N23</f>
        <v>-784576800000</v>
      </c>
      <c r="P24" s="71">
        <f t="shared" ref="P24:P30" si="23">G24-I24-K24-M24-O24</f>
        <v>-199936800000</v>
      </c>
      <c r="Q24" s="69">
        <f>E24* 536438</f>
        <v>6759118800000</v>
      </c>
      <c r="R24" s="69">
        <f>178623*E24</f>
        <v>2250649800000</v>
      </c>
      <c r="S24" s="69">
        <f>E24* 853680</f>
        <v>10756368000000</v>
      </c>
      <c r="T24" s="71">
        <f t="shared" ref="T24:T30" si="24">Q24+R24-S24</f>
        <v>-1746599400000</v>
      </c>
      <c r="U24" s="82">
        <f t="shared" ref="U24:U30" si="25">T24-P24</f>
        <v>-1546662600000</v>
      </c>
      <c r="V24" s="69">
        <f>E24* 6814147</f>
        <v>85858252200000</v>
      </c>
      <c r="W24" s="83">
        <f t="shared" ref="W24:W30" si="26">IFERROR((U24/V24)-1,0)</f>
        <v>-1.0180141402878453</v>
      </c>
      <c r="X24" s="84"/>
      <c r="Y24" s="84"/>
      <c r="Z24" s="84"/>
      <c r="AA24" s="73"/>
      <c r="AB24" s="73"/>
      <c r="AC24" s="73"/>
      <c r="AD24" s="73"/>
      <c r="AE24" s="73"/>
      <c r="AF24" s="73"/>
    </row>
    <row r="25" spans="1:32" ht="15.75" customHeight="1">
      <c r="A25" s="77">
        <v>16</v>
      </c>
      <c r="B25" s="39" t="s">
        <v>55</v>
      </c>
      <c r="C25" s="332"/>
      <c r="D25" s="85">
        <v>2018</v>
      </c>
      <c r="E25" s="80">
        <v>13100000</v>
      </c>
      <c r="F25" s="68">
        <f>370894*E25</f>
        <v>4858711400000</v>
      </c>
      <c r="G25" s="69">
        <f t="shared" si="18"/>
        <v>893264600000</v>
      </c>
      <c r="H25" s="68">
        <f>112005*E25</f>
        <v>1467265500000</v>
      </c>
      <c r="I25" s="69">
        <f t="shared" si="19"/>
        <v>390393900000</v>
      </c>
      <c r="J25" s="68">
        <f>12488*E25</f>
        <v>163592800000</v>
      </c>
      <c r="K25" s="69">
        <f t="shared" si="20"/>
        <v>-189635600000</v>
      </c>
      <c r="L25" s="68">
        <f>341766*E25</f>
        <v>4477134600000</v>
      </c>
      <c r="M25" s="69">
        <f t="shared" si="21"/>
        <v>959680800000</v>
      </c>
      <c r="N25" s="68">
        <f>82948*E25</f>
        <v>1086618800000</v>
      </c>
      <c r="O25" s="69">
        <f t="shared" si="22"/>
        <v>372035000000</v>
      </c>
      <c r="P25" s="71">
        <f t="shared" si="23"/>
        <v>-639209500000</v>
      </c>
      <c r="Q25" s="69">
        <f>E25* 477541</f>
        <v>6255787100000</v>
      </c>
      <c r="R25" s="69">
        <f>182790*E25</f>
        <v>2394549000000</v>
      </c>
      <c r="S25" s="69">
        <f>E25*905910</f>
        <v>11867421000000</v>
      </c>
      <c r="T25" s="71">
        <f t="shared" si="24"/>
        <v>-3217084900000</v>
      </c>
      <c r="U25" s="82">
        <f t="shared" si="25"/>
        <v>-2577875400000</v>
      </c>
      <c r="V25" s="69">
        <f>E25*7060755</f>
        <v>92495890500000</v>
      </c>
      <c r="W25" s="83">
        <f t="shared" si="26"/>
        <v>-1.0278701614316583</v>
      </c>
      <c r="X25" s="84"/>
      <c r="Y25" s="84"/>
      <c r="Z25" s="84"/>
      <c r="AA25" s="73"/>
      <c r="AB25" s="73"/>
      <c r="AC25" s="73"/>
      <c r="AD25" s="73"/>
      <c r="AE25" s="73"/>
      <c r="AF25" s="73"/>
    </row>
    <row r="26" spans="1:32" ht="15.75" customHeight="1">
      <c r="A26" s="77">
        <v>17</v>
      </c>
      <c r="B26" s="39" t="s">
        <v>55</v>
      </c>
      <c r="C26" s="332"/>
      <c r="D26" s="85">
        <v>2019</v>
      </c>
      <c r="E26" s="80">
        <v>12800000</v>
      </c>
      <c r="F26" s="68">
        <f>310324*E26</f>
        <v>3972147200000</v>
      </c>
      <c r="G26" s="69">
        <f t="shared" si="18"/>
        <v>-886564200000</v>
      </c>
      <c r="H26" s="68">
        <f>121030*E26</f>
        <v>1549184000000</v>
      </c>
      <c r="I26" s="69">
        <f t="shared" si="19"/>
        <v>81918500000</v>
      </c>
      <c r="J26" s="68">
        <f>21418*E26</f>
        <v>274150400000</v>
      </c>
      <c r="K26" s="69">
        <f t="shared" si="20"/>
        <v>110557600000</v>
      </c>
      <c r="L26" s="68">
        <f>335521*E26</f>
        <v>4294668800000</v>
      </c>
      <c r="M26" s="69">
        <f t="shared" si="21"/>
        <v>-182465800000</v>
      </c>
      <c r="N26" s="68">
        <f>58643*E26</f>
        <v>750630400000</v>
      </c>
      <c r="O26" s="69">
        <f t="shared" si="22"/>
        <v>-335988400000</v>
      </c>
      <c r="P26" s="71">
        <f t="shared" si="23"/>
        <v>-560586100000</v>
      </c>
      <c r="Q26" s="69">
        <f>E26* 435002</f>
        <v>5568025600000</v>
      </c>
      <c r="R26" s="81">
        <f>183724*E26</f>
        <v>2351667200000</v>
      </c>
      <c r="S26" s="69">
        <f>E26*917283</f>
        <v>11741222400000</v>
      </c>
      <c r="T26" s="71">
        <f t="shared" si="24"/>
        <v>-3821529600000</v>
      </c>
      <c r="U26" s="82">
        <f t="shared" si="25"/>
        <v>-3260943500000</v>
      </c>
      <c r="V26" s="69">
        <f>E26*7217105</f>
        <v>92378944000000</v>
      </c>
      <c r="W26" s="83">
        <f t="shared" si="26"/>
        <v>-1.035299640359604</v>
      </c>
      <c r="X26" s="84"/>
      <c r="Y26" s="84"/>
      <c r="Z26" s="84"/>
      <c r="AA26" s="73"/>
      <c r="AB26" s="73"/>
      <c r="AC26" s="73"/>
      <c r="AD26" s="73"/>
      <c r="AE26" s="73"/>
      <c r="AF26" s="73"/>
    </row>
    <row r="27" spans="1:32" ht="15.75" customHeight="1">
      <c r="A27" s="77">
        <v>18</v>
      </c>
      <c r="B27" s="39" t="s">
        <v>55</v>
      </c>
      <c r="C27" s="332"/>
      <c r="D27" s="85">
        <v>2020</v>
      </c>
      <c r="E27" s="80">
        <v>12900000</v>
      </c>
      <c r="F27" s="68">
        <f>224146*E27</f>
        <v>2891483400000</v>
      </c>
      <c r="G27" s="69">
        <f t="shared" si="18"/>
        <v>-1080663800000</v>
      </c>
      <c r="H27" s="68">
        <f>105134*E27</f>
        <v>1356228600000</v>
      </c>
      <c r="I27" s="69">
        <f t="shared" si="19"/>
        <v>-192955400000</v>
      </c>
      <c r="J27" s="68">
        <f>8795*E27</f>
        <v>113455500000</v>
      </c>
      <c r="K27" s="69">
        <f t="shared" si="20"/>
        <v>-160694900000</v>
      </c>
      <c r="L27" s="68">
        <f>214273*E27</f>
        <v>2764121700000</v>
      </c>
      <c r="M27" s="69">
        <f t="shared" si="21"/>
        <v>-1530547100000</v>
      </c>
      <c r="N27" s="68">
        <f>66195*E27</f>
        <v>853915500000</v>
      </c>
      <c r="O27" s="69">
        <f t="shared" si="22"/>
        <v>103285100000</v>
      </c>
      <c r="P27" s="71">
        <f t="shared" si="23"/>
        <v>700248500000</v>
      </c>
      <c r="Q27" s="69">
        <f>E27* 158505</f>
        <v>2044714500000</v>
      </c>
      <c r="R27" s="81">
        <f>231799*E27</f>
        <v>2990207100000</v>
      </c>
      <c r="S27" s="69">
        <f>E27*736431</f>
        <v>9499959900000</v>
      </c>
      <c r="T27" s="71">
        <f t="shared" si="24"/>
        <v>-4465038300000</v>
      </c>
      <c r="U27" s="82">
        <f t="shared" si="25"/>
        <v>-5165286800000</v>
      </c>
      <c r="V27" s="69">
        <f>E27*6381566</f>
        <v>82322201400000</v>
      </c>
      <c r="W27" s="83">
        <f t="shared" si="26"/>
        <v>-1.0627447603703173</v>
      </c>
      <c r="X27" s="84"/>
      <c r="Y27" s="84"/>
      <c r="Z27" s="84"/>
      <c r="AA27" s="73"/>
      <c r="AB27" s="73"/>
      <c r="AC27" s="73"/>
      <c r="AD27" s="73"/>
      <c r="AE27" s="73"/>
      <c r="AF27" s="73"/>
    </row>
    <row r="28" spans="1:32" ht="15.75" customHeight="1">
      <c r="A28" s="77">
        <v>19</v>
      </c>
      <c r="B28" s="39" t="s">
        <v>55</v>
      </c>
      <c r="C28" s="332"/>
      <c r="D28" s="85">
        <v>2021</v>
      </c>
      <c r="E28" s="80">
        <v>13000000</v>
      </c>
      <c r="F28" s="68">
        <f>451989*E28</f>
        <v>5875857000000</v>
      </c>
      <c r="G28" s="69">
        <f t="shared" si="18"/>
        <v>2984373600000</v>
      </c>
      <c r="H28" s="68">
        <f>125738*E28</f>
        <v>1634594000000</v>
      </c>
      <c r="I28" s="69">
        <f t="shared" si="19"/>
        <v>278365400000</v>
      </c>
      <c r="J28" s="68">
        <f>13951*E28</f>
        <v>181363000000</v>
      </c>
      <c r="K28" s="69">
        <f t="shared" si="20"/>
        <v>67907500000</v>
      </c>
      <c r="L28" s="68">
        <f>272409*E28</f>
        <v>3541317000000</v>
      </c>
      <c r="M28" s="69">
        <f t="shared" si="21"/>
        <v>777195300000</v>
      </c>
      <c r="N28" s="68">
        <f>345444*E28</f>
        <v>4490772000000</v>
      </c>
      <c r="O28" s="69">
        <f t="shared" si="22"/>
        <v>3636856500000</v>
      </c>
      <c r="P28" s="71">
        <f t="shared" si="23"/>
        <v>-1775951100000</v>
      </c>
      <c r="Q28" s="69">
        <f>E28* 1028593</f>
        <v>13371709000000</v>
      </c>
      <c r="R28" s="81">
        <f>246716*E28</f>
        <v>3207308000000</v>
      </c>
      <c r="S28" s="69">
        <f>E28*1436332</f>
        <v>18672316000000</v>
      </c>
      <c r="T28" s="71">
        <f t="shared" si="24"/>
        <v>-2093299000000</v>
      </c>
      <c r="U28" s="82">
        <f t="shared" si="25"/>
        <v>-317347900000</v>
      </c>
      <c r="V28" s="69">
        <f>E28*7586936</f>
        <v>98630168000000</v>
      </c>
      <c r="W28" s="83">
        <f t="shared" si="26"/>
        <v>-1.0032175540854802</v>
      </c>
      <c r="X28" s="84"/>
      <c r="Y28" s="84"/>
      <c r="Z28" s="84"/>
      <c r="AA28" s="73"/>
      <c r="AB28" s="73"/>
      <c r="AC28" s="73"/>
      <c r="AD28" s="73"/>
      <c r="AE28" s="73"/>
      <c r="AF28" s="73"/>
    </row>
    <row r="29" spans="1:32" ht="15.75" customHeight="1">
      <c r="A29" s="77">
        <v>20</v>
      </c>
      <c r="B29" s="39" t="s">
        <v>55</v>
      </c>
      <c r="C29" s="332"/>
      <c r="D29" s="85">
        <v>2022</v>
      </c>
      <c r="E29" s="80">
        <v>13600000</v>
      </c>
      <c r="F29" s="68">
        <f>647153*E29</f>
        <v>8801280800000</v>
      </c>
      <c r="G29" s="69">
        <f t="shared" si="18"/>
        <v>2925423800000</v>
      </c>
      <c r="H29" s="68">
        <f>199200*E29</f>
        <v>2709120000000</v>
      </c>
      <c r="I29" s="69">
        <f t="shared" si="19"/>
        <v>1074526000000</v>
      </c>
      <c r="J29" s="68">
        <f>15616*E29</f>
        <v>212377600000</v>
      </c>
      <c r="K29" s="69">
        <f t="shared" si="20"/>
        <v>31014600000</v>
      </c>
      <c r="L29" s="68">
        <f>333212*E29</f>
        <v>4531683200000</v>
      </c>
      <c r="M29" s="69">
        <f t="shared" si="21"/>
        <v>990366200000</v>
      </c>
      <c r="N29" s="68">
        <f>(1144085+31962)*E29</f>
        <v>15994239200000</v>
      </c>
      <c r="O29" s="69">
        <f t="shared" si="22"/>
        <v>11503467200000</v>
      </c>
      <c r="P29" s="71">
        <f t="shared" si="23"/>
        <v>-10673950200000</v>
      </c>
      <c r="Q29" s="87">
        <v>3850327280000</v>
      </c>
      <c r="R29" s="81">
        <f>268172*E29</f>
        <v>3647139200000</v>
      </c>
      <c r="S29" s="69">
        <f>E29*3864254</f>
        <v>52553854400000</v>
      </c>
      <c r="T29" s="71">
        <f t="shared" si="24"/>
        <v>-45056387920000</v>
      </c>
      <c r="U29" s="82">
        <f t="shared" si="25"/>
        <v>-34382437720000</v>
      </c>
      <c r="V29" s="69">
        <f>E29*10782307</f>
        <v>146639375200000</v>
      </c>
      <c r="W29" s="83">
        <f t="shared" si="26"/>
        <v>-1.2344693413560044</v>
      </c>
      <c r="X29" s="84"/>
      <c r="Y29" s="84"/>
      <c r="Z29" s="84"/>
      <c r="AA29" s="73"/>
      <c r="AB29" s="73"/>
      <c r="AC29" s="73"/>
      <c r="AD29" s="73"/>
      <c r="AE29" s="73"/>
      <c r="AF29" s="73"/>
    </row>
    <row r="30" spans="1:32" ht="15.75" customHeight="1">
      <c r="A30" s="77">
        <v>21</v>
      </c>
      <c r="B30" s="39" t="s">
        <v>55</v>
      </c>
      <c r="C30" s="333"/>
      <c r="D30" s="85">
        <v>2023</v>
      </c>
      <c r="E30" s="80">
        <v>13500000</v>
      </c>
      <c r="F30" s="68">
        <f>520494*E30</f>
        <v>7026669000000</v>
      </c>
      <c r="G30" s="69">
        <f t="shared" si="18"/>
        <v>-1774611800000</v>
      </c>
      <c r="H30" s="68">
        <f>171076*E30</f>
        <v>2309526000000</v>
      </c>
      <c r="I30" s="69">
        <f t="shared" si="19"/>
        <v>-399594000000</v>
      </c>
      <c r="J30" s="68">
        <f>47671*E30</f>
        <v>643558500000</v>
      </c>
      <c r="K30" s="69">
        <f t="shared" si="20"/>
        <v>431180900000</v>
      </c>
      <c r="L30" s="68">
        <f>344743*E30</f>
        <v>4654030500000</v>
      </c>
      <c r="M30" s="69">
        <f t="shared" si="21"/>
        <v>122347300000</v>
      </c>
      <c r="N30" s="68">
        <f>(86345+27884)*E30</f>
        <v>1542091500000</v>
      </c>
      <c r="O30" s="69">
        <f t="shared" si="22"/>
        <v>-14452147700000</v>
      </c>
      <c r="P30" s="71">
        <f t="shared" si="23"/>
        <v>12523601700000</v>
      </c>
      <c r="Q30" s="69">
        <f>E30* 1854878</f>
        <v>25040853000000</v>
      </c>
      <c r="R30" s="81">
        <f>220840*E30</f>
        <v>2981340000000</v>
      </c>
      <c r="S30" s="69">
        <f>E30*1152758</f>
        <v>15562233000000</v>
      </c>
      <c r="T30" s="71">
        <f t="shared" si="24"/>
        <v>12459960000000</v>
      </c>
      <c r="U30" s="82">
        <f t="shared" si="25"/>
        <v>-63641700000</v>
      </c>
      <c r="V30" s="69">
        <f>E30*10472711</f>
        <v>141381598500000</v>
      </c>
      <c r="W30" s="83">
        <f t="shared" si="26"/>
        <v>-1.0004501413244384</v>
      </c>
      <c r="X30" s="84"/>
      <c r="Y30" s="84"/>
      <c r="Z30" s="84"/>
      <c r="AA30" s="73"/>
      <c r="AB30" s="73"/>
      <c r="AC30" s="73"/>
      <c r="AD30" s="73"/>
      <c r="AE30" s="73"/>
      <c r="AF30" s="73"/>
    </row>
    <row r="31" spans="1:32" ht="15.75" customHeight="1">
      <c r="A31" s="77"/>
      <c r="B31" s="78" t="s">
        <v>91</v>
      </c>
      <c r="C31" s="334" t="s">
        <v>92</v>
      </c>
      <c r="D31" s="79">
        <v>2016</v>
      </c>
      <c r="E31" s="80">
        <v>1000</v>
      </c>
      <c r="F31" s="68">
        <f>(127714+2569143299)*E31</f>
        <v>2569271013000</v>
      </c>
      <c r="G31" s="69"/>
      <c r="H31" s="68">
        <f>(862465964+2270130920)*E31</f>
        <v>3132596884000</v>
      </c>
      <c r="I31" s="69"/>
      <c r="J31" s="68">
        <f>27868898*E31</f>
        <v>27868898000</v>
      </c>
      <c r="K31" s="69"/>
      <c r="L31" s="68">
        <f>3184495994*E31</f>
        <v>3184495994000</v>
      </c>
      <c r="M31" s="69"/>
      <c r="N31" s="68">
        <f>118363517*E31</f>
        <v>118363517000</v>
      </c>
      <c r="O31" s="69"/>
      <c r="P31" s="82"/>
      <c r="Q31" s="69"/>
      <c r="R31" s="81"/>
      <c r="S31" s="69"/>
      <c r="T31" s="82"/>
      <c r="U31" s="82"/>
      <c r="V31" s="69"/>
      <c r="W31" s="83"/>
      <c r="X31" s="84"/>
      <c r="Y31" s="84"/>
      <c r="Z31" s="84"/>
      <c r="AA31" s="84"/>
      <c r="AB31" s="84"/>
      <c r="AC31" s="84"/>
      <c r="AD31" s="84"/>
      <c r="AE31" s="84"/>
      <c r="AF31" s="84"/>
    </row>
    <row r="32" spans="1:32" ht="15.75" customHeight="1">
      <c r="A32" s="77">
        <v>22</v>
      </c>
      <c r="B32" s="39" t="s">
        <v>91</v>
      </c>
      <c r="C32" s="332"/>
      <c r="D32" s="85">
        <v>2017</v>
      </c>
      <c r="E32" s="80">
        <v>1000</v>
      </c>
      <c r="F32" s="68">
        <f>(216320+2695916046)*E32</f>
        <v>2696132366000</v>
      </c>
      <c r="G32" s="69">
        <f t="shared" ref="G32:G38" si="27">F32-F31</f>
        <v>126861353000</v>
      </c>
      <c r="H32" s="68">
        <f>(1072637697+2578857583)*E32</f>
        <v>3651495280000</v>
      </c>
      <c r="I32" s="69">
        <f t="shared" ref="I32:I38" si="28">H32-H31</f>
        <v>518898396000</v>
      </c>
      <c r="J32" s="68">
        <f>31846266*E32</f>
        <v>31846266000</v>
      </c>
      <c r="K32" s="69">
        <f t="shared" ref="K32:K38" si="29">J32-J31</f>
        <v>3977368000</v>
      </c>
      <c r="L32" s="68">
        <f>3777446610*E32</f>
        <v>3777446610000</v>
      </c>
      <c r="M32" s="69">
        <f t="shared" ref="M32:M38" si="30">L32-L31</f>
        <v>592950616000</v>
      </c>
      <c r="N32" s="68">
        <f>76236256*E32</f>
        <v>76236256000</v>
      </c>
      <c r="O32" s="69">
        <f t="shared" ref="O32:O38" si="31">N32-N31</f>
        <v>-42127261000</v>
      </c>
      <c r="P32" s="82">
        <f t="shared" ref="P32:P38" si="32">G32-I32-K32-M32-O32</f>
        <v>-946837766000</v>
      </c>
      <c r="Q32" s="69">
        <v>1084242686000</v>
      </c>
      <c r="R32" s="81">
        <f>137525758000</f>
        <v>137525758000</v>
      </c>
      <c r="S32" s="69">
        <v>376727350000</v>
      </c>
      <c r="T32" s="82">
        <f t="shared" ref="T32:T38" si="33">Q32+R32-S32</f>
        <v>845041094000</v>
      </c>
      <c r="U32" s="82">
        <f t="shared" ref="U32:U38" si="34">T32-P32</f>
        <v>1791878860000</v>
      </c>
      <c r="V32" s="69">
        <v>12881724973000</v>
      </c>
      <c r="W32" s="83">
        <f t="shared" ref="W32:W38" si="35">IFERROR((U32/V32)-1,0)</f>
        <v>-0.86089759999101323</v>
      </c>
      <c r="X32" s="84"/>
      <c r="Y32" s="84"/>
      <c r="Z32" s="84"/>
      <c r="AA32" s="84"/>
      <c r="AB32" s="84"/>
      <c r="AC32" s="84"/>
      <c r="AD32" s="84"/>
      <c r="AE32" s="84"/>
      <c r="AF32" s="84"/>
    </row>
    <row r="33" spans="1:32" ht="15.75" customHeight="1">
      <c r="A33" s="77">
        <v>23</v>
      </c>
      <c r="B33" s="39" t="s">
        <v>91</v>
      </c>
      <c r="C33" s="332"/>
      <c r="D33" s="85">
        <v>2018</v>
      </c>
      <c r="E33" s="80">
        <v>1000</v>
      </c>
      <c r="F33" s="68">
        <f>(264014+4404350019)*1000</f>
        <v>4404614033000</v>
      </c>
      <c r="G33" s="69">
        <f t="shared" si="27"/>
        <v>1708481667000</v>
      </c>
      <c r="H33" s="68">
        <f>(1356978750+2750418051)*1000</f>
        <v>4107396801000</v>
      </c>
      <c r="I33" s="69">
        <f t="shared" si="28"/>
        <v>455901521000</v>
      </c>
      <c r="J33" s="68">
        <f>50148981*1000</f>
        <v>50148981000</v>
      </c>
      <c r="K33" s="69">
        <f t="shared" si="29"/>
        <v>18302715000</v>
      </c>
      <c r="L33" s="68">
        <f>4996896454*1000</f>
        <v>4996896454000</v>
      </c>
      <c r="M33" s="69">
        <f t="shared" si="30"/>
        <v>1219449844000</v>
      </c>
      <c r="N33" s="68">
        <f>132868342*1000</f>
        <v>132868342000</v>
      </c>
      <c r="O33" s="69">
        <f t="shared" si="31"/>
        <v>56632086000</v>
      </c>
      <c r="P33" s="82">
        <f t="shared" si="32"/>
        <v>-41804499000</v>
      </c>
      <c r="Q33" s="69">
        <v>1596652821000</v>
      </c>
      <c r="R33" s="69">
        <v>122406679000</v>
      </c>
      <c r="S33" s="69">
        <v>448864030000</v>
      </c>
      <c r="T33" s="82">
        <f t="shared" si="33"/>
        <v>1270195470000</v>
      </c>
      <c r="U33" s="82">
        <f t="shared" si="34"/>
        <v>1311999969000</v>
      </c>
      <c r="V33" s="69">
        <v>19940850599000</v>
      </c>
      <c r="W33" s="83">
        <f t="shared" si="35"/>
        <v>-0.93420541603848162</v>
      </c>
      <c r="X33" s="84"/>
      <c r="Y33" s="84"/>
      <c r="Z33" s="84"/>
      <c r="AA33" s="84"/>
      <c r="AB33" s="84"/>
      <c r="AC33" s="84"/>
      <c r="AD33" s="84"/>
      <c r="AE33" s="84"/>
      <c r="AF33" s="84"/>
    </row>
    <row r="34" spans="1:32" ht="15.75" customHeight="1">
      <c r="A34" s="77">
        <v>24</v>
      </c>
      <c r="B34" s="39" t="s">
        <v>91</v>
      </c>
      <c r="C34" s="332"/>
      <c r="D34" s="85">
        <v>2019</v>
      </c>
      <c r="E34" s="80">
        <v>1000</v>
      </c>
      <c r="F34" s="68">
        <f>(74814+4320875391)*1000</f>
        <v>4320950205000</v>
      </c>
      <c r="G34" s="69">
        <f t="shared" si="27"/>
        <v>-83663828000</v>
      </c>
      <c r="H34" s="68">
        <f>(1621345790+2469690234)*1000</f>
        <v>4091036024000</v>
      </c>
      <c r="I34" s="69">
        <f t="shared" si="28"/>
        <v>-16360777000</v>
      </c>
      <c r="J34" s="68">
        <f>56900916*1000</f>
        <v>56900916000</v>
      </c>
      <c r="K34" s="69">
        <f t="shared" si="29"/>
        <v>6751935000</v>
      </c>
      <c r="L34" s="86">
        <f>5835094335*1000</f>
        <v>5835094335000</v>
      </c>
      <c r="M34" s="69">
        <f t="shared" si="30"/>
        <v>838197881000</v>
      </c>
      <c r="N34" s="68">
        <f>131407293*1000</f>
        <v>131407293000</v>
      </c>
      <c r="O34" s="69">
        <f t="shared" si="31"/>
        <v>-1461049000</v>
      </c>
      <c r="P34" s="82">
        <f t="shared" si="32"/>
        <v>-910791818000</v>
      </c>
      <c r="Q34" s="69">
        <v>703077279000</v>
      </c>
      <c r="R34" s="69">
        <v>127074048000</v>
      </c>
      <c r="S34" s="69">
        <v>687979553000</v>
      </c>
      <c r="T34" s="82">
        <f t="shared" si="33"/>
        <v>142171774000</v>
      </c>
      <c r="U34" s="82">
        <f t="shared" si="34"/>
        <v>1052963592000</v>
      </c>
      <c r="V34" s="69">
        <v>21409046173000</v>
      </c>
      <c r="W34" s="83">
        <f t="shared" si="35"/>
        <v>-0.95081688443794643</v>
      </c>
      <c r="X34" s="84"/>
      <c r="Y34" s="84"/>
      <c r="Z34" s="84"/>
      <c r="AA34" s="84"/>
      <c r="AB34" s="84"/>
      <c r="AC34" s="84"/>
      <c r="AD34" s="84"/>
      <c r="AE34" s="84"/>
      <c r="AF34" s="84"/>
    </row>
    <row r="35" spans="1:32" ht="15.75" customHeight="1">
      <c r="A35" s="77">
        <v>25</v>
      </c>
      <c r="B35" s="39" t="s">
        <v>91</v>
      </c>
      <c r="C35" s="332"/>
      <c r="D35" s="85">
        <v>2020</v>
      </c>
      <c r="E35" s="80">
        <v>1000</v>
      </c>
      <c r="F35" s="68">
        <f>2368360692*1000</f>
        <v>2368360692000</v>
      </c>
      <c r="G35" s="69">
        <f t="shared" si="27"/>
        <v>-1952589513000</v>
      </c>
      <c r="H35" s="68">
        <f>(1037337342+2596445014)*1000</f>
        <v>3633782356000</v>
      </c>
      <c r="I35" s="69">
        <f t="shared" si="28"/>
        <v>-457253668000</v>
      </c>
      <c r="J35" s="68">
        <f>62665470*1000</f>
        <v>62665470000</v>
      </c>
      <c r="K35" s="69">
        <f t="shared" si="29"/>
        <v>5764554000</v>
      </c>
      <c r="L35" s="86">
        <f>3011754388*1000</f>
        <v>3011754388000</v>
      </c>
      <c r="M35" s="69">
        <f t="shared" si="30"/>
        <v>-2823339947000</v>
      </c>
      <c r="N35" s="68">
        <f>265498792*1000</f>
        <v>265498792000</v>
      </c>
      <c r="O35" s="69">
        <f t="shared" si="31"/>
        <v>134091499000</v>
      </c>
      <c r="P35" s="82">
        <f t="shared" si="32"/>
        <v>1188148049000</v>
      </c>
      <c r="Q35" s="69">
        <v>961997313000</v>
      </c>
      <c r="R35" s="69">
        <v>131780763000</v>
      </c>
      <c r="S35" s="69">
        <v>1066972977000</v>
      </c>
      <c r="T35" s="82">
        <f t="shared" si="33"/>
        <v>26805099000</v>
      </c>
      <c r="U35" s="82">
        <f t="shared" si="34"/>
        <v>-1161342950000</v>
      </c>
      <c r="V35" s="69">
        <v>18683572815000</v>
      </c>
      <c r="W35" s="83">
        <f t="shared" si="35"/>
        <v>-1.0621585047731139</v>
      </c>
      <c r="X35" s="84"/>
      <c r="Y35" s="84"/>
      <c r="Z35" s="84"/>
      <c r="AA35" s="84"/>
      <c r="AB35" s="84"/>
      <c r="AC35" s="84"/>
      <c r="AD35" s="84"/>
      <c r="AE35" s="84"/>
      <c r="AF35" s="84"/>
    </row>
    <row r="36" spans="1:32" ht="15.75" customHeight="1">
      <c r="A36" s="77">
        <v>26</v>
      </c>
      <c r="B36" s="39" t="s">
        <v>91</v>
      </c>
      <c r="C36" s="332"/>
      <c r="D36" s="85">
        <v>2021</v>
      </c>
      <c r="E36" s="80">
        <v>1000</v>
      </c>
      <c r="F36" s="68">
        <f>(178110+4488389968)*1000</f>
        <v>4488568078000</v>
      </c>
      <c r="G36" s="69">
        <f t="shared" si="27"/>
        <v>2120207386000</v>
      </c>
      <c r="H36" s="68">
        <f>(2380874610+2126776429)*1000</f>
        <v>4507651039000</v>
      </c>
      <c r="I36" s="69">
        <f t="shared" si="28"/>
        <v>873868683000</v>
      </c>
      <c r="J36" s="68">
        <f>66772588*1000</f>
        <v>66772588000</v>
      </c>
      <c r="K36" s="69">
        <f t="shared" si="29"/>
        <v>4107118000</v>
      </c>
      <c r="L36" s="86">
        <f>7766849298*1000</f>
        <v>7766849298000</v>
      </c>
      <c r="M36" s="69">
        <f t="shared" si="30"/>
        <v>4755094910000</v>
      </c>
      <c r="N36" s="68">
        <f>198010697*1000</f>
        <v>198010697000</v>
      </c>
      <c r="O36" s="69">
        <f t="shared" si="31"/>
        <v>-67488095000</v>
      </c>
      <c r="P36" s="82">
        <f t="shared" si="32"/>
        <v>-3445375230000</v>
      </c>
      <c r="Q36" s="69">
        <v>1135001756000</v>
      </c>
      <c r="R36" s="69">
        <v>132664648000</v>
      </c>
      <c r="S36" s="69">
        <v>2944557443000</v>
      </c>
      <c r="T36" s="82">
        <f t="shared" si="33"/>
        <v>-1676891039000</v>
      </c>
      <c r="U36" s="82">
        <f t="shared" si="34"/>
        <v>1768484191000</v>
      </c>
      <c r="V36" s="69">
        <v>23508585736000</v>
      </c>
      <c r="W36" s="83">
        <f t="shared" si="35"/>
        <v>-0.92477283785337105</v>
      </c>
      <c r="X36" s="84"/>
      <c r="Y36" s="84"/>
      <c r="Z36" s="84"/>
      <c r="AA36" s="84"/>
      <c r="AB36" s="84"/>
      <c r="AC36" s="84"/>
      <c r="AD36" s="84"/>
      <c r="AE36" s="84"/>
      <c r="AF36" s="84"/>
    </row>
    <row r="37" spans="1:32" ht="15.75" customHeight="1">
      <c r="A37" s="77">
        <v>27</v>
      </c>
      <c r="B37" s="39" t="s">
        <v>91</v>
      </c>
      <c r="C37" s="332"/>
      <c r="D37" s="85">
        <v>2022</v>
      </c>
      <c r="E37" s="80">
        <v>1000</v>
      </c>
      <c r="F37" s="68">
        <f>(50432+5971408972)*1000</f>
        <v>5971459404000</v>
      </c>
      <c r="G37" s="69">
        <f t="shared" si="27"/>
        <v>1482891326000</v>
      </c>
      <c r="H37" s="68">
        <f>(3051343242+2169233066)*1000</f>
        <v>5220576308000</v>
      </c>
      <c r="I37" s="69">
        <f t="shared" si="28"/>
        <v>712925269000</v>
      </c>
      <c r="J37" s="68">
        <f>72021850*1000</f>
        <v>72021850000</v>
      </c>
      <c r="K37" s="69">
        <f t="shared" si="29"/>
        <v>5249262000</v>
      </c>
      <c r="L37" s="86">
        <f>9239323818*1000</f>
        <v>9239323818000</v>
      </c>
      <c r="M37" s="69">
        <f t="shared" si="30"/>
        <v>1472474520000</v>
      </c>
      <c r="N37" s="68">
        <f>350461872*1000</f>
        <v>350461872000</v>
      </c>
      <c r="O37" s="69">
        <f t="shared" si="31"/>
        <v>152451175000</v>
      </c>
      <c r="P37" s="82">
        <f t="shared" si="32"/>
        <v>-860208900000</v>
      </c>
      <c r="Q37" s="69">
        <v>2479059157000</v>
      </c>
      <c r="R37" s="69">
        <v>146207253000</v>
      </c>
      <c r="S37" s="69">
        <v>2628813082000</v>
      </c>
      <c r="T37" s="82">
        <f t="shared" si="33"/>
        <v>-3546672000</v>
      </c>
      <c r="U37" s="82">
        <f t="shared" si="34"/>
        <v>856662228000</v>
      </c>
      <c r="V37" s="69">
        <v>27187608036000</v>
      </c>
      <c r="W37" s="83">
        <f t="shared" si="35"/>
        <v>-0.96849070992690256</v>
      </c>
      <c r="X37" s="84"/>
      <c r="Y37" s="84"/>
      <c r="Z37" s="84"/>
      <c r="AA37" s="84"/>
      <c r="AB37" s="84"/>
      <c r="AC37" s="84"/>
      <c r="AD37" s="84"/>
      <c r="AE37" s="84"/>
      <c r="AF37" s="84"/>
    </row>
    <row r="38" spans="1:32" ht="15.75" customHeight="1">
      <c r="A38" s="77">
        <v>28</v>
      </c>
      <c r="B38" s="39" t="s">
        <v>91</v>
      </c>
      <c r="C38" s="333"/>
      <c r="D38" s="85">
        <v>2023</v>
      </c>
      <c r="E38" s="80">
        <v>1000</v>
      </c>
      <c r="F38" s="68">
        <f>(132880+6403310984)*1000</f>
        <v>6403443864000</v>
      </c>
      <c r="G38" s="69">
        <f t="shared" si="27"/>
        <v>431984460000</v>
      </c>
      <c r="H38" s="68">
        <f>(3133621502+1620808463)*1000</f>
        <v>4754429965000</v>
      </c>
      <c r="I38" s="69">
        <f t="shared" si="28"/>
        <v>-466146343000</v>
      </c>
      <c r="J38" s="68">
        <f>73764039*1000</f>
        <v>73764039000</v>
      </c>
      <c r="K38" s="69">
        <f t="shared" si="29"/>
        <v>1742189000</v>
      </c>
      <c r="L38" s="86">
        <f>9519185995*1000</f>
        <v>9519185995000</v>
      </c>
      <c r="M38" s="69">
        <f t="shared" si="30"/>
        <v>279862177000</v>
      </c>
      <c r="N38" s="68">
        <f>450027838*1000</f>
        <v>450027838000</v>
      </c>
      <c r="O38" s="69">
        <f t="shared" si="31"/>
        <v>99565966000</v>
      </c>
      <c r="P38" s="82">
        <f t="shared" si="32"/>
        <v>516960471000</v>
      </c>
      <c r="Q38" s="69">
        <v>3078469701000</v>
      </c>
      <c r="R38" s="69">
        <v>155831192000</v>
      </c>
      <c r="S38" s="69">
        <v>3501897695000</v>
      </c>
      <c r="T38" s="82">
        <f t="shared" si="33"/>
        <v>-267596802000</v>
      </c>
      <c r="U38" s="82">
        <f t="shared" si="34"/>
        <v>-784557273000</v>
      </c>
      <c r="V38" s="69">
        <v>30254623117000</v>
      </c>
      <c r="W38" s="83">
        <f t="shared" si="35"/>
        <v>-1.025931814452488</v>
      </c>
      <c r="X38" s="84"/>
      <c r="Y38" s="84"/>
      <c r="Z38" s="84"/>
      <c r="AA38" s="84"/>
      <c r="AB38" s="84"/>
      <c r="AC38" s="84"/>
      <c r="AD38" s="84"/>
      <c r="AE38" s="84"/>
      <c r="AF38" s="84"/>
    </row>
    <row r="39" spans="1:32" ht="15.75" customHeight="1">
      <c r="A39" s="77"/>
      <c r="B39" s="78" t="s">
        <v>127</v>
      </c>
      <c r="C39" s="334" t="s">
        <v>128</v>
      </c>
      <c r="D39" s="79">
        <v>2016</v>
      </c>
      <c r="E39" s="80">
        <v>1000000</v>
      </c>
      <c r="F39" s="68">
        <f>(11847+1797017)*E39</f>
        <v>1808864000000</v>
      </c>
      <c r="G39" s="69"/>
      <c r="H39" s="68">
        <f>6058907*E39</f>
        <v>6058907000000</v>
      </c>
      <c r="I39" s="69"/>
      <c r="J39" s="68">
        <f>(992636+3022182)*E39</f>
        <v>4014818000000</v>
      </c>
      <c r="K39" s="69"/>
      <c r="L39" s="68">
        <f>(103953+5556956)*E39</f>
        <v>5660909000000</v>
      </c>
      <c r="M39" s="69"/>
      <c r="N39" s="68">
        <f>42600*E39</f>
        <v>42600000000</v>
      </c>
      <c r="O39" s="69"/>
      <c r="P39" s="82"/>
      <c r="Q39" s="69"/>
      <c r="R39" s="69"/>
      <c r="S39" s="69"/>
      <c r="T39" s="82"/>
      <c r="U39" s="82"/>
      <c r="V39" s="69"/>
      <c r="W39" s="83"/>
      <c r="X39" s="84"/>
      <c r="Y39" s="84"/>
      <c r="Z39" s="84"/>
      <c r="AA39" s="84"/>
      <c r="AB39" s="84"/>
      <c r="AC39" s="84"/>
      <c r="AD39" s="84"/>
      <c r="AE39" s="84"/>
      <c r="AF39" s="84"/>
    </row>
    <row r="40" spans="1:32" ht="15.75" customHeight="1">
      <c r="A40" s="77">
        <v>29</v>
      </c>
      <c r="B40" s="39" t="s">
        <v>127</v>
      </c>
      <c r="C40" s="332"/>
      <c r="D40" s="85">
        <v>2017</v>
      </c>
      <c r="E40" s="80">
        <v>1000000</v>
      </c>
      <c r="F40" s="68">
        <f>(5627+1891491)*E40</f>
        <v>1897118000000</v>
      </c>
      <c r="G40" s="69">
        <f t="shared" ref="G40:G46" si="36">F40-F39</f>
        <v>88254000000</v>
      </c>
      <c r="H40" s="68">
        <f>6934065*E40</f>
        <v>6934065000000</v>
      </c>
      <c r="I40" s="69">
        <f t="shared" ref="I40:I46" si="37">H40-H39</f>
        <v>875158000000</v>
      </c>
      <c r="J40" s="68">
        <f>(1174297+3402093)*E40</f>
        <v>4576390000000</v>
      </c>
      <c r="K40" s="69">
        <f t="shared" ref="K40:K46" si="38">J40-J39</f>
        <v>561572000000</v>
      </c>
      <c r="L40" s="68">
        <f>(132963+6576258)*E40</f>
        <v>6709221000000</v>
      </c>
      <c r="M40" s="69">
        <f t="shared" ref="M40:M46" si="39">L40-L39</f>
        <v>1048312000000</v>
      </c>
      <c r="N40" s="68">
        <f>35524*E40</f>
        <v>35524000000</v>
      </c>
      <c r="O40" s="69">
        <f t="shared" ref="O40:O46" si="40">N40-N39</f>
        <v>-7076000000</v>
      </c>
      <c r="P40" s="82">
        <f t="shared" ref="P40:P46" si="41">G40-I40-K40-M40-O40</f>
        <v>-2389712000000</v>
      </c>
      <c r="Q40" s="69">
        <v>257735000000</v>
      </c>
      <c r="R40" s="69">
        <v>168508000000</v>
      </c>
      <c r="S40" s="69">
        <v>3322625000000</v>
      </c>
      <c r="T40" s="82">
        <f t="shared" ref="T40:T46" si="42">Q40+R40-S40</f>
        <v>-2896382000000</v>
      </c>
      <c r="U40" s="82">
        <f t="shared" ref="U40:U46" si="43">T40-P40</f>
        <v>-506670000000</v>
      </c>
      <c r="V40" s="69">
        <v>21901740000000</v>
      </c>
      <c r="W40" s="83">
        <f t="shared" ref="W40:W46" si="44">IFERROR((U40/V40)-1,0)</f>
        <v>-1.0231337784121262</v>
      </c>
      <c r="X40" s="84"/>
      <c r="Y40" s="84"/>
      <c r="Z40" s="84"/>
      <c r="AA40" s="84"/>
      <c r="AB40" s="84"/>
      <c r="AC40" s="84"/>
      <c r="AD40" s="84"/>
      <c r="AE40" s="84"/>
      <c r="AF40" s="84"/>
    </row>
    <row r="41" spans="1:32" ht="15.75" customHeight="1">
      <c r="A41" s="77">
        <v>30</v>
      </c>
      <c r="B41" s="39" t="s">
        <v>127</v>
      </c>
      <c r="C41" s="332"/>
      <c r="D41" s="85">
        <v>2018</v>
      </c>
      <c r="E41" s="80">
        <v>1000000</v>
      </c>
      <c r="F41" s="68">
        <f>(1972+1966672)*E41</f>
        <v>1968644000000</v>
      </c>
      <c r="G41" s="69">
        <f t="shared" si="36"/>
        <v>71526000000</v>
      </c>
      <c r="H41" s="68">
        <f>7221444*E41</f>
        <v>7221444000000</v>
      </c>
      <c r="I41" s="69">
        <f t="shared" si="37"/>
        <v>287379000000</v>
      </c>
      <c r="J41" s="68">
        <f>(1246540+3017212)*E41</f>
        <v>4263752000000</v>
      </c>
      <c r="K41" s="69">
        <f t="shared" si="38"/>
        <v>-312638000000</v>
      </c>
      <c r="L41" s="68">
        <f>(79546+7510535)*E41</f>
        <v>7590081000000</v>
      </c>
      <c r="M41" s="69">
        <f t="shared" si="39"/>
        <v>880860000000</v>
      </c>
      <c r="N41" s="68">
        <f>110389*E41</f>
        <v>110389000000</v>
      </c>
      <c r="O41" s="69">
        <f t="shared" si="40"/>
        <v>74865000000</v>
      </c>
      <c r="P41" s="82">
        <f t="shared" si="41"/>
        <v>-858940000000</v>
      </c>
      <c r="Q41" s="69">
        <v>668426000000</v>
      </c>
      <c r="R41" s="69">
        <v>166711000000</v>
      </c>
      <c r="S41" s="69">
        <v>5956645000000</v>
      </c>
      <c r="T41" s="82">
        <f t="shared" si="42"/>
        <v>-5121508000000</v>
      </c>
      <c r="U41" s="82">
        <f t="shared" si="43"/>
        <v>-4262568000000</v>
      </c>
      <c r="V41" s="69">
        <v>22165968000000</v>
      </c>
      <c r="W41" s="83">
        <f t="shared" si="44"/>
        <v>-1.1923023618909854</v>
      </c>
      <c r="X41" s="84"/>
      <c r="Y41" s="84"/>
      <c r="Z41" s="84"/>
      <c r="AA41" s="84"/>
      <c r="AB41" s="84"/>
      <c r="AC41" s="84"/>
      <c r="AD41" s="84"/>
      <c r="AE41" s="84"/>
      <c r="AF41" s="84"/>
    </row>
    <row r="42" spans="1:32" ht="15.75" customHeight="1">
      <c r="A42" s="77">
        <v>31</v>
      </c>
      <c r="B42" s="39" t="s">
        <v>127</v>
      </c>
      <c r="C42" s="332"/>
      <c r="D42" s="85">
        <v>2019</v>
      </c>
      <c r="E42" s="80">
        <v>1000000</v>
      </c>
      <c r="F42" s="68">
        <f>(1439+1484497)*E42</f>
        <v>1485936000000</v>
      </c>
      <c r="G42" s="69">
        <f t="shared" si="36"/>
        <v>-482708000000</v>
      </c>
      <c r="H42" s="68">
        <f>7577090*E42</f>
        <v>7577090000000</v>
      </c>
      <c r="I42" s="69">
        <f t="shared" si="37"/>
        <v>355646000000</v>
      </c>
      <c r="J42" s="68">
        <f>4180261*E42</f>
        <v>4180261000000</v>
      </c>
      <c r="K42" s="69">
        <f t="shared" si="38"/>
        <v>-83491000000</v>
      </c>
      <c r="L42" s="68">
        <f>(77273+7814497)*E42</f>
        <v>7891770000000</v>
      </c>
      <c r="M42" s="69">
        <f t="shared" si="39"/>
        <v>301689000000</v>
      </c>
      <c r="N42" s="68">
        <f>83062*E42</f>
        <v>83062000000</v>
      </c>
      <c r="O42" s="69">
        <f t="shared" si="40"/>
        <v>-27327000000</v>
      </c>
      <c r="P42" s="82">
        <f t="shared" si="41"/>
        <v>-1029225000000</v>
      </c>
      <c r="Q42" s="69">
        <v>1138888000000</v>
      </c>
      <c r="R42" s="69">
        <v>148755000000</v>
      </c>
      <c r="S42" s="69">
        <v>5409142000000</v>
      </c>
      <c r="T42" s="82">
        <f t="shared" si="42"/>
        <v>-4121499000000</v>
      </c>
      <c r="U42" s="82">
        <f t="shared" si="43"/>
        <v>-3092274000000</v>
      </c>
      <c r="V42" s="69">
        <v>23992313000000</v>
      </c>
      <c r="W42" s="83">
        <f t="shared" si="44"/>
        <v>-1.1288860311217181</v>
      </c>
      <c r="X42" s="84"/>
      <c r="Y42" s="84"/>
      <c r="Z42" s="84"/>
      <c r="AA42" s="84"/>
      <c r="AB42" s="84"/>
      <c r="AC42" s="84"/>
      <c r="AD42" s="84"/>
      <c r="AE42" s="84"/>
      <c r="AF42" s="84"/>
    </row>
    <row r="43" spans="1:32" ht="15.75" customHeight="1">
      <c r="A43" s="77">
        <v>32</v>
      </c>
      <c r="B43" s="39" t="s">
        <v>127</v>
      </c>
      <c r="C43" s="332"/>
      <c r="D43" s="85">
        <v>2020</v>
      </c>
      <c r="E43" s="80">
        <v>1000000</v>
      </c>
      <c r="F43" s="68">
        <f>(1145+1748141)*E43</f>
        <v>1749286000000</v>
      </c>
      <c r="G43" s="69">
        <f t="shared" si="36"/>
        <v>263350000000</v>
      </c>
      <c r="H43" s="68">
        <f>7640169*E43</f>
        <v>7640169000000</v>
      </c>
      <c r="I43" s="69">
        <f t="shared" si="37"/>
        <v>63079000000</v>
      </c>
      <c r="J43" s="68">
        <v>0</v>
      </c>
      <c r="K43" s="69">
        <f t="shared" si="38"/>
        <v>-4180261000000</v>
      </c>
      <c r="L43" s="68">
        <f>(77870+8782724)*E43</f>
        <v>8860594000000</v>
      </c>
      <c r="M43" s="69">
        <f t="shared" si="39"/>
        <v>968824000000</v>
      </c>
      <c r="N43" s="68">
        <f>167670*E43</f>
        <v>167670000000</v>
      </c>
      <c r="O43" s="69">
        <f t="shared" si="40"/>
        <v>84608000000</v>
      </c>
      <c r="P43" s="82">
        <f t="shared" si="41"/>
        <v>3327100000000</v>
      </c>
      <c r="Q43" s="69">
        <v>1088477000000</v>
      </c>
      <c r="R43" s="69">
        <v>140715000000</v>
      </c>
      <c r="S43" s="69">
        <v>6560173000000</v>
      </c>
      <c r="T43" s="82">
        <f t="shared" si="42"/>
        <v>-5330981000000</v>
      </c>
      <c r="U43" s="82">
        <f t="shared" si="43"/>
        <v>-8658081000000</v>
      </c>
      <c r="V43" s="69">
        <v>25970743000000</v>
      </c>
      <c r="W43" s="83">
        <f t="shared" si="44"/>
        <v>-1.3333782556779372</v>
      </c>
      <c r="X43" s="84"/>
      <c r="Y43" s="84"/>
      <c r="Z43" s="84"/>
      <c r="AA43" s="84"/>
      <c r="AB43" s="84"/>
      <c r="AC43" s="84"/>
      <c r="AD43" s="84"/>
      <c r="AE43" s="84"/>
      <c r="AF43" s="84"/>
    </row>
    <row r="44" spans="1:32" ht="15.75" customHeight="1">
      <c r="A44" s="77">
        <v>33</v>
      </c>
      <c r="B44" s="39" t="s">
        <v>127</v>
      </c>
      <c r="C44" s="332"/>
      <c r="D44" s="85">
        <v>2021</v>
      </c>
      <c r="E44" s="80">
        <v>1000000</v>
      </c>
      <c r="F44" s="68">
        <f>(1475+1759161)*E44</f>
        <v>1760636000000</v>
      </c>
      <c r="G44" s="69">
        <f t="shared" si="36"/>
        <v>11350000000</v>
      </c>
      <c r="H44" s="68">
        <f>8755334*E44</f>
        <v>8755334000000</v>
      </c>
      <c r="I44" s="69">
        <f t="shared" si="37"/>
        <v>1115165000000</v>
      </c>
      <c r="J44" s="68">
        <v>0</v>
      </c>
      <c r="K44" s="69">
        <f t="shared" si="38"/>
        <v>0</v>
      </c>
      <c r="L44" s="68">
        <f>(122546+9631355)*E44</f>
        <v>9753901000000</v>
      </c>
      <c r="M44" s="69">
        <f t="shared" si="39"/>
        <v>893307000000</v>
      </c>
      <c r="N44" s="68">
        <f>262999*E44</f>
        <v>262999000000</v>
      </c>
      <c r="O44" s="69">
        <f t="shared" si="40"/>
        <v>95329000000</v>
      </c>
      <c r="P44" s="82">
        <f t="shared" si="41"/>
        <v>-2092451000000</v>
      </c>
      <c r="Q44" s="69">
        <v>1988750000000</v>
      </c>
      <c r="R44" s="69">
        <v>138162000000</v>
      </c>
      <c r="S44" s="69">
        <v>6335963000000</v>
      </c>
      <c r="T44" s="82">
        <f t="shared" si="42"/>
        <v>-4209051000000</v>
      </c>
      <c r="U44" s="82">
        <f t="shared" si="43"/>
        <v>-2116600000000</v>
      </c>
      <c r="V44" s="69">
        <v>27493748000000</v>
      </c>
      <c r="W44" s="83">
        <f t="shared" si="44"/>
        <v>-1.0769847748659076</v>
      </c>
      <c r="X44" s="84"/>
      <c r="Y44" s="84"/>
      <c r="Z44" s="84"/>
      <c r="AA44" s="84"/>
      <c r="AB44" s="84"/>
      <c r="AC44" s="84"/>
      <c r="AD44" s="84"/>
      <c r="AE44" s="84"/>
      <c r="AF44" s="84"/>
    </row>
    <row r="45" spans="1:32" ht="15.75" customHeight="1">
      <c r="A45" s="77">
        <v>34</v>
      </c>
      <c r="B45" s="39" t="s">
        <v>127</v>
      </c>
      <c r="C45" s="332"/>
      <c r="D45" s="85">
        <v>2022</v>
      </c>
      <c r="E45" s="80">
        <v>1000000</v>
      </c>
      <c r="F45" s="68">
        <f>(1151+2161461)*E45</f>
        <v>2162612000000</v>
      </c>
      <c r="G45" s="69">
        <f t="shared" si="36"/>
        <v>401976000000</v>
      </c>
      <c r="H45" s="68">
        <f>9128428*E45</f>
        <v>9128428000000</v>
      </c>
      <c r="I45" s="69">
        <f t="shared" si="37"/>
        <v>373094000000</v>
      </c>
      <c r="J45" s="68">
        <v>0</v>
      </c>
      <c r="K45" s="69">
        <f t="shared" si="38"/>
        <v>0</v>
      </c>
      <c r="L45" s="68">
        <f>(148060+10340545)*E45</f>
        <v>10488605000000</v>
      </c>
      <c r="M45" s="69">
        <f t="shared" si="39"/>
        <v>734704000000</v>
      </c>
      <c r="N45" s="68">
        <f>503791*E45</f>
        <v>503791000000</v>
      </c>
      <c r="O45" s="69">
        <f t="shared" si="40"/>
        <v>240792000000</v>
      </c>
      <c r="P45" s="82">
        <f t="shared" si="41"/>
        <v>-946614000000</v>
      </c>
      <c r="Q45" s="69">
        <v>2907478000000</v>
      </c>
      <c r="R45" s="69">
        <v>142528000000</v>
      </c>
      <c r="S45" s="69">
        <v>7062488000000</v>
      </c>
      <c r="T45" s="82">
        <f t="shared" si="42"/>
        <v>-4012482000000</v>
      </c>
      <c r="U45" s="82">
        <f t="shared" si="43"/>
        <v>-3065868000000</v>
      </c>
      <c r="V45" s="69">
        <v>30746266000000</v>
      </c>
      <c r="W45" s="83">
        <f t="shared" si="44"/>
        <v>-1.0997151328880066</v>
      </c>
      <c r="X45" s="84"/>
      <c r="Y45" s="84"/>
      <c r="Z45" s="84"/>
      <c r="AA45" s="84"/>
      <c r="AB45" s="84"/>
      <c r="AC45" s="84"/>
      <c r="AD45" s="84"/>
      <c r="AE45" s="84"/>
      <c r="AF45" s="84"/>
    </row>
    <row r="46" spans="1:32" ht="15.75" customHeight="1">
      <c r="A46" s="77">
        <v>35</v>
      </c>
      <c r="B46" s="39" t="s">
        <v>127</v>
      </c>
      <c r="C46" s="333"/>
      <c r="D46" s="85">
        <v>2023</v>
      </c>
      <c r="E46" s="80">
        <v>1000000</v>
      </c>
      <c r="F46" s="68">
        <f>(1676+2569601)*E46</f>
        <v>2571277000000</v>
      </c>
      <c r="G46" s="69">
        <f t="shared" si="36"/>
        <v>408665000000</v>
      </c>
      <c r="H46" s="68">
        <f>10094023*E46</f>
        <v>10094023000000</v>
      </c>
      <c r="I46" s="69">
        <f t="shared" si="37"/>
        <v>965595000000</v>
      </c>
      <c r="J46" s="68">
        <v>0</v>
      </c>
      <c r="K46" s="69">
        <f t="shared" si="38"/>
        <v>0</v>
      </c>
      <c r="L46" s="68">
        <f>(116971+10865742)*E46</f>
        <v>10982713000000</v>
      </c>
      <c r="M46" s="69">
        <f t="shared" si="39"/>
        <v>494108000000</v>
      </c>
      <c r="N46" s="68">
        <f>413725*E46</f>
        <v>413725000000</v>
      </c>
      <c r="O46" s="69">
        <f t="shared" si="40"/>
        <v>-90066000000</v>
      </c>
      <c r="P46" s="82">
        <f t="shared" si="41"/>
        <v>-960972000000</v>
      </c>
      <c r="Q46" s="69">
        <v>3484025000000</v>
      </c>
      <c r="R46" s="69">
        <v>146614000000</v>
      </c>
      <c r="S46" s="69">
        <v>6817021000000</v>
      </c>
      <c r="T46" s="82">
        <f t="shared" si="42"/>
        <v>-3186382000000</v>
      </c>
      <c r="U46" s="82">
        <f t="shared" si="43"/>
        <v>-2225410000000</v>
      </c>
      <c r="V46" s="69">
        <v>34246183000000</v>
      </c>
      <c r="W46" s="83">
        <f t="shared" si="44"/>
        <v>-1.064982716467993</v>
      </c>
      <c r="X46" s="84"/>
      <c r="Y46" s="84"/>
      <c r="Z46" s="84"/>
      <c r="AA46" s="84"/>
      <c r="AB46" s="84"/>
      <c r="AC46" s="84"/>
      <c r="AD46" s="84"/>
      <c r="AE46" s="84"/>
      <c r="AF46" s="84"/>
    </row>
    <row r="47" spans="1:32" ht="15.75" customHeight="1">
      <c r="A47" s="88"/>
      <c r="B47" s="89" t="s">
        <v>131</v>
      </c>
      <c r="C47" s="334" t="s">
        <v>132</v>
      </c>
      <c r="D47" s="90">
        <v>2016</v>
      </c>
      <c r="E47" s="91">
        <v>12600</v>
      </c>
      <c r="F47" s="92">
        <f>2829103*E47</f>
        <v>35646697800</v>
      </c>
      <c r="G47" s="69"/>
      <c r="H47" s="92">
        <f>7701313*E47</f>
        <v>97036543800</v>
      </c>
      <c r="I47" s="69"/>
      <c r="J47" s="92">
        <f>(288687+360246+77821)*E47</f>
        <v>9157100400</v>
      </c>
      <c r="K47" s="69"/>
      <c r="L47" s="92">
        <f>6247916*E47</f>
        <v>78723741600</v>
      </c>
      <c r="M47" s="69"/>
      <c r="N47" s="92">
        <f>1649247*E47</f>
        <v>20780512200</v>
      </c>
      <c r="O47" s="69"/>
      <c r="P47" s="82"/>
      <c r="Q47" s="93"/>
      <c r="R47" s="93"/>
      <c r="S47" s="93"/>
      <c r="T47" s="82"/>
      <c r="U47" s="82"/>
      <c r="V47" s="94"/>
      <c r="W47" s="83"/>
      <c r="X47" s="95"/>
      <c r="Y47" s="95"/>
      <c r="Z47" s="84"/>
      <c r="AA47" s="84"/>
      <c r="AB47" s="84"/>
      <c r="AC47" s="84"/>
      <c r="AD47" s="84"/>
      <c r="AE47" s="84"/>
      <c r="AF47" s="84"/>
    </row>
    <row r="48" spans="1:32" ht="15.75" customHeight="1">
      <c r="A48" s="88">
        <v>36</v>
      </c>
      <c r="B48" s="39" t="s">
        <v>131</v>
      </c>
      <c r="C48" s="332"/>
      <c r="D48" s="90">
        <v>2017</v>
      </c>
      <c r="E48" s="91">
        <v>12600</v>
      </c>
      <c r="F48" s="92">
        <f>3132403*E48</f>
        <v>39468277800</v>
      </c>
      <c r="G48" s="69">
        <f t="shared" ref="G48:G54" si="45">F48-F47</f>
        <v>3821580000</v>
      </c>
      <c r="H48" s="92">
        <f>7567815*E48</f>
        <v>95354469000</v>
      </c>
      <c r="I48" s="69">
        <f t="shared" ref="I48:I54" si="46">H48-H47</f>
        <v>-1682074800</v>
      </c>
      <c r="J48" s="92">
        <f>(252396+306726+48722)*E48</f>
        <v>7658834400</v>
      </c>
      <c r="K48" s="69">
        <f t="shared" ref="K48:K54" si="47">J48-J47</f>
        <v>-1498266000</v>
      </c>
      <c r="L48" s="92">
        <f>12661523*E48</f>
        <v>159535189800</v>
      </c>
      <c r="M48" s="69">
        <f t="shared" ref="M48:M54" si="48">L48-L47</f>
        <v>80811448200</v>
      </c>
      <c r="N48" s="92">
        <f>17119957*E48</f>
        <v>215711458200</v>
      </c>
      <c r="O48" s="69">
        <f t="shared" ref="O48:O54" si="49">N48-N47</f>
        <v>194930946000</v>
      </c>
      <c r="P48" s="82">
        <f t="shared" ref="P48:P54" si="50">G48-I48-K48-M48-O48</f>
        <v>-268740473400</v>
      </c>
      <c r="Q48" s="93">
        <f>47399525*E48</f>
        <v>597234015000</v>
      </c>
      <c r="R48" s="93">
        <f>546115*E48</f>
        <v>6881049000</v>
      </c>
      <c r="S48" s="93">
        <f>13801144*E48</f>
        <v>173894414400</v>
      </c>
      <c r="T48" s="82">
        <f t="shared" ref="T48:T54" si="51">Q48+R48-S48</f>
        <v>430220649600</v>
      </c>
      <c r="U48" s="82">
        <f t="shared" ref="U48:U54" si="52">T48-P48</f>
        <v>698961123000</v>
      </c>
      <c r="V48" s="94">
        <f>569496173*E48</f>
        <v>7175651779800</v>
      </c>
      <c r="W48" s="83">
        <f t="shared" ref="W48:W54" si="53">IFERROR((U48/V48)-1,0)</f>
        <v>-0.90259266413015915</v>
      </c>
      <c r="X48" s="95"/>
      <c r="Y48" s="95"/>
      <c r="Z48" s="84"/>
      <c r="AA48" s="84"/>
      <c r="AB48" s="84"/>
      <c r="AC48" s="84"/>
      <c r="AD48" s="84"/>
      <c r="AE48" s="84"/>
      <c r="AF48" s="84"/>
    </row>
    <row r="49" spans="1:32" ht="15.75" customHeight="1">
      <c r="A49" s="88">
        <v>37</v>
      </c>
      <c r="B49" s="39" t="s">
        <v>131</v>
      </c>
      <c r="C49" s="332"/>
      <c r="D49" s="96">
        <v>2018</v>
      </c>
      <c r="E49" s="91">
        <v>13100</v>
      </c>
      <c r="F49" s="92">
        <f>9740872*E49</f>
        <v>127605423200</v>
      </c>
      <c r="G49" s="69">
        <f t="shared" si="45"/>
        <v>88137145400</v>
      </c>
      <c r="H49" s="92">
        <f>10072829*E49</f>
        <v>131954059900</v>
      </c>
      <c r="I49" s="69">
        <f t="shared" si="46"/>
        <v>36599590900</v>
      </c>
      <c r="J49" s="92">
        <f>(345454+314671+93554)*E49</f>
        <v>9873194900</v>
      </c>
      <c r="K49" s="69">
        <f t="shared" si="47"/>
        <v>2214360500</v>
      </c>
      <c r="L49" s="92">
        <f>5432526*E49</f>
        <v>71166090600</v>
      </c>
      <c r="M49" s="69">
        <f t="shared" si="48"/>
        <v>-88369099200</v>
      </c>
      <c r="N49" s="92">
        <f>867475*E49</f>
        <v>11363922500</v>
      </c>
      <c r="O49" s="69">
        <f t="shared" si="49"/>
        <v>-204347535700</v>
      </c>
      <c r="P49" s="82">
        <f t="shared" si="50"/>
        <v>342039828900</v>
      </c>
      <c r="Q49" s="93">
        <f>-491612*E49</f>
        <v>-6440117200</v>
      </c>
      <c r="R49" s="93">
        <f>293131*E49</f>
        <v>3840016100</v>
      </c>
      <c r="S49" s="93">
        <f>-6385296*E49</f>
        <v>-83647377600</v>
      </c>
      <c r="T49" s="82">
        <f t="shared" si="51"/>
        <v>81047276500</v>
      </c>
      <c r="U49" s="82">
        <f t="shared" si="52"/>
        <v>-260992552400</v>
      </c>
      <c r="V49" s="94">
        <f>602204916*E49</f>
        <v>7888884399600</v>
      </c>
      <c r="W49" s="83">
        <f t="shared" si="53"/>
        <v>-1.0330835818069832</v>
      </c>
      <c r="X49" s="95"/>
      <c r="Y49" s="95"/>
      <c r="Z49" s="84"/>
      <c r="AA49" s="84"/>
      <c r="AB49" s="84"/>
      <c r="AC49" s="84"/>
      <c r="AD49" s="84"/>
      <c r="AE49" s="84"/>
      <c r="AF49" s="84"/>
    </row>
    <row r="50" spans="1:32" ht="15.75" customHeight="1">
      <c r="A50" s="88">
        <v>38</v>
      </c>
      <c r="B50" s="39" t="s">
        <v>131</v>
      </c>
      <c r="C50" s="332"/>
      <c r="D50" s="96">
        <v>2019</v>
      </c>
      <c r="E50" s="91">
        <v>12800</v>
      </c>
      <c r="F50" s="92">
        <f>5084254*E50</f>
        <v>65078451200</v>
      </c>
      <c r="G50" s="69">
        <f t="shared" si="45"/>
        <v>-62526972000</v>
      </c>
      <c r="H50" s="92">
        <f>11734226*E50</f>
        <v>150198092800</v>
      </c>
      <c r="I50" s="69">
        <f t="shared" si="46"/>
        <v>18244032900</v>
      </c>
      <c r="J50" s="92">
        <f>(230960+362812+84960)*E50</f>
        <v>8687769600</v>
      </c>
      <c r="K50" s="69">
        <f t="shared" si="47"/>
        <v>-1185425300</v>
      </c>
      <c r="L50" s="92">
        <f>3035247*E50</f>
        <v>38851161600</v>
      </c>
      <c r="M50" s="69">
        <f t="shared" si="48"/>
        <v>-32314929000</v>
      </c>
      <c r="N50" s="92">
        <f>5078363*E50</f>
        <v>65003046400</v>
      </c>
      <c r="O50" s="69">
        <f t="shared" si="49"/>
        <v>53639123900</v>
      </c>
      <c r="P50" s="82">
        <f t="shared" si="50"/>
        <v>-100909774500</v>
      </c>
      <c r="Q50" s="93">
        <f>-4558192*E50</f>
        <v>-58344857600</v>
      </c>
      <c r="R50" s="93">
        <f>371641*E50</f>
        <v>4757004800</v>
      </c>
      <c r="S50" s="93">
        <f>8693056*E50</f>
        <v>111271116800</v>
      </c>
      <c r="T50" s="82">
        <f t="shared" si="51"/>
        <v>-164858969600</v>
      </c>
      <c r="U50" s="82">
        <f t="shared" si="52"/>
        <v>-63949195100</v>
      </c>
      <c r="V50" s="94">
        <f>625708104*E50</f>
        <v>8009063731200</v>
      </c>
      <c r="W50" s="83">
        <f t="shared" si="53"/>
        <v>-1.0079846031004698</v>
      </c>
      <c r="X50" s="95"/>
      <c r="Y50" s="95"/>
      <c r="Z50" s="84"/>
      <c r="AA50" s="84"/>
      <c r="AB50" s="84"/>
      <c r="AC50" s="84"/>
      <c r="AD50" s="84"/>
      <c r="AE50" s="84"/>
      <c r="AF50" s="84"/>
    </row>
    <row r="51" spans="1:32" ht="15.75" customHeight="1">
      <c r="A51" s="88">
        <v>39</v>
      </c>
      <c r="B51" s="39" t="s">
        <v>131</v>
      </c>
      <c r="C51" s="332"/>
      <c r="D51" s="96">
        <v>2020</v>
      </c>
      <c r="E51" s="91">
        <v>12900</v>
      </c>
      <c r="F51" s="92">
        <f>1136353*E51</f>
        <v>14658953700</v>
      </c>
      <c r="G51" s="69">
        <f t="shared" si="45"/>
        <v>-50419497500</v>
      </c>
      <c r="H51" s="92">
        <f>17132182*E51</f>
        <v>221005147800</v>
      </c>
      <c r="I51" s="69">
        <f t="shared" si="46"/>
        <v>70807055000</v>
      </c>
      <c r="J51" s="92">
        <f>(222874+145649+50066)*E51</f>
        <v>5399798100</v>
      </c>
      <c r="K51" s="69">
        <f t="shared" si="47"/>
        <v>-3287971500</v>
      </c>
      <c r="L51" s="92">
        <f>5661890*E51</f>
        <v>73038381000</v>
      </c>
      <c r="M51" s="69">
        <f t="shared" si="48"/>
        <v>34187219400</v>
      </c>
      <c r="N51" s="92">
        <f>3404812*E51</f>
        <v>43922074800</v>
      </c>
      <c r="O51" s="69">
        <f t="shared" si="49"/>
        <v>-21080971600</v>
      </c>
      <c r="P51" s="82">
        <f t="shared" si="50"/>
        <v>-131044828800</v>
      </c>
      <c r="Q51" s="93">
        <f>2210825*E51</f>
        <v>28519642500</v>
      </c>
      <c r="R51" s="93">
        <f>386518*E51</f>
        <v>4986082200</v>
      </c>
      <c r="S51" s="93">
        <f>35054252*E51</f>
        <v>452199850800</v>
      </c>
      <c r="T51" s="82">
        <f t="shared" si="51"/>
        <v>-418694126100</v>
      </c>
      <c r="U51" s="82">
        <f t="shared" si="52"/>
        <v>-287649297300</v>
      </c>
      <c r="V51" s="94">
        <f>636143812*E51</f>
        <v>8206255174800</v>
      </c>
      <c r="W51" s="83">
        <f t="shared" si="53"/>
        <v>-1.0350524436753223</v>
      </c>
      <c r="X51" s="95"/>
      <c r="Y51" s="95"/>
      <c r="Z51" s="84"/>
      <c r="AA51" s="84"/>
      <c r="AB51" s="84"/>
      <c r="AC51" s="84"/>
      <c r="AD51" s="84"/>
      <c r="AE51" s="84"/>
      <c r="AF51" s="84"/>
    </row>
    <row r="52" spans="1:32" ht="15.75" customHeight="1">
      <c r="A52" s="88">
        <v>40</v>
      </c>
      <c r="B52" s="39" t="s">
        <v>131</v>
      </c>
      <c r="C52" s="332"/>
      <c r="D52" s="96">
        <v>2021</v>
      </c>
      <c r="E52" s="91">
        <v>13000</v>
      </c>
      <c r="F52" s="92">
        <f>3131655*E52</f>
        <v>40711515000</v>
      </c>
      <c r="G52" s="69">
        <f t="shared" si="45"/>
        <v>26052561300</v>
      </c>
      <c r="H52" s="92">
        <f>18992054*E52</f>
        <v>246896702000</v>
      </c>
      <c r="I52" s="69">
        <f t="shared" si="46"/>
        <v>25891554200</v>
      </c>
      <c r="J52" s="92">
        <f>(310175+122741+52463)*E52</f>
        <v>6309927000</v>
      </c>
      <c r="K52" s="69">
        <f t="shared" si="47"/>
        <v>910128900</v>
      </c>
      <c r="L52" s="92">
        <f>5939443*E52</f>
        <v>77212759000</v>
      </c>
      <c r="M52" s="69">
        <f t="shared" si="48"/>
        <v>4174378000</v>
      </c>
      <c r="N52" s="92">
        <f>8748220*E52</f>
        <v>113726860000</v>
      </c>
      <c r="O52" s="69">
        <f t="shared" si="49"/>
        <v>69804785200</v>
      </c>
      <c r="P52" s="82">
        <f t="shared" si="50"/>
        <v>-74728285000</v>
      </c>
      <c r="Q52" s="93">
        <f>39681460*E52</f>
        <v>515858980000</v>
      </c>
      <c r="R52" s="93">
        <f>571039*E52</f>
        <v>7423507000</v>
      </c>
      <c r="S52" s="93">
        <f>85781202*E52</f>
        <v>1115155626000</v>
      </c>
      <c r="T52" s="82">
        <f t="shared" si="51"/>
        <v>-591873139000</v>
      </c>
      <c r="U52" s="82">
        <f t="shared" si="52"/>
        <v>-517144854000</v>
      </c>
      <c r="V52" s="94">
        <f>645207106*E52</f>
        <v>8387692378000</v>
      </c>
      <c r="W52" s="83">
        <f t="shared" si="53"/>
        <v>-1.06165520034526</v>
      </c>
      <c r="X52" s="95"/>
      <c r="Y52" s="95"/>
      <c r="Z52" s="84"/>
      <c r="AA52" s="84"/>
      <c r="AB52" s="84"/>
      <c r="AC52" s="84"/>
      <c r="AD52" s="84"/>
      <c r="AE52" s="84"/>
      <c r="AF52" s="84"/>
    </row>
    <row r="53" spans="1:32" ht="15.75" customHeight="1">
      <c r="A53" s="88">
        <v>41</v>
      </c>
      <c r="B53" s="39" t="s">
        <v>131</v>
      </c>
      <c r="C53" s="332"/>
      <c r="D53" s="96">
        <v>2022</v>
      </c>
      <c r="E53" s="91">
        <v>13600</v>
      </c>
      <c r="F53" s="92">
        <f>1292435*E53</f>
        <v>17577116000</v>
      </c>
      <c r="G53" s="69">
        <f t="shared" si="45"/>
        <v>-23134399000</v>
      </c>
      <c r="H53" s="92">
        <f>16661133*E53</f>
        <v>226591408800</v>
      </c>
      <c r="I53" s="69">
        <f t="shared" si="46"/>
        <v>-20305293200</v>
      </c>
      <c r="J53" s="92">
        <f>(289698+113450+55414)*E53</f>
        <v>6236443200</v>
      </c>
      <c r="K53" s="69">
        <f t="shared" si="47"/>
        <v>-73483800</v>
      </c>
      <c r="L53" s="92">
        <f>6317320*E53</f>
        <v>85915552000</v>
      </c>
      <c r="M53" s="69">
        <f t="shared" si="48"/>
        <v>8702793000</v>
      </c>
      <c r="N53" s="92">
        <f>4213109*E53</f>
        <v>57298282400</v>
      </c>
      <c r="O53" s="69">
        <f t="shared" si="49"/>
        <v>-56428577600</v>
      </c>
      <c r="P53" s="82">
        <f t="shared" si="50"/>
        <v>44970162600</v>
      </c>
      <c r="Q53" s="93">
        <f>21155288*E53</f>
        <v>287711916800</v>
      </c>
      <c r="R53" s="97">
        <f>292943*E53</f>
        <v>3984024800</v>
      </c>
      <c r="S53" s="93">
        <f>59995457*E53</f>
        <v>815938215200</v>
      </c>
      <c r="T53" s="82">
        <f t="shared" si="51"/>
        <v>-524242273600</v>
      </c>
      <c r="U53" s="82">
        <f t="shared" si="52"/>
        <v>-569212436200</v>
      </c>
      <c r="V53" s="94">
        <f>602590474*E53</f>
        <v>8195230446400</v>
      </c>
      <c r="W53" s="83">
        <f t="shared" si="53"/>
        <v>-1.0694565503585129</v>
      </c>
      <c r="X53" s="95"/>
      <c r="Y53" s="95"/>
      <c r="Z53" s="84"/>
      <c r="AA53" s="84"/>
      <c r="AB53" s="84"/>
      <c r="AC53" s="84"/>
      <c r="AD53" s="84"/>
      <c r="AE53" s="84"/>
      <c r="AF53" s="84"/>
    </row>
    <row r="54" spans="1:32" ht="15.75" customHeight="1">
      <c r="A54" s="88">
        <v>42</v>
      </c>
      <c r="B54" s="39" t="s">
        <v>131</v>
      </c>
      <c r="C54" s="333"/>
      <c r="D54" s="96">
        <v>2023</v>
      </c>
      <c r="E54" s="91">
        <v>13500</v>
      </c>
      <c r="F54" s="92">
        <f>590958*E54</f>
        <v>7977933000</v>
      </c>
      <c r="G54" s="69">
        <f t="shared" si="45"/>
        <v>-9599183000</v>
      </c>
      <c r="H54" s="92">
        <f>13004641*E54</f>
        <v>175562653500</v>
      </c>
      <c r="I54" s="69">
        <f t="shared" si="46"/>
        <v>-51028755300</v>
      </c>
      <c r="J54" s="92">
        <f>(254062+123871+37684)*E54</f>
        <v>5610829500</v>
      </c>
      <c r="K54" s="69">
        <f t="shared" si="47"/>
        <v>-625613700</v>
      </c>
      <c r="L54" s="92">
        <f>6141049*E54</f>
        <v>82904161500</v>
      </c>
      <c r="M54" s="69">
        <f t="shared" si="48"/>
        <v>-3011390500</v>
      </c>
      <c r="N54" s="92">
        <f>2620709*E54</f>
        <v>35379571500</v>
      </c>
      <c r="O54" s="69">
        <f t="shared" si="49"/>
        <v>-21918710900</v>
      </c>
      <c r="P54" s="82">
        <f t="shared" si="50"/>
        <v>66985287400</v>
      </c>
      <c r="Q54" s="93">
        <f>1901654*E54</f>
        <v>25672329000</v>
      </c>
      <c r="R54" s="93">
        <f>259855*E54</f>
        <v>3508042500</v>
      </c>
      <c r="S54" s="93">
        <f>36645326*E54</f>
        <v>494711901000</v>
      </c>
      <c r="T54" s="82">
        <f t="shared" si="51"/>
        <v>-465531529500</v>
      </c>
      <c r="U54" s="82">
        <f t="shared" si="52"/>
        <v>-532516816900</v>
      </c>
      <c r="V54" s="94">
        <f>614072260*E54</f>
        <v>8289975510000</v>
      </c>
      <c r="W54" s="83">
        <f t="shared" si="53"/>
        <v>-1.064236235228637</v>
      </c>
      <c r="X54" s="95"/>
      <c r="Y54" s="95"/>
      <c r="Z54" s="84"/>
      <c r="AA54" s="84"/>
      <c r="AB54" s="84"/>
      <c r="AC54" s="84"/>
      <c r="AD54" s="84"/>
      <c r="AE54" s="84"/>
      <c r="AF54" s="84"/>
    </row>
    <row r="55" spans="1:32" ht="15.75" customHeight="1">
      <c r="A55" s="88"/>
      <c r="B55" s="98" t="s">
        <v>135</v>
      </c>
      <c r="C55" s="331" t="s">
        <v>136</v>
      </c>
      <c r="D55" s="96">
        <v>2016</v>
      </c>
      <c r="E55" s="99">
        <v>1000</v>
      </c>
      <c r="F55" s="92">
        <f>(640813916+193356963)*E55</f>
        <v>834170879000</v>
      </c>
      <c r="G55" s="69"/>
      <c r="H55" s="92">
        <f>1388415530*E55</f>
        <v>1388415530000</v>
      </c>
      <c r="I55" s="69"/>
      <c r="J55" s="92">
        <f>85572258*E55</f>
        <v>85572258000</v>
      </c>
      <c r="K55" s="69"/>
      <c r="L55" s="92">
        <f>(419910100+165815841)*E55</f>
        <v>585725941000</v>
      </c>
      <c r="M55" s="69"/>
      <c r="N55" s="92">
        <f>(309587+61172044)*E55</f>
        <v>61481631000</v>
      </c>
      <c r="O55" s="69"/>
      <c r="P55" s="82"/>
      <c r="Q55" s="93"/>
      <c r="R55" s="93"/>
      <c r="S55" s="93"/>
      <c r="T55" s="82"/>
      <c r="U55" s="82"/>
      <c r="V55" s="93"/>
      <c r="W55" s="83"/>
      <c r="X55" s="95"/>
      <c r="Y55" s="95"/>
      <c r="Z55" s="84"/>
      <c r="AA55" s="84"/>
      <c r="AB55" s="84"/>
      <c r="AC55" s="84"/>
      <c r="AD55" s="84"/>
      <c r="AE55" s="84"/>
      <c r="AF55" s="84"/>
    </row>
    <row r="56" spans="1:32" ht="15.75" customHeight="1">
      <c r="A56" s="88">
        <v>43</v>
      </c>
      <c r="B56" s="39" t="s">
        <v>135</v>
      </c>
      <c r="C56" s="332"/>
      <c r="D56" s="96">
        <v>2017</v>
      </c>
      <c r="E56" s="99">
        <v>1000</v>
      </c>
      <c r="F56" s="92">
        <f>(969035598+2132558)*E56</f>
        <v>971168156000</v>
      </c>
      <c r="G56" s="69">
        <f t="shared" ref="G56:G62" si="54">F56-F55</f>
        <v>136997277000</v>
      </c>
      <c r="H56" s="92">
        <f>1257785082*E56</f>
        <v>1257785082000</v>
      </c>
      <c r="I56" s="69">
        <f t="shared" ref="I56:I62" si="55">H56-H55</f>
        <v>-130630448000</v>
      </c>
      <c r="J56" s="92">
        <f>88645395*E56</f>
        <v>88645395000</v>
      </c>
      <c r="K56" s="69">
        <f t="shared" ref="K56:K62" si="56">J56-J55</f>
        <v>3073137000</v>
      </c>
      <c r="L56" s="92">
        <f>(327219276+479165925)*E56</f>
        <v>806385201000</v>
      </c>
      <c r="M56" s="69">
        <f t="shared" ref="M56:M62" si="57">L56-L55</f>
        <v>220659260000</v>
      </c>
      <c r="N56" s="92">
        <f>(162486+36106464)*E56</f>
        <v>36268950000</v>
      </c>
      <c r="O56" s="69">
        <f t="shared" ref="O56:O62" si="58">N56-N55</f>
        <v>-25212681000</v>
      </c>
      <c r="P56" s="82">
        <f t="shared" ref="P56:P62" si="59">G56-I56-K56-M56-O56</f>
        <v>69108009000</v>
      </c>
      <c r="Q56" s="93">
        <v>136503269000</v>
      </c>
      <c r="R56" s="93">
        <v>750894871000</v>
      </c>
      <c r="S56" s="93">
        <v>1379176412000</v>
      </c>
      <c r="T56" s="82">
        <f t="shared" ref="T56:T62" si="60">Q56+R56-S56</f>
        <v>-491778272000</v>
      </c>
      <c r="U56" s="82">
        <f t="shared" ref="U56:U62" si="61">T56-P56</f>
        <v>-560886281000</v>
      </c>
      <c r="V56" s="93">
        <v>30014273452000</v>
      </c>
      <c r="W56" s="83">
        <f t="shared" ref="W56:W62" si="62">IFERROR((U56/V56)-1,0)</f>
        <v>-1.0186873182819831</v>
      </c>
      <c r="X56" s="95"/>
      <c r="Y56" s="95"/>
      <c r="Z56" s="84"/>
      <c r="AA56" s="84"/>
      <c r="AB56" s="84"/>
      <c r="AC56" s="84"/>
      <c r="AD56" s="84"/>
      <c r="AE56" s="84"/>
      <c r="AF56" s="84"/>
    </row>
    <row r="57" spans="1:32" ht="15.75" customHeight="1">
      <c r="A57" s="88">
        <v>44</v>
      </c>
      <c r="B57" s="39" t="s">
        <v>135</v>
      </c>
      <c r="C57" s="332"/>
      <c r="D57" s="96">
        <v>2018</v>
      </c>
      <c r="E57" s="99">
        <v>1000</v>
      </c>
      <c r="F57" s="92">
        <f>(922789874+1105746)*E57</f>
        <v>923895620000</v>
      </c>
      <c r="G57" s="69">
        <f t="shared" si="54"/>
        <v>-47272536000</v>
      </c>
      <c r="H57" s="92">
        <f>2027731541*E57</f>
        <v>2027731541000</v>
      </c>
      <c r="I57" s="69">
        <f t="shared" si="55"/>
        <v>769946459000</v>
      </c>
      <c r="J57" s="92">
        <f>24226763*E57</f>
        <v>24226763000</v>
      </c>
      <c r="K57" s="69">
        <f t="shared" si="56"/>
        <v>-64418632000</v>
      </c>
      <c r="L57" s="92">
        <f>(429241388+728749573)*E57</f>
        <v>1157990961000</v>
      </c>
      <c r="M57" s="69">
        <f t="shared" si="57"/>
        <v>351605760000</v>
      </c>
      <c r="N57" s="92">
        <f>(8405083+115414183)*E57</f>
        <v>123819266000</v>
      </c>
      <c r="O57" s="69">
        <f t="shared" si="58"/>
        <v>87550316000</v>
      </c>
      <c r="P57" s="82">
        <f t="shared" si="59"/>
        <v>-1191956439000</v>
      </c>
      <c r="Q57" s="93">
        <v>874426593000</v>
      </c>
      <c r="R57" s="93">
        <v>17854753000</v>
      </c>
      <c r="S57" s="93">
        <v>1874578431000</v>
      </c>
      <c r="T57" s="82">
        <f t="shared" si="60"/>
        <v>-982297085000</v>
      </c>
      <c r="U57" s="82">
        <f t="shared" si="61"/>
        <v>209659354000</v>
      </c>
      <c r="V57" s="93">
        <v>33306390807000</v>
      </c>
      <c r="W57" s="83">
        <f t="shared" si="62"/>
        <v>-0.99370513139010141</v>
      </c>
      <c r="X57" s="95"/>
      <c r="Y57" s="95"/>
      <c r="Z57" s="84"/>
      <c r="AA57" s="84"/>
      <c r="AB57" s="84"/>
      <c r="AC57" s="84"/>
      <c r="AD57" s="84"/>
      <c r="AE57" s="84"/>
      <c r="AF57" s="84"/>
    </row>
    <row r="58" spans="1:32" ht="15.75" customHeight="1">
      <c r="A58" s="88">
        <v>45</v>
      </c>
      <c r="B58" s="39" t="s">
        <v>135</v>
      </c>
      <c r="C58" s="332"/>
      <c r="D58" s="96">
        <v>2019</v>
      </c>
      <c r="E58" s="99">
        <v>1000</v>
      </c>
      <c r="F58" s="92">
        <f>(973430725+28903989)*E58</f>
        <v>1002334714000</v>
      </c>
      <c r="G58" s="69">
        <f t="shared" si="54"/>
        <v>78439094000</v>
      </c>
      <c r="H58" s="92">
        <f>1796301441*E58</f>
        <v>1796301441000</v>
      </c>
      <c r="I58" s="69">
        <f t="shared" si="55"/>
        <v>-231430100000</v>
      </c>
      <c r="J58" s="92">
        <f>13724405*E58</f>
        <v>13724405000</v>
      </c>
      <c r="K58" s="69">
        <f t="shared" si="56"/>
        <v>-10502358000</v>
      </c>
      <c r="L58" s="92">
        <f>(642785413+96958283)*E58</f>
        <v>739743696000</v>
      </c>
      <c r="M58" s="69">
        <f t="shared" si="57"/>
        <v>-418247265000</v>
      </c>
      <c r="N58" s="92">
        <f>(18412722+77857424)*E58</f>
        <v>96270146000</v>
      </c>
      <c r="O58" s="69">
        <f t="shared" si="58"/>
        <v>-27549120000</v>
      </c>
      <c r="P58" s="82">
        <f t="shared" si="59"/>
        <v>766167937000</v>
      </c>
      <c r="Q58" s="93">
        <v>193852031000</v>
      </c>
      <c r="R58" s="93">
        <v>1194671000</v>
      </c>
      <c r="S58" s="93">
        <v>1633837222000</v>
      </c>
      <c r="T58" s="82">
        <f t="shared" si="60"/>
        <v>-1438790520000</v>
      </c>
      <c r="U58" s="82">
        <f t="shared" si="61"/>
        <v>-2204958457000</v>
      </c>
      <c r="V58" s="93">
        <v>30194907730000</v>
      </c>
      <c r="W58" s="83">
        <f t="shared" si="62"/>
        <v>-1.0730241826441904</v>
      </c>
      <c r="X58" s="95"/>
      <c r="Y58" s="95"/>
      <c r="Z58" s="84"/>
      <c r="AA58" s="84"/>
      <c r="AB58" s="84"/>
      <c r="AC58" s="84"/>
      <c r="AD58" s="84"/>
      <c r="AE58" s="84"/>
      <c r="AF58" s="84"/>
    </row>
    <row r="59" spans="1:32" ht="15.75" customHeight="1">
      <c r="A59" s="88">
        <v>46</v>
      </c>
      <c r="B59" s="39" t="s">
        <v>135</v>
      </c>
      <c r="C59" s="332"/>
      <c r="D59" s="96">
        <v>2020</v>
      </c>
      <c r="E59" s="99">
        <v>1000</v>
      </c>
      <c r="F59" s="92">
        <f>(1310425778+33769886)*E59</f>
        <v>1344195664000</v>
      </c>
      <c r="G59" s="69">
        <f t="shared" si="54"/>
        <v>341860950000</v>
      </c>
      <c r="H59" s="92">
        <f>2626022280*E59</f>
        <v>2626022280000</v>
      </c>
      <c r="I59" s="69">
        <f t="shared" si="55"/>
        <v>829720839000</v>
      </c>
      <c r="J59" s="92">
        <f>9188532*E59</f>
        <v>9188532000</v>
      </c>
      <c r="K59" s="69">
        <f t="shared" si="56"/>
        <v>-4535873000</v>
      </c>
      <c r="L59" s="92">
        <f>672748000*E59</f>
        <v>672748000000</v>
      </c>
      <c r="M59" s="69">
        <f t="shared" si="57"/>
        <v>-66995696000</v>
      </c>
      <c r="N59" s="92">
        <f>(308886385+147038855)*E59</f>
        <v>455925240000</v>
      </c>
      <c r="O59" s="69">
        <f t="shared" si="58"/>
        <v>359655094000</v>
      </c>
      <c r="P59" s="82">
        <f t="shared" si="59"/>
        <v>-775983414000</v>
      </c>
      <c r="Q59" s="93">
        <v>1149353693000</v>
      </c>
      <c r="R59" s="93">
        <v>4021557000</v>
      </c>
      <c r="S59" s="93">
        <v>2218674280000</v>
      </c>
      <c r="T59" s="82">
        <f t="shared" si="60"/>
        <v>-1065299030000</v>
      </c>
      <c r="U59" s="82">
        <f t="shared" si="61"/>
        <v>-289315616000</v>
      </c>
      <c r="V59" s="93">
        <v>31729512995000</v>
      </c>
      <c r="W59" s="83">
        <f t="shared" si="62"/>
        <v>-1.0091181864671415</v>
      </c>
      <c r="X59" s="95"/>
      <c r="Y59" s="95"/>
      <c r="Z59" s="84"/>
      <c r="AA59" s="84"/>
      <c r="AB59" s="84"/>
      <c r="AC59" s="84"/>
      <c r="AD59" s="84"/>
      <c r="AE59" s="84"/>
      <c r="AF59" s="84"/>
    </row>
    <row r="60" spans="1:32" ht="15.75" customHeight="1">
      <c r="A60" s="88">
        <v>47</v>
      </c>
      <c r="B60" s="39" t="s">
        <v>135</v>
      </c>
      <c r="C60" s="332"/>
      <c r="D60" s="96">
        <v>2021</v>
      </c>
      <c r="E60" s="99">
        <v>1000000</v>
      </c>
      <c r="F60" s="92">
        <f>(926159+521517)*E60</f>
        <v>1447676000000</v>
      </c>
      <c r="G60" s="69">
        <f t="shared" si="54"/>
        <v>103480336000</v>
      </c>
      <c r="H60" s="92">
        <f>3107312*E60</f>
        <v>3107312000000</v>
      </c>
      <c r="I60" s="69">
        <f t="shared" si="55"/>
        <v>481289720000</v>
      </c>
      <c r="J60" s="92">
        <f>16051*E60</f>
        <v>16051000000</v>
      </c>
      <c r="K60" s="69">
        <f t="shared" si="56"/>
        <v>6862468000</v>
      </c>
      <c r="L60" s="92">
        <f>1399446*E60</f>
        <v>1399446000000</v>
      </c>
      <c r="M60" s="69">
        <f t="shared" si="57"/>
        <v>726698000000</v>
      </c>
      <c r="N60" s="92">
        <f>(184817+142826)*E60</f>
        <v>327643000000</v>
      </c>
      <c r="O60" s="69">
        <f t="shared" si="58"/>
        <v>-128282240000</v>
      </c>
      <c r="P60" s="82">
        <f t="shared" si="59"/>
        <v>-983087612000</v>
      </c>
      <c r="Q60" s="93">
        <v>1861740000000</v>
      </c>
      <c r="R60" s="93">
        <v>4674000000</v>
      </c>
      <c r="S60" s="93">
        <v>5042665000000</v>
      </c>
      <c r="T60" s="82">
        <f t="shared" si="60"/>
        <v>-3176251000000</v>
      </c>
      <c r="U60" s="82">
        <f t="shared" si="61"/>
        <v>-2193163388000</v>
      </c>
      <c r="V60" s="93">
        <v>31916154000000</v>
      </c>
      <c r="W60" s="83">
        <f t="shared" si="62"/>
        <v>-1.068716405742371</v>
      </c>
      <c r="X60" s="95"/>
      <c r="Y60" s="95"/>
      <c r="Z60" s="84"/>
      <c r="AA60" s="84"/>
      <c r="AB60" s="84"/>
      <c r="AC60" s="84"/>
      <c r="AD60" s="84"/>
      <c r="AE60" s="84"/>
      <c r="AF60" s="84"/>
    </row>
    <row r="61" spans="1:32" ht="15.75" customHeight="1">
      <c r="A61" s="88">
        <v>48</v>
      </c>
      <c r="B61" s="39" t="s">
        <v>135</v>
      </c>
      <c r="C61" s="332"/>
      <c r="D61" s="96">
        <v>2022</v>
      </c>
      <c r="E61" s="99">
        <v>1000000</v>
      </c>
      <c r="F61" s="92">
        <f>(770491+1062132)*E61</f>
        <v>1832623000000</v>
      </c>
      <c r="G61" s="69">
        <f t="shared" si="54"/>
        <v>384947000000</v>
      </c>
      <c r="H61" s="92">
        <f>2906069*E61</f>
        <v>2906069000000</v>
      </c>
      <c r="I61" s="69">
        <f t="shared" si="55"/>
        <v>-201243000000</v>
      </c>
      <c r="J61" s="92">
        <f>21860*E61</f>
        <v>21860000000</v>
      </c>
      <c r="K61" s="69">
        <f t="shared" si="56"/>
        <v>5809000000</v>
      </c>
      <c r="L61" s="92">
        <f>1301565*E61</f>
        <v>1301565000000</v>
      </c>
      <c r="M61" s="69">
        <f t="shared" si="57"/>
        <v>-97881000000</v>
      </c>
      <c r="N61" s="92">
        <f>(101411+174206)*E61</f>
        <v>275617000000</v>
      </c>
      <c r="O61" s="69">
        <f t="shared" si="58"/>
        <v>-52026000000</v>
      </c>
      <c r="P61" s="82">
        <f t="shared" si="59"/>
        <v>730288000000</v>
      </c>
      <c r="Q61" s="93">
        <v>3820964000000</v>
      </c>
      <c r="R61" s="93">
        <v>4370000000</v>
      </c>
      <c r="S61" s="93">
        <v>4108037000000</v>
      </c>
      <c r="T61" s="82">
        <f t="shared" si="60"/>
        <v>-282703000000</v>
      </c>
      <c r="U61" s="82">
        <f t="shared" si="61"/>
        <v>-1012991000000</v>
      </c>
      <c r="V61" s="93">
        <v>33637271000000</v>
      </c>
      <c r="W61" s="83">
        <f t="shared" si="62"/>
        <v>-1.0301151362724996</v>
      </c>
      <c r="X61" s="95"/>
      <c r="Y61" s="95"/>
      <c r="Z61" s="84"/>
      <c r="AA61" s="84"/>
      <c r="AB61" s="84"/>
      <c r="AC61" s="84"/>
      <c r="AD61" s="84"/>
      <c r="AE61" s="84"/>
      <c r="AF61" s="84"/>
    </row>
    <row r="62" spans="1:32" ht="16.5" customHeight="1">
      <c r="A62" s="88">
        <v>49</v>
      </c>
      <c r="B62" s="39" t="s">
        <v>135</v>
      </c>
      <c r="C62" s="333"/>
      <c r="D62" s="96">
        <v>2023</v>
      </c>
      <c r="E62" s="99">
        <v>1000000</v>
      </c>
      <c r="F62" s="92">
        <f>(1091901+2370)*E62</f>
        <v>1094271000000</v>
      </c>
      <c r="G62" s="69">
        <f t="shared" si="54"/>
        <v>-738352000000</v>
      </c>
      <c r="H62" s="92">
        <f>3470153*E62</f>
        <v>3470153000000</v>
      </c>
      <c r="I62" s="69">
        <f t="shared" si="55"/>
        <v>564084000000</v>
      </c>
      <c r="J62" s="92">
        <f>29936*E62</f>
        <v>29936000000</v>
      </c>
      <c r="K62" s="69">
        <f t="shared" si="56"/>
        <v>8076000000</v>
      </c>
      <c r="L62" s="92">
        <f>1549578*E62</f>
        <v>1549578000000</v>
      </c>
      <c r="M62" s="69">
        <f t="shared" si="57"/>
        <v>248013000000</v>
      </c>
      <c r="N62" s="92">
        <f>(436776+202887)*E62</f>
        <v>639663000000</v>
      </c>
      <c r="O62" s="69">
        <f t="shared" si="58"/>
        <v>364046000000</v>
      </c>
      <c r="P62" s="82">
        <f t="shared" si="59"/>
        <v>-1922571000000</v>
      </c>
      <c r="Q62" s="93">
        <v>3077648000000</v>
      </c>
      <c r="R62" s="93">
        <v>4757000000</v>
      </c>
      <c r="S62" s="93">
        <v>4357302000000</v>
      </c>
      <c r="T62" s="82">
        <f t="shared" si="60"/>
        <v>-1274897000000</v>
      </c>
      <c r="U62" s="82">
        <f t="shared" si="61"/>
        <v>647674000000</v>
      </c>
      <c r="V62" s="93">
        <v>22786783000000</v>
      </c>
      <c r="W62" s="83">
        <f t="shared" si="62"/>
        <v>-0.9715767688664082</v>
      </c>
      <c r="X62" s="95"/>
      <c r="Y62" s="95"/>
      <c r="Z62" s="84"/>
      <c r="AA62" s="84"/>
      <c r="AB62" s="84"/>
      <c r="AC62" s="84"/>
      <c r="AD62" s="84"/>
      <c r="AE62" s="84"/>
      <c r="AF62" s="84"/>
    </row>
    <row r="63" spans="1:32" ht="15.75" customHeight="1">
      <c r="A63" s="88"/>
      <c r="B63" s="98" t="s">
        <v>195</v>
      </c>
      <c r="C63" s="331" t="s">
        <v>196</v>
      </c>
      <c r="D63" s="96">
        <v>2016</v>
      </c>
      <c r="E63" s="99">
        <v>1000000000</v>
      </c>
      <c r="F63" s="92">
        <f>(1537+17409)*E63</f>
        <v>18946000000000</v>
      </c>
      <c r="G63" s="69"/>
      <c r="H63" s="92">
        <f>17771*E63</f>
        <v>17771000000000</v>
      </c>
      <c r="I63" s="69"/>
      <c r="J63" s="92">
        <f>1807*E63</f>
        <v>1807000000000</v>
      </c>
      <c r="K63" s="69"/>
      <c r="L63" s="92">
        <f>(3666+18823)*E63</f>
        <v>22489000000000</v>
      </c>
      <c r="M63" s="69"/>
      <c r="N63" s="92">
        <f>1851*E63</f>
        <v>1851000000000</v>
      </c>
      <c r="O63" s="69"/>
      <c r="P63" s="82"/>
      <c r="Q63" s="93"/>
      <c r="R63" s="93"/>
      <c r="S63" s="93"/>
      <c r="T63" s="82"/>
      <c r="U63" s="82"/>
      <c r="V63" s="93"/>
      <c r="W63" s="83"/>
      <c r="X63" s="95"/>
      <c r="Y63" s="95"/>
      <c r="Z63" s="84"/>
      <c r="AA63" s="84"/>
      <c r="AB63" s="84"/>
      <c r="AC63" s="84"/>
      <c r="AD63" s="84"/>
      <c r="AE63" s="84"/>
      <c r="AF63" s="84"/>
    </row>
    <row r="64" spans="1:32" ht="15.75" customHeight="1">
      <c r="A64" s="88">
        <v>50</v>
      </c>
      <c r="B64" s="39" t="s">
        <v>195</v>
      </c>
      <c r="C64" s="332"/>
      <c r="D64" s="96">
        <v>2017</v>
      </c>
      <c r="E64" s="99">
        <v>1000000000</v>
      </c>
      <c r="F64" s="92">
        <f>(1566+23785)*E64</f>
        <v>25351000000000</v>
      </c>
      <c r="G64" s="69">
        <f t="shared" ref="G64:G70" si="63">F64-F63</f>
        <v>6405000000000</v>
      </c>
      <c r="H64" s="92">
        <f>19504*E64</f>
        <v>19504000000000</v>
      </c>
      <c r="I64" s="69">
        <f t="shared" ref="I64:I70" si="64">H64-H63</f>
        <v>1733000000000</v>
      </c>
      <c r="J64" s="92">
        <f>2718*E64</f>
        <v>2718000000000</v>
      </c>
      <c r="K64" s="69">
        <f t="shared" ref="K64:K70" si="65">J64-J63</f>
        <v>911000000000</v>
      </c>
      <c r="L64" s="92">
        <f>(3708+25760)*E64</f>
        <v>29468000000000</v>
      </c>
      <c r="M64" s="69">
        <f t="shared" ref="M64:M70" si="66">L64-L63</f>
        <v>6979000000000</v>
      </c>
      <c r="N64" s="92">
        <f>2462*E64</f>
        <v>2462000000000</v>
      </c>
      <c r="O64" s="69">
        <f t="shared" ref="O64:O70" si="67">N64-N63</f>
        <v>611000000000</v>
      </c>
      <c r="P64" s="82">
        <f t="shared" ref="P64:P70" si="68">G64-I64-K64-M64-O64</f>
        <v>-3829000000000</v>
      </c>
      <c r="Q64" s="93">
        <v>23165000000000</v>
      </c>
      <c r="R64" s="93">
        <v>26390000000000</v>
      </c>
      <c r="S64" s="93">
        <v>23285000000000</v>
      </c>
      <c r="T64" s="82">
        <f t="shared" ref="T64:T70" si="69">Q64+R64-S64</f>
        <v>26270000000000</v>
      </c>
      <c r="U64" s="82">
        <f t="shared" ref="U64:U70" si="70">T64-P64</f>
        <v>30099000000000</v>
      </c>
      <c r="V64" s="93">
        <v>295646000000000</v>
      </c>
      <c r="W64" s="83">
        <f t="shared" ref="W64:W70" si="71">IFERROR((U64/V64)-1,0)</f>
        <v>-0.89819243284197992</v>
      </c>
      <c r="X64" s="95"/>
      <c r="Y64" s="95"/>
      <c r="Z64" s="84"/>
      <c r="AA64" s="84"/>
      <c r="AB64" s="84"/>
      <c r="AC64" s="84"/>
      <c r="AD64" s="84"/>
      <c r="AE64" s="84"/>
      <c r="AF64" s="84"/>
    </row>
    <row r="65" spans="1:32" ht="15.75" customHeight="1">
      <c r="A65" s="88">
        <v>51</v>
      </c>
      <c r="B65" s="39" t="s">
        <v>195</v>
      </c>
      <c r="C65" s="332"/>
      <c r="D65" s="96">
        <v>2018</v>
      </c>
      <c r="E65" s="99">
        <v>1000000000</v>
      </c>
      <c r="F65" s="92">
        <f>(1565+29655)*E65</f>
        <v>31220000000000</v>
      </c>
      <c r="G65" s="69">
        <f t="shared" si="63"/>
        <v>5869000000000</v>
      </c>
      <c r="H65" s="92">
        <f>26505*E65</f>
        <v>26505000000000</v>
      </c>
      <c r="I65" s="69">
        <f t="shared" si="64"/>
        <v>7001000000000</v>
      </c>
      <c r="J65" s="92">
        <v>0</v>
      </c>
      <c r="K65" s="69">
        <f t="shared" si="65"/>
        <v>-2718000000000</v>
      </c>
      <c r="L65" s="92">
        <f>(4239+38024)*E65</f>
        <v>42263000000000</v>
      </c>
      <c r="M65" s="69">
        <f t="shared" si="66"/>
        <v>12795000000000</v>
      </c>
      <c r="N65" s="92">
        <f>4426*E65</f>
        <v>4426000000000</v>
      </c>
      <c r="O65" s="69">
        <f t="shared" si="67"/>
        <v>1964000000000</v>
      </c>
      <c r="P65" s="82">
        <f t="shared" si="68"/>
        <v>-13173000000000</v>
      </c>
      <c r="Q65" s="93">
        <v>27372000000000</v>
      </c>
      <c r="R65" s="93">
        <v>55817000000000</v>
      </c>
      <c r="S65" s="93">
        <v>27692000000000</v>
      </c>
      <c r="T65" s="82">
        <f t="shared" si="69"/>
        <v>55497000000000</v>
      </c>
      <c r="U65" s="82">
        <f t="shared" si="70"/>
        <v>68670000000000</v>
      </c>
      <c r="V65" s="93">
        <v>344711000000000</v>
      </c>
      <c r="W65" s="83">
        <f t="shared" si="71"/>
        <v>-0.80078964697964383</v>
      </c>
      <c r="X65" s="95"/>
      <c r="Y65" s="95"/>
      <c r="Z65" s="84"/>
      <c r="AA65" s="84"/>
      <c r="AB65" s="84"/>
      <c r="AC65" s="84"/>
      <c r="AD65" s="84"/>
      <c r="AE65" s="84"/>
      <c r="AF65" s="84"/>
    </row>
    <row r="66" spans="1:32" ht="15.75" customHeight="1">
      <c r="A66" s="88">
        <v>52</v>
      </c>
      <c r="B66" s="39" t="s">
        <v>195</v>
      </c>
      <c r="C66" s="332"/>
      <c r="D66" s="96">
        <v>2019</v>
      </c>
      <c r="E66" s="99">
        <v>1000000000</v>
      </c>
      <c r="F66" s="92">
        <f>(1257+28110)*E66</f>
        <v>29367000000000</v>
      </c>
      <c r="G66" s="69">
        <f t="shared" si="63"/>
        <v>-1853000000000</v>
      </c>
      <c r="H66" s="92">
        <f>24287*E66</f>
        <v>24287000000000</v>
      </c>
      <c r="I66" s="69">
        <f t="shared" si="64"/>
        <v>-2218000000000</v>
      </c>
      <c r="J66" s="92">
        <v>0</v>
      </c>
      <c r="K66" s="69">
        <f t="shared" si="65"/>
        <v>0</v>
      </c>
      <c r="L66" s="92">
        <f>(3796+26291)*E66</f>
        <v>30087000000000</v>
      </c>
      <c r="M66" s="69">
        <f t="shared" si="66"/>
        <v>-12176000000000</v>
      </c>
      <c r="N66" s="92">
        <f>2473*E66</f>
        <v>2473000000000</v>
      </c>
      <c r="O66" s="69">
        <f t="shared" si="67"/>
        <v>-1953000000000</v>
      </c>
      <c r="P66" s="82">
        <f t="shared" si="68"/>
        <v>14494000000000</v>
      </c>
      <c r="Q66" s="93">
        <v>26621000000000</v>
      </c>
      <c r="R66" s="93">
        <v>62471000000000</v>
      </c>
      <c r="S66" s="93">
        <v>19175000000000</v>
      </c>
      <c r="T66" s="82">
        <f t="shared" si="69"/>
        <v>69917000000000</v>
      </c>
      <c r="U66" s="82">
        <f t="shared" si="70"/>
        <v>55423000000000</v>
      </c>
      <c r="V66" s="93">
        <v>351958000000000</v>
      </c>
      <c r="W66" s="83">
        <f t="shared" si="71"/>
        <v>-0.84252950636155455</v>
      </c>
      <c r="X66" s="95"/>
      <c r="Y66" s="95"/>
      <c r="Z66" s="84"/>
      <c r="AA66" s="84"/>
      <c r="AB66" s="84"/>
      <c r="AC66" s="84"/>
      <c r="AD66" s="84"/>
      <c r="AE66" s="84"/>
      <c r="AF66" s="84"/>
    </row>
    <row r="67" spans="1:32" ht="15.75" customHeight="1">
      <c r="A67" s="88">
        <v>53</v>
      </c>
      <c r="B67" s="39" t="s">
        <v>195</v>
      </c>
      <c r="C67" s="332"/>
      <c r="D67" s="96">
        <v>2020</v>
      </c>
      <c r="E67" s="99">
        <v>1000000000</v>
      </c>
      <c r="F67" s="92">
        <f>(1475+15556)*E67</f>
        <v>17031000000000</v>
      </c>
      <c r="G67" s="69">
        <f t="shared" si="63"/>
        <v>-12336000000000</v>
      </c>
      <c r="H67" s="92">
        <f>17929*E67</f>
        <v>17929000000000</v>
      </c>
      <c r="I67" s="69">
        <f t="shared" si="64"/>
        <v>-6358000000000</v>
      </c>
      <c r="J67" s="92">
        <v>0</v>
      </c>
      <c r="K67" s="69">
        <f t="shared" si="65"/>
        <v>0</v>
      </c>
      <c r="L67" s="92">
        <f>(2746+13783)*E67</f>
        <v>16529000000000</v>
      </c>
      <c r="M67" s="69">
        <f t="shared" si="66"/>
        <v>-13558000000000</v>
      </c>
      <c r="N67" s="92">
        <f>2153*E67</f>
        <v>2153000000000</v>
      </c>
      <c r="O67" s="69">
        <f t="shared" si="67"/>
        <v>-320000000000</v>
      </c>
      <c r="P67" s="82">
        <f t="shared" si="68"/>
        <v>7900000000000</v>
      </c>
      <c r="Q67" s="93">
        <v>18571000000000</v>
      </c>
      <c r="R67" s="93">
        <v>72478000000000</v>
      </c>
      <c r="S67" s="93">
        <v>37683000000000</v>
      </c>
      <c r="T67" s="82">
        <f t="shared" si="69"/>
        <v>53366000000000</v>
      </c>
      <c r="U67" s="82">
        <f t="shared" si="70"/>
        <v>45466000000000</v>
      </c>
      <c r="V67" s="93">
        <v>338203000000000</v>
      </c>
      <c r="W67" s="83">
        <f t="shared" si="71"/>
        <v>-0.86556594707912116</v>
      </c>
      <c r="X67" s="95"/>
      <c r="Y67" s="95"/>
      <c r="Z67" s="84"/>
      <c r="AA67" s="84"/>
      <c r="AB67" s="84"/>
      <c r="AC67" s="84"/>
      <c r="AD67" s="84"/>
      <c r="AE67" s="84"/>
      <c r="AF67" s="84"/>
    </row>
    <row r="68" spans="1:32" ht="15.75" customHeight="1">
      <c r="A68" s="88">
        <v>54</v>
      </c>
      <c r="B68" s="39" t="s">
        <v>195</v>
      </c>
      <c r="C68" s="332"/>
      <c r="D68" s="96">
        <v>2021</v>
      </c>
      <c r="E68" s="99">
        <v>1000000000</v>
      </c>
      <c r="F68" s="92">
        <f>(1925+19905)*E68</f>
        <v>21830000000000</v>
      </c>
      <c r="G68" s="69">
        <f t="shared" si="63"/>
        <v>4799000000000</v>
      </c>
      <c r="H68" s="92">
        <f>21815*E68</f>
        <v>21815000000000</v>
      </c>
      <c r="I68" s="69">
        <f t="shared" si="64"/>
        <v>3886000000000</v>
      </c>
      <c r="J68" s="92">
        <v>0</v>
      </c>
      <c r="K68" s="69">
        <f t="shared" si="65"/>
        <v>0</v>
      </c>
      <c r="L68" s="92">
        <f>(4699+20450)*E68</f>
        <v>25149000000000</v>
      </c>
      <c r="M68" s="69">
        <f t="shared" si="66"/>
        <v>8620000000000</v>
      </c>
      <c r="N68" s="92">
        <f>4516*E68</f>
        <v>4516000000000</v>
      </c>
      <c r="O68" s="69">
        <f t="shared" si="67"/>
        <v>2363000000000</v>
      </c>
      <c r="P68" s="82">
        <f t="shared" si="68"/>
        <v>-10070000000000</v>
      </c>
      <c r="Q68" s="93">
        <v>25586000000000</v>
      </c>
      <c r="R68" s="93">
        <v>79203000000000</v>
      </c>
      <c r="S68" s="93">
        <v>38252000000000</v>
      </c>
      <c r="T68" s="82">
        <f t="shared" si="69"/>
        <v>66537000000000</v>
      </c>
      <c r="U68" s="82">
        <f t="shared" si="70"/>
        <v>76607000000000</v>
      </c>
      <c r="V68" s="93">
        <v>367311000000000</v>
      </c>
      <c r="W68" s="83">
        <f t="shared" si="71"/>
        <v>-0.79143831793766051</v>
      </c>
      <c r="X68" s="95"/>
      <c r="Y68" s="95"/>
      <c r="Z68" s="84"/>
      <c r="AA68" s="84"/>
      <c r="AB68" s="84"/>
      <c r="AC68" s="84"/>
      <c r="AD68" s="84"/>
      <c r="AE68" s="84"/>
      <c r="AF68" s="84"/>
    </row>
    <row r="69" spans="1:32" ht="15.75" customHeight="1">
      <c r="A69" s="88">
        <v>55</v>
      </c>
      <c r="B69" s="39" t="s">
        <v>195</v>
      </c>
      <c r="C69" s="332"/>
      <c r="D69" s="96">
        <v>2022</v>
      </c>
      <c r="E69" s="99">
        <v>1000000000</v>
      </c>
      <c r="F69" s="92">
        <f>(2467+26958)*E69</f>
        <v>29425000000000</v>
      </c>
      <c r="G69" s="69">
        <f t="shared" si="63"/>
        <v>7595000000000</v>
      </c>
      <c r="H69" s="92">
        <f>32323*E69</f>
        <v>32323000000000</v>
      </c>
      <c r="I69" s="69">
        <f t="shared" si="64"/>
        <v>10508000000000</v>
      </c>
      <c r="J69" s="92">
        <v>0</v>
      </c>
      <c r="K69" s="69">
        <f t="shared" si="65"/>
        <v>0</v>
      </c>
      <c r="L69" s="92">
        <f>(6338+31306)*E69</f>
        <v>37644000000000</v>
      </c>
      <c r="M69" s="69">
        <f t="shared" si="66"/>
        <v>12495000000000</v>
      </c>
      <c r="N69" s="92">
        <f>5934*E69</f>
        <v>5934000000000</v>
      </c>
      <c r="O69" s="69">
        <f t="shared" si="67"/>
        <v>1418000000000</v>
      </c>
      <c r="P69" s="82">
        <f t="shared" si="68"/>
        <v>-16826000000000</v>
      </c>
      <c r="Q69" s="93">
        <v>40420000000000</v>
      </c>
      <c r="R69" s="93">
        <v>87047000000000</v>
      </c>
      <c r="S69" s="93">
        <v>37342000000000</v>
      </c>
      <c r="T69" s="82">
        <f t="shared" si="69"/>
        <v>90125000000000</v>
      </c>
      <c r="U69" s="82">
        <f t="shared" si="70"/>
        <v>106951000000000</v>
      </c>
      <c r="V69" s="93">
        <v>413297000000000</v>
      </c>
      <c r="W69" s="83">
        <f t="shared" si="71"/>
        <v>-0.74122483347326495</v>
      </c>
      <c r="X69" s="95"/>
      <c r="Y69" s="95"/>
      <c r="Z69" s="84"/>
      <c r="AA69" s="84"/>
      <c r="AB69" s="84"/>
      <c r="AC69" s="84"/>
      <c r="AD69" s="84"/>
      <c r="AE69" s="84"/>
      <c r="AF69" s="84"/>
    </row>
    <row r="70" spans="1:32" ht="15.75" customHeight="1">
      <c r="A70" s="88">
        <v>56</v>
      </c>
      <c r="B70" s="39" t="s">
        <v>195</v>
      </c>
      <c r="C70" s="333"/>
      <c r="D70" s="96">
        <v>2023</v>
      </c>
      <c r="E70" s="99">
        <v>1000000000</v>
      </c>
      <c r="F70" s="92">
        <f>(3301+24637)*E70</f>
        <v>27938000000000</v>
      </c>
      <c r="G70" s="69">
        <f t="shared" si="63"/>
        <v>-1487000000000</v>
      </c>
      <c r="H70" s="92">
        <f>39138*E70</f>
        <v>39138000000000</v>
      </c>
      <c r="I70" s="69">
        <f t="shared" si="64"/>
        <v>6815000000000</v>
      </c>
      <c r="J70" s="92">
        <v>0</v>
      </c>
      <c r="K70" s="69">
        <f t="shared" si="65"/>
        <v>0</v>
      </c>
      <c r="L70" s="92">
        <f>(5754+34775)*E70</f>
        <v>40529000000000</v>
      </c>
      <c r="M70" s="69">
        <f t="shared" si="66"/>
        <v>2885000000000</v>
      </c>
      <c r="N70" s="92">
        <f>5211*E70</f>
        <v>5211000000000</v>
      </c>
      <c r="O70" s="69">
        <f t="shared" si="67"/>
        <v>-723000000000</v>
      </c>
      <c r="P70" s="82">
        <f t="shared" si="68"/>
        <v>-10464000000000</v>
      </c>
      <c r="Q70" s="93">
        <v>44501000000000</v>
      </c>
      <c r="R70" s="93">
        <v>94792000000000</v>
      </c>
      <c r="S70" s="93">
        <v>33746000000000</v>
      </c>
      <c r="T70" s="82">
        <f t="shared" si="69"/>
        <v>105547000000000</v>
      </c>
      <c r="U70" s="82">
        <f t="shared" si="70"/>
        <v>116011000000000</v>
      </c>
      <c r="V70" s="93">
        <v>445679000000000</v>
      </c>
      <c r="W70" s="83">
        <f t="shared" si="71"/>
        <v>-0.73969830303873407</v>
      </c>
      <c r="X70" s="95"/>
      <c r="Y70" s="95"/>
      <c r="Z70" s="84"/>
      <c r="AA70" s="84"/>
      <c r="AB70" s="84"/>
      <c r="AC70" s="84"/>
      <c r="AD70" s="84"/>
      <c r="AE70" s="84"/>
      <c r="AF70" s="84"/>
    </row>
    <row r="71" spans="1:32" ht="15.75" customHeight="1">
      <c r="A71" s="88"/>
      <c r="B71" s="98" t="s">
        <v>207</v>
      </c>
      <c r="C71" s="331" t="s">
        <v>208</v>
      </c>
      <c r="D71" s="96">
        <v>2016</v>
      </c>
      <c r="E71" s="99">
        <v>1000</v>
      </c>
      <c r="F71" s="92">
        <f>(178047235+22639)*E71</f>
        <v>178069874000</v>
      </c>
      <c r="G71" s="69"/>
      <c r="H71" s="92">
        <f>1208483784*E71</f>
        <v>1208483784000</v>
      </c>
      <c r="I71" s="69"/>
      <c r="J71" s="92">
        <f>3824420*E71</f>
        <v>3824420000</v>
      </c>
      <c r="K71" s="69"/>
      <c r="L71" s="92">
        <f>(345657177+1961079)*E71</f>
        <v>347618256000</v>
      </c>
      <c r="M71" s="69"/>
      <c r="N71" s="92">
        <f>111327899*E71</f>
        <v>111327899000</v>
      </c>
      <c r="O71" s="69"/>
      <c r="P71" s="82"/>
      <c r="Q71" s="93"/>
      <c r="R71" s="93"/>
      <c r="S71" s="93"/>
      <c r="T71" s="82"/>
      <c r="U71" s="82"/>
      <c r="V71" s="93"/>
      <c r="W71" s="83"/>
      <c r="X71" s="95"/>
      <c r="Y71" s="95"/>
      <c r="Z71" s="84"/>
      <c r="AA71" s="84"/>
      <c r="AB71" s="84"/>
      <c r="AC71" s="84"/>
      <c r="AD71" s="84"/>
      <c r="AE71" s="84"/>
      <c r="AF71" s="84"/>
    </row>
    <row r="72" spans="1:32" ht="15.75" customHeight="1">
      <c r="A72" s="88">
        <v>57</v>
      </c>
      <c r="B72" s="39" t="s">
        <v>207</v>
      </c>
      <c r="C72" s="332"/>
      <c r="D72" s="96">
        <v>2017</v>
      </c>
      <c r="E72" s="99">
        <v>1000</v>
      </c>
      <c r="F72" s="92">
        <f>(200701605+9567717)*E72</f>
        <v>210269322000</v>
      </c>
      <c r="G72" s="69">
        <f t="shared" ref="G72:G78" si="72">F72-F71</f>
        <v>32199448000</v>
      </c>
      <c r="H72" s="92">
        <f>960844008*E72</f>
        <v>960844008000</v>
      </c>
      <c r="I72" s="69">
        <f t="shared" ref="I72:I78" si="73">H72-H71</f>
        <v>-247639776000</v>
      </c>
      <c r="J72" s="92">
        <f>6603801*E72</f>
        <v>6603801000</v>
      </c>
      <c r="K72" s="69">
        <f t="shared" ref="K72:K78" si="74">J72-J71</f>
        <v>2779381000</v>
      </c>
      <c r="L72" s="92">
        <f>(198274290+2974794)*E72</f>
        <v>201249084000</v>
      </c>
      <c r="M72" s="69">
        <f t="shared" ref="M72:M78" si="75">L72-L71</f>
        <v>-146369172000</v>
      </c>
      <c r="N72" s="92">
        <f>44341667*E72</f>
        <v>44341667000</v>
      </c>
      <c r="O72" s="69">
        <f t="shared" ref="O72:O78" si="76">N72-N71</f>
        <v>-66986232000</v>
      </c>
      <c r="P72" s="82">
        <f t="shared" ref="P72:P78" si="77">G72-I72-K72-M72-O72</f>
        <v>490415247000</v>
      </c>
      <c r="Q72" s="93">
        <v>1385189177000</v>
      </c>
      <c r="R72" s="93">
        <v>10239600000</v>
      </c>
      <c r="S72" s="93">
        <v>1825950802000</v>
      </c>
      <c r="T72" s="82">
        <f t="shared" ref="T72:T78" si="78">Q72+R72-S72</f>
        <v>-430522025000</v>
      </c>
      <c r="U72" s="82">
        <f t="shared" ref="U72:U78" si="79">T72-P72</f>
        <v>-920937272000</v>
      </c>
      <c r="V72" s="93">
        <v>20728430487000</v>
      </c>
      <c r="W72" s="83">
        <f t="shared" ref="W72:W78" si="80">IFERROR((U72/V72)-1,0)</f>
        <v>-1.0444287025290011</v>
      </c>
      <c r="X72" s="95"/>
      <c r="Y72" s="95"/>
      <c r="Z72" s="84"/>
      <c r="AA72" s="84"/>
      <c r="AB72" s="84"/>
      <c r="AC72" s="84"/>
      <c r="AD72" s="84"/>
      <c r="AE72" s="84"/>
      <c r="AF72" s="84"/>
    </row>
    <row r="73" spans="1:32" ht="15.75" customHeight="1">
      <c r="A73" s="88">
        <v>58</v>
      </c>
      <c r="B73" s="39" t="s">
        <v>207</v>
      </c>
      <c r="C73" s="332"/>
      <c r="D73" s="96">
        <v>2018</v>
      </c>
      <c r="E73" s="99">
        <v>1000</v>
      </c>
      <c r="F73" s="92">
        <f>(202180292+9434982)*E73</f>
        <v>211615274000</v>
      </c>
      <c r="G73" s="69">
        <f t="shared" si="72"/>
        <v>1345952000</v>
      </c>
      <c r="H73" s="92">
        <f>414571442*E73</f>
        <v>414571442000</v>
      </c>
      <c r="I73" s="69">
        <f t="shared" si="73"/>
        <v>-546272566000</v>
      </c>
      <c r="J73" s="92">
        <f>5545888*E73</f>
        <v>5545888000</v>
      </c>
      <c r="K73" s="69">
        <f t="shared" si="74"/>
        <v>-1057913000</v>
      </c>
      <c r="L73" s="92">
        <f>(220649379+5480393)*E73</f>
        <v>226129772000</v>
      </c>
      <c r="M73" s="69">
        <f t="shared" si="75"/>
        <v>24880688000</v>
      </c>
      <c r="N73" s="92">
        <f>23294442*E73</f>
        <v>23294442000</v>
      </c>
      <c r="O73" s="69">
        <f t="shared" si="76"/>
        <v>-21047225000</v>
      </c>
      <c r="P73" s="82">
        <f t="shared" si="77"/>
        <v>544842968000</v>
      </c>
      <c r="Q73" s="93">
        <v>970586600000</v>
      </c>
      <c r="R73" s="93">
        <v>11981202000</v>
      </c>
      <c r="S73" s="93">
        <v>1369684549000</v>
      </c>
      <c r="T73" s="82">
        <f t="shared" si="78"/>
        <v>-387116747000</v>
      </c>
      <c r="U73" s="82">
        <f t="shared" si="79"/>
        <v>-931959715000</v>
      </c>
      <c r="V73" s="100">
        <v>20890925564000</v>
      </c>
      <c r="W73" s="83">
        <f t="shared" si="80"/>
        <v>-1.044610743173868</v>
      </c>
      <c r="X73" s="95"/>
      <c r="Y73" s="95"/>
      <c r="Z73" s="84"/>
      <c r="AA73" s="84"/>
      <c r="AB73" s="84"/>
      <c r="AC73" s="84"/>
      <c r="AD73" s="84"/>
      <c r="AE73" s="84"/>
      <c r="AF73" s="84"/>
    </row>
    <row r="74" spans="1:32" ht="15.75" customHeight="1">
      <c r="A74" s="88">
        <v>59</v>
      </c>
      <c r="B74" s="39" t="s">
        <v>207</v>
      </c>
      <c r="C74" s="332"/>
      <c r="D74" s="96">
        <v>2019</v>
      </c>
      <c r="E74" s="99">
        <v>1000</v>
      </c>
      <c r="F74" s="92">
        <f>(72968521+9330067)*E74</f>
        <v>82298588000</v>
      </c>
      <c r="G74" s="69">
        <f t="shared" si="72"/>
        <v>-129316686000</v>
      </c>
      <c r="H74" s="92">
        <f>394514789*E74</f>
        <v>394514789000</v>
      </c>
      <c r="I74" s="69">
        <f t="shared" si="73"/>
        <v>-20056653000</v>
      </c>
      <c r="J74" s="92">
        <f>5688861*E74</f>
        <v>5688861000</v>
      </c>
      <c r="K74" s="69">
        <f t="shared" si="74"/>
        <v>142973000</v>
      </c>
      <c r="L74" s="92">
        <f>(214829999+7650871)*E74</f>
        <v>222480870000</v>
      </c>
      <c r="M74" s="69">
        <f t="shared" si="75"/>
        <v>-3648902000</v>
      </c>
      <c r="N74" s="92">
        <f>118642053*E74</f>
        <v>118642053000</v>
      </c>
      <c r="O74" s="69">
        <f t="shared" si="76"/>
        <v>95347611000</v>
      </c>
      <c r="P74" s="82">
        <f t="shared" si="77"/>
        <v>-201101715000</v>
      </c>
      <c r="Q74" s="93">
        <v>1012947312000</v>
      </c>
      <c r="R74" s="93">
        <v>10771953000</v>
      </c>
      <c r="S74" s="93">
        <v>1690471159000</v>
      </c>
      <c r="T74" s="82">
        <f t="shared" si="78"/>
        <v>-666751894000</v>
      </c>
      <c r="U74" s="82">
        <f t="shared" si="79"/>
        <v>-465650179000</v>
      </c>
      <c r="V74" s="93">
        <v>21894272005000</v>
      </c>
      <c r="W74" s="83">
        <f t="shared" si="80"/>
        <v>-1.0212681279785718</v>
      </c>
      <c r="X74" s="95"/>
      <c r="Y74" s="95"/>
      <c r="Z74" s="84"/>
      <c r="AA74" s="84"/>
      <c r="AB74" s="84"/>
      <c r="AC74" s="84"/>
      <c r="AD74" s="84"/>
      <c r="AE74" s="84"/>
      <c r="AF74" s="84"/>
    </row>
    <row r="75" spans="1:32" ht="15.75" customHeight="1">
      <c r="A75" s="88">
        <v>60</v>
      </c>
      <c r="B75" s="39" t="s">
        <v>207</v>
      </c>
      <c r="C75" s="332"/>
      <c r="D75" s="96">
        <v>2020</v>
      </c>
      <c r="E75" s="99">
        <v>1000</v>
      </c>
      <c r="F75" s="92">
        <f>(56843727+8719836)*E75</f>
        <v>65563563000</v>
      </c>
      <c r="G75" s="69">
        <f t="shared" si="72"/>
        <v>-16735025000</v>
      </c>
      <c r="H75" s="92">
        <f>1013400109*E75</f>
        <v>1013400109000</v>
      </c>
      <c r="I75" s="69">
        <f t="shared" si="73"/>
        <v>618885320000</v>
      </c>
      <c r="J75" s="92">
        <f>4662245*E75</f>
        <v>4662245000</v>
      </c>
      <c r="K75" s="69">
        <f t="shared" si="74"/>
        <v>-1026616000</v>
      </c>
      <c r="L75" s="92">
        <f>(199507130+10823419)*E75</f>
        <v>210330549000</v>
      </c>
      <c r="M75" s="69">
        <f t="shared" si="75"/>
        <v>-12150321000</v>
      </c>
      <c r="N75" s="92">
        <f>39273330*E75</f>
        <v>39273330000</v>
      </c>
      <c r="O75" s="69">
        <f t="shared" si="76"/>
        <v>-79368723000</v>
      </c>
      <c r="P75" s="82">
        <f t="shared" si="77"/>
        <v>-543074685000</v>
      </c>
      <c r="Q75" s="93">
        <v>1036617865000</v>
      </c>
      <c r="R75" s="93">
        <v>10988859000</v>
      </c>
      <c r="S75" s="93">
        <v>334317194000</v>
      </c>
      <c r="T75" s="82">
        <f t="shared" si="78"/>
        <v>713289530000</v>
      </c>
      <c r="U75" s="82">
        <f t="shared" si="79"/>
        <v>1256364215000</v>
      </c>
      <c r="V75" s="93">
        <v>21226814871000</v>
      </c>
      <c r="W75" s="83">
        <f t="shared" si="80"/>
        <v>-0.94081240060578097</v>
      </c>
      <c r="X75" s="95"/>
      <c r="Y75" s="95"/>
      <c r="Z75" s="84"/>
      <c r="AA75" s="84"/>
      <c r="AB75" s="84"/>
      <c r="AC75" s="84"/>
      <c r="AD75" s="84"/>
      <c r="AE75" s="84"/>
      <c r="AF75" s="84"/>
    </row>
    <row r="76" spans="1:32" ht="15.75" customHeight="1">
      <c r="A76" s="88">
        <v>61</v>
      </c>
      <c r="B76" s="39" t="s">
        <v>207</v>
      </c>
      <c r="C76" s="332"/>
      <c r="D76" s="96">
        <v>2021</v>
      </c>
      <c r="E76" s="99">
        <v>1000</v>
      </c>
      <c r="F76" s="92">
        <f>(127248295+4903741)*E76</f>
        <v>132152036000</v>
      </c>
      <c r="G76" s="69">
        <f t="shared" si="72"/>
        <v>66588473000</v>
      </c>
      <c r="H76" s="92">
        <f>868755237*E76</f>
        <v>868755237000</v>
      </c>
      <c r="I76" s="69">
        <f t="shared" si="73"/>
        <v>-144644872000</v>
      </c>
      <c r="J76" s="92">
        <f>32758897*E76</f>
        <v>32758897000</v>
      </c>
      <c r="K76" s="69">
        <f t="shared" si="74"/>
        <v>28096652000</v>
      </c>
      <c r="L76" s="92">
        <f>(225916762+7501661)*E76</f>
        <v>233418423000</v>
      </c>
      <c r="M76" s="69">
        <f t="shared" si="75"/>
        <v>23087874000</v>
      </c>
      <c r="N76" s="92">
        <f>30791913*E76</f>
        <v>30791913000</v>
      </c>
      <c r="O76" s="69">
        <f t="shared" si="76"/>
        <v>-8481417000</v>
      </c>
      <c r="P76" s="82">
        <f t="shared" si="77"/>
        <v>168530236000</v>
      </c>
      <c r="Q76" s="93">
        <v>142928791000</v>
      </c>
      <c r="R76" s="93">
        <v>9861285000</v>
      </c>
      <c r="S76" s="93">
        <v>1614167598000</v>
      </c>
      <c r="T76" s="82">
        <f t="shared" si="78"/>
        <v>-1461377522000</v>
      </c>
      <c r="U76" s="82">
        <f t="shared" si="79"/>
        <v>-1629907758000</v>
      </c>
      <c r="V76" s="93">
        <v>21933974714000</v>
      </c>
      <c r="W76" s="83">
        <f t="shared" si="80"/>
        <v>-1.0743097308742526</v>
      </c>
      <c r="X76" s="95"/>
      <c r="Y76" s="95"/>
      <c r="Z76" s="84"/>
      <c r="AA76" s="84"/>
      <c r="AB76" s="84"/>
      <c r="AC76" s="84"/>
      <c r="AD76" s="84"/>
      <c r="AE76" s="84"/>
      <c r="AF76" s="84"/>
    </row>
    <row r="77" spans="1:32" ht="15.75" customHeight="1">
      <c r="A77" s="88">
        <v>62</v>
      </c>
      <c r="B77" s="39" t="s">
        <v>207</v>
      </c>
      <c r="C77" s="332"/>
      <c r="D77" s="96">
        <v>2022</v>
      </c>
      <c r="E77" s="99">
        <v>1000</v>
      </c>
      <c r="F77" s="92">
        <f>(44617451+4706842)*E77</f>
        <v>49324293000</v>
      </c>
      <c r="G77" s="69">
        <f t="shared" si="72"/>
        <v>-82827743000</v>
      </c>
      <c r="H77" s="92">
        <f>1180518129*E77</f>
        <v>1180518129000</v>
      </c>
      <c r="I77" s="69">
        <f t="shared" si="73"/>
        <v>311762892000</v>
      </c>
      <c r="J77" s="92">
        <f>40967877*E77</f>
        <v>40967877000</v>
      </c>
      <c r="K77" s="69">
        <f t="shared" si="74"/>
        <v>8208980000</v>
      </c>
      <c r="L77" s="92">
        <f>(265048574+413795)*E77</f>
        <v>265462369000</v>
      </c>
      <c r="M77" s="69">
        <f t="shared" si="75"/>
        <v>32043946000</v>
      </c>
      <c r="N77" s="92">
        <f>30366500*E77</f>
        <v>30366500000</v>
      </c>
      <c r="O77" s="69">
        <f t="shared" si="76"/>
        <v>-425413000</v>
      </c>
      <c r="P77" s="82">
        <f t="shared" si="77"/>
        <v>-434418148000</v>
      </c>
      <c r="Q77" s="93">
        <v>1098364937000</v>
      </c>
      <c r="R77" s="93">
        <v>46054759000</v>
      </c>
      <c r="S77" s="93">
        <v>2486489945000</v>
      </c>
      <c r="T77" s="82">
        <f t="shared" si="78"/>
        <v>-1342070249000</v>
      </c>
      <c r="U77" s="82">
        <f t="shared" si="79"/>
        <v>-907652101000</v>
      </c>
      <c r="V77" s="93">
        <v>22298925271000</v>
      </c>
      <c r="W77" s="83">
        <f t="shared" si="80"/>
        <v>-1.0407038496236594</v>
      </c>
      <c r="X77" s="95"/>
      <c r="Y77" s="95"/>
      <c r="Z77" s="84"/>
      <c r="AA77" s="84"/>
      <c r="AB77" s="84"/>
      <c r="AC77" s="84"/>
      <c r="AD77" s="84"/>
      <c r="AE77" s="84"/>
      <c r="AF77" s="84"/>
    </row>
    <row r="78" spans="1:32" ht="15.75" customHeight="1">
      <c r="A78" s="88">
        <v>63</v>
      </c>
      <c r="B78" s="39" t="s">
        <v>207</v>
      </c>
      <c r="C78" s="333"/>
      <c r="D78" s="96">
        <v>2023</v>
      </c>
      <c r="E78" s="99">
        <v>1000</v>
      </c>
      <c r="F78" s="92">
        <f>(40223992+7637097)*E78</f>
        <v>47861089000</v>
      </c>
      <c r="G78" s="69">
        <f t="shared" si="72"/>
        <v>-1463204000</v>
      </c>
      <c r="H78" s="92">
        <f>774749622*E78</f>
        <v>774749622000</v>
      </c>
      <c r="I78" s="69">
        <f t="shared" si="73"/>
        <v>-405768507000</v>
      </c>
      <c r="J78" s="92">
        <f>49131007*E78</f>
        <v>49131007000</v>
      </c>
      <c r="K78" s="69">
        <f t="shared" si="74"/>
        <v>8163130000</v>
      </c>
      <c r="L78" s="92">
        <f>(356955271+405498)*E78</f>
        <v>357360769000</v>
      </c>
      <c r="M78" s="69">
        <f t="shared" si="75"/>
        <v>91898400000</v>
      </c>
      <c r="N78" s="92">
        <f>32066331*E78</f>
        <v>32066331000</v>
      </c>
      <c r="O78" s="69">
        <f t="shared" si="76"/>
        <v>1699831000</v>
      </c>
      <c r="P78" s="82">
        <f t="shared" si="77"/>
        <v>302543942000</v>
      </c>
      <c r="Q78" s="93">
        <v>637639854000</v>
      </c>
      <c r="R78" s="93">
        <v>48281920000</v>
      </c>
      <c r="S78" s="93">
        <v>1021655345000</v>
      </c>
      <c r="T78" s="82">
        <f t="shared" si="78"/>
        <v>-335733571000</v>
      </c>
      <c r="U78" s="82">
        <f t="shared" si="79"/>
        <v>-638277513000</v>
      </c>
      <c r="V78" s="93">
        <v>22236236864000</v>
      </c>
      <c r="W78" s="83">
        <f t="shared" si="80"/>
        <v>-1.0287043854094466</v>
      </c>
      <c r="X78" s="95"/>
      <c r="Y78" s="95"/>
      <c r="Z78" s="84"/>
      <c r="AA78" s="84"/>
      <c r="AB78" s="84"/>
      <c r="AC78" s="84"/>
      <c r="AD78" s="84"/>
      <c r="AE78" s="84"/>
      <c r="AF78" s="84"/>
    </row>
    <row r="79" spans="1:32" ht="15.75" customHeight="1">
      <c r="A79" s="88"/>
      <c r="B79" s="98" t="s">
        <v>215</v>
      </c>
      <c r="C79" s="331" t="s">
        <v>216</v>
      </c>
      <c r="D79" s="96">
        <v>2016</v>
      </c>
      <c r="E79" s="99">
        <v>0</v>
      </c>
      <c r="F79" s="92">
        <f>193073635733+15378000</f>
        <v>193089013733</v>
      </c>
      <c r="G79" s="69"/>
      <c r="H79" s="92">
        <v>31392221008</v>
      </c>
      <c r="I79" s="69"/>
      <c r="J79" s="92">
        <v>13232936055</v>
      </c>
      <c r="K79" s="69"/>
      <c r="L79" s="92">
        <f>37248521049+1817837048</f>
        <v>39066358097</v>
      </c>
      <c r="M79" s="69"/>
      <c r="N79" s="92">
        <v>8196128944</v>
      </c>
      <c r="O79" s="69"/>
      <c r="P79" s="82"/>
      <c r="Q79" s="93"/>
      <c r="R79" s="93"/>
      <c r="S79" s="93"/>
      <c r="T79" s="82"/>
      <c r="U79" s="82"/>
      <c r="V79" s="93"/>
      <c r="W79" s="83"/>
      <c r="X79" s="95"/>
      <c r="Y79" s="95"/>
      <c r="Z79" s="84"/>
      <c r="AA79" s="84"/>
      <c r="AB79" s="84"/>
      <c r="AC79" s="84"/>
      <c r="AD79" s="84"/>
      <c r="AE79" s="84"/>
      <c r="AF79" s="84"/>
    </row>
    <row r="80" spans="1:32" ht="15.75" customHeight="1">
      <c r="A80" s="88">
        <v>64</v>
      </c>
      <c r="B80" s="39" t="s">
        <v>215</v>
      </c>
      <c r="C80" s="332"/>
      <c r="D80" s="96">
        <v>2017</v>
      </c>
      <c r="E80" s="99">
        <v>0</v>
      </c>
      <c r="F80" s="92">
        <f>207492262301+40458000</f>
        <v>207532720301</v>
      </c>
      <c r="G80" s="69">
        <f t="shared" ref="G80:G86" si="81">F80-F79</f>
        <v>14443706568</v>
      </c>
      <c r="H80" s="92">
        <v>26730885159</v>
      </c>
      <c r="I80" s="69">
        <f>H80-H78</f>
        <v>-748018736841</v>
      </c>
      <c r="J80" s="92">
        <v>15848917772</v>
      </c>
      <c r="K80" s="69">
        <f>J80-J78</f>
        <v>-33282089228</v>
      </c>
      <c r="L80" s="92">
        <f>26180218892+1708073629</f>
        <v>27888292521</v>
      </c>
      <c r="M80" s="69">
        <f>L80-L78</f>
        <v>-329472476479</v>
      </c>
      <c r="N80" s="92">
        <v>16114310952</v>
      </c>
      <c r="O80" s="69">
        <f>N80-N78</f>
        <v>-15952020048</v>
      </c>
      <c r="P80" s="82">
        <f t="shared" ref="P80:P86" si="82">G80-I80-K80-M80-O80</f>
        <v>1141169029164</v>
      </c>
      <c r="Q80" s="93">
        <v>103308394513</v>
      </c>
      <c r="R80" s="93">
        <v>397703725449</v>
      </c>
      <c r="S80" s="93">
        <v>192439804462</v>
      </c>
      <c r="T80" s="82">
        <f t="shared" ref="T80:T86" si="83">Q80+R80-S80</f>
        <v>308572315500</v>
      </c>
      <c r="U80" s="82">
        <f t="shared" ref="U80:U86" si="84">T80-P80</f>
        <v>-832596713664</v>
      </c>
      <c r="V80" s="93">
        <v>3307396918555</v>
      </c>
      <c r="W80" s="83">
        <f t="shared" ref="W80:W86" si="85">IFERROR((U80/V80)-1,0)</f>
        <v>-1.2517377666384721</v>
      </c>
      <c r="X80" s="95"/>
      <c r="Y80" s="95"/>
      <c r="Z80" s="84"/>
      <c r="AA80" s="84"/>
      <c r="AB80" s="84"/>
      <c r="AC80" s="84"/>
      <c r="AD80" s="84"/>
      <c r="AE80" s="84"/>
      <c r="AF80" s="84"/>
    </row>
    <row r="81" spans="1:32" ht="15.75" customHeight="1">
      <c r="A81" s="88">
        <v>65</v>
      </c>
      <c r="B81" s="39" t="s">
        <v>215</v>
      </c>
      <c r="C81" s="332"/>
      <c r="D81" s="96">
        <v>2018</v>
      </c>
      <c r="E81" s="99">
        <v>0</v>
      </c>
      <c r="F81" s="92">
        <f>216361019529+81697800</f>
        <v>216442717329</v>
      </c>
      <c r="G81" s="69">
        <f t="shared" si="81"/>
        <v>8909997028</v>
      </c>
      <c r="H81" s="92">
        <v>41555654253</v>
      </c>
      <c r="I81" s="69">
        <f t="shared" ref="I81:I86" si="86">H81-H80</f>
        <v>14824769094</v>
      </c>
      <c r="J81" s="92">
        <v>29045393230</v>
      </c>
      <c r="K81" s="69">
        <f t="shared" ref="K81:K86" si="87">J81-J80</f>
        <v>13196475458</v>
      </c>
      <c r="L81" s="92">
        <f>38192555818+3583561638</f>
        <v>41776117456</v>
      </c>
      <c r="M81" s="69">
        <f t="shared" ref="M81:M86" si="88">L81-L80</f>
        <v>13887824935</v>
      </c>
      <c r="N81" s="92">
        <v>22163722497</v>
      </c>
      <c r="O81" s="69">
        <f t="shared" ref="O81:O86" si="89">N81-N80</f>
        <v>6049411545</v>
      </c>
      <c r="P81" s="82">
        <f t="shared" si="82"/>
        <v>-39048484004</v>
      </c>
      <c r="Q81" s="93">
        <v>124241410935</v>
      </c>
      <c r="R81" s="93">
        <v>430526758340</v>
      </c>
      <c r="S81" s="93">
        <v>122913984853</v>
      </c>
      <c r="T81" s="82">
        <f t="shared" si="83"/>
        <v>431854184422</v>
      </c>
      <c r="U81" s="82">
        <f t="shared" si="84"/>
        <v>470902668426</v>
      </c>
      <c r="V81" s="93">
        <v>4062536132739</v>
      </c>
      <c r="W81" s="83">
        <f t="shared" si="85"/>
        <v>-0.88408652796190323</v>
      </c>
      <c r="X81" s="95"/>
      <c r="Y81" s="95"/>
      <c r="Z81" s="84"/>
      <c r="AA81" s="84"/>
      <c r="AB81" s="84"/>
      <c r="AC81" s="84"/>
      <c r="AD81" s="84"/>
      <c r="AE81" s="84"/>
      <c r="AF81" s="84"/>
    </row>
    <row r="82" spans="1:32" ht="15.75" customHeight="1">
      <c r="A82" s="88">
        <v>66</v>
      </c>
      <c r="B82" s="39" t="s">
        <v>215</v>
      </c>
      <c r="C82" s="332"/>
      <c r="D82" s="96">
        <v>2019</v>
      </c>
      <c r="E82" s="99">
        <v>0</v>
      </c>
      <c r="F82" s="92">
        <f>286181149731+85162620</f>
        <v>286266312351</v>
      </c>
      <c r="G82" s="69">
        <f t="shared" si="81"/>
        <v>69823595022</v>
      </c>
      <c r="H82" s="92">
        <v>24554089990</v>
      </c>
      <c r="I82" s="69">
        <f t="shared" si="86"/>
        <v>-17001564263</v>
      </c>
      <c r="J82" s="92">
        <v>52479754561</v>
      </c>
      <c r="K82" s="69">
        <f t="shared" si="87"/>
        <v>23434361331</v>
      </c>
      <c r="L82" s="92">
        <f>54557159232+9043906056</f>
        <v>63601065288</v>
      </c>
      <c r="M82" s="69">
        <f t="shared" si="88"/>
        <v>21824947832</v>
      </c>
      <c r="N82" s="92">
        <v>26672436194</v>
      </c>
      <c r="O82" s="69">
        <f t="shared" si="89"/>
        <v>4508713697</v>
      </c>
      <c r="P82" s="82">
        <f t="shared" si="82"/>
        <v>37057136425</v>
      </c>
      <c r="Q82" s="93">
        <v>91614940880</v>
      </c>
      <c r="R82" s="93">
        <v>516703901602</v>
      </c>
      <c r="S82" s="93">
        <v>146284154076</v>
      </c>
      <c r="T82" s="82">
        <f t="shared" si="83"/>
        <v>462034688406</v>
      </c>
      <c r="U82" s="82">
        <f t="shared" si="84"/>
        <v>424977551981</v>
      </c>
      <c r="V82" s="93">
        <v>4849223630042</v>
      </c>
      <c r="W82" s="83">
        <f t="shared" si="85"/>
        <v>-0.91236173367048468</v>
      </c>
      <c r="X82" s="95"/>
      <c r="Y82" s="95"/>
      <c r="Z82" s="84"/>
      <c r="AA82" s="84"/>
      <c r="AB82" s="84"/>
      <c r="AC82" s="84"/>
      <c r="AD82" s="84"/>
      <c r="AE82" s="84"/>
      <c r="AF82" s="84"/>
    </row>
    <row r="83" spans="1:32" ht="15.75" customHeight="1">
      <c r="A83" s="88">
        <v>67</v>
      </c>
      <c r="B83" s="39" t="s">
        <v>215</v>
      </c>
      <c r="C83" s="332"/>
      <c r="D83" s="96">
        <v>2020</v>
      </c>
      <c r="E83" s="99">
        <v>0</v>
      </c>
      <c r="F83" s="92">
        <f>338051666008+72945003</f>
        <v>338124611011</v>
      </c>
      <c r="G83" s="69">
        <f t="shared" si="81"/>
        <v>51858298660</v>
      </c>
      <c r="H83" s="92">
        <v>5668136643</v>
      </c>
      <c r="I83" s="69">
        <f t="shared" si="86"/>
        <v>-18885953347</v>
      </c>
      <c r="J83" s="92">
        <v>35610647482</v>
      </c>
      <c r="K83" s="69">
        <f t="shared" si="87"/>
        <v>-16869107079</v>
      </c>
      <c r="L83" s="92">
        <f>56784228577+38238181725</f>
        <v>95022410302</v>
      </c>
      <c r="M83" s="69">
        <f t="shared" si="88"/>
        <v>31421345014</v>
      </c>
      <c r="N83" s="92">
        <v>18853142216</v>
      </c>
      <c r="O83" s="69">
        <f t="shared" si="89"/>
        <v>-7819293978</v>
      </c>
      <c r="P83" s="82">
        <f t="shared" si="82"/>
        <v>64011308050</v>
      </c>
      <c r="Q83" s="93">
        <v>63896421980</v>
      </c>
      <c r="R83" s="93">
        <v>555050379517</v>
      </c>
      <c r="S83" s="93">
        <v>305350387624</v>
      </c>
      <c r="T83" s="82">
        <f t="shared" si="83"/>
        <v>313596413873</v>
      </c>
      <c r="U83" s="82">
        <f t="shared" si="84"/>
        <v>249585105823</v>
      </c>
      <c r="V83" s="93">
        <v>5170895098267</v>
      </c>
      <c r="W83" s="83">
        <f t="shared" si="85"/>
        <v>-0.95173270757191586</v>
      </c>
      <c r="X83" s="95"/>
      <c r="Y83" s="95"/>
      <c r="Z83" s="84"/>
      <c r="AA83" s="84"/>
      <c r="AB83" s="84"/>
      <c r="AC83" s="84"/>
      <c r="AD83" s="84"/>
      <c r="AE83" s="84"/>
      <c r="AF83" s="84"/>
    </row>
    <row r="84" spans="1:32" ht="15.75" customHeight="1">
      <c r="A84" s="88">
        <v>68</v>
      </c>
      <c r="B84" s="39" t="s">
        <v>215</v>
      </c>
      <c r="C84" s="332"/>
      <c r="D84" s="96">
        <v>2021</v>
      </c>
      <c r="E84" s="99">
        <v>0</v>
      </c>
      <c r="F84" s="92">
        <f>330486721651+150242235</f>
        <v>330636963886</v>
      </c>
      <c r="G84" s="69">
        <f t="shared" si="81"/>
        <v>-7487647125</v>
      </c>
      <c r="H84" s="92">
        <v>31506364775</v>
      </c>
      <c r="I84" s="69">
        <f t="shared" si="86"/>
        <v>25838228132</v>
      </c>
      <c r="J84" s="92">
        <v>42084915790</v>
      </c>
      <c r="K84" s="69">
        <f t="shared" si="87"/>
        <v>6474268308</v>
      </c>
      <c r="L84" s="92">
        <f>47939968214+54774020057</f>
        <v>102713988271</v>
      </c>
      <c r="M84" s="69">
        <f t="shared" si="88"/>
        <v>7691577969</v>
      </c>
      <c r="N84" s="92">
        <v>20435367425</v>
      </c>
      <c r="O84" s="69">
        <f t="shared" si="89"/>
        <v>1582225209</v>
      </c>
      <c r="P84" s="82">
        <f t="shared" si="82"/>
        <v>-49073946743</v>
      </c>
      <c r="Q84" s="93">
        <v>159581031996</v>
      </c>
      <c r="R84" s="93">
        <v>606831411785</v>
      </c>
      <c r="S84" s="93">
        <v>108113194941</v>
      </c>
      <c r="T84" s="82">
        <f t="shared" si="83"/>
        <v>658299248840</v>
      </c>
      <c r="U84" s="82">
        <f t="shared" si="84"/>
        <v>707373195583</v>
      </c>
      <c r="V84" s="93">
        <v>6031946733670</v>
      </c>
      <c r="W84" s="83">
        <f t="shared" si="85"/>
        <v>-0.88272887231671304</v>
      </c>
      <c r="X84" s="95"/>
      <c r="Y84" s="95"/>
      <c r="Z84" s="84"/>
      <c r="AA84" s="84"/>
      <c r="AB84" s="84"/>
      <c r="AC84" s="84"/>
      <c r="AD84" s="84"/>
      <c r="AE84" s="84"/>
      <c r="AF84" s="84"/>
    </row>
    <row r="85" spans="1:32" ht="15.75" customHeight="1">
      <c r="A85" s="88">
        <v>69</v>
      </c>
      <c r="B85" s="39" t="s">
        <v>215</v>
      </c>
      <c r="C85" s="332"/>
      <c r="D85" s="96">
        <v>2022</v>
      </c>
      <c r="E85" s="99">
        <v>0</v>
      </c>
      <c r="F85" s="92">
        <f>301535033582+3660166072</f>
        <v>305195199654</v>
      </c>
      <c r="G85" s="69">
        <f t="shared" si="81"/>
        <v>-25441764232</v>
      </c>
      <c r="H85" s="92">
        <v>57503423794</v>
      </c>
      <c r="I85" s="69">
        <f t="shared" si="86"/>
        <v>25997059019</v>
      </c>
      <c r="J85" s="92">
        <v>55760077247</v>
      </c>
      <c r="K85" s="69">
        <f t="shared" si="87"/>
        <v>13675161457</v>
      </c>
      <c r="L85" s="92">
        <f>30824835986+65616820135</f>
        <v>96441656121</v>
      </c>
      <c r="M85" s="69">
        <f t="shared" si="88"/>
        <v>-6272332150</v>
      </c>
      <c r="N85" s="92">
        <v>34732036278</v>
      </c>
      <c r="O85" s="69">
        <f t="shared" si="89"/>
        <v>14296668853</v>
      </c>
      <c r="P85" s="82">
        <f t="shared" si="82"/>
        <v>-73138321411</v>
      </c>
      <c r="Q85" s="93">
        <v>3704328643</v>
      </c>
      <c r="R85" s="93">
        <v>713984450846</v>
      </c>
      <c r="S85" s="93">
        <v>-146251293000</v>
      </c>
      <c r="T85" s="82">
        <f t="shared" si="83"/>
        <v>863940072489</v>
      </c>
      <c r="U85" s="82">
        <f t="shared" si="84"/>
        <v>937078393900</v>
      </c>
      <c r="V85" s="93">
        <v>7268436910723</v>
      </c>
      <c r="W85" s="83">
        <f t="shared" si="85"/>
        <v>-0.87107566517946322</v>
      </c>
      <c r="X85" s="95"/>
      <c r="Y85" s="95"/>
      <c r="Z85" s="84"/>
      <c r="AA85" s="84"/>
      <c r="AB85" s="84"/>
      <c r="AC85" s="84"/>
      <c r="AD85" s="84"/>
      <c r="AE85" s="84"/>
      <c r="AF85" s="84"/>
    </row>
    <row r="86" spans="1:32" ht="15.75" customHeight="1">
      <c r="A86" s="88">
        <v>70</v>
      </c>
      <c r="B86" s="39" t="s">
        <v>215</v>
      </c>
      <c r="C86" s="333"/>
      <c r="D86" s="96">
        <v>2023</v>
      </c>
      <c r="E86" s="99">
        <v>0</v>
      </c>
      <c r="F86" s="92">
        <f>307774801535+2939616999</f>
        <v>310714418534</v>
      </c>
      <c r="G86" s="69">
        <f t="shared" si="81"/>
        <v>5519218880</v>
      </c>
      <c r="H86" s="92">
        <v>63285672019</v>
      </c>
      <c r="I86" s="69">
        <f t="shared" si="86"/>
        <v>5782248225</v>
      </c>
      <c r="J86" s="92">
        <v>46297316335</v>
      </c>
      <c r="K86" s="69">
        <f t="shared" si="87"/>
        <v>-9462760912</v>
      </c>
      <c r="L86" s="92">
        <f>60293538226+262725161</f>
        <v>60556263387</v>
      </c>
      <c r="M86" s="69">
        <f t="shared" si="88"/>
        <v>-35885392734</v>
      </c>
      <c r="N86" s="92">
        <v>28059072455</v>
      </c>
      <c r="O86" s="69">
        <f t="shared" si="89"/>
        <v>-6672963823</v>
      </c>
      <c r="P86" s="82">
        <f t="shared" si="82"/>
        <v>51758088124</v>
      </c>
      <c r="Q86" s="93">
        <v>19430173976</v>
      </c>
      <c r="R86" s="93">
        <v>767951157981</v>
      </c>
      <c r="S86" s="93">
        <v>476990482700</v>
      </c>
      <c r="T86" s="82">
        <f t="shared" si="83"/>
        <v>310390849257</v>
      </c>
      <c r="U86" s="82">
        <f t="shared" si="84"/>
        <v>258632761133</v>
      </c>
      <c r="V86" s="93">
        <v>7335797636072</v>
      </c>
      <c r="W86" s="83">
        <f t="shared" si="85"/>
        <v>-0.9647437437666988</v>
      </c>
      <c r="X86" s="95"/>
      <c r="Y86" s="95"/>
      <c r="Z86" s="84"/>
      <c r="AA86" s="84"/>
      <c r="AB86" s="84"/>
      <c r="AC86" s="84"/>
      <c r="AD86" s="84"/>
      <c r="AE86" s="84"/>
      <c r="AF86" s="84"/>
    </row>
    <row r="87" spans="1:32" ht="15.75" customHeight="1">
      <c r="A87" s="101"/>
      <c r="B87" s="102" t="s">
        <v>223</v>
      </c>
      <c r="C87" s="338" t="s">
        <v>224</v>
      </c>
      <c r="D87" s="103">
        <v>2016</v>
      </c>
      <c r="E87" s="104">
        <v>1000000</v>
      </c>
      <c r="F87" s="105">
        <f>(1073767+564524)*E87</f>
        <v>1638291000000</v>
      </c>
      <c r="G87" s="106"/>
      <c r="H87" s="105">
        <f>1823884*E87</f>
        <v>1823884000000</v>
      </c>
      <c r="I87" s="106"/>
      <c r="J87" s="105">
        <f>97230*E87</f>
        <v>97230000000</v>
      </c>
      <c r="K87" s="106"/>
      <c r="L87" s="92">
        <f>(1088954+473399)*E87</f>
        <v>1562353000000</v>
      </c>
      <c r="M87" s="106"/>
      <c r="N87" s="105">
        <f>(63834+52049)*E87</f>
        <v>115883000000</v>
      </c>
      <c r="O87" s="106"/>
      <c r="P87" s="71"/>
      <c r="Q87" s="107"/>
      <c r="R87" s="107"/>
      <c r="S87" s="107"/>
      <c r="T87" s="71"/>
      <c r="U87" s="71"/>
      <c r="V87" s="107"/>
      <c r="W87" s="72"/>
      <c r="X87" s="108"/>
      <c r="Y87" s="108"/>
      <c r="Z87" s="73"/>
      <c r="AA87" s="73"/>
      <c r="AB87" s="73"/>
      <c r="AC87" s="73"/>
      <c r="AD87" s="73"/>
      <c r="AE87" s="73"/>
      <c r="AF87" s="73"/>
    </row>
    <row r="88" spans="1:32" ht="15.75" customHeight="1">
      <c r="A88" s="101">
        <v>71</v>
      </c>
      <c r="B88" s="39" t="s">
        <v>223</v>
      </c>
      <c r="C88" s="332"/>
      <c r="D88" s="103">
        <v>2017</v>
      </c>
      <c r="E88" s="104">
        <v>1000000</v>
      </c>
      <c r="F88" s="105">
        <f>(1258363+566556)*E88</f>
        <v>1824919000000</v>
      </c>
      <c r="G88" s="106">
        <f t="shared" ref="G88:G94" si="90">F88-F87</f>
        <v>186628000000</v>
      </c>
      <c r="H88" s="105">
        <f>2168781*E88</f>
        <v>2168781000000</v>
      </c>
      <c r="I88" s="106">
        <f t="shared" ref="I88:I94" si="91">H88-H87</f>
        <v>344897000000</v>
      </c>
      <c r="J88" s="105">
        <f>89000*E88</f>
        <v>89000000000</v>
      </c>
      <c r="K88" s="106">
        <f t="shared" ref="K88:K94" si="92">J88-J87</f>
        <v>-8230000000</v>
      </c>
      <c r="L88" s="92">
        <f>(1317815+379715)*E88</f>
        <v>1697530000000</v>
      </c>
      <c r="M88" s="106">
        <f t="shared" ref="M88:M94" si="93">L88-L87</f>
        <v>135177000000</v>
      </c>
      <c r="N88" s="105">
        <f>(23491+51820)*E88</f>
        <v>75311000000</v>
      </c>
      <c r="O88" s="106">
        <f t="shared" ref="O88:O94" si="94">N88-N87</f>
        <v>-40572000000</v>
      </c>
      <c r="P88" s="71">
        <f t="shared" ref="P88:P94" si="95">G88-I88-K88-M88-O88</f>
        <v>-244644000000</v>
      </c>
      <c r="Q88" s="107">
        <v>547781000000</v>
      </c>
      <c r="R88" s="107">
        <f>449578*E88</f>
        <v>449578000000</v>
      </c>
      <c r="S88" s="107">
        <v>28285000000</v>
      </c>
      <c r="T88" s="71">
        <f t="shared" ref="T88:T94" si="96">Q88+R88-S88</f>
        <v>969074000000</v>
      </c>
      <c r="U88" s="71">
        <f t="shared" ref="U88:U94" si="97">T88-P88</f>
        <v>1213718000000</v>
      </c>
      <c r="V88" s="107">
        <v>14762309000000</v>
      </c>
      <c r="W88" s="72">
        <f t="shared" ref="W88:W94" si="98">IFERROR((U88/V88)-1,0)</f>
        <v>-0.91778264497782835</v>
      </c>
      <c r="X88" s="108"/>
      <c r="Y88" s="108"/>
      <c r="Z88" s="73"/>
      <c r="AA88" s="73"/>
      <c r="AB88" s="73"/>
      <c r="AC88" s="73"/>
      <c r="AD88" s="73"/>
      <c r="AE88" s="73"/>
      <c r="AF88" s="73"/>
    </row>
    <row r="89" spans="1:32" ht="15.75" customHeight="1">
      <c r="A89" s="101">
        <v>72</v>
      </c>
      <c r="B89" s="39" t="s">
        <v>223</v>
      </c>
      <c r="C89" s="332"/>
      <c r="D89" s="103">
        <v>2018</v>
      </c>
      <c r="E89" s="104">
        <v>1000000</v>
      </c>
      <c r="F89" s="105">
        <f>(1242764+687354)*E89</f>
        <v>1930118000000</v>
      </c>
      <c r="G89" s="106">
        <f t="shared" si="90"/>
        <v>105199000000</v>
      </c>
      <c r="H89" s="105">
        <f>2472029*E89</f>
        <v>2472029000000</v>
      </c>
      <c r="I89" s="106">
        <f t="shared" si="91"/>
        <v>303248000000</v>
      </c>
      <c r="J89" s="105">
        <f>78989*E89</f>
        <v>78989000000</v>
      </c>
      <c r="K89" s="106">
        <f t="shared" si="92"/>
        <v>-10011000000</v>
      </c>
      <c r="L89" s="92">
        <f>(1421792+561993)*E89</f>
        <v>1983785000000</v>
      </c>
      <c r="M89" s="106">
        <f t="shared" si="93"/>
        <v>286255000000</v>
      </c>
      <c r="N89" s="105">
        <f>(28981+78981)*E89</f>
        <v>107962000000</v>
      </c>
      <c r="O89" s="106">
        <f t="shared" si="94"/>
        <v>32651000000</v>
      </c>
      <c r="P89" s="71">
        <f t="shared" si="95"/>
        <v>-506944000000</v>
      </c>
      <c r="Q89" s="107">
        <v>680801000000</v>
      </c>
      <c r="R89" s="107">
        <f>444949*E89</f>
        <v>444949000000</v>
      </c>
      <c r="S89" s="107">
        <v>678469000000</v>
      </c>
      <c r="T89" s="71">
        <f t="shared" si="96"/>
        <v>447281000000</v>
      </c>
      <c r="U89" s="71">
        <f t="shared" si="97"/>
        <v>954225000000</v>
      </c>
      <c r="V89" s="107">
        <v>15889648000000</v>
      </c>
      <c r="W89" s="72">
        <f t="shared" si="98"/>
        <v>-0.9399467502363803</v>
      </c>
      <c r="X89" s="108"/>
      <c r="Y89" s="108"/>
      <c r="Z89" s="73"/>
      <c r="AA89" s="73"/>
      <c r="AB89" s="73"/>
      <c r="AC89" s="73"/>
      <c r="AD89" s="73"/>
      <c r="AE89" s="73"/>
      <c r="AF89" s="73"/>
    </row>
    <row r="90" spans="1:32" ht="15.75" customHeight="1">
      <c r="A90" s="101">
        <v>73</v>
      </c>
      <c r="B90" s="39" t="s">
        <v>223</v>
      </c>
      <c r="C90" s="332"/>
      <c r="D90" s="103">
        <v>2019</v>
      </c>
      <c r="E90" s="104">
        <v>1000000</v>
      </c>
      <c r="F90" s="105">
        <f>(1234603+745587)*E90</f>
        <v>1980190000000</v>
      </c>
      <c r="G90" s="106">
        <f t="shared" si="90"/>
        <v>50072000000</v>
      </c>
      <c r="H90" s="105">
        <f>2109754*E90</f>
        <v>2109754000000</v>
      </c>
      <c r="I90" s="106">
        <f t="shared" si="91"/>
        <v>-362275000000</v>
      </c>
      <c r="J90" s="105">
        <f>86931*E90</f>
        <v>86931000000</v>
      </c>
      <c r="K90" s="106">
        <f t="shared" si="92"/>
        <v>7942000000</v>
      </c>
      <c r="L90" s="92">
        <f>(1228208+548697)*E90</f>
        <v>1776905000000</v>
      </c>
      <c r="M90" s="106">
        <f t="shared" si="93"/>
        <v>-206880000000</v>
      </c>
      <c r="N90" s="105">
        <f>(43157+88635)*E90</f>
        <v>131792000000</v>
      </c>
      <c r="O90" s="106">
        <f t="shared" si="94"/>
        <v>23830000000</v>
      </c>
      <c r="P90" s="71">
        <f t="shared" si="95"/>
        <v>587455000000</v>
      </c>
      <c r="Q90" s="107">
        <v>816971000000</v>
      </c>
      <c r="R90" s="107">
        <f>445041*E90</f>
        <v>445041000000</v>
      </c>
      <c r="S90" s="107">
        <v>1072057000000</v>
      </c>
      <c r="T90" s="71">
        <f t="shared" si="96"/>
        <v>189955000000</v>
      </c>
      <c r="U90" s="71">
        <f t="shared" si="97"/>
        <v>-397500000000</v>
      </c>
      <c r="V90" s="107">
        <v>16015709000000</v>
      </c>
      <c r="W90" s="72">
        <f t="shared" si="98"/>
        <v>-1.0248193820204901</v>
      </c>
      <c r="X90" s="108"/>
      <c r="Y90" s="108"/>
      <c r="Z90" s="73"/>
      <c r="AA90" s="73"/>
      <c r="AB90" s="73"/>
      <c r="AC90" s="73"/>
      <c r="AD90" s="73"/>
      <c r="AE90" s="73"/>
      <c r="AF90" s="73"/>
    </row>
    <row r="91" spans="1:32" ht="15.75" customHeight="1">
      <c r="A91" s="101">
        <v>74</v>
      </c>
      <c r="B91" s="39" t="s">
        <v>223</v>
      </c>
      <c r="C91" s="332"/>
      <c r="D91" s="103">
        <v>2020</v>
      </c>
      <c r="E91" s="104">
        <v>1000000</v>
      </c>
      <c r="F91" s="105">
        <f>(1196258+452584)*E91</f>
        <v>1648842000000</v>
      </c>
      <c r="G91" s="106">
        <f t="shared" si="90"/>
        <v>-331348000000</v>
      </c>
      <c r="H91" s="105">
        <f>1557446*E91</f>
        <v>1557446000000</v>
      </c>
      <c r="I91" s="106">
        <f t="shared" si="91"/>
        <v>-552308000000</v>
      </c>
      <c r="J91" s="105">
        <f>28684*E91</f>
        <v>28684000000</v>
      </c>
      <c r="K91" s="106">
        <f t="shared" si="92"/>
        <v>-58247000000</v>
      </c>
      <c r="L91" s="92">
        <f>(672123+650930)*E91</f>
        <v>1323053000000</v>
      </c>
      <c r="M91" s="106">
        <f t="shared" si="93"/>
        <v>-453852000000</v>
      </c>
      <c r="N91" s="105">
        <f>(42780+51313)*E91</f>
        <v>94093000000</v>
      </c>
      <c r="O91" s="106">
        <f t="shared" si="94"/>
        <v>-37699000000</v>
      </c>
      <c r="P91" s="71">
        <f t="shared" si="95"/>
        <v>770758000000</v>
      </c>
      <c r="Q91" s="107">
        <v>37864000000</v>
      </c>
      <c r="R91" s="107">
        <f>480819*E91</f>
        <v>480819000000</v>
      </c>
      <c r="S91" s="107">
        <v>1148276000000</v>
      </c>
      <c r="T91" s="71">
        <f t="shared" si="96"/>
        <v>-629593000000</v>
      </c>
      <c r="U91" s="71">
        <f t="shared" si="97"/>
        <v>-1400351000000</v>
      </c>
      <c r="V91" s="107">
        <v>15180094000000</v>
      </c>
      <c r="W91" s="72">
        <f t="shared" si="98"/>
        <v>-1.0922491652554984</v>
      </c>
      <c r="X91" s="108"/>
      <c r="Y91" s="108"/>
      <c r="Z91" s="73"/>
      <c r="AA91" s="73"/>
      <c r="AB91" s="73"/>
      <c r="AC91" s="73"/>
      <c r="AD91" s="73"/>
      <c r="AE91" s="73"/>
      <c r="AF91" s="73"/>
    </row>
    <row r="92" spans="1:32" ht="15.75" customHeight="1">
      <c r="A92" s="101">
        <v>75</v>
      </c>
      <c r="B92" s="39" t="s">
        <v>223</v>
      </c>
      <c r="C92" s="332"/>
      <c r="D92" s="103">
        <v>2021</v>
      </c>
      <c r="E92" s="104">
        <v>1000000</v>
      </c>
      <c r="F92" s="105">
        <f>(1209893+813460)*E92</f>
        <v>2023353000000</v>
      </c>
      <c r="G92" s="106">
        <f t="shared" si="90"/>
        <v>374511000000</v>
      </c>
      <c r="H92" s="105">
        <f>2356438*E92</f>
        <v>2356438000000</v>
      </c>
      <c r="I92" s="106">
        <f t="shared" si="91"/>
        <v>798992000000</v>
      </c>
      <c r="J92" s="105">
        <f>29075*E92</f>
        <v>29075000000</v>
      </c>
      <c r="K92" s="106">
        <f t="shared" si="92"/>
        <v>391000000</v>
      </c>
      <c r="L92" s="92">
        <f>(1691173+517331)*E92</f>
        <v>2208504000000</v>
      </c>
      <c r="M92" s="106">
        <f t="shared" si="93"/>
        <v>885451000000</v>
      </c>
      <c r="N92" s="105">
        <f>(84133+70388)*E92</f>
        <v>154521000000</v>
      </c>
      <c r="O92" s="106">
        <f t="shared" si="94"/>
        <v>60428000000</v>
      </c>
      <c r="P92" s="71">
        <f t="shared" si="95"/>
        <v>-1370751000000</v>
      </c>
      <c r="Q92" s="107">
        <v>634931000000</v>
      </c>
      <c r="R92" s="107">
        <f>495770*E92</f>
        <v>495770000000</v>
      </c>
      <c r="S92" s="107">
        <v>911735000000</v>
      </c>
      <c r="T92" s="71">
        <f t="shared" si="96"/>
        <v>218966000000</v>
      </c>
      <c r="U92" s="71">
        <f t="shared" si="97"/>
        <v>1589717000000</v>
      </c>
      <c r="V92" s="107">
        <v>16947148000000</v>
      </c>
      <c r="W92" s="72">
        <f t="shared" si="98"/>
        <v>-0.90619560294156865</v>
      </c>
      <c r="X92" s="108"/>
      <c r="Y92" s="108"/>
      <c r="Z92" s="73"/>
      <c r="AA92" s="73"/>
      <c r="AB92" s="73"/>
      <c r="AC92" s="73"/>
      <c r="AD92" s="73"/>
      <c r="AE92" s="73"/>
      <c r="AF92" s="73"/>
    </row>
    <row r="93" spans="1:32" ht="15.75" customHeight="1">
      <c r="A93" s="101">
        <v>76</v>
      </c>
      <c r="B93" s="39" t="s">
        <v>223</v>
      </c>
      <c r="C93" s="332"/>
      <c r="D93" s="103">
        <v>2022</v>
      </c>
      <c r="E93" s="104">
        <v>1000000</v>
      </c>
      <c r="F93" s="105">
        <f>(1506440+1123896)*E93</f>
        <v>2630336000000</v>
      </c>
      <c r="G93" s="106">
        <f t="shared" si="90"/>
        <v>606983000000</v>
      </c>
      <c r="H93" s="105">
        <f>2770340*E93</f>
        <v>2770340000000</v>
      </c>
      <c r="I93" s="106">
        <f t="shared" si="91"/>
        <v>413902000000</v>
      </c>
      <c r="J93" s="105">
        <f>39522*E93</f>
        <v>39522000000</v>
      </c>
      <c r="K93" s="106">
        <f t="shared" si="92"/>
        <v>10447000000</v>
      </c>
      <c r="L93" s="92">
        <f>(1843512+498769)*E93</f>
        <v>2342281000000</v>
      </c>
      <c r="M93" s="106">
        <f t="shared" si="93"/>
        <v>133777000000</v>
      </c>
      <c r="N93" s="105">
        <f>(124388+130008)*E93</f>
        <v>254396000000</v>
      </c>
      <c r="O93" s="106">
        <f t="shared" si="94"/>
        <v>99875000000</v>
      </c>
      <c r="P93" s="71">
        <f t="shared" si="95"/>
        <v>-51018000000</v>
      </c>
      <c r="Q93" s="107">
        <v>1474280000000</v>
      </c>
      <c r="R93" s="107">
        <f>501481*E93</f>
        <v>501481000000</v>
      </c>
      <c r="S93" s="107">
        <v>708436000000</v>
      </c>
      <c r="T93" s="71">
        <f t="shared" si="96"/>
        <v>1267325000000</v>
      </c>
      <c r="U93" s="71">
        <f t="shared" si="97"/>
        <v>1318343000000</v>
      </c>
      <c r="V93" s="107">
        <v>18521261000000</v>
      </c>
      <c r="W93" s="72">
        <f t="shared" si="98"/>
        <v>-0.92882001932805758</v>
      </c>
      <c r="X93" s="108"/>
      <c r="Y93" s="108"/>
      <c r="Z93" s="73"/>
      <c r="AA93" s="73"/>
      <c r="AB93" s="73"/>
      <c r="AC93" s="73"/>
      <c r="AD93" s="73"/>
      <c r="AE93" s="73"/>
      <c r="AF93" s="73"/>
    </row>
    <row r="94" spans="1:32" ht="15.75" customHeight="1">
      <c r="A94" s="101">
        <v>77</v>
      </c>
      <c r="B94" s="39" t="s">
        <v>223</v>
      </c>
      <c r="C94" s="333"/>
      <c r="D94" s="103">
        <v>2023</v>
      </c>
      <c r="E94" s="104">
        <v>1000000</v>
      </c>
      <c r="F94" s="105">
        <f>(1460936+829440)*E94</f>
        <v>2290376000000</v>
      </c>
      <c r="G94" s="106">
        <f t="shared" si="90"/>
        <v>-339960000000</v>
      </c>
      <c r="H94" s="105">
        <f>2527041*E94</f>
        <v>2527041000000</v>
      </c>
      <c r="I94" s="106">
        <f t="shared" si="91"/>
        <v>-243299000000</v>
      </c>
      <c r="J94" s="105">
        <f>52816*E94</f>
        <v>52816000000</v>
      </c>
      <c r="K94" s="106">
        <f t="shared" si="92"/>
        <v>13294000000</v>
      </c>
      <c r="L94" s="92">
        <f>(1551984+618741)*E94</f>
        <v>2170725000000</v>
      </c>
      <c r="M94" s="106">
        <f t="shared" si="93"/>
        <v>-171556000000</v>
      </c>
      <c r="N94" s="105">
        <f>(40884+153122)*E94</f>
        <v>194006000000</v>
      </c>
      <c r="O94" s="106">
        <f t="shared" si="94"/>
        <v>-60390000000</v>
      </c>
      <c r="P94" s="71">
        <f t="shared" si="95"/>
        <v>121991000000</v>
      </c>
      <c r="Q94" s="107">
        <v>2012702000000</v>
      </c>
      <c r="R94" s="107">
        <f>489045*E94</f>
        <v>489045000000</v>
      </c>
      <c r="S94" s="107">
        <v>1836306000000</v>
      </c>
      <c r="T94" s="71">
        <f t="shared" si="96"/>
        <v>665441000000</v>
      </c>
      <c r="U94" s="71">
        <f t="shared" si="97"/>
        <v>543450000000</v>
      </c>
      <c r="V94" s="107">
        <v>19613043000000</v>
      </c>
      <c r="W94" s="72">
        <f t="shared" si="98"/>
        <v>-0.9722913981272564</v>
      </c>
      <c r="X94" s="108"/>
      <c r="Y94" s="108"/>
      <c r="Z94" s="73"/>
      <c r="AA94" s="73"/>
      <c r="AB94" s="73"/>
      <c r="AC94" s="73"/>
      <c r="AD94" s="73"/>
      <c r="AE94" s="73"/>
      <c r="AF94" s="73"/>
    </row>
    <row r="95" spans="1:32" ht="15.75" customHeight="1">
      <c r="A95" s="101"/>
      <c r="B95" s="102" t="s">
        <v>298</v>
      </c>
      <c r="C95" s="338" t="s">
        <v>299</v>
      </c>
      <c r="D95" s="103">
        <v>2016</v>
      </c>
      <c r="E95" s="104">
        <v>1000000</v>
      </c>
      <c r="F95" s="105">
        <f>(47143+3309021)*E95</f>
        <v>3356164000000</v>
      </c>
      <c r="G95" s="106"/>
      <c r="H95" s="105">
        <f>2190412*E95</f>
        <v>2190412000000</v>
      </c>
      <c r="I95" s="106"/>
      <c r="J95" s="105">
        <f>854760*E95</f>
        <v>854760000000</v>
      </c>
      <c r="K95" s="106"/>
      <c r="L95" s="92">
        <f>(85851+1327221)*E95</f>
        <v>1413072000000</v>
      </c>
      <c r="M95" s="106"/>
      <c r="N95" s="105">
        <f>256920*E95</f>
        <v>256920000000</v>
      </c>
      <c r="O95" s="106"/>
      <c r="P95" s="71"/>
      <c r="Q95" s="107"/>
      <c r="R95" s="107"/>
      <c r="S95" s="107"/>
      <c r="T95" s="71"/>
      <c r="U95" s="71"/>
      <c r="V95" s="107"/>
      <c r="W95" s="72"/>
      <c r="X95" s="108"/>
      <c r="Y95" s="108"/>
      <c r="Z95" s="73"/>
      <c r="AA95" s="73"/>
      <c r="AB95" s="73"/>
      <c r="AC95" s="73"/>
      <c r="AD95" s="73"/>
      <c r="AE95" s="73"/>
      <c r="AF95" s="73"/>
    </row>
    <row r="96" spans="1:32" ht="15.75" customHeight="1">
      <c r="A96" s="101">
        <v>78</v>
      </c>
      <c r="B96" s="39" t="s">
        <v>298</v>
      </c>
      <c r="C96" s="332"/>
      <c r="D96" s="103">
        <v>2017</v>
      </c>
      <c r="E96" s="104">
        <v>1000000</v>
      </c>
      <c r="F96" s="105">
        <f>(84609+3397921)*E96</f>
        <v>3482530000000</v>
      </c>
      <c r="G96" s="106">
        <f t="shared" ref="G96:G102" si="99">F96-F95</f>
        <v>126366000000</v>
      </c>
      <c r="H96" s="105">
        <f>2930612*E96</f>
        <v>2930612000000</v>
      </c>
      <c r="I96" s="106">
        <f>H96-H95</f>
        <v>740200000000</v>
      </c>
      <c r="J96" s="105">
        <f>1229659*E96</f>
        <v>1229659000000</v>
      </c>
      <c r="K96" s="106">
        <f>J96-J95</f>
        <v>374899000000</v>
      </c>
      <c r="L96" s="92">
        <f>(43044+1439742)*E96</f>
        <v>1482786000000</v>
      </c>
      <c r="M96" s="106">
        <f>L96-L95</f>
        <v>69714000000</v>
      </c>
      <c r="N96" s="105">
        <f>202374*E96</f>
        <v>202374000000</v>
      </c>
      <c r="O96" s="106">
        <f>N96-N95</f>
        <v>-54546000000</v>
      </c>
      <c r="P96" s="71">
        <f t="shared" ref="P96:P102" si="100">G96-I96-K96-M96-O96</f>
        <v>-1003901000000</v>
      </c>
      <c r="Q96" s="107">
        <f>524706*E96</f>
        <v>524706000000</v>
      </c>
      <c r="R96" s="107">
        <f>321072*E96</f>
        <v>321072000000</v>
      </c>
      <c r="S96" s="107">
        <f>517819*E96</f>
        <v>517819000000</v>
      </c>
      <c r="T96" s="71">
        <f t="shared" ref="T96:T102" si="101">Q96+R96-S96</f>
        <v>327959000000</v>
      </c>
      <c r="U96" s="71">
        <f t="shared" ref="U96:U102" si="102">T96-P96</f>
        <v>1331860000000</v>
      </c>
      <c r="V96" s="107">
        <f>56523811*E95</f>
        <v>56523811000000</v>
      </c>
      <c r="W96" s="72">
        <f t="shared" ref="W96:W102" si="103">IFERROR((U96/V96)-1,0)</f>
        <v>-0.9764371867990288</v>
      </c>
      <c r="X96" s="108"/>
      <c r="Y96" s="108"/>
      <c r="Z96" s="73"/>
      <c r="AA96" s="73"/>
      <c r="AB96" s="73"/>
      <c r="AC96" s="73"/>
      <c r="AD96" s="73"/>
      <c r="AE96" s="73"/>
      <c r="AF96" s="73"/>
    </row>
    <row r="97" spans="1:32" ht="15.75" customHeight="1">
      <c r="A97" s="101">
        <v>79</v>
      </c>
      <c r="B97" s="39" t="s">
        <v>298</v>
      </c>
      <c r="C97" s="332"/>
      <c r="D97" s="103">
        <v>2018</v>
      </c>
      <c r="E97" s="104">
        <v>1000000</v>
      </c>
      <c r="F97" s="105">
        <f>(45273+3195184)*E97</f>
        <v>3240457000000</v>
      </c>
      <c r="G97" s="106">
        <f t="shared" si="99"/>
        <v>-242073000000</v>
      </c>
      <c r="H97" s="105">
        <f>3281102*E97</f>
        <v>3281102000000</v>
      </c>
      <c r="I97" s="106">
        <f>H97-H95</f>
        <v>1090690000000</v>
      </c>
      <c r="J97" s="105">
        <f>1210074*E97</f>
        <v>1210074000000</v>
      </c>
      <c r="K97" s="106">
        <f>J97-J95</f>
        <v>355314000000</v>
      </c>
      <c r="L97" s="92">
        <f>(75510+1100961)*E97</f>
        <v>1176471000000</v>
      </c>
      <c r="M97" s="106">
        <f>L97-L95</f>
        <v>-236601000000</v>
      </c>
      <c r="N97" s="105">
        <f>241196*E97</f>
        <v>241196000000</v>
      </c>
      <c r="O97" s="106">
        <f>N97-N95</f>
        <v>-15724000000</v>
      </c>
      <c r="P97" s="71">
        <f t="shared" si="100"/>
        <v>-1435752000000</v>
      </c>
      <c r="Q97" s="107">
        <f>945195*E97</f>
        <v>945195000000</v>
      </c>
      <c r="R97" s="107">
        <f>320335*E97</f>
        <v>320335000000</v>
      </c>
      <c r="S97" s="107">
        <f>2745730*E97</f>
        <v>2745730000000</v>
      </c>
      <c r="T97" s="71">
        <f t="shared" si="101"/>
        <v>-1480200000000</v>
      </c>
      <c r="U97" s="71">
        <f t="shared" si="102"/>
        <v>-44448000000</v>
      </c>
      <c r="V97" s="107">
        <f>56421973*E97</f>
        <v>56421973000000</v>
      </c>
      <c r="W97" s="72">
        <f t="shared" si="103"/>
        <v>-1.0007877781941443</v>
      </c>
      <c r="X97" s="108"/>
      <c r="Y97" s="108"/>
      <c r="Z97" s="73"/>
      <c r="AA97" s="73"/>
      <c r="AB97" s="73"/>
      <c r="AC97" s="73"/>
      <c r="AD97" s="73"/>
      <c r="AE97" s="73"/>
      <c r="AF97" s="73"/>
    </row>
    <row r="98" spans="1:32" ht="15.75" customHeight="1">
      <c r="A98" s="101">
        <v>80</v>
      </c>
      <c r="B98" s="39" t="s">
        <v>298</v>
      </c>
      <c r="C98" s="332"/>
      <c r="D98" s="103">
        <v>2019</v>
      </c>
      <c r="E98" s="104">
        <v>1000000</v>
      </c>
      <c r="F98" s="105">
        <f>(50613+3289364)*E98</f>
        <v>3339977000000</v>
      </c>
      <c r="G98" s="106">
        <f t="shared" si="99"/>
        <v>99520000000</v>
      </c>
      <c r="H98" s="105">
        <f>3232381*E98</f>
        <v>3232381000000</v>
      </c>
      <c r="I98" s="106">
        <f t="shared" ref="I98:I102" si="104">H98-H97</f>
        <v>-48721000000</v>
      </c>
      <c r="J98" s="105">
        <f>1282355*E98</f>
        <v>1282355000000</v>
      </c>
      <c r="K98" s="106">
        <f t="shared" ref="K98:K102" si="105">J98-J97</f>
        <v>72281000000</v>
      </c>
      <c r="L98" s="92">
        <f>(73919+1244682)*E98</f>
        <v>1318601000000</v>
      </c>
      <c r="M98" s="106">
        <f t="shared" ref="M98:M102" si="106">L98-L97</f>
        <v>142130000000</v>
      </c>
      <c r="N98" s="105">
        <f>227726*E98</f>
        <v>227726000000</v>
      </c>
      <c r="O98" s="106">
        <f t="shared" ref="O98:O102" si="107">N98-N97</f>
        <v>-13470000000</v>
      </c>
      <c r="P98" s="71">
        <f t="shared" si="100"/>
        <v>-52700000000</v>
      </c>
      <c r="Q98" s="107">
        <f>2087823*E98</f>
        <v>2087823000000</v>
      </c>
      <c r="R98" s="107">
        <f>368163*E98</f>
        <v>368163000000</v>
      </c>
      <c r="S98" s="107">
        <f>3041286*E98</f>
        <v>3041286000000</v>
      </c>
      <c r="T98" s="71">
        <f t="shared" si="101"/>
        <v>-585300000000</v>
      </c>
      <c r="U98" s="71">
        <f t="shared" si="102"/>
        <v>-532600000000</v>
      </c>
      <c r="V98" s="107">
        <f>57613499*E98</f>
        <v>57613499000000</v>
      </c>
      <c r="W98" s="72">
        <f t="shared" si="103"/>
        <v>-1.0092443612910926</v>
      </c>
      <c r="X98" s="108"/>
      <c r="Y98" s="108"/>
      <c r="Z98" s="73"/>
      <c r="AA98" s="73"/>
      <c r="AB98" s="73"/>
      <c r="AC98" s="73"/>
      <c r="AD98" s="73"/>
      <c r="AE98" s="73"/>
      <c r="AF98" s="73"/>
    </row>
    <row r="99" spans="1:32" ht="15.75" customHeight="1">
      <c r="A99" s="101">
        <v>81</v>
      </c>
      <c r="B99" s="39" t="s">
        <v>298</v>
      </c>
      <c r="C99" s="332"/>
      <c r="D99" s="103">
        <v>2020</v>
      </c>
      <c r="E99" s="104">
        <v>1000000</v>
      </c>
      <c r="F99" s="105">
        <f>(39676+3450343)*E99</f>
        <v>3490019000000</v>
      </c>
      <c r="G99" s="106">
        <f t="shared" si="99"/>
        <v>150042000000</v>
      </c>
      <c r="H99" s="105">
        <f>3577685*E99</f>
        <v>3577685000000</v>
      </c>
      <c r="I99" s="106">
        <f t="shared" si="104"/>
        <v>345304000000</v>
      </c>
      <c r="J99" s="105">
        <f>1520253*E99</f>
        <v>1520253000000</v>
      </c>
      <c r="K99" s="106">
        <f t="shared" si="105"/>
        <v>237898000000</v>
      </c>
      <c r="L99" s="92">
        <f>(17326+856673)*E99</f>
        <v>873999000000</v>
      </c>
      <c r="M99" s="106">
        <f t="shared" si="106"/>
        <v>-444602000000</v>
      </c>
      <c r="N99" s="105">
        <f>175735*E99</f>
        <v>175735000000</v>
      </c>
      <c r="O99" s="106">
        <f t="shared" si="107"/>
        <v>-51991000000</v>
      </c>
      <c r="P99" s="71">
        <f t="shared" si="100"/>
        <v>63433000000</v>
      </c>
      <c r="Q99" s="87">
        <v>1529889000000</v>
      </c>
      <c r="R99" s="107">
        <f>388992*E99</f>
        <v>388992000000</v>
      </c>
      <c r="S99" s="107">
        <f>4336751*E99</f>
        <v>4336751000000</v>
      </c>
      <c r="T99" s="71">
        <f t="shared" si="101"/>
        <v>-2417870000000</v>
      </c>
      <c r="U99" s="71">
        <f t="shared" si="102"/>
        <v>-2481303000000</v>
      </c>
      <c r="V99" s="107">
        <f>59484422*E99</f>
        <v>59484422000000</v>
      </c>
      <c r="W99" s="72">
        <f t="shared" si="103"/>
        <v>-1.041713492651908</v>
      </c>
      <c r="X99" s="108"/>
      <c r="Y99" s="108"/>
      <c r="Z99" s="73"/>
      <c r="AA99" s="73"/>
      <c r="AB99" s="73"/>
      <c r="AC99" s="73"/>
      <c r="AD99" s="73"/>
      <c r="AE99" s="73"/>
      <c r="AF99" s="73"/>
    </row>
    <row r="100" spans="1:32" ht="15.75" customHeight="1">
      <c r="A100" s="101">
        <v>82</v>
      </c>
      <c r="B100" s="39" t="s">
        <v>298</v>
      </c>
      <c r="C100" s="332"/>
      <c r="D100" s="103">
        <v>2021</v>
      </c>
      <c r="E100" s="104">
        <v>1000000</v>
      </c>
      <c r="F100" s="105">
        <f>(21488+3458807)*E100</f>
        <v>3480295000000</v>
      </c>
      <c r="G100" s="106">
        <f t="shared" si="99"/>
        <v>-9724000000</v>
      </c>
      <c r="H100" s="105">
        <f>3774563*E100</f>
        <v>3774563000000</v>
      </c>
      <c r="I100" s="106">
        <f t="shared" si="104"/>
        <v>196878000000</v>
      </c>
      <c r="J100" s="105">
        <f>1254091 *E100</f>
        <v>1254091000000</v>
      </c>
      <c r="K100" s="106">
        <f t="shared" si="105"/>
        <v>-266162000000</v>
      </c>
      <c r="L100" s="92">
        <f>(16554+907086)*E100</f>
        <v>923640000000</v>
      </c>
      <c r="M100" s="106">
        <f t="shared" si="106"/>
        <v>49641000000</v>
      </c>
      <c r="N100" s="105">
        <f>126757*E100</f>
        <v>126757000000</v>
      </c>
      <c r="O100" s="106">
        <f t="shared" si="107"/>
        <v>-48978000000</v>
      </c>
      <c r="P100" s="71">
        <f t="shared" si="100"/>
        <v>58897000000</v>
      </c>
      <c r="Q100" s="107">
        <f>2346465*E100</f>
        <v>2346465000000</v>
      </c>
      <c r="R100" s="107">
        <f>463873*E100</f>
        <v>463873000000</v>
      </c>
      <c r="S100" s="107">
        <f>5392570*E100</f>
        <v>5392570000000</v>
      </c>
      <c r="T100" s="71">
        <f t="shared" si="101"/>
        <v>-2582232000000</v>
      </c>
      <c r="U100" s="71">
        <f t="shared" si="102"/>
        <v>-2641129000000</v>
      </c>
      <c r="V100" s="107">
        <f>64907043*E100</f>
        <v>64907043000000</v>
      </c>
      <c r="W100" s="72">
        <f t="shared" si="103"/>
        <v>-1.0406909462814382</v>
      </c>
      <c r="X100" s="108"/>
      <c r="Y100" s="108"/>
      <c r="Z100" s="73"/>
      <c r="AA100" s="73"/>
      <c r="AB100" s="73"/>
      <c r="AC100" s="73"/>
      <c r="AD100" s="73"/>
      <c r="AE100" s="73"/>
      <c r="AF100" s="73"/>
    </row>
    <row r="101" spans="1:32" ht="15.75" customHeight="1">
      <c r="A101" s="101">
        <v>83</v>
      </c>
      <c r="B101" s="39" t="s">
        <v>298</v>
      </c>
      <c r="C101" s="332"/>
      <c r="D101" s="103">
        <v>2022</v>
      </c>
      <c r="E101" s="104">
        <v>1000000</v>
      </c>
      <c r="F101" s="105">
        <f>(27502+3699546)*E101</f>
        <v>3727048000000</v>
      </c>
      <c r="G101" s="106">
        <f t="shared" si="99"/>
        <v>246753000000</v>
      </c>
      <c r="H101" s="105">
        <f>4242359*E101</f>
        <v>4242359000000</v>
      </c>
      <c r="I101" s="106">
        <f t="shared" si="104"/>
        <v>467796000000</v>
      </c>
      <c r="J101" s="105">
        <f>1325795*E101</f>
        <v>1325795000000</v>
      </c>
      <c r="K101" s="106">
        <f t="shared" si="105"/>
        <v>71704000000</v>
      </c>
      <c r="L101" s="92">
        <f>(28257+1119224)*E101</f>
        <v>1147481000000</v>
      </c>
      <c r="M101" s="106">
        <f t="shared" si="106"/>
        <v>223841000000</v>
      </c>
      <c r="N101" s="105">
        <f>352362*E101</f>
        <v>352362000000</v>
      </c>
      <c r="O101" s="106">
        <f t="shared" si="107"/>
        <v>225605000000</v>
      </c>
      <c r="P101" s="71">
        <f t="shared" si="100"/>
        <v>-742193000000</v>
      </c>
      <c r="Q101" s="107">
        <f>2682220*E101</f>
        <v>2682220000000</v>
      </c>
      <c r="R101" s="107">
        <f>524315*E101</f>
        <v>524315000000</v>
      </c>
      <c r="S101" s="107">
        <v>4162541000000</v>
      </c>
      <c r="T101" s="71">
        <f t="shared" si="101"/>
        <v>-956006000000</v>
      </c>
      <c r="U101" s="71">
        <f t="shared" si="102"/>
        <v>-213813000000</v>
      </c>
      <c r="V101" s="107">
        <f>69099804*E101</f>
        <v>69099804000000</v>
      </c>
      <c r="W101" s="72">
        <f t="shared" si="103"/>
        <v>-1.0030942634801105</v>
      </c>
      <c r="X101" s="108"/>
      <c r="Y101" s="108"/>
      <c r="Z101" s="73"/>
      <c r="AA101" s="73"/>
      <c r="AB101" s="73"/>
      <c r="AC101" s="73"/>
      <c r="AD101" s="73"/>
      <c r="AE101" s="73"/>
      <c r="AF101" s="73"/>
    </row>
    <row r="102" spans="1:32" ht="15.75" customHeight="1">
      <c r="A102" s="101">
        <v>84</v>
      </c>
      <c r="B102" s="39" t="s">
        <v>298</v>
      </c>
      <c r="C102" s="333"/>
      <c r="D102" s="103">
        <v>2023</v>
      </c>
      <c r="E102" s="104">
        <v>1000000</v>
      </c>
      <c r="F102" s="105">
        <f>(28011+3689181)*E102</f>
        <v>3717192000000</v>
      </c>
      <c r="G102" s="106">
        <f t="shared" si="99"/>
        <v>-9856000000</v>
      </c>
      <c r="H102" s="105">
        <f>4383537*E102</f>
        <v>4383537000000</v>
      </c>
      <c r="I102" s="106">
        <f t="shared" si="104"/>
        <v>141178000000</v>
      </c>
      <c r="J102" s="105">
        <f>1429375*E102</f>
        <v>1429375000000</v>
      </c>
      <c r="K102" s="106">
        <f t="shared" si="105"/>
        <v>103580000000</v>
      </c>
      <c r="L102" s="92">
        <f>(39156+737680)*E102</f>
        <v>776836000000</v>
      </c>
      <c r="M102" s="106">
        <f t="shared" si="106"/>
        <v>-370645000000</v>
      </c>
      <c r="N102" s="105">
        <f>496772*E102</f>
        <v>496772000000</v>
      </c>
      <c r="O102" s="106">
        <f t="shared" si="107"/>
        <v>144410000000</v>
      </c>
      <c r="P102" s="71">
        <f t="shared" si="100"/>
        <v>-28379000000</v>
      </c>
      <c r="Q102" s="107">
        <f>1233473*E102</f>
        <v>1233473000000</v>
      </c>
      <c r="R102" s="107">
        <f>527977*E102</f>
        <v>527977000000</v>
      </c>
      <c r="S102" s="107">
        <f>740044*E102</f>
        <v>740044000000</v>
      </c>
      <c r="T102" s="71">
        <f t="shared" si="101"/>
        <v>1021406000000</v>
      </c>
      <c r="U102" s="71">
        <f t="shared" si="102"/>
        <v>1049785000000</v>
      </c>
      <c r="V102" s="107">
        <f>70408946*E102</f>
        <v>70408946000000</v>
      </c>
      <c r="W102" s="72">
        <f t="shared" si="103"/>
        <v>-0.98509017589895465</v>
      </c>
      <c r="X102" s="108"/>
      <c r="Y102" s="108"/>
      <c r="Z102" s="73"/>
      <c r="AA102" s="73"/>
      <c r="AB102" s="73"/>
      <c r="AC102" s="73"/>
      <c r="AD102" s="73"/>
      <c r="AE102" s="73"/>
      <c r="AF102" s="73"/>
    </row>
    <row r="103" spans="1:32" ht="15.75" customHeight="1">
      <c r="A103" s="101"/>
      <c r="B103" s="102" t="s">
        <v>369</v>
      </c>
      <c r="C103" s="338" t="s">
        <v>370</v>
      </c>
      <c r="D103" s="103">
        <v>2016</v>
      </c>
      <c r="E103" s="104">
        <v>1000000</v>
      </c>
      <c r="F103" s="105">
        <f>(54773+3059573)*E103</f>
        <v>3114346000000</v>
      </c>
      <c r="G103" s="106"/>
      <c r="H103" s="105">
        <f>2180567*E103</f>
        <v>2180567000000</v>
      </c>
      <c r="I103" s="106"/>
      <c r="J103" s="105">
        <f>647032*E103</f>
        <v>647032000000</v>
      </c>
      <c r="K103" s="106"/>
      <c r="L103" s="92">
        <f>(88624+1061684)*E103</f>
        <v>1150308000000</v>
      </c>
      <c r="M103" s="106"/>
      <c r="N103" s="105">
        <f>212054*E103</f>
        <v>212054000000</v>
      </c>
      <c r="O103" s="106"/>
      <c r="P103" s="71"/>
      <c r="Q103" s="106"/>
      <c r="R103" s="106"/>
      <c r="S103" s="106"/>
      <c r="T103" s="71"/>
      <c r="U103" s="71"/>
      <c r="V103" s="106"/>
      <c r="W103" s="72"/>
      <c r="X103" s="108"/>
      <c r="Y103" s="108"/>
      <c r="Z103" s="73"/>
      <c r="AA103" s="73"/>
      <c r="AB103" s="73"/>
      <c r="AC103" s="73"/>
      <c r="AD103" s="73"/>
      <c r="AE103" s="73"/>
      <c r="AF103" s="73"/>
    </row>
    <row r="104" spans="1:32" ht="15.75" customHeight="1">
      <c r="A104" s="101">
        <v>85</v>
      </c>
      <c r="B104" s="39" t="s">
        <v>369</v>
      </c>
      <c r="C104" s="332"/>
      <c r="D104" s="103">
        <v>2017</v>
      </c>
      <c r="E104" s="104">
        <v>1000000</v>
      </c>
      <c r="F104" s="105">
        <f>(84609+3165509)*E104</f>
        <v>3250118000000</v>
      </c>
      <c r="G104" s="106">
        <f t="shared" ref="G104:G110" si="108">F104-F103</f>
        <v>135772000000</v>
      </c>
      <c r="H104" s="105">
        <f>2925139*E104</f>
        <v>2925139000000</v>
      </c>
      <c r="I104" s="106">
        <f>H104-H103</f>
        <v>744572000000</v>
      </c>
      <c r="J104" s="105">
        <f>984388*E104</f>
        <v>984388000000</v>
      </c>
      <c r="K104" s="106">
        <f>J104-J103</f>
        <v>337356000000</v>
      </c>
      <c r="L104" s="92">
        <f>(43044+1247057)*E104</f>
        <v>1290101000000</v>
      </c>
      <c r="M104" s="106">
        <f>L104-L103</f>
        <v>139793000000</v>
      </c>
      <c r="N104" s="105">
        <f>167470*E104</f>
        <v>167470000000</v>
      </c>
      <c r="O104" s="106">
        <f>N104-N103</f>
        <v>-44584000000</v>
      </c>
      <c r="P104" s="71">
        <f t="shared" ref="P104:P110" si="109">G104-I104-K104-M104-O104</f>
        <v>-1041365000000</v>
      </c>
      <c r="Q104" s="107">
        <f>1054125*E104</f>
        <v>1054125000000</v>
      </c>
      <c r="R104" s="107">
        <f>268833*E104</f>
        <v>268833000000</v>
      </c>
      <c r="S104" s="107">
        <f>4372376*E104</f>
        <v>4372376000000</v>
      </c>
      <c r="T104" s="71">
        <f t="shared" ref="T104:T110" si="110">Q104+R104-S104</f>
        <v>-3049418000000</v>
      </c>
      <c r="U104" s="71">
        <f t="shared" ref="U104:U110" si="111">T104-P104</f>
        <v>-2008053000000</v>
      </c>
      <c r="V104" s="107">
        <f>27694734*E104</f>
        <v>27694734000000</v>
      </c>
      <c r="W104" s="72">
        <f t="shared" ref="W104:W110" si="112">IFERROR((U104/V104)-1,0)</f>
        <v>-1.0725066722070702</v>
      </c>
      <c r="X104" s="108"/>
      <c r="Y104" s="108"/>
      <c r="Z104" s="73"/>
      <c r="AA104" s="73"/>
      <c r="AB104" s="73"/>
      <c r="AC104" s="73"/>
      <c r="AD104" s="73"/>
      <c r="AE104" s="73"/>
      <c r="AF104" s="73"/>
    </row>
    <row r="105" spans="1:32" ht="15.75" customHeight="1">
      <c r="A105" s="101">
        <v>86</v>
      </c>
      <c r="B105" s="39" t="s">
        <v>369</v>
      </c>
      <c r="C105" s="332"/>
      <c r="D105" s="103">
        <v>2018</v>
      </c>
      <c r="E105" s="104">
        <v>1000000</v>
      </c>
      <c r="F105" s="109">
        <f>(45274+3056291)*E105</f>
        <v>3101565000000</v>
      </c>
      <c r="G105" s="106">
        <f t="shared" si="108"/>
        <v>-148553000000</v>
      </c>
      <c r="H105" s="109">
        <f>3249041*E105</f>
        <v>3249041000000</v>
      </c>
      <c r="I105" s="106">
        <f>H105-H103</f>
        <v>1068474000000</v>
      </c>
      <c r="J105" s="109">
        <f>892388*E105</f>
        <v>892388000000</v>
      </c>
      <c r="K105" s="106">
        <f>J105-J103</f>
        <v>245356000000</v>
      </c>
      <c r="L105" s="110">
        <f>(75511+988235)*E105</f>
        <v>1063746000000</v>
      </c>
      <c r="M105" s="106">
        <f>L105-L103</f>
        <v>-86562000000</v>
      </c>
      <c r="N105" s="109">
        <f>181243*E105</f>
        <v>181243000000</v>
      </c>
      <c r="O105" s="106">
        <f>N105-N103</f>
        <v>-30811000000</v>
      </c>
      <c r="P105" s="71">
        <f t="shared" si="109"/>
        <v>-1345010000000</v>
      </c>
      <c r="Q105" s="107">
        <f>1351480*E105</f>
        <v>1351480000000</v>
      </c>
      <c r="R105" s="107">
        <f>278006*E105</f>
        <v>278006000000</v>
      </c>
      <c r="S105" s="107">
        <f>4167980*E105</f>
        <v>4167980000000</v>
      </c>
      <c r="T105" s="71">
        <f t="shared" si="110"/>
        <v>-2538494000000</v>
      </c>
      <c r="U105" s="71">
        <f t="shared" si="111"/>
        <v>-1193484000000</v>
      </c>
      <c r="V105" s="111">
        <f>28968162*E105</f>
        <v>28968162000000</v>
      </c>
      <c r="W105" s="72">
        <f t="shared" si="112"/>
        <v>-1.0411998524449013</v>
      </c>
      <c r="X105" s="108"/>
      <c r="Y105" s="108"/>
      <c r="Z105" s="73"/>
      <c r="AA105" s="73"/>
      <c r="AB105" s="73"/>
      <c r="AC105" s="73"/>
      <c r="AD105" s="73"/>
      <c r="AE105" s="73"/>
      <c r="AF105" s="73"/>
    </row>
    <row r="106" spans="1:32" ht="15.75" customHeight="1">
      <c r="A106" s="101">
        <v>87</v>
      </c>
      <c r="B106" s="39" t="s">
        <v>369</v>
      </c>
      <c r="C106" s="332"/>
      <c r="D106" s="103">
        <v>2019</v>
      </c>
      <c r="E106" s="104">
        <v>1000000</v>
      </c>
      <c r="F106" s="109">
        <f>(50613+3155636)*E106</f>
        <v>3206249000000</v>
      </c>
      <c r="G106" s="106">
        <f t="shared" si="108"/>
        <v>104684000000</v>
      </c>
      <c r="H106" s="109">
        <f>3212295*E106</f>
        <v>3212295000000</v>
      </c>
      <c r="I106" s="106">
        <f t="shared" ref="I106:I110" si="113">H106-H105</f>
        <v>-36746000000</v>
      </c>
      <c r="J106" s="109">
        <f>1002555*E106</f>
        <v>1002555000000</v>
      </c>
      <c r="K106" s="106">
        <f t="shared" ref="K106:K110" si="114">J106-J105</f>
        <v>110167000000</v>
      </c>
      <c r="L106" s="110">
        <f>(73919+1148043)*E106</f>
        <v>1221962000000</v>
      </c>
      <c r="M106" s="106">
        <f t="shared" ref="M106:M110" si="115">L106-L105</f>
        <v>158216000000</v>
      </c>
      <c r="N106" s="109">
        <f>168759*E106</f>
        <v>168759000000</v>
      </c>
      <c r="O106" s="106">
        <f t="shared" ref="O106:O110" si="116">N106-N105</f>
        <v>-12484000000</v>
      </c>
      <c r="P106" s="71">
        <f t="shared" si="109"/>
        <v>-114469000000</v>
      </c>
      <c r="Q106" s="111">
        <f>2317437*E106</f>
        <v>2317437000000</v>
      </c>
      <c r="R106" s="107">
        <f>313221*E106</f>
        <v>313221000000</v>
      </c>
      <c r="S106" s="107">
        <f>3987313*E106</f>
        <v>3987313000000</v>
      </c>
      <c r="T106" s="71">
        <f t="shared" si="110"/>
        <v>-1356655000000</v>
      </c>
      <c r="U106" s="71">
        <f t="shared" si="111"/>
        <v>-1242186000000</v>
      </c>
      <c r="V106" s="111">
        <f>30154793*E106</f>
        <v>30154793000000</v>
      </c>
      <c r="W106" s="72">
        <f t="shared" si="112"/>
        <v>-1.041193650375912</v>
      </c>
      <c r="X106" s="108"/>
      <c r="Y106" s="108"/>
      <c r="Z106" s="73"/>
      <c r="AA106" s="73"/>
      <c r="AB106" s="73"/>
      <c r="AC106" s="73"/>
      <c r="AD106" s="73"/>
      <c r="AE106" s="73"/>
      <c r="AF106" s="73"/>
    </row>
    <row r="107" spans="1:32" ht="15.75" customHeight="1">
      <c r="A107" s="101">
        <v>88</v>
      </c>
      <c r="B107" s="39" t="s">
        <v>369</v>
      </c>
      <c r="C107" s="332"/>
      <c r="D107" s="103">
        <v>2020</v>
      </c>
      <c r="E107" s="104">
        <v>1000000</v>
      </c>
      <c r="F107" s="109">
        <f>(39676+3340140)*E107</f>
        <v>3379816000000</v>
      </c>
      <c r="G107" s="106">
        <f t="shared" si="108"/>
        <v>173567000000</v>
      </c>
      <c r="H107" s="109">
        <f>3576769*E107</f>
        <v>3576769000000</v>
      </c>
      <c r="I107" s="106">
        <f t="shared" si="113"/>
        <v>364474000000</v>
      </c>
      <c r="J107" s="109">
        <f>1258840*E107</f>
        <v>1258840000000</v>
      </c>
      <c r="K107" s="106">
        <f t="shared" si="114"/>
        <v>256285000000</v>
      </c>
      <c r="L107" s="110">
        <f>(17326+802041)*E107</f>
        <v>819367000000</v>
      </c>
      <c r="M107" s="106">
        <f t="shared" si="115"/>
        <v>-402595000000</v>
      </c>
      <c r="N107" s="109">
        <f>121814*E107</f>
        <v>121814000000</v>
      </c>
      <c r="O107" s="106">
        <f t="shared" si="116"/>
        <v>-46945000000</v>
      </c>
      <c r="P107" s="71">
        <f t="shared" si="109"/>
        <v>2348000000</v>
      </c>
      <c r="Q107" s="111">
        <f>1801029*E107</f>
        <v>1801029000000</v>
      </c>
      <c r="R107" s="107">
        <f>345810*E107</f>
        <v>345810000000</v>
      </c>
      <c r="S107" s="111">
        <f>3290901*E107</f>
        <v>3290901000000</v>
      </c>
      <c r="T107" s="71">
        <f t="shared" si="110"/>
        <v>-1144062000000</v>
      </c>
      <c r="U107" s="71">
        <f t="shared" si="111"/>
        <v>-1146410000000</v>
      </c>
      <c r="V107" s="111">
        <f>32261560*E107</f>
        <v>32261560000000</v>
      </c>
      <c r="W107" s="72">
        <f t="shared" si="112"/>
        <v>-1.0355348594426308</v>
      </c>
      <c r="X107" s="108"/>
      <c r="Y107" s="108"/>
      <c r="Z107" s="73"/>
      <c r="AA107" s="73"/>
      <c r="AB107" s="73"/>
      <c r="AC107" s="73"/>
      <c r="AD107" s="73"/>
      <c r="AE107" s="73"/>
      <c r="AF107" s="73"/>
    </row>
    <row r="108" spans="1:32" ht="15.75" customHeight="1">
      <c r="A108" s="101">
        <v>89</v>
      </c>
      <c r="B108" s="39" t="s">
        <v>369</v>
      </c>
      <c r="C108" s="332"/>
      <c r="D108" s="103">
        <v>2021</v>
      </c>
      <c r="E108" s="104">
        <v>1000000</v>
      </c>
      <c r="F108" s="105">
        <f>(21488+3337694)*E108</f>
        <v>3359182000000</v>
      </c>
      <c r="G108" s="106">
        <f t="shared" si="108"/>
        <v>-20634000000</v>
      </c>
      <c r="H108" s="105">
        <f>3771658*E108</f>
        <v>3771658000000</v>
      </c>
      <c r="I108" s="106">
        <f t="shared" si="113"/>
        <v>194889000000</v>
      </c>
      <c r="J108" s="105">
        <f>1053208*E108</f>
        <v>1053208000000</v>
      </c>
      <c r="K108" s="106">
        <f t="shared" si="114"/>
        <v>-205632000000</v>
      </c>
      <c r="L108" s="92">
        <f>(16555+839736)*E108</f>
        <v>856291000000</v>
      </c>
      <c r="M108" s="106">
        <f t="shared" si="115"/>
        <v>36924000000</v>
      </c>
      <c r="N108" s="105">
        <f>91817*E108</f>
        <v>91817000000</v>
      </c>
      <c r="O108" s="106">
        <f t="shared" si="116"/>
        <v>-29997000000</v>
      </c>
      <c r="P108" s="71">
        <f t="shared" si="109"/>
        <v>-16818000000</v>
      </c>
      <c r="Q108" s="107">
        <f>2451139*E108</f>
        <v>2451139000000</v>
      </c>
      <c r="R108" s="107">
        <f>302246*E108</f>
        <v>302246000000</v>
      </c>
      <c r="S108" s="107">
        <f>4028519*E108</f>
        <v>4028519000000</v>
      </c>
      <c r="T108" s="71">
        <f t="shared" si="110"/>
        <v>-1275134000000</v>
      </c>
      <c r="U108" s="71">
        <f t="shared" si="111"/>
        <v>-1258316000000</v>
      </c>
      <c r="V108" s="107">
        <f>34795776*E108</f>
        <v>34795776000000</v>
      </c>
      <c r="W108" s="72">
        <f t="shared" si="112"/>
        <v>-1.0361628951744029</v>
      </c>
      <c r="X108" s="108"/>
      <c r="Y108" s="108"/>
      <c r="Z108" s="73"/>
      <c r="AA108" s="73"/>
      <c r="AB108" s="73"/>
      <c r="AC108" s="73"/>
      <c r="AD108" s="73"/>
      <c r="AE108" s="73"/>
      <c r="AF108" s="73"/>
    </row>
    <row r="109" spans="1:32" ht="15.75" customHeight="1">
      <c r="A109" s="101">
        <v>90</v>
      </c>
      <c r="B109" s="39" t="s">
        <v>369</v>
      </c>
      <c r="C109" s="332"/>
      <c r="D109" s="103">
        <v>2022</v>
      </c>
      <c r="E109" s="104">
        <v>1000000</v>
      </c>
      <c r="F109" s="105">
        <f>(20831+3485301)*E109</f>
        <v>3506132000000</v>
      </c>
      <c r="G109" s="106">
        <f t="shared" si="108"/>
        <v>146950000000</v>
      </c>
      <c r="H109" s="105">
        <f>4085527*E109</f>
        <v>4085527000000</v>
      </c>
      <c r="I109" s="106">
        <f t="shared" si="113"/>
        <v>313869000000</v>
      </c>
      <c r="J109" s="105">
        <f>1099834*E109</f>
        <v>1099834000000</v>
      </c>
      <c r="K109" s="106">
        <f t="shared" si="114"/>
        <v>46626000000</v>
      </c>
      <c r="L109" s="92">
        <f>(13653+727048)*E109</f>
        <v>740701000000</v>
      </c>
      <c r="M109" s="106">
        <f t="shared" si="115"/>
        <v>-115590000000</v>
      </c>
      <c r="N109" s="105">
        <f>79559*E109</f>
        <v>79559000000</v>
      </c>
      <c r="O109" s="106">
        <f t="shared" si="116"/>
        <v>-12258000000</v>
      </c>
      <c r="P109" s="71">
        <f t="shared" si="109"/>
        <v>-85697000000</v>
      </c>
      <c r="Q109" s="107">
        <f>2060856*E109</f>
        <v>2060856000000</v>
      </c>
      <c r="R109" s="107">
        <f>490323*E109</f>
        <v>490323000000</v>
      </c>
      <c r="S109" s="107">
        <f>3129566*E109</f>
        <v>3129566000000</v>
      </c>
      <c r="T109" s="71">
        <f t="shared" si="110"/>
        <v>-578387000000</v>
      </c>
      <c r="U109" s="71">
        <f t="shared" si="111"/>
        <v>-492690000000</v>
      </c>
      <c r="V109" s="107">
        <f>35912189*E109</f>
        <v>35912189000000</v>
      </c>
      <c r="W109" s="72">
        <f t="shared" si="112"/>
        <v>-1.0137192973672533</v>
      </c>
      <c r="X109" s="108"/>
      <c r="Y109" s="108"/>
      <c r="Z109" s="73"/>
      <c r="AA109" s="73"/>
      <c r="AB109" s="73"/>
      <c r="AC109" s="73"/>
      <c r="AD109" s="73"/>
      <c r="AE109" s="73"/>
      <c r="AF109" s="73"/>
    </row>
    <row r="110" spans="1:32" ht="15.75" customHeight="1">
      <c r="A110" s="101">
        <v>91</v>
      </c>
      <c r="B110" s="39" t="s">
        <v>369</v>
      </c>
      <c r="C110" s="333"/>
      <c r="D110" s="103">
        <v>2023</v>
      </c>
      <c r="E110" s="104">
        <v>1000000</v>
      </c>
      <c r="F110" s="105">
        <f>(21943+3460001)*E110</f>
        <v>3481944000000</v>
      </c>
      <c r="G110" s="106">
        <f t="shared" si="108"/>
        <v>-24188000000</v>
      </c>
      <c r="H110" s="105">
        <f>4068295*E110</f>
        <v>4068295000000</v>
      </c>
      <c r="I110" s="106">
        <f t="shared" si="113"/>
        <v>-17232000000</v>
      </c>
      <c r="J110" s="105">
        <f>1135212*E110</f>
        <v>1135212000000</v>
      </c>
      <c r="K110" s="106">
        <f t="shared" si="114"/>
        <v>35378000000</v>
      </c>
      <c r="L110" s="92">
        <f>(6562+375812)*E110</f>
        <v>382374000000</v>
      </c>
      <c r="M110" s="106">
        <f t="shared" si="115"/>
        <v>-358327000000</v>
      </c>
      <c r="N110" s="105">
        <f>84494*E110</f>
        <v>84494000000</v>
      </c>
      <c r="O110" s="106">
        <f t="shared" si="116"/>
        <v>4935000000</v>
      </c>
      <c r="P110" s="71">
        <f t="shared" si="109"/>
        <v>311058000000</v>
      </c>
      <c r="Q110" s="107">
        <f>1067742*E110</f>
        <v>1067742000000</v>
      </c>
      <c r="R110" s="107">
        <f>493914*E110</f>
        <v>493914000000</v>
      </c>
      <c r="S110" s="107">
        <f>1573858*E110</f>
        <v>1573858000000</v>
      </c>
      <c r="T110" s="71">
        <f t="shared" si="110"/>
        <v>-12202000000</v>
      </c>
      <c r="U110" s="71">
        <f t="shared" si="111"/>
        <v>-323260000000</v>
      </c>
      <c r="V110" s="107">
        <f>35268302*E110</f>
        <v>35268302000000</v>
      </c>
      <c r="W110" s="72">
        <f t="shared" si="112"/>
        <v>-1.0091657375509602</v>
      </c>
      <c r="X110" s="108"/>
      <c r="Y110" s="108"/>
      <c r="Z110" s="73"/>
      <c r="AA110" s="73"/>
      <c r="AB110" s="73"/>
      <c r="AC110" s="73"/>
      <c r="AD110" s="73"/>
      <c r="AE110" s="73"/>
      <c r="AF110" s="73"/>
    </row>
    <row r="111" spans="1:32" ht="15.75" customHeight="1">
      <c r="A111" s="101"/>
      <c r="B111" s="102" t="s">
        <v>377</v>
      </c>
      <c r="C111" s="338" t="s">
        <v>378</v>
      </c>
      <c r="D111" s="103">
        <v>2016</v>
      </c>
      <c r="E111" s="104">
        <v>1000000</v>
      </c>
      <c r="F111" s="105">
        <f>(1032236+14280)*E111</f>
        <v>1046516000000</v>
      </c>
      <c r="G111" s="106"/>
      <c r="H111" s="105">
        <f>680133*E111</f>
        <v>680133000000</v>
      </c>
      <c r="I111" s="106"/>
      <c r="J111" s="105">
        <f>8730*E111</f>
        <v>8730000000</v>
      </c>
      <c r="K111" s="106"/>
      <c r="L111" s="92">
        <f>(578746+16549)*E111</f>
        <v>595295000000</v>
      </c>
      <c r="M111" s="106"/>
      <c r="N111" s="105">
        <f>50842*E111</f>
        <v>50842000000</v>
      </c>
      <c r="O111" s="106"/>
      <c r="P111" s="71"/>
      <c r="Q111" s="107"/>
      <c r="R111" s="107"/>
      <c r="S111" s="107"/>
      <c r="T111" s="71"/>
      <c r="U111" s="71"/>
      <c r="V111" s="107"/>
      <c r="W111" s="72"/>
      <c r="X111" s="108"/>
      <c r="Y111" s="108"/>
      <c r="Z111" s="73"/>
      <c r="AA111" s="73"/>
      <c r="AB111" s="73"/>
      <c r="AC111" s="73"/>
      <c r="AD111" s="73"/>
      <c r="AE111" s="73"/>
      <c r="AF111" s="73"/>
    </row>
    <row r="112" spans="1:32" ht="15.75" customHeight="1">
      <c r="A112" s="101">
        <v>92</v>
      </c>
      <c r="B112" s="39" t="s">
        <v>377</v>
      </c>
      <c r="C112" s="332"/>
      <c r="D112" s="103">
        <v>2017</v>
      </c>
      <c r="E112" s="104">
        <v>1000000</v>
      </c>
      <c r="F112" s="105">
        <f>(441928+14439)*E112</f>
        <v>456367000000</v>
      </c>
      <c r="G112" s="106">
        <f t="shared" ref="G112:G118" si="117">F112-F111</f>
        <v>-590149000000</v>
      </c>
      <c r="H112" s="105">
        <f>558791*E112</f>
        <v>558791000000</v>
      </c>
      <c r="I112" s="106">
        <f>H112-H111</f>
        <v>-121342000000</v>
      </c>
      <c r="J112" s="105">
        <f>4549*E112</f>
        <v>4549000000</v>
      </c>
      <c r="K112" s="106">
        <f>J112-J111</f>
        <v>-4181000000</v>
      </c>
      <c r="L112" s="92">
        <f>(541440+2276)*E112</f>
        <v>543716000000</v>
      </c>
      <c r="M112" s="106">
        <f>L112-L111</f>
        <v>-51579000000</v>
      </c>
      <c r="N112" s="105">
        <f>73532*E112</f>
        <v>73532000000</v>
      </c>
      <c r="O112" s="106">
        <f>N112-N111</f>
        <v>22690000000</v>
      </c>
      <c r="P112" s="71">
        <f t="shared" ref="P112:P118" si="118">G112-I112-K112-M112-O112</f>
        <v>-435737000000</v>
      </c>
      <c r="Q112" s="87">
        <v>99985000000</v>
      </c>
      <c r="R112" s="107">
        <f>16539*E112</f>
        <v>16539000000</v>
      </c>
      <c r="S112" s="107">
        <f>123043*E112</f>
        <v>123043000000</v>
      </c>
      <c r="T112" s="71">
        <f t="shared" ref="T112:T118" si="119">Q112+R112-S112</f>
        <v>-6519000000</v>
      </c>
      <c r="U112" s="71">
        <f t="shared" ref="U112:U118" si="120">T112-P112</f>
        <v>429218000000</v>
      </c>
      <c r="V112" s="107">
        <f>6604885*E112</f>
        <v>6604885000000</v>
      </c>
      <c r="W112" s="72">
        <f t="shared" ref="W112:W118" si="121">IFERROR((U112/V112)-1,0)</f>
        <v>-0.93501506839256099</v>
      </c>
      <c r="X112" s="108"/>
      <c r="Y112" s="108"/>
      <c r="Z112" s="73"/>
      <c r="AA112" s="73"/>
      <c r="AB112" s="73"/>
      <c r="AC112" s="73"/>
      <c r="AD112" s="73"/>
      <c r="AE112" s="73"/>
      <c r="AF112" s="73"/>
    </row>
    <row r="113" spans="1:32" ht="15.75" customHeight="1">
      <c r="A113" s="101">
        <v>93</v>
      </c>
      <c r="B113" s="39" t="s">
        <v>377</v>
      </c>
      <c r="C113" s="332"/>
      <c r="D113" s="103">
        <v>2018</v>
      </c>
      <c r="E113" s="104">
        <v>1000000</v>
      </c>
      <c r="F113" s="105">
        <f>(796424+11837)*E113</f>
        <v>808261000000</v>
      </c>
      <c r="G113" s="106">
        <f t="shared" si="117"/>
        <v>351894000000</v>
      </c>
      <c r="H113" s="105">
        <f>825956*E113</f>
        <v>825956000000</v>
      </c>
      <c r="I113" s="106">
        <f>H113-H111</f>
        <v>145823000000</v>
      </c>
      <c r="J113" s="105">
        <f>3103*E113</f>
        <v>3103000000</v>
      </c>
      <c r="K113" s="106">
        <f>J113-J111</f>
        <v>-5627000000</v>
      </c>
      <c r="L113" s="92">
        <f>(804806+17208)*E113</f>
        <v>822014000000</v>
      </c>
      <c r="M113" s="106">
        <f>L113-L111</f>
        <v>226719000000</v>
      </c>
      <c r="N113" s="105">
        <f>100815*E113</f>
        <v>100815000000</v>
      </c>
      <c r="O113" s="106">
        <f>N113-N111</f>
        <v>49973000000</v>
      </c>
      <c r="P113" s="71">
        <f t="shared" si="118"/>
        <v>-64994000000</v>
      </c>
      <c r="Q113" s="87">
        <v>84147000000</v>
      </c>
      <c r="R113" s="107">
        <f>21708*E113</f>
        <v>21708000000</v>
      </c>
      <c r="S113" s="107">
        <f>123882*E113</f>
        <v>123882000000</v>
      </c>
      <c r="T113" s="71">
        <f t="shared" si="119"/>
        <v>-18027000000</v>
      </c>
      <c r="U113" s="71">
        <f t="shared" si="120"/>
        <v>46967000000</v>
      </c>
      <c r="V113" s="107">
        <f>14335108*E113</f>
        <v>14335108000000</v>
      </c>
      <c r="W113" s="72">
        <f t="shared" si="121"/>
        <v>-0.99672363821744492</v>
      </c>
      <c r="X113" s="108"/>
      <c r="Y113" s="108"/>
      <c r="Z113" s="73"/>
      <c r="AA113" s="73"/>
      <c r="AB113" s="73"/>
      <c r="AC113" s="73"/>
      <c r="AD113" s="73"/>
      <c r="AE113" s="73"/>
      <c r="AF113" s="73"/>
    </row>
    <row r="114" spans="1:32" ht="15.75" customHeight="1">
      <c r="A114" s="101">
        <v>94</v>
      </c>
      <c r="B114" s="39" t="s">
        <v>377</v>
      </c>
      <c r="C114" s="332"/>
      <c r="D114" s="103">
        <v>2019</v>
      </c>
      <c r="E114" s="104">
        <v>1000000</v>
      </c>
      <c r="F114" s="105">
        <f>(1053149+8996)*E114</f>
        <v>1062145000000</v>
      </c>
      <c r="G114" s="106">
        <f t="shared" si="117"/>
        <v>253884000000</v>
      </c>
      <c r="H114" s="105">
        <f>705325*E114</f>
        <v>705325000000</v>
      </c>
      <c r="I114" s="106">
        <f t="shared" ref="I114:I118" si="122">H114-H113</f>
        <v>-120631000000</v>
      </c>
      <c r="J114" s="105">
        <f>3943*E114</f>
        <v>3943000000</v>
      </c>
      <c r="K114" s="106">
        <f t="shared" ref="K114:K118" si="123">J114-J113</f>
        <v>840000000</v>
      </c>
      <c r="L114" s="92">
        <f>(722462+14381)*E114</f>
        <v>736843000000</v>
      </c>
      <c r="M114" s="106">
        <f t="shared" ref="M114:M118" si="124">L114-L113</f>
        <v>-85171000000</v>
      </c>
      <c r="N114" s="105">
        <f>86732*E114</f>
        <v>86732000000</v>
      </c>
      <c r="O114" s="106">
        <f t="shared" ref="O114:O118" si="125">N114-N113</f>
        <v>-14083000000</v>
      </c>
      <c r="P114" s="71">
        <f t="shared" si="118"/>
        <v>472929000000</v>
      </c>
      <c r="Q114" s="87">
        <v>137669000000</v>
      </c>
      <c r="R114" s="107">
        <f>20037*E114</f>
        <v>20037000000</v>
      </c>
      <c r="S114" s="107">
        <f>347812*E114</f>
        <v>347812000000</v>
      </c>
      <c r="T114" s="71">
        <f t="shared" si="119"/>
        <v>-190106000000</v>
      </c>
      <c r="U114" s="71">
        <f t="shared" si="120"/>
        <v>-663035000000</v>
      </c>
      <c r="V114" s="107">
        <f>14364538*E114</f>
        <v>14364538000000</v>
      </c>
      <c r="W114" s="72">
        <f t="shared" si="121"/>
        <v>-1.0461577671345921</v>
      </c>
      <c r="X114" s="108"/>
      <c r="Y114" s="108"/>
      <c r="Z114" s="73"/>
      <c r="AA114" s="73"/>
      <c r="AB114" s="73"/>
      <c r="AC114" s="73"/>
      <c r="AD114" s="73"/>
      <c r="AE114" s="73"/>
      <c r="AF114" s="73"/>
    </row>
    <row r="115" spans="1:32" ht="15.75" customHeight="1">
      <c r="A115" s="101">
        <v>95</v>
      </c>
      <c r="B115" s="39" t="s">
        <v>377</v>
      </c>
      <c r="C115" s="332"/>
      <c r="D115" s="103">
        <v>2020</v>
      </c>
      <c r="E115" s="104">
        <v>1000000</v>
      </c>
      <c r="F115" s="105">
        <f>(859327+21898)*E115</f>
        <v>881225000000</v>
      </c>
      <c r="G115" s="106">
        <f t="shared" si="117"/>
        <v>-180920000000</v>
      </c>
      <c r="H115" s="105">
        <f>511113*E115</f>
        <v>511113000000</v>
      </c>
      <c r="I115" s="106">
        <f t="shared" si="122"/>
        <v>-194212000000</v>
      </c>
      <c r="J115" s="105">
        <f>3703*E115</f>
        <v>3703000000</v>
      </c>
      <c r="K115" s="106">
        <f t="shared" si="123"/>
        <v>-240000000</v>
      </c>
      <c r="L115" s="92">
        <f>(408251+14917)*E115</f>
        <v>423168000000</v>
      </c>
      <c r="M115" s="106">
        <f t="shared" si="124"/>
        <v>-313675000000</v>
      </c>
      <c r="N115" s="105">
        <f>119018*E115</f>
        <v>119018000000</v>
      </c>
      <c r="O115" s="106">
        <f t="shared" si="125"/>
        <v>32286000000</v>
      </c>
      <c r="P115" s="71">
        <f t="shared" si="118"/>
        <v>294921000000</v>
      </c>
      <c r="Q115" s="87">
        <v>279104000000</v>
      </c>
      <c r="R115" s="107">
        <f>14957*E115</f>
        <v>14957000000</v>
      </c>
      <c r="S115" s="107">
        <f>-18764*E115</f>
        <v>-18764000000</v>
      </c>
      <c r="T115" s="71">
        <f t="shared" si="119"/>
        <v>312825000000</v>
      </c>
      <c r="U115" s="71">
        <f t="shared" si="120"/>
        <v>17904000000</v>
      </c>
      <c r="V115" s="107">
        <f>13991786*E115</f>
        <v>13991786000000</v>
      </c>
      <c r="W115" s="72">
        <f t="shared" si="121"/>
        <v>-0.99872039209290364</v>
      </c>
      <c r="X115" s="108"/>
      <c r="Y115" s="108"/>
      <c r="Z115" s="73"/>
      <c r="AA115" s="73"/>
      <c r="AB115" s="73"/>
      <c r="AC115" s="73"/>
      <c r="AD115" s="73"/>
      <c r="AE115" s="73"/>
      <c r="AF115" s="73"/>
    </row>
    <row r="116" spans="1:32" ht="15.75" customHeight="1">
      <c r="A116" s="101">
        <v>96</v>
      </c>
      <c r="B116" s="39" t="s">
        <v>377</v>
      </c>
      <c r="C116" s="332"/>
      <c r="D116" s="103">
        <v>2021</v>
      </c>
      <c r="E116" s="104">
        <v>1000000</v>
      </c>
      <c r="F116" s="105">
        <f>(988995+15663)*E116</f>
        <v>1004658000000</v>
      </c>
      <c r="G116" s="106">
        <f t="shared" si="117"/>
        <v>123433000000</v>
      </c>
      <c r="H116" s="105">
        <f>638571*E116</f>
        <v>638571000000</v>
      </c>
      <c r="I116" s="106">
        <f t="shared" si="122"/>
        <v>127458000000</v>
      </c>
      <c r="J116" s="105">
        <f>3088*E116</f>
        <v>3088000000</v>
      </c>
      <c r="K116" s="106">
        <f t="shared" si="123"/>
        <v>-615000000</v>
      </c>
      <c r="L116" s="92">
        <f>(388516+13997)*E116</f>
        <v>402513000000</v>
      </c>
      <c r="M116" s="106">
        <f t="shared" si="124"/>
        <v>-20655000000</v>
      </c>
      <c r="N116" s="105">
        <f>122607*E116</f>
        <v>122607000000</v>
      </c>
      <c r="O116" s="106">
        <f t="shared" si="125"/>
        <v>3589000000</v>
      </c>
      <c r="P116" s="71">
        <f t="shared" si="118"/>
        <v>13656000000</v>
      </c>
      <c r="Q116" s="87">
        <v>24246000000</v>
      </c>
      <c r="R116" s="107">
        <f>12515*E116</f>
        <v>12515000000</v>
      </c>
      <c r="S116" s="107">
        <f>50132*E116</f>
        <v>50132000000</v>
      </c>
      <c r="T116" s="71">
        <f t="shared" si="119"/>
        <v>-13371000000</v>
      </c>
      <c r="U116" s="71">
        <f t="shared" si="120"/>
        <v>-27027000000</v>
      </c>
      <c r="V116" s="107">
        <f>15242769*E116</f>
        <v>15242769000000</v>
      </c>
      <c r="W116" s="72">
        <f t="shared" si="121"/>
        <v>-1.0017731030365939</v>
      </c>
      <c r="X116" s="108"/>
      <c r="Y116" s="108"/>
      <c r="Z116" s="73"/>
      <c r="AA116" s="73"/>
      <c r="AB116" s="73"/>
      <c r="AC116" s="73"/>
      <c r="AD116" s="73"/>
      <c r="AE116" s="73"/>
      <c r="AF116" s="73"/>
    </row>
    <row r="117" spans="1:32" ht="15.75" customHeight="1">
      <c r="A117" s="101">
        <v>97</v>
      </c>
      <c r="B117" s="39" t="s">
        <v>377</v>
      </c>
      <c r="C117" s="332"/>
      <c r="D117" s="103">
        <v>2022</v>
      </c>
      <c r="E117" s="104">
        <v>1000000</v>
      </c>
      <c r="F117" s="105">
        <f>(956533+18154)*E117</f>
        <v>974687000000</v>
      </c>
      <c r="G117" s="106">
        <f t="shared" si="117"/>
        <v>-29971000000</v>
      </c>
      <c r="H117" s="105">
        <f>553396*E117</f>
        <v>553396000000</v>
      </c>
      <c r="I117" s="106">
        <f t="shared" si="122"/>
        <v>-85175000000</v>
      </c>
      <c r="J117" s="105">
        <f>2881*E117</f>
        <v>2881000000</v>
      </c>
      <c r="K117" s="106">
        <f t="shared" si="123"/>
        <v>-207000000</v>
      </c>
      <c r="L117" s="92">
        <f>(572043+19123)*E117</f>
        <v>591166000000</v>
      </c>
      <c r="M117" s="106">
        <f t="shared" si="124"/>
        <v>188653000000</v>
      </c>
      <c r="N117" s="105">
        <f>132061*E117</f>
        <v>132061000000</v>
      </c>
      <c r="O117" s="106">
        <f t="shared" si="125"/>
        <v>9454000000</v>
      </c>
      <c r="P117" s="71">
        <f t="shared" si="118"/>
        <v>-142696000000</v>
      </c>
      <c r="Q117" s="87">
        <v>231925000000</v>
      </c>
      <c r="R117" s="107">
        <f>3190*E117</f>
        <v>3190000000</v>
      </c>
      <c r="S117" s="107">
        <f>400156*E117</f>
        <v>400156000000</v>
      </c>
      <c r="T117" s="71">
        <f t="shared" si="119"/>
        <v>-165041000000</v>
      </c>
      <c r="U117" s="71">
        <f t="shared" si="120"/>
        <v>-22345000000</v>
      </c>
      <c r="V117" s="107">
        <f>17462824*E117</f>
        <v>17462824000000</v>
      </c>
      <c r="W117" s="72">
        <f t="shared" si="121"/>
        <v>-1.0012795753997177</v>
      </c>
      <c r="X117" s="108"/>
      <c r="Y117" s="108"/>
      <c r="Z117" s="73"/>
      <c r="AA117" s="73"/>
      <c r="AB117" s="73"/>
      <c r="AC117" s="73"/>
      <c r="AD117" s="73"/>
      <c r="AE117" s="73"/>
      <c r="AF117" s="73"/>
    </row>
    <row r="118" spans="1:32" ht="15.75" customHeight="1">
      <c r="A118" s="101">
        <v>98</v>
      </c>
      <c r="B118" s="39" t="s">
        <v>377</v>
      </c>
      <c r="C118" s="333"/>
      <c r="D118" s="103">
        <v>2023</v>
      </c>
      <c r="E118" s="104">
        <v>1000000</v>
      </c>
      <c r="F118" s="105">
        <f>(775391+32341)*E118</f>
        <v>807732000000</v>
      </c>
      <c r="G118" s="106">
        <f t="shared" si="117"/>
        <v>-166955000000</v>
      </c>
      <c r="H118" s="105">
        <f>1013994*E118</f>
        <v>1013994000000</v>
      </c>
      <c r="I118" s="106">
        <f t="shared" si="122"/>
        <v>460598000000</v>
      </c>
      <c r="J118" s="105">
        <f>3622*E118</f>
        <v>3622000000</v>
      </c>
      <c r="K118" s="106">
        <f t="shared" si="123"/>
        <v>741000000</v>
      </c>
      <c r="L118" s="92">
        <f>(643148+22892)*E118</f>
        <v>666040000000</v>
      </c>
      <c r="M118" s="106">
        <f t="shared" si="124"/>
        <v>74874000000</v>
      </c>
      <c r="N118" s="105">
        <f>116869*E118</f>
        <v>116869000000</v>
      </c>
      <c r="O118" s="106">
        <f t="shared" si="125"/>
        <v>-15192000000</v>
      </c>
      <c r="P118" s="71">
        <f t="shared" si="118"/>
        <v>-687976000000</v>
      </c>
      <c r="Q118" s="87">
        <v>348310000000</v>
      </c>
      <c r="R118" s="107">
        <f>5514*E118</f>
        <v>5514000000</v>
      </c>
      <c r="S118" s="107">
        <f>-318431*E118</f>
        <v>-318431000000</v>
      </c>
      <c r="T118" s="71">
        <f t="shared" si="119"/>
        <v>672255000000</v>
      </c>
      <c r="U118" s="71">
        <f t="shared" si="120"/>
        <v>1360231000000</v>
      </c>
      <c r="V118" s="107">
        <f>7101606*E118</f>
        <v>7101606000000</v>
      </c>
      <c r="W118" s="72">
        <f t="shared" si="121"/>
        <v>-0.80846149448448701</v>
      </c>
      <c r="X118" s="108"/>
      <c r="Y118" s="108"/>
      <c r="Z118" s="73"/>
      <c r="AA118" s="73"/>
      <c r="AB118" s="73"/>
      <c r="AC118" s="73"/>
      <c r="AD118" s="73"/>
      <c r="AE118" s="73"/>
      <c r="AF118" s="73"/>
    </row>
    <row r="119" spans="1:32" ht="15.75" customHeight="1">
      <c r="A119" s="101"/>
      <c r="B119" s="102" t="s">
        <v>416</v>
      </c>
      <c r="C119" s="338" t="s">
        <v>417</v>
      </c>
      <c r="D119" s="103">
        <v>2016</v>
      </c>
      <c r="E119" s="112">
        <v>12600000</v>
      </c>
      <c r="F119" s="105">
        <f>141503*E119</f>
        <v>1782937800000</v>
      </c>
      <c r="G119" s="106"/>
      <c r="H119" s="105">
        <f>202382*E119</f>
        <v>2550013200000</v>
      </c>
      <c r="I119" s="106"/>
      <c r="J119" s="105">
        <f>28267*E119</f>
        <v>356164200000</v>
      </c>
      <c r="K119" s="106"/>
      <c r="L119" s="92">
        <f>345867*E119</f>
        <v>4357924200000</v>
      </c>
      <c r="M119" s="106"/>
      <c r="N119" s="105">
        <f>37588*E119</f>
        <v>473608800000</v>
      </c>
      <c r="O119" s="106"/>
      <c r="P119" s="71"/>
      <c r="Q119" s="107"/>
      <c r="R119" s="107"/>
      <c r="S119" s="107"/>
      <c r="T119" s="71"/>
      <c r="U119" s="71"/>
      <c r="V119" s="107"/>
      <c r="W119" s="72"/>
      <c r="X119" s="108"/>
      <c r="Y119" s="108"/>
      <c r="Z119" s="73"/>
      <c r="AA119" s="73"/>
      <c r="AB119" s="73"/>
      <c r="AC119" s="73"/>
      <c r="AD119" s="73"/>
      <c r="AE119" s="73"/>
      <c r="AF119" s="73"/>
    </row>
    <row r="120" spans="1:32" ht="15.75" customHeight="1">
      <c r="A120" s="101">
        <v>99</v>
      </c>
      <c r="B120" s="39" t="s">
        <v>416</v>
      </c>
      <c r="C120" s="332"/>
      <c r="D120" s="103">
        <v>2017</v>
      </c>
      <c r="E120" s="112">
        <v>12600000</v>
      </c>
      <c r="F120" s="105">
        <f>206041*E121</f>
        <v>2699137100000</v>
      </c>
      <c r="G120" s="106">
        <f t="shared" ref="G120:G126" si="126">F120-F119</f>
        <v>916199300000</v>
      </c>
      <c r="H120" s="105">
        <f>241581*E120</f>
        <v>3043920600000</v>
      </c>
      <c r="I120" s="106">
        <f>H120-H119</f>
        <v>493907400000</v>
      </c>
      <c r="J120" s="105">
        <f>34734*E121</f>
        <v>455015400000</v>
      </c>
      <c r="K120" s="106">
        <f>J120-J119</f>
        <v>98851200000</v>
      </c>
      <c r="L120" s="92">
        <f>482961*E121</f>
        <v>6326789100000</v>
      </c>
      <c r="M120" s="106">
        <f>L120-L119</f>
        <v>1968864900000</v>
      </c>
      <c r="N120" s="105">
        <f>17345*E121</f>
        <v>227219500000</v>
      </c>
      <c r="O120" s="106">
        <f>N120-N119</f>
        <v>-246389300000</v>
      </c>
      <c r="P120" s="71">
        <f t="shared" ref="P120:P126" si="127">G120-I120-K120-M120-O120</f>
        <v>-1399034900000</v>
      </c>
      <c r="Q120" s="107">
        <f>279889*E120</f>
        <v>3526601400000</v>
      </c>
      <c r="R120" s="107">
        <f>E120*3644</f>
        <v>45914400000</v>
      </c>
      <c r="S120" s="107">
        <f>337886*E120</f>
        <v>4257363600000</v>
      </c>
      <c r="T120" s="71">
        <f t="shared" ref="T120:T126" si="128">Q120+R120-S120</f>
        <v>-684847800000</v>
      </c>
      <c r="U120" s="71">
        <f t="shared" ref="U120:U126" si="129">T120-P120</f>
        <v>714187100000</v>
      </c>
      <c r="V120" s="107">
        <f>E120*3642928</f>
        <v>45900892800000</v>
      </c>
      <c r="W120" s="72">
        <f t="shared" ref="W120:W126" si="130">IFERROR((U120/V120)-1,0)</f>
        <v>-0.98444067083592757</v>
      </c>
      <c r="X120" s="108"/>
      <c r="Y120" s="108"/>
      <c r="Z120" s="73"/>
      <c r="AA120" s="73"/>
      <c r="AB120" s="73"/>
      <c r="AC120" s="73"/>
      <c r="AD120" s="73"/>
      <c r="AE120" s="73"/>
      <c r="AF120" s="73"/>
    </row>
    <row r="121" spans="1:32" ht="15.75" customHeight="1">
      <c r="A121" s="101">
        <v>100</v>
      </c>
      <c r="B121" s="39" t="s">
        <v>416</v>
      </c>
      <c r="C121" s="332"/>
      <c r="D121" s="103">
        <v>2018</v>
      </c>
      <c r="E121" s="112">
        <v>13100000</v>
      </c>
      <c r="F121" s="105">
        <f>249391*E121</f>
        <v>3267022100000</v>
      </c>
      <c r="G121" s="106">
        <f t="shared" si="126"/>
        <v>567885000000</v>
      </c>
      <c r="H121" s="105">
        <f>275091*E121</f>
        <v>3603692100000</v>
      </c>
      <c r="I121" s="106">
        <f>H121-H119</f>
        <v>1053678900000</v>
      </c>
      <c r="J121" s="105">
        <f>51232*E121</f>
        <v>671139200000</v>
      </c>
      <c r="K121" s="106">
        <f>J121-J119</f>
        <v>314975000000</v>
      </c>
      <c r="L121" s="92">
        <f>569519*E121</f>
        <v>7460698900000</v>
      </c>
      <c r="M121" s="106">
        <f>L121-L119</f>
        <v>3102774700000</v>
      </c>
      <c r="N121" s="105">
        <f>35808*E121</f>
        <v>469084800000</v>
      </c>
      <c r="O121" s="106">
        <f>N121-N119</f>
        <v>-4524000000</v>
      </c>
      <c r="P121" s="71">
        <f t="shared" si="127"/>
        <v>-3899019600000</v>
      </c>
      <c r="Q121" s="107">
        <f>E121*242066</f>
        <v>3171064600000</v>
      </c>
      <c r="R121" s="107">
        <f>E121*1982</f>
        <v>25964200000</v>
      </c>
      <c r="S121" s="107">
        <f>E121*542157</f>
        <v>7102256700000</v>
      </c>
      <c r="T121" s="71">
        <f t="shared" si="128"/>
        <v>-3905227900000</v>
      </c>
      <c r="U121" s="71">
        <f t="shared" si="129"/>
        <v>-6208300000</v>
      </c>
      <c r="V121" s="107">
        <f>E121*7042491</f>
        <v>92256632100000</v>
      </c>
      <c r="W121" s="72">
        <f t="shared" si="130"/>
        <v>-1.0000672938070541</v>
      </c>
      <c r="X121" s="108"/>
      <c r="Y121" s="108"/>
      <c r="Z121" s="73"/>
      <c r="AA121" s="73"/>
      <c r="AB121" s="73"/>
      <c r="AC121" s="73"/>
      <c r="AD121" s="73"/>
      <c r="AE121" s="73"/>
      <c r="AF121" s="73"/>
    </row>
    <row r="122" spans="1:32" ht="15.75" customHeight="1">
      <c r="A122" s="101">
        <v>101</v>
      </c>
      <c r="B122" s="39" t="s">
        <v>416</v>
      </c>
      <c r="C122" s="332"/>
      <c r="D122" s="103">
        <v>2019</v>
      </c>
      <c r="E122" s="112">
        <v>12800000</v>
      </c>
      <c r="F122" s="105">
        <f>260843*E122</f>
        <v>3338790400000</v>
      </c>
      <c r="G122" s="106">
        <f t="shared" si="126"/>
        <v>71768300000</v>
      </c>
      <c r="H122" s="105">
        <f>307945*E122</f>
        <v>3941696000000</v>
      </c>
      <c r="I122" s="106">
        <f t="shared" ref="I122:I126" si="131">H122-H121</f>
        <v>338003900000</v>
      </c>
      <c r="J122" s="105">
        <f>42970*E122</f>
        <v>550016000000</v>
      </c>
      <c r="K122" s="106">
        <f t="shared" ref="K122:K126" si="132">J122-J121</f>
        <v>-121123200000</v>
      </c>
      <c r="L122" s="92">
        <f>690407*E122</f>
        <v>8837209600000</v>
      </c>
      <c r="M122" s="106">
        <f t="shared" ref="M122:M126" si="133">L122-L121</f>
        <v>1376510700000</v>
      </c>
      <c r="N122" s="105">
        <f>35429*E122</f>
        <v>453491200000</v>
      </c>
      <c r="O122" s="106">
        <f t="shared" ref="O122:O126" si="134">N122-N121</f>
        <v>-15593600000</v>
      </c>
      <c r="P122" s="71">
        <f t="shared" si="127"/>
        <v>-1506029500000</v>
      </c>
      <c r="Q122" s="107">
        <f>E122*137380</f>
        <v>1758464000000</v>
      </c>
      <c r="R122" s="107">
        <f>E122*2438</f>
        <v>31206400000</v>
      </c>
      <c r="S122" s="107">
        <f>E122*459289</f>
        <v>5878899200000</v>
      </c>
      <c r="T122" s="71">
        <f t="shared" si="128"/>
        <v>-4089228800000</v>
      </c>
      <c r="U122" s="71">
        <f t="shared" si="129"/>
        <v>-2583199300000</v>
      </c>
      <c r="V122" s="107">
        <f>E122*7182435</f>
        <v>91935168000000</v>
      </c>
      <c r="W122" s="72">
        <f t="shared" si="130"/>
        <v>-1.0280980538372433</v>
      </c>
      <c r="X122" s="108"/>
      <c r="Y122" s="108"/>
      <c r="Z122" s="73"/>
      <c r="AA122" s="73"/>
      <c r="AB122" s="73"/>
      <c r="AC122" s="73"/>
      <c r="AD122" s="73"/>
      <c r="AE122" s="73"/>
      <c r="AF122" s="73"/>
    </row>
    <row r="123" spans="1:32" ht="15.75" customHeight="1">
      <c r="A123" s="101">
        <v>102</v>
      </c>
      <c r="B123" s="39" t="s">
        <v>416</v>
      </c>
      <c r="C123" s="332"/>
      <c r="D123" s="103">
        <v>2020</v>
      </c>
      <c r="E123" s="112">
        <v>12900000</v>
      </c>
      <c r="F123" s="105">
        <f>225314*E123</f>
        <v>2906550600000</v>
      </c>
      <c r="G123" s="106">
        <f t="shared" si="126"/>
        <v>-432239800000</v>
      </c>
      <c r="H123" s="105">
        <f>276354*E123</f>
        <v>3564966600000</v>
      </c>
      <c r="I123" s="106">
        <f t="shared" si="131"/>
        <v>-376729400000</v>
      </c>
      <c r="J123" s="105">
        <f>33130*E123</f>
        <v>427377000000</v>
      </c>
      <c r="K123" s="106">
        <f t="shared" si="132"/>
        <v>-122639000000</v>
      </c>
      <c r="L123" s="92">
        <f>725636*E123</f>
        <v>9360704400000</v>
      </c>
      <c r="M123" s="106">
        <f t="shared" si="133"/>
        <v>523494800000</v>
      </c>
      <c r="N123" s="105">
        <f>33923*E123</f>
        <v>437606700000</v>
      </c>
      <c r="O123" s="106">
        <f t="shared" si="134"/>
        <v>-15884500000</v>
      </c>
      <c r="P123" s="71">
        <f t="shared" si="127"/>
        <v>-440481700000</v>
      </c>
      <c r="Q123" s="107">
        <f>E123*141383</f>
        <v>1823840700000</v>
      </c>
      <c r="R123" s="107">
        <f>E123*2226</f>
        <v>28715400000</v>
      </c>
      <c r="S123" s="107">
        <f>E123*431065</f>
        <v>5560738500000</v>
      </c>
      <c r="T123" s="71">
        <f t="shared" si="128"/>
        <v>-3708182400000</v>
      </c>
      <c r="U123" s="71">
        <f t="shared" si="129"/>
        <v>-3267700700000</v>
      </c>
      <c r="V123" s="107">
        <f>E123*7683159</f>
        <v>99112751100000</v>
      </c>
      <c r="W123" s="72">
        <f t="shared" si="130"/>
        <v>-1.0329695287814487</v>
      </c>
      <c r="X123" s="108"/>
      <c r="Y123" s="108"/>
      <c r="Z123" s="73"/>
      <c r="AA123" s="73"/>
      <c r="AB123" s="73"/>
      <c r="AC123" s="73"/>
      <c r="AD123" s="73"/>
      <c r="AE123" s="73"/>
      <c r="AF123" s="73"/>
    </row>
    <row r="124" spans="1:32" ht="15.75" customHeight="1">
      <c r="A124" s="101">
        <v>103</v>
      </c>
      <c r="B124" s="39" t="s">
        <v>416</v>
      </c>
      <c r="C124" s="332"/>
      <c r="D124" s="103">
        <v>2021</v>
      </c>
      <c r="E124" s="112">
        <v>13000000</v>
      </c>
      <c r="F124" s="105">
        <f>(8375+261286)*E124</f>
        <v>3505593000000</v>
      </c>
      <c r="G124" s="106">
        <f t="shared" si="126"/>
        <v>599042400000</v>
      </c>
      <c r="H124" s="105">
        <f>382109*E124</f>
        <v>4967417000000</v>
      </c>
      <c r="I124" s="106">
        <f t="shared" si="131"/>
        <v>1402450400000</v>
      </c>
      <c r="J124" s="105">
        <f>12196*E124</f>
        <v>158548000000</v>
      </c>
      <c r="K124" s="106">
        <f t="shared" si="132"/>
        <v>-268829000000</v>
      </c>
      <c r="L124" s="92">
        <f>782276*E124</f>
        <v>10169588000000</v>
      </c>
      <c r="M124" s="106">
        <f t="shared" si="133"/>
        <v>808883600000</v>
      </c>
      <c r="N124" s="105">
        <f>32448*E124</f>
        <v>421824000000</v>
      </c>
      <c r="O124" s="106">
        <f t="shared" si="134"/>
        <v>-15782700000</v>
      </c>
      <c r="P124" s="71">
        <f t="shared" si="127"/>
        <v>-1327679900000</v>
      </c>
      <c r="Q124" s="107">
        <f>E124*296007</f>
        <v>3848091000000</v>
      </c>
      <c r="R124" s="107">
        <f>E124*2698</f>
        <v>35074000000</v>
      </c>
      <c r="S124" s="107">
        <f>E124*367377</f>
        <v>4775901000000</v>
      </c>
      <c r="T124" s="71">
        <f t="shared" si="128"/>
        <v>-892736000000</v>
      </c>
      <c r="U124" s="71">
        <f t="shared" si="129"/>
        <v>434943900000</v>
      </c>
      <c r="V124" s="107">
        <f>E124*9241551</f>
        <v>120140163000000</v>
      </c>
      <c r="W124" s="72">
        <f t="shared" si="130"/>
        <v>-0.9963796961054564</v>
      </c>
      <c r="X124" s="108"/>
      <c r="Y124" s="108"/>
      <c r="Z124" s="73"/>
      <c r="AA124" s="73"/>
      <c r="AB124" s="73"/>
      <c r="AC124" s="73"/>
      <c r="AD124" s="73"/>
      <c r="AE124" s="73"/>
      <c r="AF124" s="73"/>
    </row>
    <row r="125" spans="1:32" ht="15.75" customHeight="1">
      <c r="A125" s="101">
        <v>104</v>
      </c>
      <c r="B125" s="39" t="s">
        <v>416</v>
      </c>
      <c r="C125" s="332"/>
      <c r="D125" s="103">
        <v>2022</v>
      </c>
      <c r="E125" s="112">
        <v>13600000</v>
      </c>
      <c r="F125" s="105">
        <f>(12471+218427)*E125</f>
        <v>3140212800000</v>
      </c>
      <c r="G125" s="106">
        <f t="shared" si="126"/>
        <v>-365380200000</v>
      </c>
      <c r="H125" s="105">
        <f>331063*E125</f>
        <v>4502456800000</v>
      </c>
      <c r="I125" s="106">
        <f t="shared" si="131"/>
        <v>-464960200000</v>
      </c>
      <c r="J125" s="105">
        <f>12020*E125</f>
        <v>163472000000</v>
      </c>
      <c r="K125" s="106">
        <f t="shared" si="132"/>
        <v>4924000000</v>
      </c>
      <c r="L125" s="92">
        <f>450268*E125</f>
        <v>6123644800000</v>
      </c>
      <c r="M125" s="106">
        <f t="shared" si="133"/>
        <v>-4045943200000</v>
      </c>
      <c r="N125" s="105">
        <f>34998*E125</f>
        <v>475972800000</v>
      </c>
      <c r="O125" s="106">
        <f t="shared" si="134"/>
        <v>54148800000</v>
      </c>
      <c r="P125" s="71">
        <f t="shared" si="127"/>
        <v>4086450400000</v>
      </c>
      <c r="Q125" s="107">
        <f>E125*32210</f>
        <v>438056000000</v>
      </c>
      <c r="R125" s="107">
        <f>E125*2533</f>
        <v>34448800000</v>
      </c>
      <c r="S125" s="107">
        <f>E125*(-132862)</f>
        <v>-1806923200000</v>
      </c>
      <c r="T125" s="71">
        <f t="shared" si="128"/>
        <v>2279428000000</v>
      </c>
      <c r="U125" s="71">
        <f t="shared" si="129"/>
        <v>-1807022400000</v>
      </c>
      <c r="V125" s="107">
        <f>E125*9248254</f>
        <v>125776254400000</v>
      </c>
      <c r="W125" s="72">
        <f t="shared" si="130"/>
        <v>-1.0143669598734688</v>
      </c>
      <c r="X125" s="108"/>
      <c r="Y125" s="108"/>
      <c r="Z125" s="73"/>
      <c r="AA125" s="73"/>
      <c r="AB125" s="73"/>
      <c r="AC125" s="73"/>
      <c r="AD125" s="73"/>
      <c r="AE125" s="73"/>
      <c r="AF125" s="73"/>
    </row>
    <row r="126" spans="1:32" ht="15.75" customHeight="1">
      <c r="A126" s="101">
        <v>105</v>
      </c>
      <c r="B126" s="39" t="s">
        <v>416</v>
      </c>
      <c r="C126" s="333"/>
      <c r="D126" s="103">
        <v>2023</v>
      </c>
      <c r="E126" s="112">
        <v>13500000</v>
      </c>
      <c r="F126" s="105">
        <f>(15629+242087)*E126</f>
        <v>3479166000000</v>
      </c>
      <c r="G126" s="106">
        <f t="shared" si="126"/>
        <v>338953200000</v>
      </c>
      <c r="H126" s="105">
        <f>416753*E126</f>
        <v>5626165500000</v>
      </c>
      <c r="I126" s="106">
        <f t="shared" si="131"/>
        <v>1123708700000</v>
      </c>
      <c r="J126" s="105">
        <f>20289*E126</f>
        <v>273901500000</v>
      </c>
      <c r="K126" s="106">
        <f t="shared" si="132"/>
        <v>110429500000</v>
      </c>
      <c r="L126" s="92">
        <f>667817*E126</f>
        <v>9015529500000</v>
      </c>
      <c r="M126" s="106">
        <f t="shared" si="133"/>
        <v>2891884700000</v>
      </c>
      <c r="N126" s="105">
        <f>57569*E126</f>
        <v>777181500000</v>
      </c>
      <c r="O126" s="106">
        <f t="shared" si="134"/>
        <v>301208700000</v>
      </c>
      <c r="P126" s="71">
        <f t="shared" si="127"/>
        <v>-4088278400000</v>
      </c>
      <c r="Q126" s="107">
        <f>E126*99776</f>
        <v>1346976000000</v>
      </c>
      <c r="R126" s="107">
        <f>3962*E126</f>
        <v>53487000000</v>
      </c>
      <c r="S126" s="107">
        <f>E119*140504</f>
        <v>1770350400000</v>
      </c>
      <c r="T126" s="71">
        <f t="shared" si="128"/>
        <v>-369887400000</v>
      </c>
      <c r="U126" s="71">
        <f t="shared" si="129"/>
        <v>3718391000000</v>
      </c>
      <c r="V126" s="107">
        <f>E126*10149666</f>
        <v>137020491000000</v>
      </c>
      <c r="W126" s="72">
        <f t="shared" si="130"/>
        <v>-0.97286251878925178</v>
      </c>
      <c r="X126" s="108"/>
      <c r="Y126" s="108"/>
      <c r="Z126" s="73"/>
      <c r="AA126" s="73"/>
      <c r="AB126" s="73"/>
      <c r="AC126" s="73"/>
      <c r="AD126" s="73"/>
      <c r="AE126" s="73"/>
      <c r="AF126" s="73"/>
    </row>
    <row r="127" spans="1:32" ht="15.75" customHeight="1">
      <c r="A127" s="101">
        <v>106</v>
      </c>
      <c r="B127" s="102" t="s">
        <v>420</v>
      </c>
      <c r="C127" s="338" t="s">
        <v>421</v>
      </c>
      <c r="D127" s="103">
        <v>2016</v>
      </c>
      <c r="E127" s="104">
        <v>0</v>
      </c>
      <c r="F127" s="109">
        <f>31918028652+369307567395</f>
        <v>401225596047</v>
      </c>
      <c r="G127" s="106"/>
      <c r="H127" s="109">
        <f>7440631663835</f>
        <v>7440631663835</v>
      </c>
      <c r="I127" s="106"/>
      <c r="J127" s="109">
        <f>22371676242</f>
        <v>22371676242</v>
      </c>
      <c r="K127" s="106"/>
      <c r="L127" s="110">
        <f>261224455766</f>
        <v>261224455766</v>
      </c>
      <c r="M127" s="106"/>
      <c r="N127" s="109">
        <f>71670463047</f>
        <v>71670463047</v>
      </c>
      <c r="O127" s="106"/>
      <c r="P127" s="71"/>
      <c r="Q127" s="111"/>
      <c r="R127" s="111"/>
      <c r="S127" s="111"/>
      <c r="T127" s="71"/>
      <c r="U127" s="71"/>
      <c r="V127" s="111"/>
      <c r="W127" s="72"/>
      <c r="X127" s="108"/>
      <c r="Y127" s="108"/>
      <c r="Z127" s="73"/>
      <c r="AA127" s="73"/>
      <c r="AB127" s="73"/>
      <c r="AC127" s="73"/>
      <c r="AD127" s="73"/>
      <c r="AE127" s="73"/>
      <c r="AF127" s="73"/>
    </row>
    <row r="128" spans="1:32" ht="15.75" customHeight="1">
      <c r="A128" s="101">
        <v>106</v>
      </c>
      <c r="B128" s="39" t="s">
        <v>420</v>
      </c>
      <c r="C128" s="332"/>
      <c r="D128" s="103">
        <v>2017</v>
      </c>
      <c r="E128" s="104">
        <v>0</v>
      </c>
      <c r="F128" s="109">
        <f>24501431664+465114282787</f>
        <v>489615714451</v>
      </c>
      <c r="G128" s="106">
        <f t="shared" ref="G128:G134" si="135">F128-F127</f>
        <v>88390118404</v>
      </c>
      <c r="H128" s="109">
        <f>7910269422155</f>
        <v>7910269422155</v>
      </c>
      <c r="I128" s="106">
        <f>H128-H127</f>
        <v>469637758320</v>
      </c>
      <c r="J128" s="109">
        <f>21257908995</f>
        <v>21257908995</v>
      </c>
      <c r="K128" s="106">
        <f>J128-J127</f>
        <v>-1113767247</v>
      </c>
      <c r="L128" s="110">
        <f>1767640710376</f>
        <v>1767640710376</v>
      </c>
      <c r="M128" s="106">
        <f>L128-L127</f>
        <v>1506416254610</v>
      </c>
      <c r="N128" s="109">
        <f>156398046661</f>
        <v>156398046661</v>
      </c>
      <c r="O128" s="106">
        <f>N128-N127</f>
        <v>84727583614</v>
      </c>
      <c r="P128" s="71">
        <f t="shared" ref="P128:P134" si="136">G128-I128-K128-M128-O128</f>
        <v>-1971277710893</v>
      </c>
      <c r="Q128" s="87">
        <v>5166720070985</v>
      </c>
      <c r="R128" s="111">
        <f>108515581619</f>
        <v>108515581619</v>
      </c>
      <c r="S128" s="111">
        <f>4647444612879</f>
        <v>4647444612879</v>
      </c>
      <c r="T128" s="71">
        <f t="shared" ref="T128:T134" si="137">Q128+R128-S128</f>
        <v>627791039725</v>
      </c>
      <c r="U128" s="71">
        <f t="shared" ref="U128:U134" si="138">T128-P128</f>
        <v>2599068750618</v>
      </c>
      <c r="V128" s="111">
        <f>45951188000000</f>
        <v>45951188000000</v>
      </c>
      <c r="W128" s="72">
        <f t="shared" ref="W128:W134" si="139">IFERROR((U128/V128)-1,0)</f>
        <v>-0.94343848627769966</v>
      </c>
      <c r="X128" s="108"/>
      <c r="Y128" s="108"/>
      <c r="Z128" s="73"/>
      <c r="AA128" s="73"/>
      <c r="AB128" s="73"/>
      <c r="AC128" s="73"/>
      <c r="AD128" s="73"/>
      <c r="AE128" s="73"/>
      <c r="AF128" s="73"/>
    </row>
    <row r="129" spans="1:32" ht="15.75" customHeight="1">
      <c r="A129" s="88">
        <v>107</v>
      </c>
      <c r="B129" s="39" t="s">
        <v>420</v>
      </c>
      <c r="C129" s="332"/>
      <c r="D129" s="96">
        <v>2018</v>
      </c>
      <c r="E129" s="99">
        <v>0</v>
      </c>
      <c r="F129" s="110">
        <f>15358231092+277393244346</f>
        <v>292751475438</v>
      </c>
      <c r="G129" s="69">
        <f t="shared" si="135"/>
        <v>-196864239013</v>
      </c>
      <c r="H129" s="110">
        <f>9044390118830</f>
        <v>9044390118830</v>
      </c>
      <c r="I129" s="69">
        <f>H129-H127</f>
        <v>1603758454995</v>
      </c>
      <c r="J129" s="92">
        <v>22757885221</v>
      </c>
      <c r="K129" s="69">
        <f>J129-J127</f>
        <v>386208979</v>
      </c>
      <c r="L129" s="92">
        <v>1162638344339</v>
      </c>
      <c r="M129" s="69">
        <f>L129-L127</f>
        <v>901413888573</v>
      </c>
      <c r="N129" s="92">
        <v>125221452840</v>
      </c>
      <c r="O129" s="69">
        <f>N129-N127</f>
        <v>53550989793</v>
      </c>
      <c r="P129" s="71">
        <f t="shared" si="136"/>
        <v>-2755973781353</v>
      </c>
      <c r="Q129" s="87">
        <v>2165174819754</v>
      </c>
      <c r="R129" s="94">
        <f>104373738103</f>
        <v>104373738103</v>
      </c>
      <c r="S129" s="94">
        <f>1616680418950</f>
        <v>1616680418950</v>
      </c>
      <c r="T129" s="71">
        <f t="shared" si="137"/>
        <v>652868138907</v>
      </c>
      <c r="U129" s="82">
        <f t="shared" si="138"/>
        <v>3408841920260</v>
      </c>
      <c r="V129" s="94">
        <f>52101492204552</f>
        <v>52101492204552</v>
      </c>
      <c r="W129" s="83">
        <f t="shared" si="139"/>
        <v>-0.93457304625985016</v>
      </c>
      <c r="X129" s="95"/>
      <c r="Y129" s="95"/>
      <c r="Z129" s="84"/>
      <c r="AA129" s="84"/>
      <c r="AB129" s="84"/>
      <c r="AC129" s="84"/>
      <c r="AD129" s="84"/>
      <c r="AE129" s="84"/>
      <c r="AF129" s="84"/>
    </row>
    <row r="130" spans="1:32" ht="15.75" customHeight="1">
      <c r="A130" s="88">
        <v>108</v>
      </c>
      <c r="B130" s="39" t="s">
        <v>420</v>
      </c>
      <c r="C130" s="332"/>
      <c r="D130" s="96">
        <v>2019</v>
      </c>
      <c r="E130" s="99">
        <v>0</v>
      </c>
      <c r="F130" s="110">
        <f>12145970302+168785053764</f>
        <v>180931024066</v>
      </c>
      <c r="G130" s="69">
        <f t="shared" si="135"/>
        <v>-111820451372</v>
      </c>
      <c r="H130" s="92">
        <v>10176880621363</v>
      </c>
      <c r="I130" s="69">
        <f t="shared" ref="I130:I134" si="140">H130-H129</f>
        <v>1132490502533</v>
      </c>
      <c r="J130" s="92">
        <v>13530334269</v>
      </c>
      <c r="K130" s="69">
        <f t="shared" ref="K130:K134" si="141">J130-J129</f>
        <v>-9227550952</v>
      </c>
      <c r="L130" s="92">
        <v>695301096484</v>
      </c>
      <c r="M130" s="69">
        <f t="shared" ref="M130:M134" si="142">L130-L129</f>
        <v>-467337247855</v>
      </c>
      <c r="N130" s="92">
        <v>108665621511</v>
      </c>
      <c r="O130" s="69">
        <f t="shared" ref="O130:O134" si="143">N130-N129</f>
        <v>-16555831329</v>
      </c>
      <c r="P130" s="71">
        <f t="shared" si="136"/>
        <v>-751190323769</v>
      </c>
      <c r="Q130" s="87">
        <v>3130076103452</v>
      </c>
      <c r="R130" s="93">
        <f>60381983618</f>
        <v>60381983618</v>
      </c>
      <c r="S130" s="93">
        <v>2016997906950</v>
      </c>
      <c r="T130" s="71">
        <f t="shared" si="137"/>
        <v>1173460180120</v>
      </c>
      <c r="U130" s="82">
        <f t="shared" si="138"/>
        <v>1924650503889</v>
      </c>
      <c r="V130" s="93">
        <v>54444849052447</v>
      </c>
      <c r="W130" s="83">
        <f t="shared" si="139"/>
        <v>-0.96464953916880225</v>
      </c>
      <c r="X130" s="95"/>
      <c r="Y130" s="95"/>
      <c r="Z130" s="84"/>
      <c r="AA130" s="84"/>
      <c r="AB130" s="84"/>
      <c r="AC130" s="84"/>
      <c r="AD130" s="84"/>
      <c r="AE130" s="84"/>
      <c r="AF130" s="84"/>
    </row>
    <row r="131" spans="1:32" ht="15.75" customHeight="1">
      <c r="A131" s="88">
        <v>109</v>
      </c>
      <c r="B131" s="39" t="s">
        <v>420</v>
      </c>
      <c r="C131" s="332"/>
      <c r="D131" s="96">
        <v>2020</v>
      </c>
      <c r="E131" s="99">
        <v>0</v>
      </c>
      <c r="F131" s="92">
        <f>5336308148+133545826711</f>
        <v>138882134859</v>
      </c>
      <c r="G131" s="69">
        <f t="shared" si="135"/>
        <v>-42048889207</v>
      </c>
      <c r="H131" s="92">
        <v>10697402657252</v>
      </c>
      <c r="I131" s="69">
        <f t="shared" si="140"/>
        <v>520522035889</v>
      </c>
      <c r="J131" s="92">
        <v>59220731489</v>
      </c>
      <c r="K131" s="69">
        <f t="shared" si="141"/>
        <v>45690397220</v>
      </c>
      <c r="L131" s="92">
        <v>933984491331</v>
      </c>
      <c r="M131" s="69">
        <f t="shared" si="142"/>
        <v>238683394847</v>
      </c>
      <c r="N131" s="92">
        <f>87207606593</f>
        <v>87207606593</v>
      </c>
      <c r="O131" s="69">
        <f t="shared" si="143"/>
        <v>-21458014918</v>
      </c>
      <c r="P131" s="71">
        <f t="shared" si="136"/>
        <v>-825486702245</v>
      </c>
      <c r="Q131" s="87">
        <v>488257814158</v>
      </c>
      <c r="R131" s="93">
        <f>54336267671</f>
        <v>54336267671</v>
      </c>
      <c r="S131" s="93">
        <v>1464349026164</v>
      </c>
      <c r="T131" s="71">
        <f t="shared" si="137"/>
        <v>-921754944335</v>
      </c>
      <c r="U131" s="82">
        <f t="shared" si="138"/>
        <v>-96268242090</v>
      </c>
      <c r="V131" s="93">
        <v>60862926586750</v>
      </c>
      <c r="W131" s="83">
        <f t="shared" si="139"/>
        <v>-1.0015817221991912</v>
      </c>
      <c r="X131" s="95"/>
      <c r="Y131" s="95"/>
      <c r="Z131" s="84"/>
      <c r="AA131" s="84"/>
      <c r="AB131" s="84"/>
      <c r="AC131" s="84"/>
      <c r="AD131" s="84"/>
      <c r="AE131" s="84"/>
      <c r="AF131" s="84"/>
    </row>
    <row r="132" spans="1:32" ht="15.75" customHeight="1">
      <c r="A132" s="88">
        <v>110</v>
      </c>
      <c r="B132" s="39" t="s">
        <v>420</v>
      </c>
      <c r="C132" s="332"/>
      <c r="D132" s="96">
        <v>2021</v>
      </c>
      <c r="E132" s="99">
        <v>0</v>
      </c>
      <c r="F132" s="92">
        <f>2620580585+132253943141</f>
        <v>134874523726</v>
      </c>
      <c r="G132" s="69">
        <f t="shared" si="135"/>
        <v>-4007611133</v>
      </c>
      <c r="H132" s="92">
        <f>11857045406862</f>
        <v>11857045406862</v>
      </c>
      <c r="I132" s="69">
        <f t="shared" si="140"/>
        <v>1159642749610</v>
      </c>
      <c r="J132" s="92">
        <f>151864051327</f>
        <v>151864051327</v>
      </c>
      <c r="K132" s="69">
        <f t="shared" si="141"/>
        <v>92643319838</v>
      </c>
      <c r="L132" s="92">
        <f>1111568076501</f>
        <v>1111568076501</v>
      </c>
      <c r="M132" s="69">
        <f t="shared" si="142"/>
        <v>177583585170</v>
      </c>
      <c r="N132" s="92">
        <f>70748518618</f>
        <v>70748518618</v>
      </c>
      <c r="O132" s="69">
        <f t="shared" si="143"/>
        <v>-16459087975</v>
      </c>
      <c r="P132" s="71">
        <f t="shared" si="136"/>
        <v>-1417418177776</v>
      </c>
      <c r="Q132" s="87">
        <v>1538840956173</v>
      </c>
      <c r="R132" s="93">
        <f>51842691292</f>
        <v>51842691292</v>
      </c>
      <c r="S132" s="93">
        <v>3305687034045</v>
      </c>
      <c r="T132" s="71">
        <f t="shared" si="137"/>
        <v>-1715003386580</v>
      </c>
      <c r="U132" s="82">
        <f t="shared" si="138"/>
        <v>-297585208804</v>
      </c>
      <c r="V132" s="93">
        <v>61469712165656</v>
      </c>
      <c r="W132" s="83">
        <f t="shared" si="139"/>
        <v>-1.0048411680861955</v>
      </c>
      <c r="X132" s="95"/>
      <c r="Y132" s="95"/>
      <c r="Z132" s="84"/>
      <c r="AA132" s="84"/>
      <c r="AB132" s="84"/>
      <c r="AC132" s="84"/>
      <c r="AD132" s="84"/>
      <c r="AE132" s="84"/>
      <c r="AF132" s="84"/>
    </row>
    <row r="133" spans="1:32" ht="15.75" customHeight="1">
      <c r="A133" s="88">
        <v>111</v>
      </c>
      <c r="B133" s="39" t="s">
        <v>420</v>
      </c>
      <c r="C133" s="332"/>
      <c r="D133" s="96">
        <v>2022</v>
      </c>
      <c r="E133" s="99">
        <v>0</v>
      </c>
      <c r="F133" s="92">
        <f>7758192613+173789591750</f>
        <v>181547784363</v>
      </c>
      <c r="G133" s="69">
        <f t="shared" si="135"/>
        <v>46673260637</v>
      </c>
      <c r="H133" s="92">
        <f>12609569765938</f>
        <v>12609569765938</v>
      </c>
      <c r="I133" s="69">
        <f t="shared" si="140"/>
        <v>752524359076</v>
      </c>
      <c r="J133" s="92">
        <f>192237329112</f>
        <v>192237329112</v>
      </c>
      <c r="K133" s="69">
        <f t="shared" si="141"/>
        <v>40373277785</v>
      </c>
      <c r="L133" s="92">
        <f>52311624+900995129745</f>
        <v>901047441369</v>
      </c>
      <c r="M133" s="69">
        <f t="shared" si="142"/>
        <v>-210520635132</v>
      </c>
      <c r="N133" s="92">
        <f>77612981712</f>
        <v>77612981712</v>
      </c>
      <c r="O133" s="69">
        <f t="shared" si="143"/>
        <v>6864463094</v>
      </c>
      <c r="P133" s="71">
        <f t="shared" si="136"/>
        <v>-542568204186</v>
      </c>
      <c r="Q133" s="87">
        <v>2656885590302</v>
      </c>
      <c r="R133" s="93">
        <f>49866583874</f>
        <v>49866583874</v>
      </c>
      <c r="S133" s="93">
        <v>3091638015054</v>
      </c>
      <c r="T133" s="71">
        <f t="shared" si="137"/>
        <v>-384885840878</v>
      </c>
      <c r="U133" s="82">
        <f t="shared" si="138"/>
        <v>157682363308</v>
      </c>
      <c r="V133" s="93">
        <v>61999403480787</v>
      </c>
      <c r="W133" s="83">
        <f t="shared" si="139"/>
        <v>-0.9974567116059937</v>
      </c>
      <c r="X133" s="95"/>
      <c r="Y133" s="95"/>
      <c r="Z133" s="84"/>
      <c r="AA133" s="84"/>
      <c r="AB133" s="84"/>
      <c r="AC133" s="84"/>
      <c r="AD133" s="84"/>
      <c r="AE133" s="84"/>
      <c r="AF133" s="84"/>
    </row>
    <row r="134" spans="1:32" ht="15.75" customHeight="1">
      <c r="A134" s="88">
        <v>112</v>
      </c>
      <c r="B134" s="39" t="s">
        <v>420</v>
      </c>
      <c r="C134" s="333"/>
      <c r="D134" s="96">
        <v>2023</v>
      </c>
      <c r="E134" s="99">
        <v>0</v>
      </c>
      <c r="F134" s="92">
        <f>9902058050+251858380241</f>
        <v>261760438291</v>
      </c>
      <c r="G134" s="69">
        <f t="shared" si="135"/>
        <v>80212653928</v>
      </c>
      <c r="H134" s="92">
        <f>14307593965981</f>
        <v>14307593965981</v>
      </c>
      <c r="I134" s="69">
        <f t="shared" si="140"/>
        <v>1698024200043</v>
      </c>
      <c r="J134" s="92">
        <f>224175666262</f>
        <v>224175666262</v>
      </c>
      <c r="K134" s="69">
        <f t="shared" si="141"/>
        <v>31938337150</v>
      </c>
      <c r="L134" s="92">
        <f>68102619366+961686172084</f>
        <v>1029788791450</v>
      </c>
      <c r="M134" s="69">
        <f t="shared" si="142"/>
        <v>128741350081</v>
      </c>
      <c r="N134" s="92">
        <f>71679034644</f>
        <v>71679034644</v>
      </c>
      <c r="O134" s="69">
        <f t="shared" si="143"/>
        <v>-5933947068</v>
      </c>
      <c r="P134" s="71">
        <f t="shared" si="136"/>
        <v>-1772557286278</v>
      </c>
      <c r="Q134" s="87">
        <v>2259456837723</v>
      </c>
      <c r="R134" s="93">
        <f>56336277256</f>
        <v>56336277256</v>
      </c>
      <c r="S134" s="93">
        <v>840493807756</v>
      </c>
      <c r="T134" s="71">
        <f t="shared" si="137"/>
        <v>1475299307223</v>
      </c>
      <c r="U134" s="82">
        <f t="shared" si="138"/>
        <v>3247856593501</v>
      </c>
      <c r="V134" s="93">
        <v>66827648486393</v>
      </c>
      <c r="W134" s="83">
        <f t="shared" si="139"/>
        <v>-0.95139950803203399</v>
      </c>
      <c r="X134" s="95"/>
      <c r="Y134" s="95"/>
      <c r="Z134" s="84"/>
      <c r="AA134" s="84"/>
      <c r="AB134" s="84"/>
      <c r="AC134" s="84"/>
      <c r="AD134" s="84"/>
      <c r="AE134" s="84"/>
      <c r="AF134" s="84"/>
    </row>
    <row r="135" spans="1:32" ht="15.75" customHeight="1">
      <c r="A135" s="101"/>
      <c r="B135" s="102" t="s">
        <v>463</v>
      </c>
      <c r="C135" s="338" t="s">
        <v>464</v>
      </c>
      <c r="D135" s="103">
        <v>2016</v>
      </c>
      <c r="E135" s="113">
        <v>12600</v>
      </c>
      <c r="F135" s="105">
        <v>0</v>
      </c>
      <c r="G135" s="106"/>
      <c r="H135" s="105">
        <v>0</v>
      </c>
      <c r="I135" s="106"/>
      <c r="J135" s="105">
        <f>837098*E135</f>
        <v>10547434800</v>
      </c>
      <c r="K135" s="106"/>
      <c r="L135" s="92">
        <f>51539041*E135</f>
        <v>649391916600</v>
      </c>
      <c r="M135" s="106"/>
      <c r="N135" s="105">
        <f>202881301 *E135</f>
        <v>2556304392600</v>
      </c>
      <c r="O135" s="106"/>
      <c r="P135" s="71"/>
      <c r="Q135" s="107"/>
      <c r="R135" s="107"/>
      <c r="S135" s="107"/>
      <c r="T135" s="71"/>
      <c r="U135" s="71"/>
      <c r="V135" s="107"/>
      <c r="W135" s="72"/>
      <c r="X135" s="108"/>
      <c r="Y135" s="108"/>
      <c r="Z135" s="73"/>
      <c r="AA135" s="73"/>
      <c r="AB135" s="73"/>
      <c r="AC135" s="73"/>
      <c r="AD135" s="73"/>
      <c r="AE135" s="73"/>
      <c r="AF135" s="73"/>
    </row>
    <row r="136" spans="1:32" ht="15.75" customHeight="1">
      <c r="A136" s="101">
        <v>113</v>
      </c>
      <c r="B136" s="39" t="s">
        <v>463</v>
      </c>
      <c r="C136" s="332"/>
      <c r="D136" s="103">
        <v>2017</v>
      </c>
      <c r="E136" s="113">
        <v>12600</v>
      </c>
      <c r="F136" s="105">
        <f>(164567895+5829485)*E136</f>
        <v>2147006988000</v>
      </c>
      <c r="G136" s="106">
        <f t="shared" ref="G136:G142" si="144">F136-F135</f>
        <v>2147006988000</v>
      </c>
      <c r="H136" s="105">
        <f>30604950*E136</f>
        <v>385622370000</v>
      </c>
      <c r="I136" s="106">
        <f>H136-H135</f>
        <v>385622370000</v>
      </c>
      <c r="J136" s="105">
        <f>9795902*E136</f>
        <v>123428365200</v>
      </c>
      <c r="K136" s="106">
        <f>J136-J135</f>
        <v>112880930400</v>
      </c>
      <c r="L136" s="92">
        <f>(179102089+1986664)*E136</f>
        <v>2281718287800</v>
      </c>
      <c r="M136" s="106">
        <f>L136-L135</f>
        <v>1632326371200</v>
      </c>
      <c r="N136" s="105">
        <f>64257518*E136</f>
        <v>809644726800</v>
      </c>
      <c r="O136" s="106">
        <f>N136-N135</f>
        <v>-1746659665800</v>
      </c>
      <c r="P136" s="71">
        <f t="shared" ref="P136:P142" si="145">G136-I136-K136-M136-O136</f>
        <v>1762836982200</v>
      </c>
      <c r="Q136" s="107">
        <f>E136*242746183</f>
        <v>3058601905800</v>
      </c>
      <c r="R136" s="107">
        <f>1155727*E136</f>
        <v>14562160200</v>
      </c>
      <c r="S136" s="107">
        <f>E136*(-127707513)</f>
        <v>-1609114663800</v>
      </c>
      <c r="T136" s="71">
        <f t="shared" ref="T136:T142" si="146">Q136+R136-S136</f>
        <v>4682278729800</v>
      </c>
      <c r="U136" s="71">
        <f t="shared" ref="U136:U142" si="147">T136-P136</f>
        <v>2919441747600</v>
      </c>
      <c r="V136" s="107">
        <f>E136*3696498624</f>
        <v>46575882662400</v>
      </c>
      <c r="W136" s="72">
        <f t="shared" ref="W136:W142" si="148">IFERROR((U136/V136)-1,0)</f>
        <v>-0.93731859536058093</v>
      </c>
      <c r="X136" s="108"/>
      <c r="Y136" s="108"/>
      <c r="Z136" s="73"/>
      <c r="AA136" s="73"/>
      <c r="AB136" s="73"/>
      <c r="AC136" s="73"/>
      <c r="AD136" s="73"/>
      <c r="AE136" s="73"/>
      <c r="AF136" s="73"/>
    </row>
    <row r="137" spans="1:32" ht="15.75" customHeight="1">
      <c r="A137" s="101">
        <v>114</v>
      </c>
      <c r="B137" s="39" t="s">
        <v>463</v>
      </c>
      <c r="C137" s="332"/>
      <c r="D137" s="103">
        <v>2018</v>
      </c>
      <c r="E137" s="113">
        <v>13100</v>
      </c>
      <c r="F137" s="105">
        <f>(136117088+5167774)*E137</f>
        <v>1850831692200</v>
      </c>
      <c r="G137" s="106">
        <f t="shared" si="144"/>
        <v>-296175295800</v>
      </c>
      <c r="H137" s="105">
        <f>48139692*E137</f>
        <v>630629965200</v>
      </c>
      <c r="I137" s="106">
        <f>H137-H135</f>
        <v>630629965200</v>
      </c>
      <c r="J137" s="105">
        <f>8976852*E137</f>
        <v>117596761200</v>
      </c>
      <c r="K137" s="106">
        <f>J137-J135</f>
        <v>107049326400</v>
      </c>
      <c r="L137" s="92">
        <f>(165514834+355157)*E137</f>
        <v>2172896882100</v>
      </c>
      <c r="M137" s="106">
        <f>L137-L135</f>
        <v>1523504965500</v>
      </c>
      <c r="N137" s="105">
        <f>33915786*E137</f>
        <v>444296796600</v>
      </c>
      <c r="O137" s="106">
        <f>N137-N135</f>
        <v>-2112007596000</v>
      </c>
      <c r="P137" s="71">
        <f t="shared" si="145"/>
        <v>-445351956900</v>
      </c>
      <c r="Q137" s="107">
        <f>E137*158218349</f>
        <v>2072660371900</v>
      </c>
      <c r="R137" s="107">
        <f>E137*1164556</f>
        <v>15255683600</v>
      </c>
      <c r="S137" s="107">
        <f>E137*(-109819895)</f>
        <v>-1438640624500</v>
      </c>
      <c r="T137" s="71">
        <f t="shared" si="146"/>
        <v>3526556680000</v>
      </c>
      <c r="U137" s="71">
        <f t="shared" si="147"/>
        <v>3971908636900</v>
      </c>
      <c r="V137" s="107">
        <f>E137*3906773939</f>
        <v>51178738600900</v>
      </c>
      <c r="W137" s="72">
        <f t="shared" si="148"/>
        <v>-0.92239143156939485</v>
      </c>
      <c r="X137" s="108"/>
      <c r="Y137" s="108"/>
      <c r="Z137" s="73"/>
      <c r="AA137" s="73"/>
      <c r="AB137" s="73"/>
      <c r="AC137" s="73"/>
      <c r="AD137" s="73"/>
      <c r="AE137" s="73"/>
      <c r="AF137" s="73"/>
    </row>
    <row r="138" spans="1:32" ht="15.75" customHeight="1">
      <c r="A138" s="101">
        <v>115</v>
      </c>
      <c r="B138" s="39" t="s">
        <v>463</v>
      </c>
      <c r="C138" s="332"/>
      <c r="D138" s="103">
        <v>2019</v>
      </c>
      <c r="E138" s="113">
        <v>12800</v>
      </c>
      <c r="F138" s="105">
        <f>(187693226+4388529)*E138</f>
        <v>2458646464000</v>
      </c>
      <c r="G138" s="106">
        <f t="shared" si="144"/>
        <v>607814771800</v>
      </c>
      <c r="H138" s="105">
        <f>28398605*E138</f>
        <v>363502144000</v>
      </c>
      <c r="I138" s="106">
        <f t="shared" ref="I138:I142" si="149">H138-H137</f>
        <v>-267127821200</v>
      </c>
      <c r="J138" s="105">
        <f>9521714*E138</f>
        <v>121877939200</v>
      </c>
      <c r="K138" s="106">
        <f t="shared" ref="K138:K142" si="150">J138-J137</f>
        <v>4281178000</v>
      </c>
      <c r="L138" s="92">
        <f>(200461264+13187415)*E138</f>
        <v>2734703091200</v>
      </c>
      <c r="M138" s="106">
        <f t="shared" ref="M138:M142" si="151">L138-L137</f>
        <v>561806209100</v>
      </c>
      <c r="N138" s="105">
        <f>10235416*E138</f>
        <v>131013324800</v>
      </c>
      <c r="O138" s="106">
        <f t="shared" ref="O138:O142" si="152">N138-N137</f>
        <v>-313283471800</v>
      </c>
      <c r="P138" s="71">
        <f t="shared" si="145"/>
        <v>622138677700</v>
      </c>
      <c r="Q138" s="107">
        <f>E138*9470482</f>
        <v>121222169600</v>
      </c>
      <c r="R138" s="107">
        <f>E138*1358312</f>
        <v>17386393600</v>
      </c>
      <c r="S138" s="107">
        <f>E138*(-58310165)</f>
        <v>-746370112000</v>
      </c>
      <c r="T138" s="71">
        <f t="shared" si="146"/>
        <v>884978675200</v>
      </c>
      <c r="U138" s="71">
        <f t="shared" si="147"/>
        <v>262839997500</v>
      </c>
      <c r="V138" s="107">
        <f>E138*3702805778</f>
        <v>47395913958400</v>
      </c>
      <c r="W138" s="72">
        <f t="shared" si="148"/>
        <v>-0.99445437432157768</v>
      </c>
      <c r="X138" s="108"/>
      <c r="Y138" s="108"/>
      <c r="Z138" s="73"/>
      <c r="AA138" s="73"/>
      <c r="AB138" s="73"/>
      <c r="AC138" s="73"/>
      <c r="AD138" s="73"/>
      <c r="AE138" s="73"/>
      <c r="AF138" s="73"/>
    </row>
    <row r="139" spans="1:32" ht="15.75" customHeight="1">
      <c r="A139" s="101">
        <v>116</v>
      </c>
      <c r="B139" s="39" t="s">
        <v>463</v>
      </c>
      <c r="C139" s="332"/>
      <c r="D139" s="103">
        <v>2020</v>
      </c>
      <c r="E139" s="113">
        <v>12900</v>
      </c>
      <c r="F139" s="105">
        <f>(95303845+2075224)*E139</f>
        <v>1256189990100</v>
      </c>
      <c r="G139" s="106">
        <f t="shared" si="144"/>
        <v>-1202456473900</v>
      </c>
      <c r="H139" s="105">
        <f>27321324*E139</f>
        <v>352445079600</v>
      </c>
      <c r="I139" s="106">
        <f t="shared" si="149"/>
        <v>-11057064400</v>
      </c>
      <c r="J139" s="105">
        <f>9638873*E139</f>
        <v>124341461700</v>
      </c>
      <c r="K139" s="106">
        <f t="shared" si="150"/>
        <v>2463522500</v>
      </c>
      <c r="L139" s="92">
        <f>(201461014+20713512)*E139</f>
        <v>2866051385400</v>
      </c>
      <c r="M139" s="106">
        <f t="shared" si="151"/>
        <v>131348294200</v>
      </c>
      <c r="N139" s="105">
        <f>29984328*E139</f>
        <v>386797831200</v>
      </c>
      <c r="O139" s="106">
        <f t="shared" si="152"/>
        <v>255784506400</v>
      </c>
      <c r="P139" s="71">
        <f t="shared" si="145"/>
        <v>-1580995732600</v>
      </c>
      <c r="Q139" s="107">
        <f>E139*(-337350969)</f>
        <v>-4351827500100</v>
      </c>
      <c r="R139" s="107">
        <f>E139*1476427</f>
        <v>19045908300</v>
      </c>
      <c r="S139" s="107">
        <f>E139*(-17537506)</f>
        <v>-226233827400</v>
      </c>
      <c r="T139" s="71">
        <f t="shared" si="146"/>
        <v>-4106547764400</v>
      </c>
      <c r="U139" s="71">
        <f t="shared" si="147"/>
        <v>-2525552031800</v>
      </c>
      <c r="V139" s="107">
        <f>E139*3428550327</f>
        <v>44228299218300</v>
      </c>
      <c r="W139" s="72">
        <f t="shared" si="148"/>
        <v>-1.057102626066051</v>
      </c>
      <c r="X139" s="108"/>
      <c r="Y139" s="108"/>
      <c r="Z139" s="73"/>
      <c r="AA139" s="73"/>
      <c r="AB139" s="73"/>
      <c r="AC139" s="73"/>
      <c r="AD139" s="73"/>
      <c r="AE139" s="73"/>
      <c r="AF139" s="73"/>
    </row>
    <row r="140" spans="1:32" ht="15.75" customHeight="1">
      <c r="A140" s="101">
        <v>117</v>
      </c>
      <c r="B140" s="39" t="s">
        <v>463</v>
      </c>
      <c r="C140" s="332"/>
      <c r="D140" s="103">
        <v>2021</v>
      </c>
      <c r="E140" s="113">
        <v>13000</v>
      </c>
      <c r="F140" s="105">
        <f>(187136957+1933073)*E140</f>
        <v>2457910390000</v>
      </c>
      <c r="G140" s="106">
        <f t="shared" si="144"/>
        <v>1201720399900</v>
      </c>
      <c r="H140" s="105">
        <f>30481415*E140</f>
        <v>396258395000</v>
      </c>
      <c r="I140" s="106">
        <f t="shared" si="149"/>
        <v>43813315400</v>
      </c>
      <c r="J140" s="105">
        <f>8508424*E140</f>
        <v>110609512000</v>
      </c>
      <c r="K140" s="106">
        <f t="shared" si="150"/>
        <v>-13731949700</v>
      </c>
      <c r="L140" s="92">
        <f>(156270269+14805474)*E140</f>
        <v>2223984659000</v>
      </c>
      <c r="M140" s="106">
        <f t="shared" si="151"/>
        <v>-642066726400</v>
      </c>
      <c r="N140" s="105">
        <f>55703333*E140</f>
        <v>724143329000</v>
      </c>
      <c r="O140" s="106">
        <f t="shared" si="152"/>
        <v>337345497800</v>
      </c>
      <c r="P140" s="71">
        <f t="shared" si="145"/>
        <v>1476360262800</v>
      </c>
      <c r="Q140" s="107">
        <f>E140*223377014</f>
        <v>2903901182000</v>
      </c>
      <c r="R140" s="107">
        <f>E140*1619621</f>
        <v>21055073000</v>
      </c>
      <c r="S140" s="107">
        <f>E140*(-74421710)</f>
        <v>-967482230000</v>
      </c>
      <c r="T140" s="71">
        <f t="shared" si="146"/>
        <v>3892438485000</v>
      </c>
      <c r="U140" s="71">
        <f t="shared" si="147"/>
        <v>2416078222200</v>
      </c>
      <c r="V140" s="107">
        <f>E140*4223787286</f>
        <v>54909234718000</v>
      </c>
      <c r="W140" s="72">
        <f t="shared" si="148"/>
        <v>-0.95599869066454179</v>
      </c>
      <c r="X140" s="108"/>
      <c r="Y140" s="108"/>
      <c r="Z140" s="73"/>
      <c r="AA140" s="73"/>
      <c r="AB140" s="73"/>
      <c r="AC140" s="73"/>
      <c r="AD140" s="73"/>
      <c r="AE140" s="73"/>
      <c r="AF140" s="73"/>
    </row>
    <row r="141" spans="1:32" ht="15.75" customHeight="1">
      <c r="A141" s="101">
        <v>118</v>
      </c>
      <c r="B141" s="39" t="s">
        <v>463</v>
      </c>
      <c r="C141" s="332"/>
      <c r="D141" s="103">
        <v>2022</v>
      </c>
      <c r="E141" s="113">
        <v>13600</v>
      </c>
      <c r="F141" s="105">
        <f>(153432418+1660884)*E141</f>
        <v>2109268907200</v>
      </c>
      <c r="G141" s="106">
        <f t="shared" si="144"/>
        <v>-348641482800</v>
      </c>
      <c r="H141" s="105">
        <f>39085782*E141</f>
        <v>531566635200</v>
      </c>
      <c r="I141" s="106">
        <f t="shared" si="149"/>
        <v>135308240200</v>
      </c>
      <c r="J141" s="105">
        <f>5971850*E141</f>
        <v>81217160000</v>
      </c>
      <c r="K141" s="106">
        <f t="shared" si="150"/>
        <v>-29392352000</v>
      </c>
      <c r="L141" s="92">
        <f>(93095289+19826459)*E141</f>
        <v>1535735772800</v>
      </c>
      <c r="M141" s="106">
        <f t="shared" si="151"/>
        <v>-688248886200</v>
      </c>
      <c r="N141" s="105">
        <f>68602233*E141</f>
        <v>932990368800</v>
      </c>
      <c r="O141" s="106">
        <f t="shared" si="152"/>
        <v>208847039800</v>
      </c>
      <c r="P141" s="71">
        <f t="shared" si="145"/>
        <v>24844475400</v>
      </c>
      <c r="Q141" s="107">
        <f>E141*556664506</f>
        <v>7570637281600</v>
      </c>
      <c r="R141" s="107">
        <f>E141*1397852</f>
        <v>19010787200</v>
      </c>
      <c r="S141" s="107">
        <f>E141*(-593650955)</f>
        <v>-8073652988000</v>
      </c>
      <c r="T141" s="71">
        <f t="shared" si="146"/>
        <v>15663301056800</v>
      </c>
      <c r="U141" s="71">
        <f t="shared" si="147"/>
        <v>15638456581400</v>
      </c>
      <c r="V141" s="107">
        <f>E141*4488046969</f>
        <v>61037438778400</v>
      </c>
      <c r="W141" s="72">
        <f t="shared" si="148"/>
        <v>-0.74378910887502447</v>
      </c>
      <c r="X141" s="108"/>
      <c r="Y141" s="108"/>
      <c r="Z141" s="73"/>
      <c r="AA141" s="73"/>
      <c r="AB141" s="73"/>
      <c r="AC141" s="73"/>
      <c r="AD141" s="73"/>
      <c r="AE141" s="73"/>
      <c r="AF141" s="73"/>
    </row>
    <row r="142" spans="1:32" ht="15.75" customHeight="1">
      <c r="A142" s="101">
        <v>119</v>
      </c>
      <c r="B142" s="39" t="s">
        <v>463</v>
      </c>
      <c r="C142" s="333"/>
      <c r="D142" s="103">
        <v>2023</v>
      </c>
      <c r="E142" s="113">
        <v>13500</v>
      </c>
      <c r="F142" s="105">
        <f>(160014720+1395131)*E142</f>
        <v>2179032988500</v>
      </c>
      <c r="G142" s="106">
        <f t="shared" si="144"/>
        <v>69764081300</v>
      </c>
      <c r="H142" s="105">
        <f>21590206*E142</f>
        <v>291467781000</v>
      </c>
      <c r="I142" s="106">
        <f t="shared" si="149"/>
        <v>-240098854200</v>
      </c>
      <c r="J142" s="105">
        <f>5746343*E142</f>
        <v>77575630500</v>
      </c>
      <c r="K142" s="106">
        <f t="shared" si="150"/>
        <v>-3641529500</v>
      </c>
      <c r="L142" s="92">
        <f>(134433075+461929990*E142)</f>
        <v>6236189298075</v>
      </c>
      <c r="M142" s="106">
        <f t="shared" si="151"/>
        <v>4700453525275</v>
      </c>
      <c r="N142" s="105">
        <f>18773560*E142</f>
        <v>253443060000</v>
      </c>
      <c r="O142" s="106">
        <f t="shared" si="152"/>
        <v>-679547308800</v>
      </c>
      <c r="P142" s="71">
        <f t="shared" si="145"/>
        <v>-3707401751475</v>
      </c>
      <c r="Q142" s="107">
        <f>E142*26900967</f>
        <v>363163054500</v>
      </c>
      <c r="R142" s="107">
        <f>E142*1016239</f>
        <v>13719226500</v>
      </c>
      <c r="S142" s="107">
        <f>E142*(-115869701)</f>
        <v>-1564240963500</v>
      </c>
      <c r="T142" s="71">
        <f t="shared" si="146"/>
        <v>1941123244500</v>
      </c>
      <c r="U142" s="71">
        <f t="shared" si="147"/>
        <v>5648524995975</v>
      </c>
      <c r="V142" s="107">
        <f>E142*4202694216</f>
        <v>56736371916000</v>
      </c>
      <c r="W142" s="72">
        <f t="shared" si="148"/>
        <v>-0.90044261193969499</v>
      </c>
      <c r="X142" s="108"/>
      <c r="Y142" s="108"/>
      <c r="Z142" s="73"/>
      <c r="AA142" s="73"/>
      <c r="AB142" s="73"/>
      <c r="AC142" s="73"/>
      <c r="AD142" s="73"/>
      <c r="AE142" s="73"/>
      <c r="AF142" s="73"/>
    </row>
    <row r="143" spans="1:32" ht="15.75" customHeight="1">
      <c r="A143" s="101"/>
      <c r="B143" s="102" t="s">
        <v>533</v>
      </c>
      <c r="C143" s="338" t="s">
        <v>534</v>
      </c>
      <c r="D143" s="103">
        <v>2016</v>
      </c>
      <c r="E143" s="104">
        <v>1000000</v>
      </c>
      <c r="F143" s="105">
        <f>(2187133+128882)*E143</f>
        <v>2316015000000</v>
      </c>
      <c r="G143" s="106"/>
      <c r="H143" s="105">
        <f>5109719*E143</f>
        <v>5109719000000</v>
      </c>
      <c r="I143" s="106"/>
      <c r="J143" s="105">
        <f>57296*E143</f>
        <v>57296000000</v>
      </c>
      <c r="K143" s="106"/>
      <c r="L143" s="92">
        <f>(1114310+152636)*E143</f>
        <v>1266946000000</v>
      </c>
      <c r="M143" s="106"/>
      <c r="N143" s="105">
        <f>676825*E143</f>
        <v>676825000000</v>
      </c>
      <c r="O143" s="106"/>
      <c r="P143" s="71"/>
      <c r="Q143" s="107"/>
      <c r="R143" s="107"/>
      <c r="S143" s="107"/>
      <c r="T143" s="71"/>
      <c r="U143" s="71"/>
      <c r="V143" s="107"/>
      <c r="W143" s="72"/>
      <c r="X143" s="108"/>
      <c r="Y143" s="108"/>
      <c r="Z143" s="73"/>
      <c r="AA143" s="73"/>
      <c r="AB143" s="73"/>
      <c r="AC143" s="73"/>
      <c r="AD143" s="73"/>
      <c r="AE143" s="73"/>
      <c r="AF143" s="73"/>
    </row>
    <row r="144" spans="1:32" ht="15.75" customHeight="1">
      <c r="A144" s="101">
        <v>120</v>
      </c>
      <c r="B144" s="39" t="s">
        <v>533</v>
      </c>
      <c r="C144" s="332"/>
      <c r="D144" s="103">
        <v>2017</v>
      </c>
      <c r="E144" s="104">
        <v>1000000</v>
      </c>
      <c r="F144" s="105">
        <f>(2239906+119772)*E144</f>
        <v>2359678000000</v>
      </c>
      <c r="G144" s="106">
        <f t="shared" ref="G144:G150" si="153">F144-F143</f>
        <v>43663000000</v>
      </c>
      <c r="H144" s="105">
        <f>5696607*E144</f>
        <v>5696607000000</v>
      </c>
      <c r="I144" s="106">
        <f>H144-H143</f>
        <v>586888000000</v>
      </c>
      <c r="J144" s="105">
        <f>52316*E144</f>
        <v>52316000000</v>
      </c>
      <c r="K144" s="106">
        <f>J144-J143</f>
        <v>-4980000000</v>
      </c>
      <c r="L144" s="92">
        <f>(864644+158636)*E144</f>
        <v>1023280000000</v>
      </c>
      <c r="M144" s="106">
        <f>L144-L143</f>
        <v>-243666000000</v>
      </c>
      <c r="N144" s="105">
        <f>200800*E144</f>
        <v>200800000000</v>
      </c>
      <c r="O144" s="106">
        <f>N144-N143</f>
        <v>-476025000000</v>
      </c>
      <c r="P144" s="71">
        <f t="shared" ref="P144:P150" si="154">G144-I144-K144-M144-O144</f>
        <v>181446000000</v>
      </c>
      <c r="Q144" s="107">
        <f>2496787*E144</f>
        <v>2496787000000</v>
      </c>
      <c r="R144" s="107">
        <v>31004000000</v>
      </c>
      <c r="S144" s="107">
        <f>1624465*E144</f>
        <v>1624465000000</v>
      </c>
      <c r="T144" s="71">
        <f t="shared" ref="T144:T150" si="155">Q144+R144-S144</f>
        <v>903326000000</v>
      </c>
      <c r="U144" s="71">
        <f t="shared" ref="U144:U150" si="156">T144-P144</f>
        <v>721880000000</v>
      </c>
      <c r="V144" s="107">
        <f>24522593*E144</f>
        <v>24522593000000</v>
      </c>
      <c r="W144" s="72">
        <f t="shared" ref="W144:W150" si="157">IFERROR((U144/V144)-1,0)</f>
        <v>-0.97056265624112426</v>
      </c>
      <c r="X144" s="108"/>
      <c r="Y144" s="108"/>
      <c r="Z144" s="73"/>
      <c r="AA144" s="73"/>
      <c r="AB144" s="73"/>
      <c r="AC144" s="73"/>
      <c r="AD144" s="73"/>
      <c r="AE144" s="73"/>
      <c r="AF144" s="73"/>
    </row>
    <row r="145" spans="1:32" ht="15.75" customHeight="1">
      <c r="A145" s="101">
        <v>121</v>
      </c>
      <c r="B145" s="39" t="s">
        <v>533</v>
      </c>
      <c r="C145" s="332"/>
      <c r="D145" s="103">
        <v>2018</v>
      </c>
      <c r="E145" s="104">
        <v>1000000</v>
      </c>
      <c r="F145" s="105">
        <f>(2771333+6317)*E145</f>
        <v>2777650000000</v>
      </c>
      <c r="G145" s="106">
        <f t="shared" si="153"/>
        <v>417972000000</v>
      </c>
      <c r="H145" s="105">
        <f>6155542*E145</f>
        <v>6155542000000</v>
      </c>
      <c r="I145" s="106">
        <f>H145-H143</f>
        <v>1045823000000</v>
      </c>
      <c r="J145" s="105">
        <f>58034*E145</f>
        <v>58034000000</v>
      </c>
      <c r="K145" s="106">
        <f>J145-J143</f>
        <v>738000000</v>
      </c>
      <c r="L145" s="92">
        <f>(1273298+172015)*E145</f>
        <v>1445313000000</v>
      </c>
      <c r="M145" s="106">
        <f>L145-L143</f>
        <v>178367000000</v>
      </c>
      <c r="N145" s="105">
        <f>643613*E145</f>
        <v>643613000000</v>
      </c>
      <c r="O145" s="106">
        <f>N145-N143</f>
        <v>-33212000000</v>
      </c>
      <c r="P145" s="71">
        <f t="shared" si="154"/>
        <v>-773744000000</v>
      </c>
      <c r="Q145" s="107">
        <f>4551485*E145</f>
        <v>4551485000000</v>
      </c>
      <c r="R145" s="107">
        <v>39357000000</v>
      </c>
      <c r="S145" s="107">
        <f>5035954*E145</f>
        <v>5035954000000</v>
      </c>
      <c r="T145" s="71">
        <f t="shared" si="155"/>
        <v>-445112000000</v>
      </c>
      <c r="U145" s="71">
        <f t="shared" si="156"/>
        <v>328632000000</v>
      </c>
      <c r="V145" s="107">
        <f>27645118*E145</f>
        <v>27645118000000</v>
      </c>
      <c r="W145" s="72">
        <f t="shared" si="157"/>
        <v>-0.98811247613412245</v>
      </c>
      <c r="X145" s="108"/>
      <c r="Y145" s="108"/>
      <c r="Z145" s="73"/>
      <c r="AA145" s="73"/>
      <c r="AB145" s="73"/>
      <c r="AC145" s="73"/>
      <c r="AD145" s="73"/>
      <c r="AE145" s="73"/>
      <c r="AF145" s="73"/>
    </row>
    <row r="146" spans="1:32" ht="15.75" customHeight="1">
      <c r="A146" s="101">
        <v>122</v>
      </c>
      <c r="B146" s="39" t="s">
        <v>533</v>
      </c>
      <c r="C146" s="332"/>
      <c r="D146" s="103">
        <v>2019</v>
      </c>
      <c r="E146" s="104">
        <v>1000000</v>
      </c>
      <c r="F146" s="105">
        <f>(3041361+2130)*E146</f>
        <v>3043491000000</v>
      </c>
      <c r="G146" s="106">
        <f t="shared" si="153"/>
        <v>265841000000</v>
      </c>
      <c r="H146" s="105">
        <f>5718089*E146</f>
        <v>5718089000000</v>
      </c>
      <c r="I146" s="106">
        <f t="shared" ref="I146:I150" si="158">H146-H145</f>
        <v>-437453000000</v>
      </c>
      <c r="J146" s="105">
        <f>45893*E146</f>
        <v>45893000000</v>
      </c>
      <c r="K146" s="106">
        <f t="shared" ref="K146:K150" si="159">J146-J145</f>
        <v>-12141000000</v>
      </c>
      <c r="L146" s="92">
        <f>(896525+141302)*E146</f>
        <v>1037827000000</v>
      </c>
      <c r="M146" s="106">
        <f t="shared" ref="M146:M150" si="160">L146-L145</f>
        <v>-407486000000</v>
      </c>
      <c r="N146" s="105">
        <f>260477*E146</f>
        <v>260477000000</v>
      </c>
      <c r="O146" s="106">
        <f t="shared" ref="O146:O150" si="161">N146-N145</f>
        <v>-383136000000</v>
      </c>
      <c r="P146" s="71">
        <f t="shared" si="154"/>
        <v>1506057000000</v>
      </c>
      <c r="Q146" s="107">
        <f>3632174*E146</f>
        <v>3632174000000</v>
      </c>
      <c r="R146" s="107">
        <v>63308000000</v>
      </c>
      <c r="S146" s="107">
        <f>3400173*E146</f>
        <v>3400173000000</v>
      </c>
      <c r="T146" s="71">
        <f t="shared" si="155"/>
        <v>295309000000</v>
      </c>
      <c r="U146" s="71">
        <f t="shared" si="156"/>
        <v>-1210748000000</v>
      </c>
      <c r="V146" s="107">
        <f>29353041*E146</f>
        <v>29353041000000</v>
      </c>
      <c r="W146" s="72">
        <f t="shared" si="157"/>
        <v>-1.0412477875801693</v>
      </c>
      <c r="X146" s="108"/>
      <c r="Y146" s="108"/>
      <c r="Z146" s="73"/>
      <c r="AA146" s="73"/>
      <c r="AB146" s="73"/>
      <c r="AC146" s="73"/>
      <c r="AD146" s="73"/>
      <c r="AE146" s="73"/>
      <c r="AF146" s="73"/>
    </row>
    <row r="147" spans="1:32" ht="15.75" customHeight="1">
      <c r="A147" s="101">
        <v>123</v>
      </c>
      <c r="B147" s="39" t="s">
        <v>533</v>
      </c>
      <c r="C147" s="332"/>
      <c r="D147" s="103">
        <v>2020</v>
      </c>
      <c r="E147" s="104">
        <v>1000000</v>
      </c>
      <c r="F147" s="105">
        <f>(1834984+6026)*E147</f>
        <v>1841010000000</v>
      </c>
      <c r="G147" s="106">
        <f t="shared" si="153"/>
        <v>-1202481000000</v>
      </c>
      <c r="H147" s="105">
        <f>5693119*E147</f>
        <v>5693119000000</v>
      </c>
      <c r="I147" s="106">
        <f t="shared" si="158"/>
        <v>-24970000000</v>
      </c>
      <c r="J147" s="105">
        <f>99879*E147</f>
        <v>99879000000</v>
      </c>
      <c r="K147" s="106">
        <f t="shared" si="159"/>
        <v>53986000000</v>
      </c>
      <c r="L147" s="92">
        <f>(970962+199538)*E147</f>
        <v>1170500000000</v>
      </c>
      <c r="M147" s="106">
        <f t="shared" si="160"/>
        <v>132673000000</v>
      </c>
      <c r="N147" s="105">
        <f>364543*E147</f>
        <v>364543000000</v>
      </c>
      <c r="O147" s="106">
        <f t="shared" si="161"/>
        <v>104066000000</v>
      </c>
      <c r="P147" s="71">
        <f t="shared" si="154"/>
        <v>-1468236000000</v>
      </c>
      <c r="Q147" s="107">
        <f>3845833*E147</f>
        <v>3845833000000</v>
      </c>
      <c r="R147" s="107">
        <v>57906000000</v>
      </c>
      <c r="S147" s="107">
        <f>4845575*E147</f>
        <v>4845575000000</v>
      </c>
      <c r="T147" s="71">
        <f t="shared" si="155"/>
        <v>-941836000000</v>
      </c>
      <c r="U147" s="71">
        <f t="shared" si="156"/>
        <v>526400000000</v>
      </c>
      <c r="V147" s="107">
        <f>31159291*E147</f>
        <v>31159291000000</v>
      </c>
      <c r="W147" s="72">
        <f t="shared" si="157"/>
        <v>-0.9831061624605002</v>
      </c>
      <c r="X147" s="108"/>
      <c r="Y147" s="108"/>
      <c r="Z147" s="73"/>
      <c r="AA147" s="73"/>
      <c r="AB147" s="73"/>
      <c r="AC147" s="73"/>
      <c r="AD147" s="73"/>
      <c r="AE147" s="73"/>
      <c r="AF147" s="73"/>
    </row>
    <row r="148" spans="1:32" ht="15.75" customHeight="1">
      <c r="A148" s="101">
        <v>124</v>
      </c>
      <c r="B148" s="39" t="s">
        <v>533</v>
      </c>
      <c r="C148" s="332"/>
      <c r="D148" s="103">
        <v>2021</v>
      </c>
      <c r="E148" s="104">
        <v>1000000</v>
      </c>
      <c r="F148" s="105">
        <f>(1633874+9828)*E148</f>
        <v>1643702000000</v>
      </c>
      <c r="G148" s="106">
        <f t="shared" si="153"/>
        <v>-197308000000</v>
      </c>
      <c r="H148" s="105">
        <f>7655165*E148</f>
        <v>7655165000000</v>
      </c>
      <c r="I148" s="106">
        <f t="shared" si="158"/>
        <v>1962046000000</v>
      </c>
      <c r="J148" s="105">
        <f>76757*E148</f>
        <v>76757000000</v>
      </c>
      <c r="K148" s="106">
        <f t="shared" si="159"/>
        <v>-23122000000</v>
      </c>
      <c r="L148" s="92">
        <f>(1398027+173841)*E148</f>
        <v>1571868000000</v>
      </c>
      <c r="M148" s="106">
        <f t="shared" si="160"/>
        <v>401368000000</v>
      </c>
      <c r="N148" s="105">
        <f>496573*E148</f>
        <v>496573000000</v>
      </c>
      <c r="O148" s="106">
        <f t="shared" si="161"/>
        <v>132030000000</v>
      </c>
      <c r="P148" s="71">
        <f t="shared" si="154"/>
        <v>-2669630000000</v>
      </c>
      <c r="Q148" s="107">
        <f>3619010*E148</f>
        <v>3619010000000</v>
      </c>
      <c r="R148" s="107">
        <v>53278000000</v>
      </c>
      <c r="S148" s="107">
        <f>2121905*E148</f>
        <v>2121905000000</v>
      </c>
      <c r="T148" s="71">
        <f t="shared" si="155"/>
        <v>1550383000000</v>
      </c>
      <c r="U148" s="71">
        <f t="shared" si="156"/>
        <v>4220013000000</v>
      </c>
      <c r="V148" s="107">
        <f>35446051*E148</f>
        <v>35446051000000</v>
      </c>
      <c r="W148" s="72">
        <f t="shared" si="157"/>
        <v>-0.88094546836825349</v>
      </c>
      <c r="X148" s="108"/>
      <c r="Y148" s="108"/>
      <c r="Z148" s="73"/>
      <c r="AA148" s="73"/>
      <c r="AB148" s="73"/>
      <c r="AC148" s="73"/>
      <c r="AD148" s="73"/>
      <c r="AE148" s="73"/>
      <c r="AF148" s="73"/>
    </row>
    <row r="149" spans="1:32" ht="15.75" customHeight="1">
      <c r="A149" s="101">
        <v>125</v>
      </c>
      <c r="B149" s="39" t="s">
        <v>533</v>
      </c>
      <c r="C149" s="332"/>
      <c r="D149" s="103">
        <v>2022</v>
      </c>
      <c r="E149" s="104">
        <v>1000000</v>
      </c>
      <c r="F149" s="105">
        <f>(1807854+12370)*E149</f>
        <v>1820224000000</v>
      </c>
      <c r="G149" s="106">
        <f t="shared" si="153"/>
        <v>176522000000</v>
      </c>
      <c r="H149" s="105">
        <f>8999873*E149</f>
        <v>8999873000000</v>
      </c>
      <c r="I149" s="106">
        <f t="shared" si="158"/>
        <v>1344708000000</v>
      </c>
      <c r="J149" s="105">
        <f>83244*E149</f>
        <v>83244000000</v>
      </c>
      <c r="K149" s="106">
        <f t="shared" si="159"/>
        <v>6487000000</v>
      </c>
      <c r="L149" s="92">
        <f>(1329026+167908)*E149</f>
        <v>1496934000000</v>
      </c>
      <c r="M149" s="106">
        <f t="shared" si="160"/>
        <v>-74934000000</v>
      </c>
      <c r="N149" s="105">
        <f>519061*E149</f>
        <v>519061000000</v>
      </c>
      <c r="O149" s="106">
        <f t="shared" si="161"/>
        <v>22488000000</v>
      </c>
      <c r="P149" s="71">
        <f t="shared" si="154"/>
        <v>-1122227000000</v>
      </c>
      <c r="Q149" s="107">
        <f>2930357*E149</f>
        <v>2930357000000</v>
      </c>
      <c r="R149" s="107">
        <v>52199000000</v>
      </c>
      <c r="S149" s="107">
        <f>1673887*E149</f>
        <v>1673887000000</v>
      </c>
      <c r="T149" s="71">
        <f t="shared" si="155"/>
        <v>1308669000000</v>
      </c>
      <c r="U149" s="71">
        <f t="shared" si="156"/>
        <v>2430896000000</v>
      </c>
      <c r="V149" s="107">
        <f>39847545*E149</f>
        <v>39847545000000</v>
      </c>
      <c r="W149" s="72">
        <f t="shared" si="157"/>
        <v>-0.93899508740124393</v>
      </c>
      <c r="X149" s="108"/>
      <c r="Y149" s="108"/>
      <c r="Z149" s="73"/>
      <c r="AA149" s="73"/>
      <c r="AB149" s="73"/>
      <c r="AC149" s="73"/>
      <c r="AD149" s="73"/>
      <c r="AE149" s="73"/>
      <c r="AF149" s="73"/>
    </row>
    <row r="150" spans="1:32" ht="15.75" customHeight="1">
      <c r="A150" s="101">
        <v>126</v>
      </c>
      <c r="B150" s="39" t="s">
        <v>533</v>
      </c>
      <c r="C150" s="333"/>
      <c r="D150" s="103">
        <v>2023</v>
      </c>
      <c r="E150" s="104">
        <v>1000000</v>
      </c>
      <c r="F150" s="105">
        <f>(1650437+57472)*E150</f>
        <v>1707909000000</v>
      </c>
      <c r="G150" s="106">
        <f t="shared" si="153"/>
        <v>-112315000000</v>
      </c>
      <c r="H150" s="105">
        <f>9298518*E150</f>
        <v>9298518000000</v>
      </c>
      <c r="I150" s="106">
        <f t="shared" si="158"/>
        <v>298645000000</v>
      </c>
      <c r="J150" s="105">
        <f>94734*E150</f>
        <v>94734000000</v>
      </c>
      <c r="K150" s="106">
        <f t="shared" si="159"/>
        <v>11490000000</v>
      </c>
      <c r="L150" s="92">
        <f>(1939573+155605)*E150</f>
        <v>2095178000000</v>
      </c>
      <c r="M150" s="106">
        <f t="shared" si="160"/>
        <v>598244000000</v>
      </c>
      <c r="N150" s="105">
        <f>325296*E150</f>
        <v>325296000000</v>
      </c>
      <c r="O150" s="106">
        <f t="shared" si="161"/>
        <v>-193765000000</v>
      </c>
      <c r="P150" s="71">
        <f t="shared" si="154"/>
        <v>-826929000000</v>
      </c>
      <c r="Q150" s="107">
        <f>2318088*E150</f>
        <v>2318088000000</v>
      </c>
      <c r="R150" s="107">
        <v>57980000000</v>
      </c>
      <c r="S150" s="107">
        <f>3146254*E150</f>
        <v>3146254000000</v>
      </c>
      <c r="T150" s="71">
        <f t="shared" si="155"/>
        <v>-770186000000</v>
      </c>
      <c r="U150" s="71">
        <f t="shared" si="156"/>
        <v>56743000000</v>
      </c>
      <c r="V150" s="107">
        <f>40970800*E150</f>
        <v>40970800000000</v>
      </c>
      <c r="W150" s="72">
        <f t="shared" si="157"/>
        <v>-0.99861503802708274</v>
      </c>
      <c r="X150" s="108"/>
      <c r="Y150" s="108"/>
      <c r="Z150" s="73"/>
      <c r="AA150" s="73"/>
      <c r="AB150" s="73"/>
      <c r="AC150" s="73"/>
      <c r="AD150" s="73"/>
      <c r="AE150" s="73"/>
      <c r="AF150" s="73"/>
    </row>
    <row r="151" spans="1:32" ht="15.75" customHeight="1">
      <c r="A151" s="101"/>
      <c r="B151" s="102" t="s">
        <v>549</v>
      </c>
      <c r="C151" s="338" t="s">
        <v>550</v>
      </c>
      <c r="D151" s="103">
        <v>2016</v>
      </c>
      <c r="E151" s="104">
        <v>1000000</v>
      </c>
      <c r="F151" s="105">
        <f>937575*E151</f>
        <v>937575000000</v>
      </c>
      <c r="G151" s="106"/>
      <c r="H151" s="105">
        <f>7914099*E151</f>
        <v>7914099000000</v>
      </c>
      <c r="I151" s="106"/>
      <c r="J151" s="105">
        <f>41382*E151</f>
        <v>41382000000</v>
      </c>
      <c r="K151" s="106"/>
      <c r="L151" s="92">
        <f>829102*E151</f>
        <v>829102000000</v>
      </c>
      <c r="M151" s="106"/>
      <c r="N151" s="105">
        <f>141444*E151</f>
        <v>141444000000</v>
      </c>
      <c r="O151" s="106"/>
      <c r="P151" s="71"/>
      <c r="Q151" s="107"/>
      <c r="R151" s="107"/>
      <c r="S151" s="107"/>
      <c r="T151" s="71"/>
      <c r="U151" s="71"/>
      <c r="V151" s="107"/>
      <c r="W151" s="72"/>
      <c r="X151" s="108"/>
      <c r="Y151" s="108"/>
      <c r="Z151" s="73"/>
      <c r="AA151" s="73"/>
      <c r="AB151" s="73"/>
      <c r="AC151" s="73"/>
      <c r="AD151" s="73"/>
      <c r="AE151" s="73"/>
      <c r="AF151" s="73"/>
    </row>
    <row r="152" spans="1:32" ht="15.75" customHeight="1">
      <c r="A152" s="101">
        <v>127</v>
      </c>
      <c r="B152" s="39" t="s">
        <v>549</v>
      </c>
      <c r="C152" s="332"/>
      <c r="D152" s="103">
        <v>2017</v>
      </c>
      <c r="E152" s="104">
        <v>1000000</v>
      </c>
      <c r="F152" s="105">
        <f>957748*E152</f>
        <v>957748000000</v>
      </c>
      <c r="G152" s="106">
        <f t="shared" ref="G152:G158" si="162">F152-F151</f>
        <v>20173000000</v>
      </c>
      <c r="H152" s="105">
        <f>9479848*E152</f>
        <v>9479848000000</v>
      </c>
      <c r="I152" s="106">
        <f>H152-H151</f>
        <v>1565749000000</v>
      </c>
      <c r="J152" s="105">
        <f>61550*E152</f>
        <v>61550000000</v>
      </c>
      <c r="K152" s="106">
        <f>J152-J151</f>
        <v>20168000000</v>
      </c>
      <c r="L152" s="92">
        <f>839049*E152</f>
        <v>839049000000</v>
      </c>
      <c r="M152" s="106">
        <f>L152-L151</f>
        <v>9947000000</v>
      </c>
      <c r="N152" s="105">
        <f>131681*E152</f>
        <v>131681000000</v>
      </c>
      <c r="O152" s="106">
        <f>N152-N151</f>
        <v>-9763000000</v>
      </c>
      <c r="P152" s="71">
        <f t="shared" ref="P152:P158" si="163">G152-I152-K152-M152-O152</f>
        <v>-1565928000000</v>
      </c>
      <c r="Q152" s="87">
        <v>1018529000000</v>
      </c>
      <c r="R152" s="107">
        <f>97167*E152</f>
        <v>97167000000</v>
      </c>
      <c r="S152" s="107">
        <f>472142*E152</f>
        <v>472142000000</v>
      </c>
      <c r="T152" s="71">
        <f t="shared" ref="T152:T158" si="164">Q152+R152-S152</f>
        <v>643554000000</v>
      </c>
      <c r="U152" s="71">
        <f t="shared" ref="U152:U158" si="165">T152-P152</f>
        <v>2209482000000</v>
      </c>
      <c r="V152" s="107">
        <f>31706163*E152</f>
        <v>31706163000000</v>
      </c>
      <c r="W152" s="72">
        <f t="shared" ref="W152:W158" si="166">IFERROR((U152/V152)-1,0)</f>
        <v>-0.93031380050622969</v>
      </c>
      <c r="X152" s="108"/>
      <c r="Y152" s="108"/>
      <c r="Z152" s="73"/>
      <c r="AA152" s="73"/>
      <c r="AB152" s="73"/>
      <c r="AC152" s="73"/>
      <c r="AD152" s="73"/>
      <c r="AE152" s="73"/>
      <c r="AF152" s="73"/>
    </row>
    <row r="153" spans="1:32" ht="15.75" customHeight="1">
      <c r="A153" s="101">
        <v>128</v>
      </c>
      <c r="B153" s="39" t="s">
        <v>549</v>
      </c>
      <c r="C153" s="332"/>
      <c r="D153" s="103">
        <v>2018</v>
      </c>
      <c r="E153" s="104">
        <v>1000000</v>
      </c>
      <c r="F153" s="105">
        <f>1212155*E153</f>
        <v>1212155000000</v>
      </c>
      <c r="G153" s="106">
        <f t="shared" si="162"/>
        <v>254407000000</v>
      </c>
      <c r="H153" s="105">
        <f>9786242*E153</f>
        <v>9786242000000</v>
      </c>
      <c r="I153" s="106">
        <f>H153-H151</f>
        <v>1872143000000</v>
      </c>
      <c r="J153" s="105">
        <f>30077*E153</f>
        <v>30077000000</v>
      </c>
      <c r="K153" s="106">
        <f>J153-J151</f>
        <v>-11305000000</v>
      </c>
      <c r="L153" s="92">
        <f>831846*E153</f>
        <v>831846000000</v>
      </c>
      <c r="M153" s="106">
        <f>L153-L151</f>
        <v>2744000000</v>
      </c>
      <c r="N153" s="105">
        <f>124227*E153</f>
        <v>124227000000</v>
      </c>
      <c r="O153" s="106">
        <f>N153-N151</f>
        <v>-17217000000</v>
      </c>
      <c r="P153" s="71">
        <f t="shared" si="163"/>
        <v>-1591958000000</v>
      </c>
      <c r="Q153" s="87">
        <v>322272847903</v>
      </c>
      <c r="R153" s="107">
        <v>15829734784</v>
      </c>
      <c r="S153" s="107">
        <f>1043561*E153</f>
        <v>1043561000000</v>
      </c>
      <c r="T153" s="71">
        <f t="shared" si="164"/>
        <v>-705458417313</v>
      </c>
      <c r="U153" s="71">
        <f t="shared" si="165"/>
        <v>886499582687</v>
      </c>
      <c r="V153" s="107">
        <f>34289017*E153</f>
        <v>34289017000000</v>
      </c>
      <c r="W153" s="72">
        <f t="shared" si="166"/>
        <v>-0.9741462526415674</v>
      </c>
      <c r="X153" s="108"/>
      <c r="Y153" s="108"/>
      <c r="Z153" s="73"/>
      <c r="AA153" s="73"/>
      <c r="AB153" s="73"/>
      <c r="AC153" s="73"/>
      <c r="AD153" s="73"/>
      <c r="AE153" s="73"/>
      <c r="AF153" s="73"/>
    </row>
    <row r="154" spans="1:32" ht="15.75" customHeight="1">
      <c r="A154" s="101">
        <v>129</v>
      </c>
      <c r="B154" s="39" t="s">
        <v>549</v>
      </c>
      <c r="C154" s="332"/>
      <c r="D154" s="103">
        <v>2019</v>
      </c>
      <c r="E154" s="104">
        <v>1000000</v>
      </c>
      <c r="F154" s="105">
        <f>1172621*E154</f>
        <v>1172621000000</v>
      </c>
      <c r="G154" s="106">
        <f t="shared" si="162"/>
        <v>-39534000000</v>
      </c>
      <c r="H154" s="105">
        <f>10660623*E154</f>
        <v>10660623000000</v>
      </c>
      <c r="I154" s="106">
        <f t="shared" ref="I154:I158" si="167">H154-H153</f>
        <v>874381000000</v>
      </c>
      <c r="J154" s="105">
        <f>33314*E154</f>
        <v>33314000000</v>
      </c>
      <c r="K154" s="106">
        <f t="shared" ref="K154:K158" si="168">J154-J153</f>
        <v>3237000000</v>
      </c>
      <c r="L154" s="92">
        <f>777515*E154</f>
        <v>777515000000</v>
      </c>
      <c r="M154" s="106">
        <f t="shared" ref="M154:M158" si="169">L154-L153</f>
        <v>-54331000000</v>
      </c>
      <c r="N154" s="105">
        <f>143123*E154</f>
        <v>143123000000</v>
      </c>
      <c r="O154" s="106">
        <f t="shared" ref="O154:O158" si="170">N154-N153</f>
        <v>18896000000</v>
      </c>
      <c r="P154" s="71">
        <f t="shared" si="163"/>
        <v>-881717000000</v>
      </c>
      <c r="Q154" s="87">
        <v>300325198152</v>
      </c>
      <c r="R154" s="107">
        <v>17616150761</v>
      </c>
      <c r="S154" s="107">
        <f>979826*E154</f>
        <v>979826000000</v>
      </c>
      <c r="T154" s="71">
        <f t="shared" si="164"/>
        <v>-661884651087</v>
      </c>
      <c r="U154" s="71">
        <f t="shared" si="165"/>
        <v>219832348913</v>
      </c>
      <c r="V154" s="107">
        <f>36196024*E154</f>
        <v>36196024000000</v>
      </c>
      <c r="W154" s="72">
        <f t="shared" si="166"/>
        <v>-0.99392661611360955</v>
      </c>
      <c r="X154" s="108"/>
      <c r="Y154" s="108"/>
      <c r="Z154" s="73"/>
      <c r="AA154" s="73"/>
      <c r="AB154" s="73"/>
      <c r="AC154" s="73"/>
      <c r="AD154" s="73"/>
      <c r="AE154" s="73"/>
      <c r="AF154" s="73"/>
    </row>
    <row r="155" spans="1:32" ht="15.75" customHeight="1">
      <c r="A155" s="101">
        <v>130</v>
      </c>
      <c r="B155" s="39" t="s">
        <v>549</v>
      </c>
      <c r="C155" s="332"/>
      <c r="D155" s="103">
        <v>2020</v>
      </c>
      <c r="E155" s="104">
        <v>1000000</v>
      </c>
      <c r="F155" s="105">
        <f>937471*E155</f>
        <v>937471000000</v>
      </c>
      <c r="G155" s="106">
        <f t="shared" si="162"/>
        <v>-235150000000</v>
      </c>
      <c r="H155" s="105">
        <f>12240106*E155</f>
        <v>12240106000000</v>
      </c>
      <c r="I155" s="106">
        <f t="shared" si="167"/>
        <v>1579483000000</v>
      </c>
      <c r="J155" s="105">
        <f>34845*E155</f>
        <v>34845000000</v>
      </c>
      <c r="K155" s="106">
        <f t="shared" si="168"/>
        <v>1531000000</v>
      </c>
      <c r="L155" s="92">
        <f>875619*E155</f>
        <v>875619000000</v>
      </c>
      <c r="M155" s="106">
        <f t="shared" si="169"/>
        <v>98104000000</v>
      </c>
      <c r="N155" s="105">
        <f>97423*E155</f>
        <v>97423000000</v>
      </c>
      <c r="O155" s="106">
        <f t="shared" si="170"/>
        <v>-45700000000</v>
      </c>
      <c r="P155" s="71">
        <f t="shared" si="163"/>
        <v>-1868568000000</v>
      </c>
      <c r="Q155" s="87">
        <v>182107092803</v>
      </c>
      <c r="R155" s="107">
        <v>21541347068</v>
      </c>
      <c r="S155" s="107">
        <f>1213679*E155</f>
        <v>1213679000000</v>
      </c>
      <c r="T155" s="71">
        <f t="shared" si="164"/>
        <v>-1010030560129</v>
      </c>
      <c r="U155" s="71">
        <f t="shared" si="165"/>
        <v>858537439871</v>
      </c>
      <c r="V155" s="107">
        <f>39255187*E155</f>
        <v>39255187000000</v>
      </c>
      <c r="W155" s="72">
        <f t="shared" si="166"/>
        <v>-0.97812932492536586</v>
      </c>
      <c r="X155" s="108"/>
      <c r="Y155" s="108"/>
      <c r="Z155" s="73"/>
      <c r="AA155" s="73"/>
      <c r="AB155" s="73"/>
      <c r="AC155" s="73"/>
      <c r="AD155" s="73"/>
      <c r="AE155" s="73"/>
      <c r="AF155" s="73"/>
    </row>
    <row r="156" spans="1:32" ht="15.75" customHeight="1">
      <c r="A156" s="101">
        <v>131</v>
      </c>
      <c r="B156" s="39" t="s">
        <v>549</v>
      </c>
      <c r="C156" s="332"/>
      <c r="D156" s="103">
        <v>2021</v>
      </c>
      <c r="E156" s="104">
        <v>1000000</v>
      </c>
      <c r="F156" s="105">
        <f>866993*E156</f>
        <v>866993000000</v>
      </c>
      <c r="G156" s="106">
        <f t="shared" si="162"/>
        <v>-70478000000</v>
      </c>
      <c r="H156" s="105">
        <f>11577775*E156</f>
        <v>11577775000000</v>
      </c>
      <c r="I156" s="106">
        <f t="shared" si="167"/>
        <v>-662331000000</v>
      </c>
      <c r="J156" s="105">
        <f>34142*E156</f>
        <v>34142000000</v>
      </c>
      <c r="K156" s="106">
        <f t="shared" si="168"/>
        <v>-703000000</v>
      </c>
      <c r="L156" s="92">
        <f>939101*E156</f>
        <v>939101000000</v>
      </c>
      <c r="M156" s="106">
        <f t="shared" si="169"/>
        <v>63482000000</v>
      </c>
      <c r="N156" s="105">
        <f>112503*E156</f>
        <v>112503000000</v>
      </c>
      <c r="O156" s="106">
        <f t="shared" si="170"/>
        <v>15080000000</v>
      </c>
      <c r="P156" s="71">
        <f t="shared" si="163"/>
        <v>513994000000</v>
      </c>
      <c r="Q156" s="87">
        <v>2087716000000</v>
      </c>
      <c r="R156" s="107">
        <v>131947000000</v>
      </c>
      <c r="S156" s="107">
        <v>3647331000000</v>
      </c>
      <c r="T156" s="71">
        <f t="shared" si="164"/>
        <v>-1427668000000</v>
      </c>
      <c r="U156" s="71">
        <f t="shared" si="165"/>
        <v>-1941662000000</v>
      </c>
      <c r="V156" s="107">
        <f>40668411*E156</f>
        <v>40668411000000</v>
      </c>
      <c r="W156" s="72">
        <f t="shared" si="166"/>
        <v>-1.0477437389919169</v>
      </c>
      <c r="X156" s="108"/>
      <c r="Y156" s="108"/>
      <c r="Z156" s="73"/>
      <c r="AA156" s="73"/>
      <c r="AB156" s="73"/>
      <c r="AC156" s="73"/>
      <c r="AD156" s="73"/>
      <c r="AE156" s="73"/>
      <c r="AF156" s="73"/>
    </row>
    <row r="157" spans="1:32" ht="15.75" customHeight="1">
      <c r="A157" s="101">
        <v>132</v>
      </c>
      <c r="B157" s="39" t="s">
        <v>549</v>
      </c>
      <c r="C157" s="332"/>
      <c r="D157" s="103">
        <v>2022</v>
      </c>
      <c r="E157" s="104">
        <v>1000000</v>
      </c>
      <c r="F157" s="105">
        <f>780610*E157</f>
        <v>780610000000</v>
      </c>
      <c r="G157" s="106">
        <f t="shared" si="162"/>
        <v>-86383000000</v>
      </c>
      <c r="H157" s="105">
        <f>11641082*E157</f>
        <v>11641082000000</v>
      </c>
      <c r="I157" s="106">
        <f t="shared" si="167"/>
        <v>63307000000</v>
      </c>
      <c r="J157" s="105">
        <f>31299*E157</f>
        <v>31299000000</v>
      </c>
      <c r="K157" s="106">
        <f t="shared" si="168"/>
        <v>-2843000000</v>
      </c>
      <c r="L157" s="92">
        <f>868028*E157</f>
        <v>868028000000</v>
      </c>
      <c r="M157" s="106">
        <f t="shared" si="169"/>
        <v>-71073000000</v>
      </c>
      <c r="N157" s="105">
        <f>122846*E157</f>
        <v>122846000000</v>
      </c>
      <c r="O157" s="106">
        <f t="shared" si="170"/>
        <v>10343000000</v>
      </c>
      <c r="P157" s="71">
        <f t="shared" si="163"/>
        <v>-86117000000</v>
      </c>
      <c r="Q157" s="87">
        <v>2003028000000</v>
      </c>
      <c r="R157" s="107">
        <f>135893*E157</f>
        <v>135893000000</v>
      </c>
      <c r="S157" s="107">
        <v>3759340000000</v>
      </c>
      <c r="T157" s="71">
        <f t="shared" si="164"/>
        <v>-1620419000000</v>
      </c>
      <c r="U157" s="71">
        <f t="shared" si="165"/>
        <v>-1534302000000</v>
      </c>
      <c r="V157" s="107">
        <f>41902382*E157</f>
        <v>41902382000000</v>
      </c>
      <c r="W157" s="72">
        <f t="shared" si="166"/>
        <v>-1.0366161045450828</v>
      </c>
      <c r="X157" s="108"/>
      <c r="Y157" s="108"/>
      <c r="Z157" s="73"/>
      <c r="AA157" s="73"/>
      <c r="AB157" s="73"/>
      <c r="AC157" s="73"/>
      <c r="AD157" s="73"/>
      <c r="AE157" s="73"/>
      <c r="AF157" s="73"/>
    </row>
    <row r="158" spans="1:32" ht="15.75" customHeight="1">
      <c r="A158" s="101">
        <v>133</v>
      </c>
      <c r="B158" s="39" t="s">
        <v>549</v>
      </c>
      <c r="C158" s="333"/>
      <c r="D158" s="103">
        <v>2023</v>
      </c>
      <c r="E158" s="104">
        <v>1000000</v>
      </c>
      <c r="F158" s="105">
        <f>733754*E158</f>
        <v>733754000000</v>
      </c>
      <c r="G158" s="106">
        <f t="shared" si="162"/>
        <v>-46856000000</v>
      </c>
      <c r="H158" s="105">
        <f>12119621*E158</f>
        <v>12119621000000</v>
      </c>
      <c r="I158" s="106">
        <f t="shared" si="167"/>
        <v>478539000000</v>
      </c>
      <c r="J158" s="105">
        <f>30984*E158</f>
        <v>30984000000</v>
      </c>
      <c r="K158" s="106">
        <f t="shared" si="168"/>
        <v>-315000000</v>
      </c>
      <c r="L158" s="92">
        <f>836999*E158</f>
        <v>836999000000</v>
      </c>
      <c r="M158" s="106">
        <f t="shared" si="169"/>
        <v>-31029000000</v>
      </c>
      <c r="N158" s="105">
        <f>121669*E158</f>
        <v>121669000000</v>
      </c>
      <c r="O158" s="106">
        <f t="shared" si="170"/>
        <v>-1177000000</v>
      </c>
      <c r="P158" s="71">
        <f t="shared" si="163"/>
        <v>-492874000000</v>
      </c>
      <c r="Q158" s="87">
        <v>1909025000000</v>
      </c>
      <c r="R158" s="107">
        <v>149025000000</v>
      </c>
      <c r="S158" s="107">
        <v>1176280000000</v>
      </c>
      <c r="T158" s="71">
        <f t="shared" si="164"/>
        <v>881770000000</v>
      </c>
      <c r="U158" s="71">
        <f t="shared" si="165"/>
        <v>1374644000000</v>
      </c>
      <c r="V158" s="107">
        <f>44115215*E158</f>
        <v>44115215000000</v>
      </c>
      <c r="W158" s="72">
        <f t="shared" si="166"/>
        <v>-0.96883968490236305</v>
      </c>
      <c r="X158" s="108"/>
      <c r="Y158" s="108"/>
      <c r="Z158" s="73"/>
      <c r="AA158" s="73"/>
      <c r="AB158" s="73"/>
      <c r="AC158" s="73"/>
      <c r="AD158" s="73"/>
      <c r="AE158" s="73"/>
      <c r="AF158" s="73"/>
    </row>
    <row r="159" spans="1:32" ht="15.75" customHeight="1">
      <c r="A159" s="101"/>
      <c r="B159" s="102" t="s">
        <v>565</v>
      </c>
      <c r="C159" s="338" t="s">
        <v>566</v>
      </c>
      <c r="D159" s="103">
        <v>2016</v>
      </c>
      <c r="E159" s="113">
        <v>12600</v>
      </c>
      <c r="F159" s="105">
        <f>(37713900+14340473)*E159</f>
        <v>655885099800</v>
      </c>
      <c r="G159" s="106"/>
      <c r="H159" s="105">
        <f>15108746*E159</f>
        <v>190370199600</v>
      </c>
      <c r="I159" s="106"/>
      <c r="J159" s="105">
        <f>506135 *E159</f>
        <v>6377301000</v>
      </c>
      <c r="K159" s="106"/>
      <c r="L159" s="92">
        <f>74920781*E159</f>
        <v>944001840600</v>
      </c>
      <c r="M159" s="106"/>
      <c r="N159" s="105">
        <f>216033*E159</f>
        <v>2722015800</v>
      </c>
      <c r="O159" s="106"/>
      <c r="P159" s="71"/>
      <c r="Q159" s="107"/>
      <c r="R159" s="107"/>
      <c r="S159" s="107"/>
      <c r="T159" s="71"/>
      <c r="U159" s="71"/>
      <c r="V159" s="107"/>
      <c r="W159" s="72"/>
      <c r="X159" s="108"/>
      <c r="Y159" s="108"/>
      <c r="Z159" s="73"/>
      <c r="AA159" s="73"/>
      <c r="AB159" s="73"/>
      <c r="AC159" s="73"/>
      <c r="AD159" s="73"/>
      <c r="AE159" s="73"/>
      <c r="AF159" s="73"/>
    </row>
    <row r="160" spans="1:32" ht="15.75" customHeight="1">
      <c r="A160" s="101">
        <v>134</v>
      </c>
      <c r="B160" s="39" t="s">
        <v>565</v>
      </c>
      <c r="C160" s="332"/>
      <c r="D160" s="103">
        <v>2017</v>
      </c>
      <c r="E160" s="113">
        <v>12600</v>
      </c>
      <c r="F160" s="105">
        <f>(26056299+16552476)*E160</f>
        <v>536870565000</v>
      </c>
      <c r="G160" s="106">
        <f t="shared" ref="G160:G166" si="171">F160-F159</f>
        <v>-119014534800</v>
      </c>
      <c r="H160" s="105">
        <f>19788228*E160</f>
        <v>249331672800</v>
      </c>
      <c r="I160" s="106">
        <f>H160-H159</f>
        <v>58961473200</v>
      </c>
      <c r="J160" s="105">
        <f>417176*E160</f>
        <v>5256417600</v>
      </c>
      <c r="K160" s="106">
        <f>J160-J159</f>
        <v>-1120883400</v>
      </c>
      <c r="L160" s="92">
        <f>72097877*E160</f>
        <v>908433250200</v>
      </c>
      <c r="M160" s="106">
        <f>L160-L159</f>
        <v>-35568590400</v>
      </c>
      <c r="N160" s="105">
        <f>3955819 *E160</f>
        <v>49843319400</v>
      </c>
      <c r="O160" s="106">
        <f>N160-N159</f>
        <v>47121303600</v>
      </c>
      <c r="P160" s="71">
        <f t="shared" ref="P160:P166" si="172">G160-I160-K160-M160-O160</f>
        <v>-188407837800</v>
      </c>
      <c r="Q160" s="107">
        <f>E160*2769140</f>
        <v>34891164000</v>
      </c>
      <c r="R160" s="107">
        <f>1027210*E160</f>
        <v>12942846000</v>
      </c>
      <c r="S160" s="107">
        <f>-963029*E160</f>
        <v>-12134165400</v>
      </c>
      <c r="T160" s="71">
        <f t="shared" ref="T160:T166" si="173">Q160+R160-S160</f>
        <v>59968175400</v>
      </c>
      <c r="U160" s="71">
        <f t="shared" ref="U160:U166" si="174">T160-P160</f>
        <v>248376013200</v>
      </c>
      <c r="V160" s="107">
        <f>401800150*E160</f>
        <v>5062681890000</v>
      </c>
      <c r="W160" s="72">
        <f t="shared" ref="W160:W166" si="175">IFERROR((U160/V160)-1,0)</f>
        <v>-0.95093983414391459</v>
      </c>
      <c r="X160" s="108"/>
      <c r="Y160" s="108"/>
      <c r="Z160" s="73"/>
      <c r="AA160" s="73"/>
      <c r="AB160" s="73"/>
      <c r="AC160" s="73"/>
      <c r="AD160" s="73"/>
      <c r="AE160" s="73"/>
      <c r="AF160" s="73"/>
    </row>
    <row r="161" spans="1:32" ht="15.75" customHeight="1">
      <c r="A161" s="101">
        <v>135</v>
      </c>
      <c r="B161" s="39" t="s">
        <v>565</v>
      </c>
      <c r="C161" s="332"/>
      <c r="D161" s="103">
        <v>2018</v>
      </c>
      <c r="E161" s="113">
        <v>13100</v>
      </c>
      <c r="F161" s="105">
        <f>(32316463+15477493)*E161</f>
        <v>626100823600</v>
      </c>
      <c r="G161" s="106">
        <f t="shared" si="171"/>
        <v>89230258600</v>
      </c>
      <c r="H161" s="105">
        <f>20280877*E161</f>
        <v>265679488700</v>
      </c>
      <c r="I161" s="106">
        <f>H161-H159</f>
        <v>75309289100</v>
      </c>
      <c r="J161" s="105">
        <f>724905*E161</f>
        <v>9496255500</v>
      </c>
      <c r="K161" s="106">
        <f>J161-J159</f>
        <v>3118954500</v>
      </c>
      <c r="L161" s="92">
        <f>79023579*E161</f>
        <v>1035208884900</v>
      </c>
      <c r="M161" s="106">
        <f>L161-L159</f>
        <v>91207044300</v>
      </c>
      <c r="N161" s="105">
        <f>4116163*E161</f>
        <v>53921735300</v>
      </c>
      <c r="O161" s="106">
        <f>N161-N159</f>
        <v>51199719500</v>
      </c>
      <c r="P161" s="71">
        <f t="shared" si="172"/>
        <v>-131604748800</v>
      </c>
      <c r="Q161" s="107">
        <f>E161*2565336</f>
        <v>33605901600</v>
      </c>
      <c r="R161" s="107">
        <f>533829*E161</f>
        <v>6993159900</v>
      </c>
      <c r="S161" s="107">
        <f>E161*18069226</f>
        <v>236706860600</v>
      </c>
      <c r="T161" s="71">
        <f t="shared" si="173"/>
        <v>-196107799100</v>
      </c>
      <c r="U161" s="71">
        <f t="shared" si="174"/>
        <v>-64503050300</v>
      </c>
      <c r="V161" s="107">
        <f>415098432*E161</f>
        <v>5437789459200</v>
      </c>
      <c r="W161" s="72">
        <f t="shared" si="175"/>
        <v>-1.0118619984800754</v>
      </c>
      <c r="X161" s="108"/>
      <c r="Y161" s="108"/>
      <c r="Z161" s="73"/>
      <c r="AA161" s="73"/>
      <c r="AB161" s="73"/>
      <c r="AC161" s="73"/>
      <c r="AD161" s="73"/>
      <c r="AE161" s="73"/>
      <c r="AF161" s="73"/>
    </row>
    <row r="162" spans="1:32" ht="15.75" customHeight="1">
      <c r="A162" s="101">
        <v>136</v>
      </c>
      <c r="B162" s="39" t="s">
        <v>565</v>
      </c>
      <c r="C162" s="332"/>
      <c r="D162" s="103">
        <v>2019</v>
      </c>
      <c r="E162" s="113">
        <v>12800</v>
      </c>
      <c r="F162" s="105">
        <f>(56259716+8474027)*E162</f>
        <v>828591910400</v>
      </c>
      <c r="G162" s="106">
        <f t="shared" si="171"/>
        <v>202491086800</v>
      </c>
      <c r="H162" s="105">
        <f>31744300*E162</f>
        <v>406327040000</v>
      </c>
      <c r="I162" s="106">
        <f t="shared" ref="I162:I166" si="176">H162-H161</f>
        <v>140647551300</v>
      </c>
      <c r="J162" s="105">
        <f>415480*E162</f>
        <v>5318144000</v>
      </c>
      <c r="K162" s="106">
        <f t="shared" ref="K162:K166" si="177">J162-J161</f>
        <v>-4178111500</v>
      </c>
      <c r="L162" s="92">
        <f>109575484*E162</f>
        <v>1402566195200</v>
      </c>
      <c r="M162" s="106">
        <f t="shared" ref="M162:M166" si="178">L162-L161</f>
        <v>367357310300</v>
      </c>
      <c r="N162" s="105">
        <f>6692136*E162</f>
        <v>85659340800</v>
      </c>
      <c r="O162" s="106">
        <f t="shared" ref="O162:O166" si="179">N162-N161</f>
        <v>31737605500</v>
      </c>
      <c r="P162" s="71">
        <f t="shared" si="172"/>
        <v>-333073268800</v>
      </c>
      <c r="Q162" s="107">
        <f>E162*3773979</f>
        <v>48306931200</v>
      </c>
      <c r="R162" s="107">
        <f>490978*E162</f>
        <v>6284518400</v>
      </c>
      <c r="S162" s="107">
        <f>E162*(-16307057)</f>
        <v>-208730329600</v>
      </c>
      <c r="T162" s="71">
        <f t="shared" si="173"/>
        <v>263321779200</v>
      </c>
      <c r="U162" s="71">
        <f t="shared" si="174"/>
        <v>596395048000</v>
      </c>
      <c r="V162" s="107">
        <f>549518597*E162</f>
        <v>7033838041600</v>
      </c>
      <c r="W162" s="72">
        <f t="shared" si="175"/>
        <v>-0.91521057998879696</v>
      </c>
      <c r="X162" s="108"/>
      <c r="Y162" s="108"/>
      <c r="Z162" s="73"/>
      <c r="AA162" s="73"/>
      <c r="AB162" s="73"/>
      <c r="AC162" s="73"/>
      <c r="AD162" s="73"/>
      <c r="AE162" s="73"/>
      <c r="AF162" s="73"/>
    </row>
    <row r="163" spans="1:32" ht="15.75" customHeight="1">
      <c r="A163" s="101">
        <v>137</v>
      </c>
      <c r="B163" s="39" t="s">
        <v>565</v>
      </c>
      <c r="C163" s="332"/>
      <c r="D163" s="103">
        <v>2020</v>
      </c>
      <c r="E163" s="113">
        <v>12900</v>
      </c>
      <c r="F163" s="105">
        <f>(55909889+1202691)*E163</f>
        <v>736752282000</v>
      </c>
      <c r="G163" s="106">
        <f t="shared" si="171"/>
        <v>-91839628400</v>
      </c>
      <c r="H163" s="105">
        <f>18071344*E163</f>
        <v>233120337600</v>
      </c>
      <c r="I163" s="106">
        <f t="shared" si="176"/>
        <v>-173206702400</v>
      </c>
      <c r="J163" s="105">
        <f>453330*E163</f>
        <v>5847957000</v>
      </c>
      <c r="K163" s="106">
        <f t="shared" si="177"/>
        <v>529813000</v>
      </c>
      <c r="L163" s="92">
        <f>76408332*E163</f>
        <v>985667482800</v>
      </c>
      <c r="M163" s="106">
        <f t="shared" si="178"/>
        <v>-416898712400</v>
      </c>
      <c r="N163" s="105">
        <f>5277594*E163</f>
        <v>68080962600</v>
      </c>
      <c r="O163" s="106">
        <f t="shared" si="179"/>
        <v>-17578378200</v>
      </c>
      <c r="P163" s="71">
        <f t="shared" si="172"/>
        <v>515314351600</v>
      </c>
      <c r="Q163" s="107">
        <f>E163*1647892</f>
        <v>21257806800</v>
      </c>
      <c r="R163" s="107">
        <f>570222*E163</f>
        <v>7355863800</v>
      </c>
      <c r="S163" s="107">
        <f>E163*51531840</f>
        <v>664760736000</v>
      </c>
      <c r="T163" s="71">
        <f t="shared" si="173"/>
        <v>-636147065400</v>
      </c>
      <c r="U163" s="71">
        <f t="shared" si="174"/>
        <v>-1151461417000</v>
      </c>
      <c r="V163" s="107">
        <f>550639564*E163</f>
        <v>7103250375600</v>
      </c>
      <c r="W163" s="72">
        <f t="shared" si="175"/>
        <v>-1.1621034535056407</v>
      </c>
      <c r="X163" s="108"/>
      <c r="Y163" s="108"/>
      <c r="Z163" s="73"/>
      <c r="AA163" s="73"/>
      <c r="AB163" s="73"/>
      <c r="AC163" s="73"/>
      <c r="AD163" s="73"/>
      <c r="AE163" s="73"/>
      <c r="AF163" s="73"/>
    </row>
    <row r="164" spans="1:32" ht="15.75" customHeight="1">
      <c r="A164" s="101">
        <v>138</v>
      </c>
      <c r="B164" s="39" t="s">
        <v>565</v>
      </c>
      <c r="C164" s="332"/>
      <c r="D164" s="103">
        <v>2021</v>
      </c>
      <c r="E164" s="113">
        <v>13000</v>
      </c>
      <c r="F164" s="105">
        <f>(55277297+1755789)*E164</f>
        <v>741430118000</v>
      </c>
      <c r="G164" s="106">
        <f t="shared" si="171"/>
        <v>4677836000</v>
      </c>
      <c r="H164" s="105">
        <f>21181230*E164</f>
        <v>275355990000</v>
      </c>
      <c r="I164" s="106">
        <f t="shared" si="176"/>
        <v>42235652400</v>
      </c>
      <c r="J164" s="105">
        <f>1470002*E164</f>
        <v>19110026000</v>
      </c>
      <c r="K164" s="106">
        <f t="shared" si="177"/>
        <v>13262069000</v>
      </c>
      <c r="L164" s="92">
        <f>87772173*E164</f>
        <v>1141038249000</v>
      </c>
      <c r="M164" s="106">
        <f t="shared" si="178"/>
        <v>155370766200</v>
      </c>
      <c r="N164" s="105">
        <f>4950000*E164</f>
        <v>64350000000</v>
      </c>
      <c r="O164" s="106">
        <f t="shared" si="179"/>
        <v>-3730962600</v>
      </c>
      <c r="P164" s="71">
        <f t="shared" si="172"/>
        <v>-202459689000</v>
      </c>
      <c r="Q164" s="107">
        <f>E164*749989</f>
        <v>9749857000</v>
      </c>
      <c r="R164" s="107">
        <f>521678*E164</f>
        <v>6781814000</v>
      </c>
      <c r="S164" s="107">
        <f>E164*62261064</f>
        <v>809393832000</v>
      </c>
      <c r="T164" s="71">
        <f t="shared" si="173"/>
        <v>-792862161000</v>
      </c>
      <c r="U164" s="71">
        <f t="shared" si="174"/>
        <v>-590402472000</v>
      </c>
      <c r="V164" s="107">
        <f>571570833*E164</f>
        <v>7430420829000</v>
      </c>
      <c r="W164" s="72">
        <f t="shared" si="175"/>
        <v>-1.0794574742921335</v>
      </c>
      <c r="X164" s="108"/>
      <c r="Y164" s="108"/>
      <c r="Z164" s="73"/>
      <c r="AA164" s="73"/>
      <c r="AB164" s="73"/>
      <c r="AC164" s="73"/>
      <c r="AD164" s="73"/>
      <c r="AE164" s="73"/>
      <c r="AF164" s="73"/>
    </row>
    <row r="165" spans="1:32" ht="15.75" customHeight="1">
      <c r="A165" s="101">
        <v>139</v>
      </c>
      <c r="B165" s="39" t="s">
        <v>565</v>
      </c>
      <c r="C165" s="332"/>
      <c r="D165" s="103">
        <v>2022</v>
      </c>
      <c r="E165" s="113">
        <v>1000</v>
      </c>
      <c r="F165" s="105">
        <f>(52801281+3049279)*E165</f>
        <v>55850560000</v>
      </c>
      <c r="G165" s="106">
        <f t="shared" si="171"/>
        <v>-685579558000</v>
      </c>
      <c r="H165" s="105">
        <f>37686980*E165</f>
        <v>37686980000</v>
      </c>
      <c r="I165" s="106">
        <f t="shared" si="176"/>
        <v>-237669010000</v>
      </c>
      <c r="J165" s="105">
        <f>1216569*E165</f>
        <v>1216569000</v>
      </c>
      <c r="K165" s="106">
        <f t="shared" si="177"/>
        <v>-17893457000</v>
      </c>
      <c r="L165" s="92">
        <f>72760262*E165</f>
        <v>72760262000</v>
      </c>
      <c r="M165" s="106">
        <f t="shared" si="178"/>
        <v>-1068277987000</v>
      </c>
      <c r="N165" s="105">
        <f>2229832*E165</f>
        <v>2229832000</v>
      </c>
      <c r="O165" s="106">
        <f t="shared" si="179"/>
        <v>-62120168000</v>
      </c>
      <c r="P165" s="71">
        <f t="shared" si="172"/>
        <v>700381064000</v>
      </c>
      <c r="Q165" s="87">
        <v>-16804154000</v>
      </c>
      <c r="R165" s="107">
        <f>961261*E165</f>
        <v>961261000</v>
      </c>
      <c r="S165" s="107">
        <f>E165*14246058</f>
        <v>14246058000</v>
      </c>
      <c r="T165" s="71">
        <f t="shared" si="173"/>
        <v>-30088951000</v>
      </c>
      <c r="U165" s="71">
        <f t="shared" si="174"/>
        <v>-730470015000</v>
      </c>
      <c r="V165" s="107">
        <f>547971275*E165</f>
        <v>547971275000</v>
      </c>
      <c r="W165" s="72">
        <f t="shared" si="175"/>
        <v>-2.3330443552903386</v>
      </c>
      <c r="X165" s="108"/>
      <c r="Y165" s="108"/>
      <c r="Z165" s="73"/>
      <c r="AA165" s="73"/>
      <c r="AB165" s="73"/>
      <c r="AC165" s="73"/>
      <c r="AD165" s="73"/>
      <c r="AE165" s="73"/>
      <c r="AF165" s="73"/>
    </row>
    <row r="166" spans="1:32" ht="15.75" customHeight="1">
      <c r="A166" s="101">
        <v>140</v>
      </c>
      <c r="B166" s="39" t="s">
        <v>565</v>
      </c>
      <c r="C166" s="333"/>
      <c r="D166" s="103">
        <v>2023</v>
      </c>
      <c r="E166" s="113">
        <v>1000</v>
      </c>
      <c r="F166" s="105">
        <f>(1716293366+58398970)*E166</f>
        <v>1774692336000</v>
      </c>
      <c r="G166" s="106">
        <f t="shared" si="171"/>
        <v>1718841776000</v>
      </c>
      <c r="H166" s="105">
        <f>412147385*E166</f>
        <v>412147385000</v>
      </c>
      <c r="I166" s="106">
        <f t="shared" si="176"/>
        <v>374460405000</v>
      </c>
      <c r="J166" s="105">
        <f>15316799*E166</f>
        <v>15316799000</v>
      </c>
      <c r="K166" s="106">
        <f t="shared" si="177"/>
        <v>14100230000</v>
      </c>
      <c r="L166" s="92">
        <f>1784505608*E166</f>
        <v>1784505608000</v>
      </c>
      <c r="M166" s="106">
        <f t="shared" si="178"/>
        <v>1711745346000</v>
      </c>
      <c r="N166" s="105">
        <f>161937579*E166</f>
        <v>161937579000</v>
      </c>
      <c r="O166" s="106">
        <f t="shared" si="179"/>
        <v>159707747000</v>
      </c>
      <c r="P166" s="71">
        <f t="shared" si="172"/>
        <v>-541171952000</v>
      </c>
      <c r="Q166" s="107">
        <f>E166*35294692</f>
        <v>35294692000</v>
      </c>
      <c r="R166" s="107">
        <f>16424091*E166</f>
        <v>16424091000</v>
      </c>
      <c r="S166" s="107">
        <f>1109832247*E166</f>
        <v>1109832247000</v>
      </c>
      <c r="T166" s="71">
        <f t="shared" si="173"/>
        <v>-1058113464000</v>
      </c>
      <c r="U166" s="71">
        <f t="shared" si="174"/>
        <v>-516941512000</v>
      </c>
      <c r="V166" s="107">
        <f>8137619055*E166</f>
        <v>8137619055000</v>
      </c>
      <c r="W166" s="72">
        <f t="shared" si="175"/>
        <v>-1.0635249092524643</v>
      </c>
      <c r="X166" s="108"/>
      <c r="Y166" s="108"/>
      <c r="Z166" s="73"/>
      <c r="AA166" s="73"/>
      <c r="AB166" s="73"/>
      <c r="AC166" s="73"/>
      <c r="AD166" s="73"/>
      <c r="AE166" s="73"/>
      <c r="AF166" s="73"/>
    </row>
    <row r="167" spans="1:32" ht="15.75" customHeight="1">
      <c r="A167" s="88"/>
      <c r="B167" s="98" t="s">
        <v>620</v>
      </c>
      <c r="C167" s="331" t="s">
        <v>621</v>
      </c>
      <c r="D167" s="96">
        <v>2016</v>
      </c>
      <c r="E167" s="99">
        <v>1000</v>
      </c>
      <c r="F167" s="92">
        <f>(440446957+21342480)*E167</f>
        <v>461789437000</v>
      </c>
      <c r="G167" s="69"/>
      <c r="H167" s="92">
        <f>209777851*E167</f>
        <v>209777851000</v>
      </c>
      <c r="I167" s="69"/>
      <c r="J167" s="92">
        <f>10872720*E167</f>
        <v>10872720000</v>
      </c>
      <c r="K167" s="69"/>
      <c r="L167" s="92">
        <f>(48922376+2647281)*E167</f>
        <v>51569657000</v>
      </c>
      <c r="M167" s="69"/>
      <c r="N167" s="92">
        <f>19482020*E167</f>
        <v>19482020000</v>
      </c>
      <c r="O167" s="69"/>
      <c r="P167" s="82"/>
      <c r="Q167" s="93"/>
      <c r="R167" s="93"/>
      <c r="S167" s="93"/>
      <c r="T167" s="82"/>
      <c r="U167" s="82"/>
      <c r="V167" s="93"/>
      <c r="W167" s="83"/>
      <c r="X167" s="95"/>
      <c r="Y167" s="95"/>
      <c r="Z167" s="84"/>
      <c r="AA167" s="84"/>
      <c r="AB167" s="84"/>
      <c r="AC167" s="84"/>
      <c r="AD167" s="84"/>
      <c r="AE167" s="84"/>
      <c r="AF167" s="84"/>
    </row>
    <row r="168" spans="1:32" ht="15.75" customHeight="1">
      <c r="A168" s="88">
        <v>141</v>
      </c>
      <c r="B168" s="39" t="s">
        <v>620</v>
      </c>
      <c r="C168" s="332"/>
      <c r="D168" s="96">
        <v>2017</v>
      </c>
      <c r="E168" s="99">
        <v>1000</v>
      </c>
      <c r="F168" s="92">
        <f>(448003830+30935697)*E168</f>
        <v>478939527000</v>
      </c>
      <c r="G168" s="69">
        <f t="shared" ref="G168:G174" si="180">F168-F167</f>
        <v>17150090000</v>
      </c>
      <c r="H168" s="92">
        <f>203861591*1000</f>
        <v>203861591000</v>
      </c>
      <c r="I168" s="69">
        <f t="shared" ref="I168:I174" si="181">H168-H167</f>
        <v>-5916260000</v>
      </c>
      <c r="J168" s="92">
        <f>13244158*1000</f>
        <v>13244158000</v>
      </c>
      <c r="K168" s="69">
        <f t="shared" ref="K168:K174" si="182">J168-J167</f>
        <v>2371438000</v>
      </c>
      <c r="L168" s="92">
        <f>(66737701+1401925)*1000</f>
        <v>68139626000</v>
      </c>
      <c r="M168" s="69">
        <f t="shared" ref="M168:M174" si="183">L168-L167</f>
        <v>16569969000</v>
      </c>
      <c r="N168" s="92">
        <f>25114507*1000</f>
        <v>25114507000</v>
      </c>
      <c r="O168" s="69">
        <f t="shared" ref="O168:O174" si="184">N168-N167</f>
        <v>5632487000</v>
      </c>
      <c r="P168" s="82">
        <f t="shared" ref="P168:P174" si="185">G168-I168-K168-M168-O168</f>
        <v>-1507544000</v>
      </c>
      <c r="Q168" s="93">
        <v>162249293000</v>
      </c>
      <c r="R168" s="93">
        <f>46795120*1000</f>
        <v>46795120000</v>
      </c>
      <c r="S168" s="93">
        <v>230738193000</v>
      </c>
      <c r="T168" s="82">
        <f t="shared" ref="T168:T174" si="186">Q168+R168-S168</f>
        <v>-21693780000</v>
      </c>
      <c r="U168" s="82">
        <f t="shared" ref="U168:U174" si="187">T168-P168</f>
        <v>-20186236000</v>
      </c>
      <c r="V168" s="93">
        <v>1640886147000</v>
      </c>
      <c r="W168" s="83">
        <f t="shared" ref="W168:W174" si="188">IFERROR((U168/V168)-1,0)</f>
        <v>-1.0123020332866519</v>
      </c>
      <c r="X168" s="95"/>
      <c r="Y168" s="95"/>
      <c r="Z168" s="84"/>
      <c r="AA168" s="84"/>
      <c r="AB168" s="84"/>
      <c r="AC168" s="84"/>
      <c r="AD168" s="84"/>
      <c r="AE168" s="84"/>
      <c r="AF168" s="84"/>
    </row>
    <row r="169" spans="1:32" ht="15.75" customHeight="1">
      <c r="A169" s="88">
        <v>142</v>
      </c>
      <c r="B169" s="39" t="s">
        <v>620</v>
      </c>
      <c r="C169" s="332"/>
      <c r="D169" s="96">
        <v>2018</v>
      </c>
      <c r="E169" s="99">
        <v>1000</v>
      </c>
      <c r="F169" s="92">
        <f>(550099354+16710786)*1000</f>
        <v>566810140000</v>
      </c>
      <c r="G169" s="69">
        <f t="shared" si="180"/>
        <v>87870613000</v>
      </c>
      <c r="H169" s="92">
        <f>280691038*1000</f>
        <v>280691038000</v>
      </c>
      <c r="I169" s="69">
        <f t="shared" si="181"/>
        <v>76829447000</v>
      </c>
      <c r="J169" s="92">
        <f>13681281*1000</f>
        <v>13681281000</v>
      </c>
      <c r="K169" s="69">
        <f t="shared" si="182"/>
        <v>437123000</v>
      </c>
      <c r="L169" s="92">
        <f>(88590377+13685958)*1000</f>
        <v>102276335000</v>
      </c>
      <c r="M169" s="69">
        <f t="shared" si="183"/>
        <v>34136709000</v>
      </c>
      <c r="N169" s="92">
        <f>25051126*1000</f>
        <v>25051126000</v>
      </c>
      <c r="O169" s="69">
        <f t="shared" si="184"/>
        <v>-63381000</v>
      </c>
      <c r="P169" s="82">
        <f t="shared" si="185"/>
        <v>-23469285000</v>
      </c>
      <c r="Q169" s="93">
        <v>200651968000</v>
      </c>
      <c r="R169" s="93">
        <f>49747821*1000</f>
        <v>49747821000</v>
      </c>
      <c r="S169" s="93">
        <v>26628428000</v>
      </c>
      <c r="T169" s="82">
        <f t="shared" si="186"/>
        <v>223771361000</v>
      </c>
      <c r="U169" s="82">
        <f t="shared" si="187"/>
        <v>247240646000</v>
      </c>
      <c r="V169" s="93">
        <v>1682821739000</v>
      </c>
      <c r="W169" s="83">
        <f t="shared" si="188"/>
        <v>-0.85307971707869645</v>
      </c>
      <c r="X169" s="95"/>
      <c r="Y169" s="95"/>
      <c r="Z169" s="84"/>
      <c r="AA169" s="84"/>
      <c r="AB169" s="84"/>
      <c r="AC169" s="84"/>
      <c r="AD169" s="84"/>
      <c r="AE169" s="84"/>
      <c r="AF169" s="84"/>
    </row>
    <row r="170" spans="1:32" ht="15.75" customHeight="1">
      <c r="A170" s="88">
        <v>143</v>
      </c>
      <c r="B170" s="39" t="s">
        <v>620</v>
      </c>
      <c r="C170" s="332"/>
      <c r="D170" s="96">
        <v>2019</v>
      </c>
      <c r="E170" s="99">
        <v>1000</v>
      </c>
      <c r="F170" s="92">
        <f>(535208236+15350927)*1000</f>
        <v>550559163000</v>
      </c>
      <c r="G170" s="69">
        <f t="shared" si="180"/>
        <v>-16250977000</v>
      </c>
      <c r="H170" s="92">
        <f>333781178*1000</f>
        <v>333781178000</v>
      </c>
      <c r="I170" s="69">
        <f t="shared" si="181"/>
        <v>53090140000</v>
      </c>
      <c r="J170" s="92">
        <f>15101450*1000</f>
        <v>15101450000</v>
      </c>
      <c r="K170" s="69">
        <f t="shared" si="182"/>
        <v>1420169000</v>
      </c>
      <c r="L170" s="92">
        <f>(128479180+14018948)*1000</f>
        <v>142498128000</v>
      </c>
      <c r="M170" s="69">
        <f t="shared" si="183"/>
        <v>40221793000</v>
      </c>
      <c r="N170" s="92">
        <f>26225683*1000</f>
        <v>26225683000</v>
      </c>
      <c r="O170" s="69">
        <f t="shared" si="184"/>
        <v>1174557000</v>
      </c>
      <c r="P170" s="82">
        <f t="shared" si="185"/>
        <v>-112157636000</v>
      </c>
      <c r="Q170" s="93">
        <v>221783249000</v>
      </c>
      <c r="R170" s="93">
        <f>51308023*1000</f>
        <v>51308023000</v>
      </c>
      <c r="S170" s="93">
        <v>272538844000</v>
      </c>
      <c r="T170" s="82">
        <f t="shared" si="186"/>
        <v>552428000</v>
      </c>
      <c r="U170" s="82">
        <f t="shared" si="187"/>
        <v>112710064000</v>
      </c>
      <c r="V170" s="93">
        <v>1829960714000</v>
      </c>
      <c r="W170" s="83">
        <f t="shared" si="188"/>
        <v>-0.93840847886092926</v>
      </c>
      <c r="X170" s="95"/>
      <c r="Y170" s="95"/>
      <c r="Z170" s="84"/>
      <c r="AA170" s="84"/>
      <c r="AB170" s="84"/>
      <c r="AC170" s="84"/>
      <c r="AD170" s="84"/>
      <c r="AE170" s="84"/>
      <c r="AF170" s="84"/>
    </row>
    <row r="171" spans="1:32" ht="15.75" customHeight="1">
      <c r="A171" s="88">
        <v>144</v>
      </c>
      <c r="B171" s="39" t="s">
        <v>620</v>
      </c>
      <c r="C171" s="332"/>
      <c r="D171" s="96">
        <v>2020</v>
      </c>
      <c r="E171" s="99">
        <v>1000</v>
      </c>
      <c r="F171" s="92">
        <f>(657841124+51144081)*1000</f>
        <v>708985205000</v>
      </c>
      <c r="G171" s="69">
        <f t="shared" si="180"/>
        <v>158426042000</v>
      </c>
      <c r="H171" s="92">
        <f>374427887*1000</f>
        <v>374427887000</v>
      </c>
      <c r="I171" s="69">
        <f t="shared" si="181"/>
        <v>40646709000</v>
      </c>
      <c r="J171" s="92">
        <f>9585233*1000</f>
        <v>9585233000</v>
      </c>
      <c r="K171" s="69">
        <f t="shared" si="182"/>
        <v>-5516217000</v>
      </c>
      <c r="L171" s="92">
        <f>(117690712+12748661)*1000</f>
        <v>130439373000</v>
      </c>
      <c r="M171" s="69">
        <f t="shared" si="183"/>
        <v>-12058755000</v>
      </c>
      <c r="N171" s="92">
        <f>34092271*1000</f>
        <v>34092271000</v>
      </c>
      <c r="O171" s="69">
        <f t="shared" si="184"/>
        <v>7866588000</v>
      </c>
      <c r="P171" s="82">
        <f t="shared" si="185"/>
        <v>127487717000</v>
      </c>
      <c r="Q171" s="93">
        <v>162072984000</v>
      </c>
      <c r="R171" s="93">
        <f>53128346*1000</f>
        <v>53128346000</v>
      </c>
      <c r="S171" s="93">
        <v>106583179000</v>
      </c>
      <c r="T171" s="82">
        <f t="shared" si="186"/>
        <v>108618151000</v>
      </c>
      <c r="U171" s="82">
        <f t="shared" si="187"/>
        <v>-18869566000</v>
      </c>
      <c r="V171" s="93">
        <v>1986711872000</v>
      </c>
      <c r="W171" s="83">
        <f t="shared" si="188"/>
        <v>-1.009497887572899</v>
      </c>
      <c r="X171" s="95"/>
      <c r="Y171" s="95"/>
      <c r="Z171" s="84"/>
      <c r="AA171" s="84"/>
      <c r="AB171" s="84"/>
      <c r="AC171" s="84"/>
      <c r="AD171" s="84"/>
      <c r="AE171" s="84"/>
      <c r="AF171" s="84"/>
    </row>
    <row r="172" spans="1:32" ht="15.75" customHeight="1">
      <c r="A172" s="88">
        <v>145</v>
      </c>
      <c r="B172" s="39" t="s">
        <v>620</v>
      </c>
      <c r="C172" s="332"/>
      <c r="D172" s="96">
        <v>2021</v>
      </c>
      <c r="E172" s="99">
        <v>1000</v>
      </c>
      <c r="F172" s="92">
        <f>(438029206+30383467)*1000</f>
        <v>468412673000</v>
      </c>
      <c r="G172" s="69">
        <f t="shared" si="180"/>
        <v>-240572532000</v>
      </c>
      <c r="H172" s="92">
        <f>429975882*1000</f>
        <v>429975882000</v>
      </c>
      <c r="I172" s="69">
        <f t="shared" si="181"/>
        <v>55547995000</v>
      </c>
      <c r="J172" s="92">
        <f>5412939*1000</f>
        <v>5412939000</v>
      </c>
      <c r="K172" s="69">
        <f t="shared" si="182"/>
        <v>-4172294000</v>
      </c>
      <c r="L172" s="92">
        <f>(141104745+10050204)*1000</f>
        <v>151154949000</v>
      </c>
      <c r="M172" s="69">
        <f t="shared" si="183"/>
        <v>20715576000</v>
      </c>
      <c r="N172" s="92">
        <f>12818182*1000</f>
        <v>12818182000</v>
      </c>
      <c r="O172" s="69">
        <f t="shared" si="184"/>
        <v>-21274089000</v>
      </c>
      <c r="P172" s="82">
        <f t="shared" si="185"/>
        <v>-291389720000</v>
      </c>
      <c r="Q172" s="93">
        <v>146725628000</v>
      </c>
      <c r="R172" s="93">
        <f>53107635*1000</f>
        <v>53107635000</v>
      </c>
      <c r="S172" s="93">
        <v>435333430000</v>
      </c>
      <c r="T172" s="82">
        <f t="shared" si="186"/>
        <v>-235500167000</v>
      </c>
      <c r="U172" s="82">
        <f t="shared" si="187"/>
        <v>55889553000</v>
      </c>
      <c r="V172" s="93">
        <v>2085904980000</v>
      </c>
      <c r="W172" s="83">
        <f t="shared" si="188"/>
        <v>-0.97320608870687864</v>
      </c>
      <c r="X172" s="95"/>
      <c r="Y172" s="95"/>
      <c r="Z172" s="84"/>
      <c r="AA172" s="84"/>
      <c r="AB172" s="84"/>
      <c r="AC172" s="84"/>
      <c r="AD172" s="84"/>
      <c r="AE172" s="84"/>
      <c r="AF172" s="84"/>
    </row>
    <row r="173" spans="1:32" ht="15.75" customHeight="1">
      <c r="A173" s="88">
        <v>146</v>
      </c>
      <c r="B173" s="39" t="s">
        <v>620</v>
      </c>
      <c r="C173" s="332"/>
      <c r="D173" s="96">
        <v>2022</v>
      </c>
      <c r="E173" s="99">
        <v>1000</v>
      </c>
      <c r="F173" s="92">
        <f>(527470246+28963497)*1000</f>
        <v>556433743000</v>
      </c>
      <c r="G173" s="69">
        <f t="shared" si="180"/>
        <v>88021070000</v>
      </c>
      <c r="H173" s="92">
        <f>507999577*1000</f>
        <v>507999577000</v>
      </c>
      <c r="I173" s="69">
        <f t="shared" si="181"/>
        <v>78023695000</v>
      </c>
      <c r="J173" s="92">
        <f>3356108*1000</f>
        <v>3356108000</v>
      </c>
      <c r="K173" s="69">
        <f t="shared" si="182"/>
        <v>-2056831000</v>
      </c>
      <c r="L173" s="92">
        <f>(97892358+9720990)*1000</f>
        <v>107613348000</v>
      </c>
      <c r="M173" s="69">
        <f t="shared" si="183"/>
        <v>-43541601000</v>
      </c>
      <c r="N173" s="92">
        <f>6664460*1000</f>
        <v>6664460000</v>
      </c>
      <c r="O173" s="69">
        <f t="shared" si="184"/>
        <v>-6153722000</v>
      </c>
      <c r="P173" s="82">
        <f t="shared" si="185"/>
        <v>61749529000</v>
      </c>
      <c r="Q173" s="93">
        <v>149375011000</v>
      </c>
      <c r="R173" s="93">
        <f>56100608*1000</f>
        <v>56100608000</v>
      </c>
      <c r="S173" s="93">
        <v>16060100000</v>
      </c>
      <c r="T173" s="82">
        <f t="shared" si="186"/>
        <v>189415519000</v>
      </c>
      <c r="U173" s="82">
        <f t="shared" si="187"/>
        <v>127665990000</v>
      </c>
      <c r="V173" s="93">
        <v>2009139485000</v>
      </c>
      <c r="W173" s="83">
        <f t="shared" si="188"/>
        <v>-0.93645737841840282</v>
      </c>
      <c r="X173" s="95"/>
      <c r="Y173" s="95"/>
      <c r="Z173" s="84"/>
      <c r="AA173" s="84"/>
      <c r="AB173" s="84"/>
      <c r="AC173" s="84"/>
      <c r="AD173" s="84"/>
      <c r="AE173" s="84"/>
      <c r="AF173" s="84"/>
    </row>
    <row r="174" spans="1:32" ht="15.75" customHeight="1">
      <c r="A174" s="88">
        <v>147</v>
      </c>
      <c r="B174" s="39" t="s">
        <v>620</v>
      </c>
      <c r="C174" s="333"/>
      <c r="D174" s="96">
        <v>2023</v>
      </c>
      <c r="E174" s="99">
        <v>1000</v>
      </c>
      <c r="F174" s="92">
        <f>(663562020+32607467)*1000</f>
        <v>696169487000</v>
      </c>
      <c r="G174" s="69">
        <f t="shared" si="180"/>
        <v>139735744000</v>
      </c>
      <c r="H174" s="92">
        <f>452645664*1000</f>
        <v>452645664000</v>
      </c>
      <c r="I174" s="69">
        <f t="shared" si="181"/>
        <v>-55353913000</v>
      </c>
      <c r="J174" s="92">
        <f>3254855*1000</f>
        <v>3254855000</v>
      </c>
      <c r="K174" s="69">
        <f t="shared" si="182"/>
        <v>-101253000</v>
      </c>
      <c r="L174" s="92">
        <f>(83634109+9778540)*1000</f>
        <v>93412649000</v>
      </c>
      <c r="M174" s="69">
        <f t="shared" si="183"/>
        <v>-14200699000</v>
      </c>
      <c r="N174" s="92">
        <f>36358381*1000</f>
        <v>36358381000</v>
      </c>
      <c r="O174" s="69">
        <f t="shared" si="184"/>
        <v>29693921000</v>
      </c>
      <c r="P174" s="82">
        <f t="shared" si="185"/>
        <v>179697688000</v>
      </c>
      <c r="Q174" s="93">
        <v>146336365000</v>
      </c>
      <c r="R174" s="93">
        <f>58562504*1000</f>
        <v>58562504000</v>
      </c>
      <c r="S174" s="93">
        <v>109185785000</v>
      </c>
      <c r="T174" s="82">
        <f t="shared" si="186"/>
        <v>95713084000</v>
      </c>
      <c r="U174" s="82">
        <f t="shared" si="187"/>
        <v>-83984604000</v>
      </c>
      <c r="V174" s="93">
        <v>2042171821000</v>
      </c>
      <c r="W174" s="83">
        <f t="shared" si="188"/>
        <v>-1.0411251409584503</v>
      </c>
      <c r="X174" s="95"/>
      <c r="Y174" s="95"/>
      <c r="Z174" s="84"/>
      <c r="AA174" s="84"/>
      <c r="AB174" s="84"/>
      <c r="AC174" s="84"/>
      <c r="AD174" s="84"/>
      <c r="AE174" s="84"/>
      <c r="AF174" s="84"/>
    </row>
    <row r="175" spans="1:32" ht="15.75" customHeight="1">
      <c r="A175" s="88"/>
      <c r="B175" s="98" t="s">
        <v>640</v>
      </c>
      <c r="C175" s="331" t="s">
        <v>641</v>
      </c>
      <c r="D175" s="96">
        <v>2016</v>
      </c>
      <c r="E175" s="91">
        <v>0</v>
      </c>
      <c r="F175" s="92">
        <f>(546596039451+168856253068)</f>
        <v>715452292519</v>
      </c>
      <c r="G175" s="69"/>
      <c r="H175" s="92">
        <f>1552804988497</f>
        <v>1552804988497</v>
      </c>
      <c r="I175" s="69"/>
      <c r="J175" s="92">
        <f>1561542473925</f>
        <v>1561542473925</v>
      </c>
      <c r="K175" s="69"/>
      <c r="L175" s="92">
        <f>(218658530396+614471234)</f>
        <v>219273001630</v>
      </c>
      <c r="M175" s="69"/>
      <c r="N175" s="92">
        <f>287082929196</f>
        <v>287082929196</v>
      </c>
      <c r="O175" s="69"/>
      <c r="P175" s="82"/>
      <c r="Q175" s="94"/>
      <c r="R175" s="93"/>
      <c r="S175" s="94"/>
      <c r="T175" s="82"/>
      <c r="U175" s="82"/>
      <c r="V175" s="94"/>
      <c r="W175" s="83"/>
      <c r="X175" s="95"/>
      <c r="Y175" s="95"/>
      <c r="Z175" s="84"/>
      <c r="AA175" s="84"/>
      <c r="AB175" s="84"/>
      <c r="AC175" s="84"/>
      <c r="AD175" s="84"/>
      <c r="AE175" s="84"/>
      <c r="AF175" s="84"/>
    </row>
    <row r="176" spans="1:32" ht="15.75" customHeight="1">
      <c r="A176" s="88">
        <v>148</v>
      </c>
      <c r="B176" s="39" t="s">
        <v>640</v>
      </c>
      <c r="C176" s="332"/>
      <c r="D176" s="96">
        <v>2017</v>
      </c>
      <c r="E176" s="91">
        <v>0</v>
      </c>
      <c r="F176" s="92">
        <f>592859717978+184243428787</f>
        <v>777103146765</v>
      </c>
      <c r="G176" s="69">
        <f t="shared" ref="G176:G182" si="189">F176-F175</f>
        <v>61650854246</v>
      </c>
      <c r="H176" s="92">
        <v>1519215417617</v>
      </c>
      <c r="I176" s="69">
        <f t="shared" ref="I176:I182" si="190">H176-H175</f>
        <v>-33589570880</v>
      </c>
      <c r="J176" s="92">
        <v>2295769500691</v>
      </c>
      <c r="K176" s="69">
        <f t="shared" ref="K176:K182" si="191">J176-J175</f>
        <v>734227026766</v>
      </c>
      <c r="L176" s="92">
        <f>(262403105177+2851545250)</f>
        <v>265254650427</v>
      </c>
      <c r="M176" s="69">
        <f t="shared" ref="M176:M182" si="192">L176-L175</f>
        <v>45981648797</v>
      </c>
      <c r="N176" s="92">
        <v>238087389363</v>
      </c>
      <c r="O176" s="69">
        <f t="shared" ref="O176:O182" si="193">N176-N175</f>
        <v>-48995539833</v>
      </c>
      <c r="P176" s="82">
        <f t="shared" ref="P176:P182" si="194">G176-I176-K176-M176-O176</f>
        <v>-635972710604</v>
      </c>
      <c r="Q176" s="94">
        <f>(269805546504)</f>
        <v>269805546504</v>
      </c>
      <c r="R176" s="93">
        <v>95074896751</v>
      </c>
      <c r="S176" s="94">
        <f>-340684111969</f>
        <v>-340684111969</v>
      </c>
      <c r="T176" s="82">
        <f t="shared" ref="T176:T182" si="195">Q176+R176-S176</f>
        <v>705564555224</v>
      </c>
      <c r="U176" s="82">
        <f t="shared" ref="U176:U182" si="196">T176-P176</f>
        <v>1341537265828</v>
      </c>
      <c r="V176" s="94">
        <f>14082517542900</f>
        <v>14082517542900</v>
      </c>
      <c r="W176" s="83">
        <f t="shared" ref="W176:W182" si="197">IFERROR((U176/V176)-1,0)</f>
        <v>-0.90473739785935048</v>
      </c>
      <c r="X176" s="95"/>
      <c r="Y176" s="95"/>
      <c r="Z176" s="84"/>
      <c r="AA176" s="84"/>
      <c r="AB176" s="84"/>
      <c r="AC176" s="84"/>
      <c r="AD176" s="84"/>
      <c r="AE176" s="84"/>
      <c r="AF176" s="84"/>
    </row>
    <row r="177" spans="1:32" ht="15.75" customHeight="1">
      <c r="A177" s="88">
        <v>149</v>
      </c>
      <c r="B177" s="39" t="s">
        <v>640</v>
      </c>
      <c r="C177" s="332"/>
      <c r="D177" s="96">
        <v>2018</v>
      </c>
      <c r="E177" s="91">
        <v>0</v>
      </c>
      <c r="F177" s="92">
        <f>559646022693+144915869171</f>
        <v>704561891864</v>
      </c>
      <c r="G177" s="69">
        <f t="shared" si="189"/>
        <v>-72541254901</v>
      </c>
      <c r="H177" s="92">
        <v>1490172714514</v>
      </c>
      <c r="I177" s="69">
        <f t="shared" si="190"/>
        <v>-29042703103</v>
      </c>
      <c r="J177" s="92">
        <v>1268516112253</v>
      </c>
      <c r="K177" s="69">
        <f t="shared" si="191"/>
        <v>-1027253388438</v>
      </c>
      <c r="L177" s="92">
        <f>191349591411+2427676905</f>
        <v>193777268316</v>
      </c>
      <c r="M177" s="69">
        <f t="shared" si="192"/>
        <v>-71477382111</v>
      </c>
      <c r="N177" s="92">
        <v>230475573622</v>
      </c>
      <c r="O177" s="69">
        <f t="shared" si="193"/>
        <v>-7611815741</v>
      </c>
      <c r="P177" s="82">
        <f t="shared" si="194"/>
        <v>1062844034492</v>
      </c>
      <c r="Q177" s="93">
        <v>2726725583414</v>
      </c>
      <c r="R177" s="93">
        <v>98158568311</v>
      </c>
      <c r="S177" s="93">
        <v>58072766832</v>
      </c>
      <c r="T177" s="82">
        <f t="shared" si="195"/>
        <v>2766811384893</v>
      </c>
      <c r="U177" s="82">
        <f t="shared" si="196"/>
        <v>1703967350401</v>
      </c>
      <c r="V177" s="93">
        <v>13606180006238</v>
      </c>
      <c r="W177" s="83">
        <f t="shared" si="197"/>
        <v>-0.87476519128662233</v>
      </c>
      <c r="X177" s="95"/>
      <c r="Y177" s="95"/>
      <c r="Z177" s="84"/>
      <c r="AA177" s="84"/>
      <c r="AB177" s="84"/>
      <c r="AC177" s="84"/>
      <c r="AD177" s="84"/>
      <c r="AE177" s="84"/>
      <c r="AF177" s="84"/>
    </row>
    <row r="178" spans="1:32" ht="15.75" customHeight="1">
      <c r="A178" s="88">
        <v>150</v>
      </c>
      <c r="B178" s="39" t="s">
        <v>640</v>
      </c>
      <c r="C178" s="332"/>
      <c r="D178" s="96">
        <v>2019</v>
      </c>
      <c r="E178" s="91">
        <v>0</v>
      </c>
      <c r="F178" s="92">
        <f>513112267537+112548003544</f>
        <v>625660271081</v>
      </c>
      <c r="G178" s="69">
        <f t="shared" si="189"/>
        <v>-78901620783</v>
      </c>
      <c r="H178" s="92">
        <v>1388865309090</v>
      </c>
      <c r="I178" s="69">
        <f t="shared" si="190"/>
        <v>-101307405424</v>
      </c>
      <c r="J178" s="92">
        <v>1055471461704</v>
      </c>
      <c r="K178" s="69">
        <f t="shared" si="191"/>
        <v>-213044650549</v>
      </c>
      <c r="L178" s="92">
        <f>189907132691+130845943</f>
        <v>190037978634</v>
      </c>
      <c r="M178" s="69">
        <f t="shared" si="192"/>
        <v>-3739289682</v>
      </c>
      <c r="N178" s="92">
        <v>284741446338</v>
      </c>
      <c r="O178" s="69">
        <f t="shared" si="193"/>
        <v>54265872716</v>
      </c>
      <c r="P178" s="82">
        <f t="shared" si="194"/>
        <v>184923852156</v>
      </c>
      <c r="Q178" s="93">
        <v>818853614060</v>
      </c>
      <c r="R178" s="93">
        <v>100930585368</v>
      </c>
      <c r="S178" s="93">
        <v>9717606344</v>
      </c>
      <c r="T178" s="82">
        <f t="shared" si="195"/>
        <v>910066593084</v>
      </c>
      <c r="U178" s="82">
        <f t="shared" si="196"/>
        <v>725142740928</v>
      </c>
      <c r="V178" s="93">
        <v>12329520357728</v>
      </c>
      <c r="W178" s="83">
        <f t="shared" si="197"/>
        <v>-0.94118645982254379</v>
      </c>
      <c r="X178" s="95"/>
      <c r="Y178" s="95"/>
      <c r="Z178" s="84"/>
      <c r="AA178" s="84"/>
      <c r="AB178" s="84"/>
      <c r="AC178" s="84"/>
      <c r="AD178" s="84"/>
      <c r="AE178" s="84"/>
      <c r="AF178" s="84"/>
    </row>
    <row r="179" spans="1:32" ht="15.75" customHeight="1">
      <c r="A179" s="88">
        <v>151</v>
      </c>
      <c r="B179" s="39" t="s">
        <v>640</v>
      </c>
      <c r="C179" s="332"/>
      <c r="D179" s="96">
        <v>2020</v>
      </c>
      <c r="E179" s="91">
        <v>1000000</v>
      </c>
      <c r="F179" s="92">
        <f>(281863+111216)*E179</f>
        <v>393079000000</v>
      </c>
      <c r="G179" s="69">
        <f t="shared" si="189"/>
        <v>-232581271081</v>
      </c>
      <c r="H179" s="92">
        <f>1324008*E179</f>
        <v>1324008000000</v>
      </c>
      <c r="I179" s="69">
        <f t="shared" si="190"/>
        <v>-64857309090</v>
      </c>
      <c r="J179" s="92">
        <f>29736*1000000</f>
        <v>29736000000</v>
      </c>
      <c r="K179" s="69">
        <f t="shared" si="191"/>
        <v>-1025735461704</v>
      </c>
      <c r="L179" s="92">
        <f>177457*1000000</f>
        <v>177457000000</v>
      </c>
      <c r="M179" s="69">
        <f t="shared" si="192"/>
        <v>-12580978634</v>
      </c>
      <c r="N179" s="92">
        <f>301612*1000000</f>
        <v>301612000000</v>
      </c>
      <c r="O179" s="69">
        <f t="shared" si="193"/>
        <v>16870553662</v>
      </c>
      <c r="P179" s="82">
        <f t="shared" si="194"/>
        <v>853721924685</v>
      </c>
      <c r="Q179" s="93">
        <v>326358000000</v>
      </c>
      <c r="R179" s="93">
        <v>101424000000</v>
      </c>
      <c r="S179" s="93">
        <v>54416000000</v>
      </c>
      <c r="T179" s="82">
        <f t="shared" si="195"/>
        <v>373366000000</v>
      </c>
      <c r="U179" s="82">
        <f t="shared" si="196"/>
        <v>-480355924685</v>
      </c>
      <c r="V179" s="93">
        <v>11823436000000</v>
      </c>
      <c r="W179" s="83">
        <f t="shared" si="197"/>
        <v>-1.0406274389851646</v>
      </c>
      <c r="X179" s="95"/>
      <c r="Y179" s="95"/>
      <c r="Z179" s="84"/>
      <c r="AA179" s="84"/>
      <c r="AB179" s="84"/>
      <c r="AC179" s="84"/>
      <c r="AD179" s="84"/>
      <c r="AE179" s="84"/>
      <c r="AF179" s="84"/>
    </row>
    <row r="180" spans="1:32" ht="15.75" customHeight="1">
      <c r="A180" s="88">
        <v>152</v>
      </c>
      <c r="B180" s="39" t="s">
        <v>640</v>
      </c>
      <c r="C180" s="332"/>
      <c r="D180" s="96">
        <v>2021</v>
      </c>
      <c r="E180" s="91">
        <v>1000000</v>
      </c>
      <c r="F180" s="92">
        <f>(276026+130968)*1000000</f>
        <v>406994000000</v>
      </c>
      <c r="G180" s="69">
        <f t="shared" si="189"/>
        <v>13915000000</v>
      </c>
      <c r="H180" s="92">
        <v>1322119000000</v>
      </c>
      <c r="I180" s="69">
        <f t="shared" si="190"/>
        <v>-1889000000</v>
      </c>
      <c r="J180" s="92">
        <v>40090000000</v>
      </c>
      <c r="K180" s="69">
        <f t="shared" si="191"/>
        <v>10354000000</v>
      </c>
      <c r="L180" s="92">
        <v>158442000000</v>
      </c>
      <c r="M180" s="69">
        <f t="shared" si="192"/>
        <v>-19015000000</v>
      </c>
      <c r="N180" s="92">
        <v>310039000000</v>
      </c>
      <c r="O180" s="69">
        <f t="shared" si="193"/>
        <v>8427000000</v>
      </c>
      <c r="P180" s="82">
        <f t="shared" si="194"/>
        <v>16038000000</v>
      </c>
      <c r="Q180" s="93">
        <v>273529000000</v>
      </c>
      <c r="R180" s="93">
        <v>100341000000</v>
      </c>
      <c r="S180" s="93">
        <v>13757000000</v>
      </c>
      <c r="T180" s="82">
        <f t="shared" si="195"/>
        <v>360113000000</v>
      </c>
      <c r="U180" s="82">
        <f t="shared" si="196"/>
        <v>344075000000</v>
      </c>
      <c r="V180" s="93">
        <v>11681203000000</v>
      </c>
      <c r="W180" s="83">
        <f t="shared" si="197"/>
        <v>-0.97054455778227633</v>
      </c>
      <c r="X180" s="95"/>
      <c r="Y180" s="95"/>
      <c r="Z180" s="84"/>
      <c r="AA180" s="84"/>
      <c r="AB180" s="84"/>
      <c r="AC180" s="84"/>
      <c r="AD180" s="84"/>
      <c r="AE180" s="84"/>
      <c r="AF180" s="84"/>
    </row>
    <row r="181" spans="1:32" ht="15.75" customHeight="1">
      <c r="A181" s="88">
        <v>153</v>
      </c>
      <c r="B181" s="39" t="s">
        <v>640</v>
      </c>
      <c r="C181" s="332"/>
      <c r="D181" s="96">
        <v>2022</v>
      </c>
      <c r="E181" s="91">
        <v>1000000</v>
      </c>
      <c r="F181" s="92">
        <f>(220930+92488)*1000000</f>
        <v>313418000000</v>
      </c>
      <c r="G181" s="69">
        <f t="shared" si="189"/>
        <v>-93576000000</v>
      </c>
      <c r="H181" s="92">
        <v>1263231000000</v>
      </c>
      <c r="I181" s="69">
        <f t="shared" si="190"/>
        <v>-58888000000</v>
      </c>
      <c r="J181" s="92">
        <v>108447000000</v>
      </c>
      <c r="K181" s="69">
        <f t="shared" si="191"/>
        <v>68357000000</v>
      </c>
      <c r="L181" s="92">
        <v>117248000000</v>
      </c>
      <c r="M181" s="69">
        <f t="shared" si="192"/>
        <v>-41194000000</v>
      </c>
      <c r="N181" s="92">
        <v>326657000000</v>
      </c>
      <c r="O181" s="69">
        <f t="shared" si="193"/>
        <v>16618000000</v>
      </c>
      <c r="P181" s="82">
        <f t="shared" si="194"/>
        <v>-78469000000</v>
      </c>
      <c r="Q181" s="93">
        <v>789619000000</v>
      </c>
      <c r="R181" s="93">
        <v>94981000000</v>
      </c>
      <c r="S181" s="93">
        <v>90075000000</v>
      </c>
      <c r="T181" s="82">
        <f t="shared" si="195"/>
        <v>794525000000</v>
      </c>
      <c r="U181" s="82">
        <f t="shared" si="196"/>
        <v>872994000000</v>
      </c>
      <c r="V181" s="93">
        <v>9913459000000</v>
      </c>
      <c r="W181" s="83">
        <f t="shared" si="197"/>
        <v>-0.91193850703372048</v>
      </c>
      <c r="X181" s="95"/>
      <c r="Y181" s="95"/>
      <c r="Z181" s="84"/>
      <c r="AA181" s="84"/>
      <c r="AB181" s="84"/>
      <c r="AC181" s="84"/>
      <c r="AD181" s="84"/>
      <c r="AE181" s="84"/>
      <c r="AF181" s="84"/>
    </row>
    <row r="182" spans="1:32" ht="15.75" customHeight="1">
      <c r="A182" s="88">
        <v>154</v>
      </c>
      <c r="B182" s="39" t="s">
        <v>640</v>
      </c>
      <c r="C182" s="333"/>
      <c r="D182" s="96">
        <v>2023</v>
      </c>
      <c r="E182" s="91">
        <v>1000000</v>
      </c>
      <c r="F182" s="92">
        <f>(281398+51966)*1000000</f>
        <v>333364000000</v>
      </c>
      <c r="G182" s="69">
        <f t="shared" si="189"/>
        <v>19946000000</v>
      </c>
      <c r="H182" s="92">
        <v>1036866000000</v>
      </c>
      <c r="I182" s="69">
        <f t="shared" si="190"/>
        <v>-226365000000</v>
      </c>
      <c r="J182" s="92">
        <v>97314000000</v>
      </c>
      <c r="K182" s="69">
        <f t="shared" si="191"/>
        <v>-11133000000</v>
      </c>
      <c r="L182" s="92">
        <v>115451000000</v>
      </c>
      <c r="M182" s="69">
        <f t="shared" si="192"/>
        <v>-1797000000</v>
      </c>
      <c r="N182" s="92">
        <v>306630000000</v>
      </c>
      <c r="O182" s="69">
        <f t="shared" si="193"/>
        <v>-20027000000</v>
      </c>
      <c r="P182" s="82">
        <f t="shared" si="194"/>
        <v>279268000000</v>
      </c>
      <c r="Q182" s="93">
        <v>1122557000000</v>
      </c>
      <c r="R182" s="93">
        <v>60834000000</v>
      </c>
      <c r="S182" s="93">
        <v>36273000000</v>
      </c>
      <c r="T182" s="82">
        <f t="shared" si="195"/>
        <v>1147118000000</v>
      </c>
      <c r="U182" s="82">
        <f t="shared" si="196"/>
        <v>867850000000</v>
      </c>
      <c r="V182" s="93">
        <v>8639053000000</v>
      </c>
      <c r="W182" s="83">
        <f t="shared" si="197"/>
        <v>-0.89954338745230522</v>
      </c>
      <c r="X182" s="95"/>
      <c r="Y182" s="95"/>
      <c r="Z182" s="84"/>
      <c r="AA182" s="84"/>
      <c r="AB182" s="84"/>
      <c r="AC182" s="84"/>
      <c r="AD182" s="84"/>
      <c r="AE182" s="84"/>
      <c r="AF182" s="84"/>
    </row>
    <row r="183" spans="1:32" ht="15.75" customHeight="1">
      <c r="A183" s="88"/>
      <c r="B183" s="98" t="s">
        <v>648</v>
      </c>
      <c r="C183" s="331" t="s">
        <v>649</v>
      </c>
      <c r="D183" s="96">
        <v>2016</v>
      </c>
      <c r="E183" s="91">
        <v>1000</v>
      </c>
      <c r="F183" s="92">
        <f>(1700690141+9852149)*E183</f>
        <v>1710542290000</v>
      </c>
      <c r="G183" s="69"/>
      <c r="H183" s="92">
        <f>966145801*E183</f>
        <v>966145801000</v>
      </c>
      <c r="I183" s="69"/>
      <c r="J183" s="92">
        <f>63404629*E183</f>
        <v>63404629000</v>
      </c>
      <c r="K183" s="69"/>
      <c r="L183" s="92">
        <f>530923304*E183</f>
        <v>530923304000</v>
      </c>
      <c r="M183" s="69"/>
      <c r="N183" s="92">
        <f>130477813*E183</f>
        <v>130477813000</v>
      </c>
      <c r="O183" s="69"/>
      <c r="P183" s="82"/>
      <c r="Q183" s="93"/>
      <c r="R183" s="93"/>
      <c r="S183" s="93"/>
      <c r="T183" s="82"/>
      <c r="U183" s="82"/>
      <c r="V183" s="93"/>
      <c r="W183" s="83"/>
      <c r="X183" s="95"/>
      <c r="Y183" s="95"/>
      <c r="Z183" s="84"/>
      <c r="AA183" s="84"/>
      <c r="AB183" s="84"/>
      <c r="AC183" s="84"/>
      <c r="AD183" s="84"/>
      <c r="AE183" s="84"/>
      <c r="AF183" s="84"/>
    </row>
    <row r="184" spans="1:32" ht="15.75" customHeight="1">
      <c r="A184" s="88">
        <v>155</v>
      </c>
      <c r="B184" s="39" t="s">
        <v>648</v>
      </c>
      <c r="C184" s="332"/>
      <c r="D184" s="96">
        <v>2017</v>
      </c>
      <c r="E184" s="91">
        <v>1000</v>
      </c>
      <c r="F184" s="92">
        <f>(1647376341+71891085)*1000</f>
        <v>1719267426000</v>
      </c>
      <c r="G184" s="69">
        <f t="shared" ref="G184:G190" si="198">F184-F183</f>
        <v>8725136000</v>
      </c>
      <c r="H184" s="92">
        <v>1082894015000</v>
      </c>
      <c r="I184" s="69">
        <f t="shared" ref="I184:I190" si="199">H184-H183</f>
        <v>116748214000</v>
      </c>
      <c r="J184" s="92">
        <v>52791864000</v>
      </c>
      <c r="K184" s="69">
        <f t="shared" ref="K184:K190" si="200">J184-J183</f>
        <v>-10612765000</v>
      </c>
      <c r="L184" s="92">
        <f>(601662574+4479330)*1000</f>
        <v>606141904000</v>
      </c>
      <c r="M184" s="69">
        <f t="shared" ref="M184:M190" si="201">L184-L183</f>
        <v>75218600000</v>
      </c>
      <c r="N184" s="92">
        <v>93209147000</v>
      </c>
      <c r="O184" s="69">
        <f t="shared" ref="O184:O190" si="202">N184-N183</f>
        <v>-37268666000</v>
      </c>
      <c r="P184" s="82">
        <f t="shared" ref="P184:P190" si="203">G184-I184-K184-M184-O184</f>
        <v>-135360247000</v>
      </c>
      <c r="Q184" s="93">
        <v>447944371000</v>
      </c>
      <c r="R184" s="93">
        <v>337403651000</v>
      </c>
      <c r="S184" s="93">
        <v>1052040672000</v>
      </c>
      <c r="T184" s="82">
        <f t="shared" ref="T184:T190" si="204">Q184+R184-S184</f>
        <v>-266692650000</v>
      </c>
      <c r="U184" s="82">
        <f t="shared" ref="U184:U190" si="205">T184-P184</f>
        <v>-131332403000</v>
      </c>
      <c r="V184" s="93">
        <v>22209662128000</v>
      </c>
      <c r="W184" s="83">
        <f t="shared" ref="W184:W190" si="206">IFERROR((U184/V184)-1,0)</f>
        <v>-1.0059133003574343</v>
      </c>
      <c r="X184" s="95"/>
      <c r="Y184" s="95"/>
      <c r="Z184" s="84"/>
      <c r="AA184" s="84"/>
      <c r="AB184" s="84"/>
      <c r="AC184" s="84"/>
      <c r="AD184" s="84"/>
      <c r="AE184" s="84"/>
      <c r="AF184" s="84"/>
    </row>
    <row r="185" spans="1:32" ht="15.75" customHeight="1">
      <c r="A185" s="88">
        <v>156</v>
      </c>
      <c r="B185" s="39" t="s">
        <v>648</v>
      </c>
      <c r="C185" s="332"/>
      <c r="D185" s="96">
        <v>2018</v>
      </c>
      <c r="E185" s="91">
        <v>1000</v>
      </c>
      <c r="F185" s="92">
        <f>(1715553049+36693397)*1000</f>
        <v>1752246446000</v>
      </c>
      <c r="G185" s="69">
        <f t="shared" si="198"/>
        <v>32979020000</v>
      </c>
      <c r="H185" s="92">
        <v>1168833255000</v>
      </c>
      <c r="I185" s="69">
        <f t="shared" si="199"/>
        <v>85939240000</v>
      </c>
      <c r="J185" s="92">
        <v>74674712000</v>
      </c>
      <c r="K185" s="69">
        <f t="shared" si="200"/>
        <v>21882848000</v>
      </c>
      <c r="L185" s="92">
        <f>(584835554+123427496)*1000</f>
        <v>708263050000</v>
      </c>
      <c r="M185" s="69">
        <f t="shared" si="201"/>
        <v>102121146000</v>
      </c>
      <c r="N185" s="92">
        <v>91037542000</v>
      </c>
      <c r="O185" s="69">
        <f t="shared" si="202"/>
        <v>-2171605000</v>
      </c>
      <c r="P185" s="82">
        <f t="shared" si="203"/>
        <v>-174792609000</v>
      </c>
      <c r="Q185" s="93">
        <v>2305536736000</v>
      </c>
      <c r="R185" s="93">
        <v>310920039000</v>
      </c>
      <c r="S185" s="93">
        <v>776037907000</v>
      </c>
      <c r="T185" s="82">
        <f t="shared" si="204"/>
        <v>1840418868000</v>
      </c>
      <c r="U185" s="82">
        <f t="shared" si="205"/>
        <v>2015211477000</v>
      </c>
      <c r="V185" s="93">
        <v>19525411684000</v>
      </c>
      <c r="W185" s="83">
        <f t="shared" si="206"/>
        <v>-0.89679032075664988</v>
      </c>
      <c r="X185" s="95"/>
      <c r="Y185" s="95"/>
      <c r="Z185" s="84"/>
      <c r="AA185" s="84"/>
      <c r="AB185" s="84"/>
      <c r="AC185" s="84"/>
      <c r="AD185" s="84"/>
      <c r="AE185" s="84"/>
      <c r="AF185" s="84"/>
    </row>
    <row r="186" spans="1:32" ht="15.75" customHeight="1">
      <c r="A186" s="88">
        <v>157</v>
      </c>
      <c r="B186" s="39" t="s">
        <v>648</v>
      </c>
      <c r="C186" s="332"/>
      <c r="D186" s="96">
        <v>2019</v>
      </c>
      <c r="E186" s="91">
        <v>1000</v>
      </c>
      <c r="F186" s="92">
        <f>(1895893384+35979052)*1000</f>
        <v>1931872436000</v>
      </c>
      <c r="G186" s="69">
        <f t="shared" si="198"/>
        <v>179625990000</v>
      </c>
      <c r="H186" s="92">
        <v>1145444041000</v>
      </c>
      <c r="I186" s="69">
        <f t="shared" si="199"/>
        <v>-23389214000</v>
      </c>
      <c r="J186" s="92">
        <v>84218346000</v>
      </c>
      <c r="K186" s="69">
        <f t="shared" si="200"/>
        <v>9543634000</v>
      </c>
      <c r="L186" s="92">
        <f>(732792176+43170497)*1000</f>
        <v>775962673000</v>
      </c>
      <c r="M186" s="69">
        <f t="shared" si="201"/>
        <v>67699623000</v>
      </c>
      <c r="N186" s="92">
        <v>106076975000</v>
      </c>
      <c r="O186" s="69">
        <f t="shared" si="202"/>
        <v>15039433000</v>
      </c>
      <c r="P186" s="82">
        <f t="shared" si="203"/>
        <v>110732514000</v>
      </c>
      <c r="Q186" s="93">
        <v>2343106373000</v>
      </c>
      <c r="R186" s="93">
        <v>319508802000</v>
      </c>
      <c r="S186" s="93">
        <v>1602098413000</v>
      </c>
      <c r="T186" s="82">
        <f t="shared" si="204"/>
        <v>1060516762000</v>
      </c>
      <c r="U186" s="82">
        <f t="shared" si="205"/>
        <v>949784248000</v>
      </c>
      <c r="V186" s="93">
        <v>17540637852000</v>
      </c>
      <c r="W186" s="83">
        <f t="shared" si="206"/>
        <v>-0.94585235405839563</v>
      </c>
      <c r="X186" s="95"/>
      <c r="Y186" s="95"/>
      <c r="Z186" s="84"/>
      <c r="AA186" s="84"/>
      <c r="AB186" s="84"/>
      <c r="AC186" s="84"/>
      <c r="AD186" s="84"/>
      <c r="AE186" s="84"/>
      <c r="AF186" s="84"/>
    </row>
    <row r="187" spans="1:32" ht="15.75" customHeight="1">
      <c r="A187" s="88">
        <v>158</v>
      </c>
      <c r="B187" s="39" t="s">
        <v>648</v>
      </c>
      <c r="C187" s="332"/>
      <c r="D187" s="96">
        <v>2020</v>
      </c>
      <c r="E187" s="91">
        <v>1000</v>
      </c>
      <c r="F187" s="92">
        <f>(2186537386+43603726)*1000</f>
        <v>2230141112000</v>
      </c>
      <c r="G187" s="69">
        <f t="shared" si="198"/>
        <v>298268676000</v>
      </c>
      <c r="H187" s="92">
        <v>926768652000</v>
      </c>
      <c r="I187" s="69">
        <f t="shared" si="199"/>
        <v>-218675389000</v>
      </c>
      <c r="J187" s="92">
        <v>72149545000</v>
      </c>
      <c r="K187" s="69">
        <f t="shared" si="200"/>
        <v>-12068801000</v>
      </c>
      <c r="L187" s="92">
        <f>(579532703+15888840)*1000</f>
        <v>595421543000</v>
      </c>
      <c r="M187" s="69">
        <f t="shared" si="201"/>
        <v>-180541130000</v>
      </c>
      <c r="N187" s="92">
        <v>240423010000</v>
      </c>
      <c r="O187" s="69">
        <f t="shared" si="202"/>
        <v>134346035000</v>
      </c>
      <c r="P187" s="82">
        <f t="shared" si="203"/>
        <v>575207961000</v>
      </c>
      <c r="Q187" s="93">
        <v>1717376472000</v>
      </c>
      <c r="R187" s="93">
        <v>330413079000</v>
      </c>
      <c r="S187" s="93">
        <v>1812827233000</v>
      </c>
      <c r="T187" s="82">
        <f t="shared" si="204"/>
        <v>234962318000</v>
      </c>
      <c r="U187" s="82">
        <f t="shared" si="205"/>
        <v>-340245643000</v>
      </c>
      <c r="V187" s="93">
        <v>17884145634000</v>
      </c>
      <c r="W187" s="83">
        <f t="shared" si="206"/>
        <v>-1.019024987268788</v>
      </c>
      <c r="X187" s="95"/>
      <c r="Y187" s="95"/>
      <c r="Z187" s="84"/>
      <c r="AA187" s="84"/>
      <c r="AB187" s="84"/>
      <c r="AC187" s="84"/>
      <c r="AD187" s="84"/>
      <c r="AE187" s="84"/>
      <c r="AF187" s="84"/>
    </row>
    <row r="188" spans="1:32" ht="15.75" customHeight="1">
      <c r="A188" s="88">
        <v>159</v>
      </c>
      <c r="B188" s="39" t="s">
        <v>648</v>
      </c>
      <c r="C188" s="332"/>
      <c r="D188" s="96">
        <v>2021</v>
      </c>
      <c r="E188" s="91">
        <v>1000</v>
      </c>
      <c r="F188" s="92">
        <f>(2263214424+20511443)*1000</f>
        <v>2283725867000</v>
      </c>
      <c r="G188" s="69">
        <f t="shared" si="198"/>
        <v>53584755000</v>
      </c>
      <c r="H188" s="92">
        <v>1004563854000</v>
      </c>
      <c r="I188" s="69">
        <f t="shared" si="199"/>
        <v>77795202000</v>
      </c>
      <c r="J188" s="92">
        <v>94067405000</v>
      </c>
      <c r="K188" s="69">
        <f t="shared" si="200"/>
        <v>21917860000</v>
      </c>
      <c r="L188" s="92">
        <f>(734113429+1192908)*1000</f>
        <v>735306337000</v>
      </c>
      <c r="M188" s="69">
        <f t="shared" si="201"/>
        <v>139884794000</v>
      </c>
      <c r="N188" s="92">
        <v>245380663000</v>
      </c>
      <c r="O188" s="69">
        <f t="shared" si="202"/>
        <v>4957653000</v>
      </c>
      <c r="P188" s="82">
        <f t="shared" si="203"/>
        <v>-190970754000</v>
      </c>
      <c r="Q188" s="93">
        <v>6019825801000</v>
      </c>
      <c r="R188" s="93">
        <v>467039208000</v>
      </c>
      <c r="S188" s="93">
        <v>1571868880000</v>
      </c>
      <c r="T188" s="82">
        <f t="shared" si="204"/>
        <v>4914996129000</v>
      </c>
      <c r="U188" s="82">
        <f t="shared" si="205"/>
        <v>5105966883000</v>
      </c>
      <c r="V188" s="93">
        <v>38168511114000</v>
      </c>
      <c r="W188" s="83">
        <f t="shared" si="206"/>
        <v>-0.86622567310132359</v>
      </c>
      <c r="X188" s="95"/>
      <c r="Y188" s="95"/>
      <c r="Z188" s="84"/>
      <c r="AA188" s="84"/>
      <c r="AB188" s="84"/>
      <c r="AC188" s="84"/>
      <c r="AD188" s="84"/>
      <c r="AE188" s="84"/>
      <c r="AF188" s="84"/>
    </row>
    <row r="189" spans="1:32" ht="15.75" customHeight="1">
      <c r="A189" s="88">
        <v>160</v>
      </c>
      <c r="B189" s="39" t="s">
        <v>648</v>
      </c>
      <c r="C189" s="332"/>
      <c r="D189" s="96">
        <v>2022</v>
      </c>
      <c r="E189" s="91">
        <v>1000</v>
      </c>
      <c r="F189" s="92">
        <f>(2653489132+6018363)*1000</f>
        <v>2659507495000</v>
      </c>
      <c r="G189" s="69">
        <f t="shared" si="198"/>
        <v>375781628000</v>
      </c>
      <c r="H189" s="92">
        <v>1321760527000</v>
      </c>
      <c r="I189" s="69">
        <f t="shared" si="199"/>
        <v>317196673000</v>
      </c>
      <c r="J189" s="92">
        <v>103991141000</v>
      </c>
      <c r="K189" s="69">
        <f t="shared" si="200"/>
        <v>9923736000</v>
      </c>
      <c r="L189" s="92">
        <f>(762469426+4015257)*1000</f>
        <v>766484683000</v>
      </c>
      <c r="M189" s="69">
        <f t="shared" si="201"/>
        <v>31178346000</v>
      </c>
      <c r="N189" s="92">
        <v>520102698000</v>
      </c>
      <c r="O189" s="69">
        <f t="shared" si="202"/>
        <v>274722035000</v>
      </c>
      <c r="P189" s="82">
        <f t="shared" si="203"/>
        <v>-257239162000</v>
      </c>
      <c r="Q189" s="93">
        <v>5462058450000</v>
      </c>
      <c r="R189" s="93">
        <v>470462082000</v>
      </c>
      <c r="S189" s="93">
        <v>810999249000</v>
      </c>
      <c r="T189" s="82">
        <f t="shared" si="204"/>
        <v>5121521283000</v>
      </c>
      <c r="U189" s="82">
        <f t="shared" si="205"/>
        <v>5378760445000</v>
      </c>
      <c r="V189" s="93">
        <v>44469025417000</v>
      </c>
      <c r="W189" s="83">
        <f t="shared" si="206"/>
        <v>-0.87904478691489918</v>
      </c>
      <c r="X189" s="95"/>
      <c r="Y189" s="95"/>
      <c r="Z189" s="84"/>
      <c r="AA189" s="84"/>
      <c r="AB189" s="84"/>
      <c r="AC189" s="84"/>
      <c r="AD189" s="84"/>
      <c r="AE189" s="84"/>
      <c r="AF189" s="84"/>
    </row>
    <row r="190" spans="1:32" ht="15.75" customHeight="1">
      <c r="A190" s="88">
        <v>161</v>
      </c>
      <c r="B190" s="39" t="s">
        <v>648</v>
      </c>
      <c r="C190" s="333"/>
      <c r="D190" s="96">
        <v>2023</v>
      </c>
      <c r="E190" s="91">
        <v>1000</v>
      </c>
      <c r="F190" s="92">
        <f>(2693309012+778795)*1000</f>
        <v>2694087807000</v>
      </c>
      <c r="G190" s="69">
        <f t="shared" si="198"/>
        <v>34580312000</v>
      </c>
      <c r="H190" s="92">
        <v>1295358468000</v>
      </c>
      <c r="I190" s="69">
        <f t="shared" si="199"/>
        <v>-26402059000</v>
      </c>
      <c r="J190" s="92">
        <v>113465165000</v>
      </c>
      <c r="K190" s="69">
        <f t="shared" si="200"/>
        <v>9474024000</v>
      </c>
      <c r="L190" s="92">
        <f>(752308797+1818478)*1000</f>
        <v>754127275000</v>
      </c>
      <c r="M190" s="69">
        <f t="shared" si="201"/>
        <v>-12357408000</v>
      </c>
      <c r="N190" s="92">
        <v>348122427000</v>
      </c>
      <c r="O190" s="69">
        <f t="shared" si="202"/>
        <v>-171980271000</v>
      </c>
      <c r="P190" s="82">
        <f t="shared" si="203"/>
        <v>235846026000</v>
      </c>
      <c r="Q190" s="93">
        <v>239979947000</v>
      </c>
      <c r="R190" s="93">
        <v>488411977000</v>
      </c>
      <c r="S190" s="93">
        <v>1138470338000</v>
      </c>
      <c r="T190" s="82">
        <f t="shared" si="204"/>
        <v>-410078414000</v>
      </c>
      <c r="U190" s="82">
        <f t="shared" si="205"/>
        <v>-645924440000</v>
      </c>
      <c r="V190" s="93">
        <v>42891250530000</v>
      </c>
      <c r="W190" s="83">
        <f t="shared" si="206"/>
        <v>-1.0150595851605728</v>
      </c>
      <c r="X190" s="95"/>
      <c r="Y190" s="95"/>
      <c r="Z190" s="84"/>
      <c r="AA190" s="84"/>
      <c r="AB190" s="84"/>
      <c r="AC190" s="84"/>
      <c r="AD190" s="84"/>
      <c r="AE190" s="84"/>
      <c r="AF190" s="84"/>
    </row>
    <row r="191" spans="1:32" ht="15.75" customHeight="1">
      <c r="A191" s="88"/>
      <c r="B191" s="98" t="s">
        <v>660</v>
      </c>
      <c r="C191" s="331" t="s">
        <v>661</v>
      </c>
      <c r="D191" s="96">
        <v>2016</v>
      </c>
      <c r="E191" s="91">
        <v>0</v>
      </c>
      <c r="F191" s="92">
        <f>1441764097705</f>
        <v>1441764097705</v>
      </c>
      <c r="G191" s="69"/>
      <c r="H191" s="92">
        <f>2202800410109</f>
        <v>2202800410109</v>
      </c>
      <c r="I191" s="69"/>
      <c r="J191" s="92">
        <f>95288992694</f>
        <v>95288992694</v>
      </c>
      <c r="K191" s="69"/>
      <c r="L191" s="92">
        <f>2613690338595</f>
        <v>2613690338595</v>
      </c>
      <c r="M191" s="69"/>
      <c r="N191" s="92">
        <f>72688062260</f>
        <v>72688062260</v>
      </c>
      <c r="O191" s="69"/>
      <c r="P191" s="82"/>
      <c r="Q191" s="93"/>
      <c r="R191" s="93"/>
      <c r="S191" s="93"/>
      <c r="T191" s="82"/>
      <c r="U191" s="82"/>
      <c r="V191" s="93"/>
      <c r="W191" s="83"/>
      <c r="X191" s="95"/>
      <c r="Y191" s="95"/>
      <c r="Z191" s="84"/>
      <c r="AA191" s="84"/>
      <c r="AB191" s="84"/>
      <c r="AC191" s="84"/>
      <c r="AD191" s="84"/>
      <c r="AE191" s="84"/>
      <c r="AF191" s="84"/>
    </row>
    <row r="192" spans="1:32" ht="15.75" customHeight="1">
      <c r="A192" s="88">
        <v>162</v>
      </c>
      <c r="B192" s="39" t="s">
        <v>660</v>
      </c>
      <c r="C192" s="332"/>
      <c r="D192" s="96">
        <v>2017</v>
      </c>
      <c r="E192" s="91">
        <v>0</v>
      </c>
      <c r="F192" s="92">
        <v>1570717316848</v>
      </c>
      <c r="G192" s="69">
        <f t="shared" ref="G192:G198" si="207">F192-F191</f>
        <v>128953219143</v>
      </c>
      <c r="H192" s="92">
        <v>3388147153639</v>
      </c>
      <c r="I192" s="69">
        <f t="shared" ref="I192:I198" si="208">H192-H191</f>
        <v>1185346743530</v>
      </c>
      <c r="J192" s="92">
        <v>111099547259</v>
      </c>
      <c r="K192" s="69">
        <f t="shared" ref="K192:K198" si="209">J192-J191</f>
        <v>15810554565</v>
      </c>
      <c r="L192" s="92">
        <f>2607357045722+11974403074</f>
        <v>2619331448796</v>
      </c>
      <c r="M192" s="69">
        <f t="shared" ref="M192:M198" si="210">L192-L191</f>
        <v>5641110201</v>
      </c>
      <c r="N192" s="92">
        <v>47369013353</v>
      </c>
      <c r="O192" s="69">
        <f t="shared" ref="O192:O198" si="211">N192-N191</f>
        <v>-25319048907</v>
      </c>
      <c r="P192" s="82">
        <f t="shared" ref="P192:P198" si="212">G192-I192-K192-M192-O192</f>
        <v>-1052526140246</v>
      </c>
      <c r="Q192" s="93">
        <v>347149581000</v>
      </c>
      <c r="R192" s="93">
        <v>72856871000</v>
      </c>
      <c r="S192" s="93">
        <v>763722998000</v>
      </c>
      <c r="T192" s="82">
        <f t="shared" ref="T192:T198" si="213">Q192+R192-S192</f>
        <v>-343716546000</v>
      </c>
      <c r="U192" s="82">
        <f t="shared" ref="U192:U198" si="214">T192-P192</f>
        <v>708809594246</v>
      </c>
      <c r="V192" s="93">
        <v>8873875493055</v>
      </c>
      <c r="W192" s="83">
        <f t="shared" ref="W192:W198" si="215">IFERROR((U192/V192)-1,0)</f>
        <v>-0.92012400953780127</v>
      </c>
      <c r="X192" s="95"/>
      <c r="Y192" s="95"/>
      <c r="Z192" s="84"/>
      <c r="AA192" s="84"/>
      <c r="AB192" s="84"/>
      <c r="AC192" s="84"/>
      <c r="AD192" s="84"/>
      <c r="AE192" s="84"/>
      <c r="AF192" s="84"/>
    </row>
    <row r="193" spans="1:32" ht="15.75" customHeight="1">
      <c r="A193" s="88">
        <v>163</v>
      </c>
      <c r="B193" s="39" t="s">
        <v>660</v>
      </c>
      <c r="C193" s="332"/>
      <c r="D193" s="96">
        <v>2018</v>
      </c>
      <c r="E193" s="91">
        <v>1000</v>
      </c>
      <c r="F193" s="92">
        <f>(1416187875+1053371)*1000</f>
        <v>1417241246000</v>
      </c>
      <c r="G193" s="69">
        <f t="shared" si="207"/>
        <v>-153476070848</v>
      </c>
      <c r="H193" s="92">
        <v>6794575600000</v>
      </c>
      <c r="I193" s="69">
        <f t="shared" si="208"/>
        <v>3406428446361</v>
      </c>
      <c r="J193" s="92">
        <v>165237054000</v>
      </c>
      <c r="K193" s="69">
        <f t="shared" si="209"/>
        <v>54137506741</v>
      </c>
      <c r="L193" s="92">
        <f>(2796633881+10010986)*1000</f>
        <v>2806644867000</v>
      </c>
      <c r="M193" s="69">
        <f t="shared" si="210"/>
        <v>187313418204</v>
      </c>
      <c r="N193" s="92">
        <v>91723168000</v>
      </c>
      <c r="O193" s="69">
        <f t="shared" si="211"/>
        <v>44354154647</v>
      </c>
      <c r="P193" s="82">
        <f t="shared" si="212"/>
        <v>-3845709596801</v>
      </c>
      <c r="Q193" s="93">
        <v>889340783000</v>
      </c>
      <c r="R193" s="93">
        <v>89629156000</v>
      </c>
      <c r="S193" s="93">
        <v>2427388011000</v>
      </c>
      <c r="T193" s="82">
        <f t="shared" si="213"/>
        <v>-1448418072000</v>
      </c>
      <c r="U193" s="82">
        <f t="shared" si="214"/>
        <v>2397291524801</v>
      </c>
      <c r="V193" s="93">
        <v>12682902626000</v>
      </c>
      <c r="W193" s="83">
        <f t="shared" si="215"/>
        <v>-0.81098242291267431</v>
      </c>
      <c r="X193" s="95"/>
      <c r="Y193" s="95"/>
      <c r="Z193" s="84"/>
      <c r="AA193" s="84"/>
      <c r="AB193" s="84"/>
      <c r="AC193" s="84"/>
      <c r="AD193" s="84"/>
      <c r="AE193" s="84"/>
      <c r="AF193" s="84"/>
    </row>
    <row r="194" spans="1:32" ht="15.75" customHeight="1">
      <c r="A194" s="88">
        <v>164</v>
      </c>
      <c r="B194" s="39" t="s">
        <v>660</v>
      </c>
      <c r="C194" s="332"/>
      <c r="D194" s="96">
        <v>2019</v>
      </c>
      <c r="E194" s="91">
        <v>1000</v>
      </c>
      <c r="F194" s="92">
        <f>(1035154733+7135108)*1000</f>
        <v>1042289841000</v>
      </c>
      <c r="G194" s="69">
        <f t="shared" si="207"/>
        <v>-374951405000</v>
      </c>
      <c r="H194" s="92">
        <v>3693371081000</v>
      </c>
      <c r="I194" s="69">
        <f t="shared" si="208"/>
        <v>-3101204519000</v>
      </c>
      <c r="J194" s="92">
        <v>204596037000</v>
      </c>
      <c r="K194" s="69">
        <f t="shared" si="209"/>
        <v>39358983000</v>
      </c>
      <c r="L194" s="92">
        <f>(1414916392+19650396)*1000</f>
        <v>1434566788000</v>
      </c>
      <c r="M194" s="69">
        <f t="shared" si="210"/>
        <v>-1372078079000</v>
      </c>
      <c r="N194" s="92">
        <v>41131168000</v>
      </c>
      <c r="O194" s="69">
        <f t="shared" si="211"/>
        <v>-50592000000</v>
      </c>
      <c r="P194" s="82">
        <f t="shared" si="212"/>
        <v>4109564210000</v>
      </c>
      <c r="Q194" s="93">
        <v>325583191000</v>
      </c>
      <c r="R194" s="93">
        <v>123432159000</v>
      </c>
      <c r="S194" s="93">
        <v>2430790765000</v>
      </c>
      <c r="T194" s="82">
        <f t="shared" si="213"/>
        <v>-1981775415000</v>
      </c>
      <c r="U194" s="82">
        <f t="shared" si="214"/>
        <v>-6091339625000</v>
      </c>
      <c r="V194" s="93">
        <v>9747703198000</v>
      </c>
      <c r="W194" s="83">
        <f t="shared" si="215"/>
        <v>-1.6248999893892748</v>
      </c>
      <c r="X194" s="95"/>
      <c r="Y194" s="95"/>
      <c r="Z194" s="84"/>
      <c r="AA194" s="84"/>
      <c r="AB194" s="84"/>
      <c r="AC194" s="84"/>
      <c r="AD194" s="84"/>
      <c r="AE194" s="84"/>
      <c r="AF194" s="84"/>
    </row>
    <row r="195" spans="1:32" ht="15.75" customHeight="1">
      <c r="A195" s="88">
        <v>165</v>
      </c>
      <c r="B195" s="39" t="s">
        <v>660</v>
      </c>
      <c r="C195" s="332"/>
      <c r="D195" s="96">
        <v>2020</v>
      </c>
      <c r="E195" s="91">
        <v>1000</v>
      </c>
      <c r="F195" s="92">
        <f>(1008074980+3457265)*1000</f>
        <v>1011532245000</v>
      </c>
      <c r="G195" s="69">
        <f t="shared" si="207"/>
        <v>-30757596000</v>
      </c>
      <c r="H195" s="92">
        <v>3259496991000</v>
      </c>
      <c r="I195" s="69">
        <f t="shared" si="208"/>
        <v>-433874090000</v>
      </c>
      <c r="J195" s="92">
        <v>11274654000</v>
      </c>
      <c r="K195" s="69">
        <f t="shared" si="209"/>
        <v>-193321383000</v>
      </c>
      <c r="L195" s="92">
        <f>(2067321465+20919097)*1000</f>
        <v>2088240562000</v>
      </c>
      <c r="M195" s="69">
        <f t="shared" si="210"/>
        <v>653673774000</v>
      </c>
      <c r="N195" s="92">
        <v>122965805000</v>
      </c>
      <c r="O195" s="69">
        <f t="shared" si="211"/>
        <v>81834637000</v>
      </c>
      <c r="P195" s="82">
        <f t="shared" si="212"/>
        <v>-139070534000</v>
      </c>
      <c r="Q195" s="93">
        <v>671172137000</v>
      </c>
      <c r="R195" s="93">
        <v>132757304000</v>
      </c>
      <c r="S195" s="93">
        <v>2852705359000</v>
      </c>
      <c r="T195" s="82">
        <f t="shared" si="213"/>
        <v>-2048775918000</v>
      </c>
      <c r="U195" s="82">
        <f t="shared" si="214"/>
        <v>-1909705384000</v>
      </c>
      <c r="V195" s="93">
        <v>11211369042000</v>
      </c>
      <c r="W195" s="83">
        <f t="shared" si="215"/>
        <v>-1.1703365018889189</v>
      </c>
      <c r="X195" s="95"/>
      <c r="Y195" s="95"/>
      <c r="Z195" s="84"/>
      <c r="AA195" s="84"/>
      <c r="AB195" s="84"/>
      <c r="AC195" s="84"/>
      <c r="AD195" s="84"/>
      <c r="AE195" s="84"/>
      <c r="AF195" s="84"/>
    </row>
    <row r="196" spans="1:32" ht="15.75" customHeight="1">
      <c r="A196" s="88">
        <v>166</v>
      </c>
      <c r="B196" s="39" t="s">
        <v>660</v>
      </c>
      <c r="C196" s="332"/>
      <c r="D196" s="96">
        <v>2021</v>
      </c>
      <c r="E196" s="91">
        <v>1000</v>
      </c>
      <c r="F196" s="92">
        <f>(614648478+1772269)*1000</f>
        <v>616420747000</v>
      </c>
      <c r="G196" s="69">
        <f t="shared" si="207"/>
        <v>-395111498000</v>
      </c>
      <c r="H196" s="92">
        <v>3931609101000</v>
      </c>
      <c r="I196" s="69">
        <f t="shared" si="208"/>
        <v>672112110000</v>
      </c>
      <c r="J196" s="92">
        <v>16534402000</v>
      </c>
      <c r="K196" s="69">
        <f t="shared" si="209"/>
        <v>5259748000</v>
      </c>
      <c r="L196" s="92">
        <f>(1502384179+11436238)*1000</f>
        <v>1513820417000</v>
      </c>
      <c r="M196" s="69">
        <f t="shared" si="210"/>
        <v>-574420145000</v>
      </c>
      <c r="N196" s="92">
        <v>135584112000</v>
      </c>
      <c r="O196" s="69">
        <f t="shared" si="211"/>
        <v>12618307000</v>
      </c>
      <c r="P196" s="82">
        <f t="shared" si="212"/>
        <v>-510681518000</v>
      </c>
      <c r="Q196" s="93">
        <v>1117917248000</v>
      </c>
      <c r="R196" s="93">
        <v>126917735000</v>
      </c>
      <c r="S196" s="93">
        <v>21739143000</v>
      </c>
      <c r="T196" s="82">
        <f t="shared" si="213"/>
        <v>1223095840000</v>
      </c>
      <c r="U196" s="82">
        <f t="shared" si="214"/>
        <v>1733777358000</v>
      </c>
      <c r="V196" s="93">
        <v>11372225256000</v>
      </c>
      <c r="W196" s="83">
        <f t="shared" si="215"/>
        <v>-0.84754282306488282</v>
      </c>
      <c r="X196" s="95"/>
      <c r="Y196" s="95"/>
      <c r="Z196" s="84"/>
      <c r="AA196" s="84"/>
      <c r="AB196" s="84"/>
      <c r="AC196" s="84"/>
      <c r="AD196" s="84"/>
      <c r="AE196" s="84"/>
      <c r="AF196" s="84"/>
    </row>
    <row r="197" spans="1:32" ht="15.75" customHeight="1">
      <c r="A197" s="88">
        <v>167</v>
      </c>
      <c r="B197" s="39" t="s">
        <v>660</v>
      </c>
      <c r="C197" s="332"/>
      <c r="D197" s="96">
        <v>2022</v>
      </c>
      <c r="E197" s="91">
        <v>1000</v>
      </c>
      <c r="F197" s="92">
        <f>(1052676507+2107475)*1000</f>
        <v>1054783982000</v>
      </c>
      <c r="G197" s="69">
        <f t="shared" si="207"/>
        <v>438363235000</v>
      </c>
      <c r="H197" s="92">
        <v>6064666608000</v>
      </c>
      <c r="I197" s="69">
        <f t="shared" si="208"/>
        <v>2133057507000</v>
      </c>
      <c r="J197" s="92">
        <v>8130157000</v>
      </c>
      <c r="K197" s="69">
        <f t="shared" si="209"/>
        <v>-8404245000</v>
      </c>
      <c r="L197" s="92">
        <f>(2384694180+16120928)*1000</f>
        <v>2400815108000</v>
      </c>
      <c r="M197" s="69">
        <f t="shared" si="210"/>
        <v>886994691000</v>
      </c>
      <c r="N197" s="92">
        <v>1065434142000</v>
      </c>
      <c r="O197" s="69">
        <f t="shared" si="211"/>
        <v>929850030000</v>
      </c>
      <c r="P197" s="82">
        <f t="shared" si="212"/>
        <v>-3503134748000</v>
      </c>
      <c r="Q197" s="93">
        <v>1076555292000</v>
      </c>
      <c r="R197" s="93">
        <v>191415525000</v>
      </c>
      <c r="S197" s="93">
        <v>427290597000</v>
      </c>
      <c r="T197" s="82">
        <f t="shared" si="213"/>
        <v>840680220000</v>
      </c>
      <c r="U197" s="82">
        <f t="shared" si="214"/>
        <v>4343814968000</v>
      </c>
      <c r="V197" s="93">
        <v>17058217814000</v>
      </c>
      <c r="W197" s="83">
        <f t="shared" si="215"/>
        <v>-0.74535352899322516</v>
      </c>
      <c r="X197" s="95"/>
      <c r="Y197" s="95"/>
      <c r="Z197" s="84"/>
      <c r="AA197" s="84"/>
      <c r="AB197" s="84"/>
      <c r="AC197" s="84"/>
      <c r="AD197" s="84"/>
      <c r="AE197" s="84"/>
      <c r="AF197" s="84"/>
    </row>
    <row r="198" spans="1:32" ht="15.75" customHeight="1">
      <c r="A198" s="88">
        <v>168</v>
      </c>
      <c r="B198" s="39" t="s">
        <v>660</v>
      </c>
      <c r="C198" s="333"/>
      <c r="D198" s="96">
        <v>2023</v>
      </c>
      <c r="E198" s="91">
        <v>1000</v>
      </c>
      <c r="F198" s="92">
        <f>(1348145743+16703039)*1000</f>
        <v>1364848782000</v>
      </c>
      <c r="G198" s="69">
        <f t="shared" si="207"/>
        <v>310064800000</v>
      </c>
      <c r="H198" s="92">
        <v>8046600374000</v>
      </c>
      <c r="I198" s="69">
        <f t="shared" si="208"/>
        <v>1981933766000</v>
      </c>
      <c r="J198" s="92">
        <v>23052456000</v>
      </c>
      <c r="K198" s="69">
        <f t="shared" si="209"/>
        <v>14922299000</v>
      </c>
      <c r="L198" s="92">
        <f>(3649434902+21940018)*1000</f>
        <v>3671374920000</v>
      </c>
      <c r="M198" s="69">
        <f t="shared" si="210"/>
        <v>1270559812000</v>
      </c>
      <c r="N198" s="92">
        <v>237202150000</v>
      </c>
      <c r="O198" s="69">
        <f t="shared" si="211"/>
        <v>-828231992000</v>
      </c>
      <c r="P198" s="82">
        <f t="shared" si="212"/>
        <v>-2129119085000</v>
      </c>
      <c r="Q198" s="93">
        <v>856860760000</v>
      </c>
      <c r="R198" s="93">
        <v>316974400000</v>
      </c>
      <c r="S198" s="93">
        <v>882342638000</v>
      </c>
      <c r="T198" s="82">
        <f t="shared" si="213"/>
        <v>291492522000</v>
      </c>
      <c r="U198" s="82">
        <f t="shared" si="214"/>
        <v>2420611607000</v>
      </c>
      <c r="V198" s="93">
        <v>20447451702000</v>
      </c>
      <c r="W198" s="83">
        <f t="shared" si="215"/>
        <v>-0.88161793252881304</v>
      </c>
      <c r="X198" s="95"/>
      <c r="Y198" s="95"/>
      <c r="Z198" s="84"/>
      <c r="AA198" s="84"/>
      <c r="AB198" s="84"/>
      <c r="AC198" s="84"/>
      <c r="AD198" s="84"/>
      <c r="AE198" s="84"/>
      <c r="AF198" s="84"/>
    </row>
    <row r="199" spans="1:32" ht="15.75" customHeight="1">
      <c r="A199" s="88"/>
      <c r="B199" s="98" t="s">
        <v>728</v>
      </c>
      <c r="C199" s="331" t="s">
        <v>729</v>
      </c>
      <c r="D199" s="96">
        <v>2016</v>
      </c>
      <c r="E199" s="91">
        <v>1000000</v>
      </c>
      <c r="F199" s="92">
        <f>2089949*E199</f>
        <v>2089949000000</v>
      </c>
      <c r="G199" s="69"/>
      <c r="H199" s="92">
        <f>37545222*E199</f>
        <v>37545222000000</v>
      </c>
      <c r="I199" s="69"/>
      <c r="J199" s="92">
        <f>333084*E199</f>
        <v>333084000000</v>
      </c>
      <c r="K199" s="69"/>
      <c r="L199" s="92">
        <f>(1091412+26545)*E199</f>
        <v>1117957000000</v>
      </c>
      <c r="M199" s="69"/>
      <c r="N199" s="92">
        <f>308852*E199</f>
        <v>308852000000</v>
      </c>
      <c r="O199" s="69"/>
      <c r="P199" s="82"/>
      <c r="Q199" s="93"/>
      <c r="R199" s="93"/>
      <c r="S199" s="93"/>
      <c r="T199" s="82"/>
      <c r="U199" s="82"/>
      <c r="V199" s="93"/>
      <c r="W199" s="83"/>
      <c r="X199" s="95"/>
      <c r="Y199" s="95"/>
      <c r="Z199" s="84"/>
      <c r="AA199" s="84"/>
      <c r="AB199" s="84"/>
      <c r="AC199" s="84"/>
      <c r="AD199" s="84"/>
      <c r="AE199" s="84"/>
      <c r="AF199" s="84"/>
    </row>
    <row r="200" spans="1:32" ht="15.75" customHeight="1">
      <c r="A200" s="88">
        <v>169</v>
      </c>
      <c r="B200" s="39" t="s">
        <v>728</v>
      </c>
      <c r="C200" s="332"/>
      <c r="D200" s="96">
        <v>2017</v>
      </c>
      <c r="E200" s="91">
        <v>1000000</v>
      </c>
      <c r="F200" s="92">
        <v>2229097000000</v>
      </c>
      <c r="G200" s="69">
        <f t="shared" ref="G200:G206" si="216">F200-F199</f>
        <v>139148000000</v>
      </c>
      <c r="H200" s="92">
        <v>37920289000000</v>
      </c>
      <c r="I200" s="69">
        <f t="shared" ref="I200:I206" si="217">H200-H199</f>
        <v>375067000000</v>
      </c>
      <c r="J200" s="92">
        <v>667545000000</v>
      </c>
      <c r="K200" s="69">
        <f t="shared" ref="K200:K206" si="218">J200-J199</f>
        <v>334461000000</v>
      </c>
      <c r="L200" s="92">
        <f>(1189089+24545)*1000000</f>
        <v>1213634000000</v>
      </c>
      <c r="M200" s="69">
        <f t="shared" ref="M200:M206" si="219">L200-L199</f>
        <v>95677000000</v>
      </c>
      <c r="N200" s="92">
        <v>307592000000</v>
      </c>
      <c r="O200" s="69">
        <f t="shared" ref="O200:O206" si="220">N200-N199</f>
        <v>-1260000000</v>
      </c>
      <c r="P200" s="82">
        <f t="shared" ref="P200:P206" si="221">G200-I200-K200-M200-O200</f>
        <v>-664797000000</v>
      </c>
      <c r="Q200" s="93">
        <v>7755347000000</v>
      </c>
      <c r="R200" s="93">
        <v>2243993000000</v>
      </c>
      <c r="S200" s="93">
        <v>8204579000000</v>
      </c>
      <c r="T200" s="82">
        <f t="shared" ref="T200:T206" si="222">Q200+R200-S200</f>
        <v>1794761000000</v>
      </c>
      <c r="U200" s="82">
        <f t="shared" ref="U200:U206" si="223">T200-P200</f>
        <v>2459558000000</v>
      </c>
      <c r="V200" s="93">
        <v>66759930000000</v>
      </c>
      <c r="W200" s="83">
        <f t="shared" ref="W200:W206" si="224">IFERROR((U200/V200)-1,0)</f>
        <v>-0.96315816987824887</v>
      </c>
      <c r="X200" s="95"/>
      <c r="Y200" s="95"/>
      <c r="Z200" s="84"/>
      <c r="AA200" s="84"/>
      <c r="AB200" s="84"/>
      <c r="AC200" s="84"/>
      <c r="AD200" s="84"/>
      <c r="AE200" s="84"/>
      <c r="AF200" s="84"/>
    </row>
    <row r="201" spans="1:32" ht="15.75" customHeight="1">
      <c r="A201" s="88">
        <v>170</v>
      </c>
      <c r="B201" s="39" t="s">
        <v>728</v>
      </c>
      <c r="C201" s="332"/>
      <c r="D201" s="96">
        <v>2018</v>
      </c>
      <c r="E201" s="91">
        <v>1000000</v>
      </c>
      <c r="F201" s="92">
        <v>1725933000000</v>
      </c>
      <c r="G201" s="69">
        <f t="shared" si="216"/>
        <v>-503164000000</v>
      </c>
      <c r="H201" s="92">
        <v>38560045000000</v>
      </c>
      <c r="I201" s="69">
        <f t="shared" si="217"/>
        <v>639756000000</v>
      </c>
      <c r="J201" s="92">
        <v>631007000000</v>
      </c>
      <c r="K201" s="69">
        <f t="shared" si="218"/>
        <v>-36538000000</v>
      </c>
      <c r="L201" s="92">
        <f>(1110975+18569)*1000000</f>
        <v>1129544000000</v>
      </c>
      <c r="M201" s="69">
        <f t="shared" si="219"/>
        <v>-84090000000</v>
      </c>
      <c r="N201" s="92">
        <v>134622000000</v>
      </c>
      <c r="O201" s="69">
        <f t="shared" si="220"/>
        <v>-172970000000</v>
      </c>
      <c r="P201" s="82">
        <f t="shared" si="221"/>
        <v>-849322000000</v>
      </c>
      <c r="Q201" s="93">
        <v>7793068000000</v>
      </c>
      <c r="R201" s="93">
        <v>2264730000000</v>
      </c>
      <c r="S201" s="93">
        <v>11224700000000</v>
      </c>
      <c r="T201" s="82">
        <f t="shared" si="222"/>
        <v>-1166902000000</v>
      </c>
      <c r="U201" s="82">
        <f t="shared" si="223"/>
        <v>-317580000000</v>
      </c>
      <c r="V201" s="93">
        <v>69097219000000</v>
      </c>
      <c r="W201" s="83">
        <f t="shared" si="224"/>
        <v>-1.0045961328776487</v>
      </c>
      <c r="X201" s="95"/>
      <c r="Y201" s="95"/>
      <c r="Z201" s="84"/>
      <c r="AA201" s="84"/>
      <c r="AB201" s="84"/>
      <c r="AC201" s="84"/>
      <c r="AD201" s="84"/>
      <c r="AE201" s="84"/>
      <c r="AF201" s="84"/>
    </row>
    <row r="202" spans="1:32" ht="15.75" customHeight="1">
      <c r="A202" s="88">
        <v>171</v>
      </c>
      <c r="B202" s="39" t="s">
        <v>728</v>
      </c>
      <c r="C202" s="332"/>
      <c r="D202" s="96">
        <v>2019</v>
      </c>
      <c r="E202" s="91">
        <v>1000000</v>
      </c>
      <c r="F202" s="92">
        <v>1875909000000</v>
      </c>
      <c r="G202" s="69">
        <f t="shared" si="216"/>
        <v>149976000000</v>
      </c>
      <c r="H202" s="92">
        <v>42847314000000</v>
      </c>
      <c r="I202" s="69">
        <f t="shared" si="217"/>
        <v>4287269000000</v>
      </c>
      <c r="J202" s="92">
        <v>271314000000</v>
      </c>
      <c r="K202" s="69">
        <f t="shared" si="218"/>
        <v>-359693000000</v>
      </c>
      <c r="L202" s="92">
        <v>1297463000000</v>
      </c>
      <c r="M202" s="69">
        <f t="shared" si="219"/>
        <v>167919000000</v>
      </c>
      <c r="N202" s="92">
        <v>490676000000</v>
      </c>
      <c r="O202" s="69">
        <f t="shared" si="220"/>
        <v>356054000000</v>
      </c>
      <c r="P202" s="82">
        <f t="shared" si="221"/>
        <v>-4301573000000</v>
      </c>
      <c r="Q202" s="93">
        <v>10880704000000</v>
      </c>
      <c r="R202" s="93">
        <v>2529574000000</v>
      </c>
      <c r="S202" s="93">
        <v>11174403000000</v>
      </c>
      <c r="T202" s="82">
        <f t="shared" si="222"/>
        <v>2235875000000</v>
      </c>
      <c r="U202" s="82">
        <f t="shared" si="223"/>
        <v>6537448000000</v>
      </c>
      <c r="V202" s="93">
        <v>78647274000000</v>
      </c>
      <c r="W202" s="83">
        <f t="shared" si="224"/>
        <v>-0.9168763560705232</v>
      </c>
      <c r="X202" s="95"/>
      <c r="Y202" s="95"/>
      <c r="Z202" s="84"/>
      <c r="AA202" s="84"/>
      <c r="AB202" s="84"/>
      <c r="AC202" s="84"/>
      <c r="AD202" s="84"/>
      <c r="AE202" s="84"/>
      <c r="AF202" s="84"/>
    </row>
    <row r="203" spans="1:32" ht="15.75" customHeight="1">
      <c r="A203" s="88">
        <v>172</v>
      </c>
      <c r="B203" s="39" t="s">
        <v>728</v>
      </c>
      <c r="C203" s="332"/>
      <c r="D203" s="96">
        <v>2020</v>
      </c>
      <c r="E203" s="91">
        <v>1000000</v>
      </c>
      <c r="F203" s="92">
        <v>2556127000000</v>
      </c>
      <c r="G203" s="69">
        <f t="shared" si="216"/>
        <v>680218000000</v>
      </c>
      <c r="H203" s="92">
        <v>39894523000000</v>
      </c>
      <c r="I203" s="69">
        <f t="shared" si="217"/>
        <v>-2952791000000</v>
      </c>
      <c r="J203" s="92">
        <v>367231000000</v>
      </c>
      <c r="K203" s="69">
        <f t="shared" si="218"/>
        <v>95917000000</v>
      </c>
      <c r="L203" s="92">
        <v>1123703000000</v>
      </c>
      <c r="M203" s="69">
        <f t="shared" si="219"/>
        <v>-173760000000</v>
      </c>
      <c r="N203" s="92">
        <v>215747000000</v>
      </c>
      <c r="O203" s="69">
        <f t="shared" si="220"/>
        <v>-274929000000</v>
      </c>
      <c r="P203" s="82">
        <f t="shared" si="221"/>
        <v>3985781000000</v>
      </c>
      <c r="Q203" s="93">
        <v>7647729000000</v>
      </c>
      <c r="R203" s="93">
        <v>2725627000000</v>
      </c>
      <c r="S203" s="93">
        <v>17477714000000</v>
      </c>
      <c r="T203" s="82">
        <f t="shared" si="222"/>
        <v>-7104358000000</v>
      </c>
      <c r="U203" s="82">
        <f t="shared" si="223"/>
        <v>-11090139000000</v>
      </c>
      <c r="V203" s="93">
        <v>78191409000000</v>
      </c>
      <c r="W203" s="83">
        <f t="shared" si="224"/>
        <v>-1.1418332159738931</v>
      </c>
      <c r="X203" s="95"/>
      <c r="Y203" s="95"/>
      <c r="Z203" s="84"/>
      <c r="AA203" s="84"/>
      <c r="AB203" s="84"/>
      <c r="AC203" s="84"/>
      <c r="AD203" s="84"/>
      <c r="AE203" s="84"/>
      <c r="AF203" s="84"/>
    </row>
    <row r="204" spans="1:32" ht="15.75" customHeight="1">
      <c r="A204" s="88">
        <v>173</v>
      </c>
      <c r="B204" s="39" t="s">
        <v>728</v>
      </c>
      <c r="C204" s="332"/>
      <c r="D204" s="96">
        <v>2021</v>
      </c>
      <c r="E204" s="91">
        <v>1000000</v>
      </c>
      <c r="F204" s="92">
        <v>2773872000000</v>
      </c>
      <c r="G204" s="69">
        <f t="shared" si="216"/>
        <v>217745000000</v>
      </c>
      <c r="H204" s="92">
        <v>47456225000000</v>
      </c>
      <c r="I204" s="69">
        <f t="shared" si="217"/>
        <v>7561702000000</v>
      </c>
      <c r="J204" s="92">
        <v>210811000000</v>
      </c>
      <c r="K204" s="69">
        <f t="shared" si="218"/>
        <v>-156420000000</v>
      </c>
      <c r="L204" s="92">
        <v>1002233000000</v>
      </c>
      <c r="M204" s="69">
        <f t="shared" si="219"/>
        <v>-121470000000</v>
      </c>
      <c r="N204" s="92">
        <v>531620000000</v>
      </c>
      <c r="O204" s="69">
        <f t="shared" si="220"/>
        <v>315873000000</v>
      </c>
      <c r="P204" s="82">
        <f t="shared" si="221"/>
        <v>-7381940000000</v>
      </c>
      <c r="Q204" s="93">
        <v>5605321000000</v>
      </c>
      <c r="R204" s="93">
        <v>2896538000000</v>
      </c>
      <c r="S204" s="93">
        <v>5325167000000</v>
      </c>
      <c r="T204" s="82">
        <f t="shared" si="222"/>
        <v>3176692000000</v>
      </c>
      <c r="U204" s="82">
        <f t="shared" si="223"/>
        <v>10558632000000</v>
      </c>
      <c r="V204" s="93">
        <v>89964369000000</v>
      </c>
      <c r="W204" s="83">
        <f t="shared" si="224"/>
        <v>-0.88263540202232726</v>
      </c>
      <c r="X204" s="95"/>
      <c r="Y204" s="95"/>
      <c r="Z204" s="84"/>
      <c r="AA204" s="84"/>
      <c r="AB204" s="84"/>
      <c r="AC204" s="84"/>
      <c r="AD204" s="84"/>
      <c r="AE204" s="84"/>
      <c r="AF204" s="84"/>
    </row>
    <row r="205" spans="1:32" ht="15.75" customHeight="1">
      <c r="A205" s="88">
        <v>174</v>
      </c>
      <c r="B205" s="39" t="s">
        <v>728</v>
      </c>
      <c r="C205" s="332"/>
      <c r="D205" s="96">
        <v>2022</v>
      </c>
      <c r="E205" s="91">
        <v>1000000</v>
      </c>
      <c r="F205" s="92">
        <v>2181496000000</v>
      </c>
      <c r="G205" s="69">
        <f t="shared" si="216"/>
        <v>-592376000000</v>
      </c>
      <c r="H205" s="92">
        <v>47639885000000</v>
      </c>
      <c r="I205" s="69">
        <f t="shared" si="217"/>
        <v>183660000000</v>
      </c>
      <c r="J205" s="92">
        <v>199962000000</v>
      </c>
      <c r="K205" s="69">
        <f t="shared" si="218"/>
        <v>-10849000000</v>
      </c>
      <c r="L205" s="92">
        <v>1308958000000</v>
      </c>
      <c r="M205" s="69">
        <f t="shared" si="219"/>
        <v>306725000000</v>
      </c>
      <c r="N205" s="92">
        <v>573773000000</v>
      </c>
      <c r="O205" s="69">
        <f t="shared" si="220"/>
        <v>42153000000</v>
      </c>
      <c r="P205" s="82">
        <f t="shared" si="221"/>
        <v>-1114065000000</v>
      </c>
      <c r="Q205" s="93">
        <v>2779742000000</v>
      </c>
      <c r="R205" s="93">
        <v>2972606000000</v>
      </c>
      <c r="S205" s="93">
        <v>9867984000000</v>
      </c>
      <c r="T205" s="82">
        <f t="shared" si="222"/>
        <v>-4115636000000</v>
      </c>
      <c r="U205" s="82">
        <f t="shared" si="223"/>
        <v>-3001571000000</v>
      </c>
      <c r="V205" s="93">
        <v>88562617000000</v>
      </c>
      <c r="W205" s="83">
        <f t="shared" si="224"/>
        <v>-1.0338920766083504</v>
      </c>
      <c r="X205" s="95"/>
      <c r="Y205" s="95"/>
      <c r="Z205" s="84"/>
      <c r="AA205" s="84"/>
      <c r="AB205" s="84"/>
      <c r="AC205" s="84"/>
      <c r="AD205" s="84"/>
      <c r="AE205" s="84"/>
      <c r="AF205" s="84"/>
    </row>
    <row r="206" spans="1:32" ht="15.75" customHeight="1">
      <c r="A206" s="88">
        <v>175</v>
      </c>
      <c r="B206" s="39" t="s">
        <v>728</v>
      </c>
      <c r="C206" s="333"/>
      <c r="D206" s="96">
        <v>2023</v>
      </c>
      <c r="E206" s="91">
        <v>1000000</v>
      </c>
      <c r="F206" s="92">
        <v>1952036000000</v>
      </c>
      <c r="G206" s="69">
        <f t="shared" si="216"/>
        <v>-229460000000</v>
      </c>
      <c r="H206" s="92">
        <v>46485966000000</v>
      </c>
      <c r="I206" s="69">
        <f t="shared" si="217"/>
        <v>-1153919000000</v>
      </c>
      <c r="J206" s="92">
        <v>239239000000</v>
      </c>
      <c r="K206" s="69">
        <f t="shared" si="218"/>
        <v>39277000000</v>
      </c>
      <c r="L206" s="92">
        <v>1064716000000</v>
      </c>
      <c r="M206" s="69">
        <f t="shared" si="219"/>
        <v>-244242000000</v>
      </c>
      <c r="N206" s="92">
        <v>432762000000</v>
      </c>
      <c r="O206" s="69">
        <f t="shared" si="220"/>
        <v>-141011000000</v>
      </c>
      <c r="P206" s="82">
        <f t="shared" si="221"/>
        <v>1270435000000</v>
      </c>
      <c r="Q206" s="93">
        <v>5324516000000</v>
      </c>
      <c r="R206" s="93">
        <v>3101301000000</v>
      </c>
      <c r="S206" s="93">
        <v>4409263000000</v>
      </c>
      <c r="T206" s="82">
        <f t="shared" si="222"/>
        <v>4016554000000</v>
      </c>
      <c r="U206" s="82">
        <f t="shared" si="223"/>
        <v>2746119000000</v>
      </c>
      <c r="V206" s="93">
        <v>92450823000000</v>
      </c>
      <c r="W206" s="83">
        <f t="shared" si="224"/>
        <v>-0.97029643532756871</v>
      </c>
      <c r="X206" s="95"/>
      <c r="Y206" s="95"/>
      <c r="Z206" s="84"/>
      <c r="AA206" s="84"/>
      <c r="AB206" s="84"/>
      <c r="AC206" s="84"/>
      <c r="AD206" s="84"/>
      <c r="AE206" s="84"/>
      <c r="AF206" s="84"/>
    </row>
    <row r="207" spans="1:32" ht="15.75" customHeight="1">
      <c r="A207" s="88"/>
      <c r="B207" s="98" t="s">
        <v>784</v>
      </c>
      <c r="C207" s="331" t="s">
        <v>785</v>
      </c>
      <c r="D207" s="96">
        <v>2016</v>
      </c>
      <c r="E207" s="91">
        <v>1000000</v>
      </c>
      <c r="F207" s="92">
        <f>(40532+540)*E207</f>
        <v>41072000000</v>
      </c>
      <c r="G207" s="69"/>
      <c r="H207" s="92">
        <f>1961664*E207</f>
        <v>1961664000000</v>
      </c>
      <c r="I207" s="69"/>
      <c r="J207" s="92">
        <f>199802*E207</f>
        <v>199802000000</v>
      </c>
      <c r="K207" s="69"/>
      <c r="L207" s="92">
        <f>(1207527+3075)*E207</f>
        <v>1210602000000</v>
      </c>
      <c r="M207" s="69"/>
      <c r="N207" s="92">
        <f>15048*E207</f>
        <v>15048000000</v>
      </c>
      <c r="O207" s="69"/>
      <c r="P207" s="82"/>
      <c r="Q207" s="93"/>
      <c r="R207" s="93"/>
      <c r="S207" s="93"/>
      <c r="T207" s="82"/>
      <c r="U207" s="82"/>
      <c r="V207" s="93"/>
      <c r="W207" s="83"/>
      <c r="X207" s="95"/>
      <c r="Y207" s="95"/>
      <c r="Z207" s="84"/>
      <c r="AA207" s="84"/>
      <c r="AB207" s="84"/>
      <c r="AC207" s="84"/>
      <c r="AD207" s="84"/>
      <c r="AE207" s="84"/>
      <c r="AF207" s="84"/>
    </row>
    <row r="208" spans="1:32" ht="15.75" customHeight="1">
      <c r="A208" s="88">
        <v>176</v>
      </c>
      <c r="B208" s="39" t="s">
        <v>784</v>
      </c>
      <c r="C208" s="332"/>
      <c r="D208" s="96">
        <v>2017</v>
      </c>
      <c r="E208" s="91">
        <v>1000000</v>
      </c>
      <c r="F208" s="92">
        <f>(273970+4102)*1000000</f>
        <v>278072000000</v>
      </c>
      <c r="G208" s="69">
        <f t="shared" ref="G208:G214" si="225">F208-F207</f>
        <v>237000000000</v>
      </c>
      <c r="H208" s="92">
        <v>1616534000000</v>
      </c>
      <c r="I208" s="69">
        <f t="shared" ref="I208:I214" si="226">H208-H207</f>
        <v>-345130000000</v>
      </c>
      <c r="J208" s="92">
        <v>132593000000</v>
      </c>
      <c r="K208" s="69">
        <f t="shared" ref="K208:K214" si="227">J208-J207</f>
        <v>-67209000000</v>
      </c>
      <c r="L208" s="92">
        <f>(1127504+2834)*1000000</f>
        <v>1130338000000</v>
      </c>
      <c r="M208" s="69">
        <f t="shared" ref="M208:M214" si="228">L208-L207</f>
        <v>-80264000000</v>
      </c>
      <c r="N208" s="92">
        <v>19646000000</v>
      </c>
      <c r="O208" s="69">
        <f t="shared" ref="O208:O214" si="229">N208-N207</f>
        <v>4598000000</v>
      </c>
      <c r="P208" s="82">
        <f t="shared" ref="P208:P214" si="230">G208-I208-K208-M208-O208</f>
        <v>725005000000</v>
      </c>
      <c r="Q208" s="87">
        <v>191406000000</v>
      </c>
      <c r="R208" s="93">
        <v>395673000000</v>
      </c>
      <c r="S208" s="93">
        <v>542268000000</v>
      </c>
      <c r="T208" s="82">
        <f t="shared" ref="T208:T214" si="231">Q208+R208-S208</f>
        <v>44811000000</v>
      </c>
      <c r="U208" s="82">
        <f t="shared" ref="U208:U214" si="232">T208-P208</f>
        <v>-680194000000</v>
      </c>
      <c r="V208" s="93">
        <v>7363144000000</v>
      </c>
      <c r="W208" s="83">
        <f t="shared" ref="W208:W214" si="233">IFERROR((U208/V208)-1,0)</f>
        <v>-1.0923782014856698</v>
      </c>
      <c r="X208" s="95"/>
      <c r="Y208" s="95"/>
      <c r="Z208" s="84"/>
      <c r="AA208" s="84"/>
      <c r="AB208" s="84"/>
      <c r="AC208" s="84"/>
      <c r="AD208" s="84"/>
      <c r="AE208" s="84"/>
      <c r="AF208" s="84"/>
    </row>
    <row r="209" spans="1:32" ht="15.75" customHeight="1">
      <c r="A209" s="88">
        <v>177</v>
      </c>
      <c r="B209" s="39" t="s">
        <v>784</v>
      </c>
      <c r="C209" s="332"/>
      <c r="D209" s="96">
        <v>2018</v>
      </c>
      <c r="E209" s="91">
        <v>1000000</v>
      </c>
      <c r="F209" s="92">
        <f>(293225+2099)*1000000</f>
        <v>295324000000</v>
      </c>
      <c r="G209" s="69">
        <f t="shared" si="225"/>
        <v>17252000000</v>
      </c>
      <c r="H209" s="92">
        <v>1642173000000</v>
      </c>
      <c r="I209" s="69">
        <f t="shared" si="226"/>
        <v>25639000000</v>
      </c>
      <c r="J209" s="92">
        <v>213887000000</v>
      </c>
      <c r="K209" s="69">
        <f t="shared" si="227"/>
        <v>81294000000</v>
      </c>
      <c r="L209" s="92">
        <f>(1234999+1134)*1000000</f>
        <v>1236133000000</v>
      </c>
      <c r="M209" s="69">
        <f t="shared" si="228"/>
        <v>105795000000</v>
      </c>
      <c r="N209" s="92">
        <v>20951000000</v>
      </c>
      <c r="O209" s="69">
        <f t="shared" si="229"/>
        <v>1305000000</v>
      </c>
      <c r="P209" s="82">
        <f t="shared" si="230"/>
        <v>-196781000000</v>
      </c>
      <c r="Q209" s="87">
        <v>1250189000000</v>
      </c>
      <c r="R209" s="93">
        <v>419885000000</v>
      </c>
      <c r="S209" s="93">
        <v>506890000000</v>
      </c>
      <c r="T209" s="82">
        <f t="shared" si="231"/>
        <v>1163184000000</v>
      </c>
      <c r="U209" s="82">
        <f t="shared" si="232"/>
        <v>1359965000000</v>
      </c>
      <c r="V209" s="93">
        <v>6271858000000</v>
      </c>
      <c r="W209" s="83">
        <f t="shared" si="233"/>
        <v>-0.78316393642840765</v>
      </c>
      <c r="X209" s="95"/>
      <c r="Y209" s="95"/>
      <c r="Z209" s="84"/>
      <c r="AA209" s="84"/>
      <c r="AB209" s="84"/>
      <c r="AC209" s="84"/>
      <c r="AD209" s="84"/>
      <c r="AE209" s="84"/>
      <c r="AF209" s="84"/>
    </row>
    <row r="210" spans="1:32" ht="15.75" customHeight="1">
      <c r="A210" s="88">
        <v>178</v>
      </c>
      <c r="B210" s="39" t="s">
        <v>784</v>
      </c>
      <c r="C210" s="332"/>
      <c r="D210" s="96">
        <v>2019</v>
      </c>
      <c r="E210" s="91">
        <v>1000000</v>
      </c>
      <c r="F210" s="92">
        <f>(235431+6465)*1000000</f>
        <v>241896000000</v>
      </c>
      <c r="G210" s="69">
        <f t="shared" si="225"/>
        <v>-53428000000</v>
      </c>
      <c r="H210" s="92">
        <v>1611364000000</v>
      </c>
      <c r="I210" s="69">
        <f t="shared" si="226"/>
        <v>-30809000000</v>
      </c>
      <c r="J210" s="92">
        <v>177301000000</v>
      </c>
      <c r="K210" s="69">
        <f t="shared" si="227"/>
        <v>-36586000000</v>
      </c>
      <c r="L210" s="92">
        <f>(992563+710)*1000000</f>
        <v>993273000000</v>
      </c>
      <c r="M210" s="69">
        <f t="shared" si="228"/>
        <v>-242860000000</v>
      </c>
      <c r="N210" s="92">
        <f>20399000000</f>
        <v>20399000000</v>
      </c>
      <c r="O210" s="69">
        <f t="shared" si="229"/>
        <v>-552000000</v>
      </c>
      <c r="P210" s="82">
        <f t="shared" si="230"/>
        <v>257379000000</v>
      </c>
      <c r="Q210" s="87">
        <v>70636000000</v>
      </c>
      <c r="R210" s="93">
        <v>218303000000</v>
      </c>
      <c r="S210" s="93">
        <v>10768000000</v>
      </c>
      <c r="T210" s="82">
        <f t="shared" si="231"/>
        <v>278171000000</v>
      </c>
      <c r="U210" s="82">
        <f t="shared" si="232"/>
        <v>20792000000</v>
      </c>
      <c r="V210" s="93">
        <v>6054384000000</v>
      </c>
      <c r="W210" s="83">
        <f t="shared" si="233"/>
        <v>-0.99656579430706738</v>
      </c>
      <c r="X210" s="95"/>
      <c r="Y210" s="95"/>
      <c r="Z210" s="84"/>
      <c r="AA210" s="84"/>
      <c r="AB210" s="84"/>
      <c r="AC210" s="84"/>
      <c r="AD210" s="84"/>
      <c r="AE210" s="84"/>
      <c r="AF210" s="84"/>
    </row>
    <row r="211" spans="1:32" ht="15.75" customHeight="1">
      <c r="A211" s="88">
        <v>179</v>
      </c>
      <c r="B211" s="39" t="s">
        <v>784</v>
      </c>
      <c r="C211" s="332"/>
      <c r="D211" s="96">
        <v>2020</v>
      </c>
      <c r="E211" s="91">
        <v>1000000</v>
      </c>
      <c r="F211" s="92">
        <v>123116000000</v>
      </c>
      <c r="G211" s="69">
        <f t="shared" si="225"/>
        <v>-118780000000</v>
      </c>
      <c r="H211" s="92">
        <v>1154667000000</v>
      </c>
      <c r="I211" s="69">
        <f t="shared" si="226"/>
        <v>-456697000000</v>
      </c>
      <c r="J211" s="92">
        <v>34106000000</v>
      </c>
      <c r="K211" s="69">
        <f t="shared" si="227"/>
        <v>-143195000000</v>
      </c>
      <c r="L211" s="92">
        <f>(700332+784)*1000000</f>
        <v>701116000000</v>
      </c>
      <c r="M211" s="69">
        <f t="shared" si="228"/>
        <v>-292157000000</v>
      </c>
      <c r="N211" s="92">
        <v>21192000000</v>
      </c>
      <c r="O211" s="69">
        <f t="shared" si="229"/>
        <v>793000000</v>
      </c>
      <c r="P211" s="82">
        <f t="shared" si="230"/>
        <v>772476000000</v>
      </c>
      <c r="Q211" s="87">
        <v>1214602000000</v>
      </c>
      <c r="R211" s="93">
        <v>481210000000</v>
      </c>
      <c r="S211" s="93">
        <v>270313000000</v>
      </c>
      <c r="T211" s="82">
        <f t="shared" si="231"/>
        <v>1425499000000</v>
      </c>
      <c r="U211" s="82">
        <f t="shared" si="232"/>
        <v>653023000000</v>
      </c>
      <c r="V211" s="93">
        <v>4838417000000</v>
      </c>
      <c r="W211" s="83">
        <f t="shared" si="233"/>
        <v>-0.86503374967473867</v>
      </c>
      <c r="X211" s="95"/>
      <c r="Y211" s="95"/>
      <c r="Z211" s="84"/>
      <c r="AA211" s="84"/>
      <c r="AB211" s="84"/>
      <c r="AC211" s="84"/>
      <c r="AD211" s="84"/>
      <c r="AE211" s="84"/>
      <c r="AF211" s="84"/>
    </row>
    <row r="212" spans="1:32" ht="15.75" customHeight="1">
      <c r="A212" s="88">
        <v>180</v>
      </c>
      <c r="B212" s="39" t="s">
        <v>784</v>
      </c>
      <c r="C212" s="332"/>
      <c r="D212" s="96">
        <v>2021</v>
      </c>
      <c r="E212" s="91">
        <v>1000000</v>
      </c>
      <c r="F212" s="92">
        <f>(29375+9)*1000000</f>
        <v>29384000000</v>
      </c>
      <c r="G212" s="69">
        <f t="shared" si="225"/>
        <v>-93732000000</v>
      </c>
      <c r="H212" s="92">
        <v>842825000000</v>
      </c>
      <c r="I212" s="69">
        <f t="shared" si="226"/>
        <v>-311842000000</v>
      </c>
      <c r="J212" s="92">
        <v>38374000000</v>
      </c>
      <c r="K212" s="69">
        <f t="shared" si="227"/>
        <v>4268000000</v>
      </c>
      <c r="L212" s="92">
        <f>(393082+4)*1000000</f>
        <v>393086000000</v>
      </c>
      <c r="M212" s="69">
        <f t="shared" si="228"/>
        <v>-308030000000</v>
      </c>
      <c r="N212" s="92">
        <v>12434000000</v>
      </c>
      <c r="O212" s="69">
        <f t="shared" si="229"/>
        <v>-8758000000</v>
      </c>
      <c r="P212" s="82">
        <f t="shared" si="230"/>
        <v>530630000000</v>
      </c>
      <c r="Q212" s="87">
        <v>963526000000</v>
      </c>
      <c r="R212" s="93">
        <v>780208000000</v>
      </c>
      <c r="S212" s="93">
        <v>661682000000</v>
      </c>
      <c r="T212" s="82">
        <f t="shared" si="231"/>
        <v>1082052000000</v>
      </c>
      <c r="U212" s="82">
        <f t="shared" si="232"/>
        <v>551422000000</v>
      </c>
      <c r="V212" s="93">
        <v>6273516000000</v>
      </c>
      <c r="W212" s="83">
        <f t="shared" si="233"/>
        <v>-0.91210319699511411</v>
      </c>
      <c r="X212" s="95"/>
      <c r="Y212" s="95"/>
      <c r="Z212" s="84"/>
      <c r="AA212" s="84"/>
      <c r="AB212" s="84"/>
      <c r="AC212" s="84"/>
      <c r="AD212" s="84"/>
      <c r="AE212" s="84"/>
      <c r="AF212" s="84"/>
    </row>
    <row r="213" spans="1:32" ht="15.75" customHeight="1">
      <c r="A213" s="88">
        <v>181</v>
      </c>
      <c r="B213" s="39" t="s">
        <v>784</v>
      </c>
      <c r="C213" s="332"/>
      <c r="D213" s="96">
        <v>2022</v>
      </c>
      <c r="E213" s="91">
        <v>1000000</v>
      </c>
      <c r="F213" s="92">
        <f>(65181+5)*1000000</f>
        <v>65186000000</v>
      </c>
      <c r="G213" s="69">
        <f t="shared" si="225"/>
        <v>35802000000</v>
      </c>
      <c r="H213" s="92">
        <v>1254232000000</v>
      </c>
      <c r="I213" s="69">
        <f t="shared" si="226"/>
        <v>411407000000</v>
      </c>
      <c r="J213" s="92">
        <v>59814000000</v>
      </c>
      <c r="K213" s="69">
        <f t="shared" si="227"/>
        <v>21440000000</v>
      </c>
      <c r="L213" s="92">
        <f>(605103+753)*1000000</f>
        <v>605856000000</v>
      </c>
      <c r="M213" s="69">
        <f t="shared" si="228"/>
        <v>212770000000</v>
      </c>
      <c r="N213" s="92">
        <v>9197000000</v>
      </c>
      <c r="O213" s="69">
        <f t="shared" si="229"/>
        <v>-3237000000</v>
      </c>
      <c r="P213" s="82">
        <f t="shared" si="230"/>
        <v>-606578000000</v>
      </c>
      <c r="Q213" s="87">
        <v>59111000000</v>
      </c>
      <c r="R213" s="93">
        <v>310942000000</v>
      </c>
      <c r="S213" s="93">
        <v>692474000000</v>
      </c>
      <c r="T213" s="82">
        <f t="shared" si="231"/>
        <v>-322421000000</v>
      </c>
      <c r="U213" s="82">
        <f t="shared" si="232"/>
        <v>284157000000</v>
      </c>
      <c r="V213" s="93">
        <v>6910567000000</v>
      </c>
      <c r="W213" s="83">
        <f t="shared" si="233"/>
        <v>-0.95888079805897264</v>
      </c>
      <c r="X213" s="95"/>
      <c r="Y213" s="95"/>
      <c r="Z213" s="84"/>
      <c r="AA213" s="84"/>
      <c r="AB213" s="84"/>
      <c r="AC213" s="84"/>
      <c r="AD213" s="84"/>
      <c r="AE213" s="84"/>
      <c r="AF213" s="84"/>
    </row>
    <row r="214" spans="1:32" ht="15.75" customHeight="1">
      <c r="A214" s="88">
        <v>182</v>
      </c>
      <c r="B214" s="39" t="s">
        <v>784</v>
      </c>
      <c r="C214" s="333"/>
      <c r="D214" s="96">
        <v>2023</v>
      </c>
      <c r="E214" s="91">
        <v>1000000</v>
      </c>
      <c r="F214" s="92">
        <v>70289000000</v>
      </c>
      <c r="G214" s="69">
        <f t="shared" si="225"/>
        <v>5103000000</v>
      </c>
      <c r="H214" s="92">
        <v>1049147000000</v>
      </c>
      <c r="I214" s="69">
        <f t="shared" si="226"/>
        <v>-205085000000</v>
      </c>
      <c r="J214" s="92">
        <v>45458000000</v>
      </c>
      <c r="K214" s="69">
        <f t="shared" si="227"/>
        <v>-14356000000</v>
      </c>
      <c r="L214" s="92">
        <f>(607657+232)*1000000</f>
        <v>607889000000</v>
      </c>
      <c r="M214" s="69">
        <f t="shared" si="228"/>
        <v>2033000000</v>
      </c>
      <c r="N214" s="92">
        <v>19648000000</v>
      </c>
      <c r="O214" s="69">
        <f t="shared" si="229"/>
        <v>10451000000</v>
      </c>
      <c r="P214" s="82">
        <f t="shared" si="230"/>
        <v>212060000000</v>
      </c>
      <c r="Q214" s="87">
        <v>132165000000</v>
      </c>
      <c r="R214" s="93">
        <v>340071000000</v>
      </c>
      <c r="S214" s="93">
        <v>260261000000</v>
      </c>
      <c r="T214" s="82">
        <f t="shared" si="231"/>
        <v>211975000000</v>
      </c>
      <c r="U214" s="82">
        <f t="shared" si="232"/>
        <v>-85000000</v>
      </c>
      <c r="V214" s="93">
        <v>5766226000000</v>
      </c>
      <c r="W214" s="83">
        <f t="shared" si="233"/>
        <v>-1.0000147410108449</v>
      </c>
      <c r="X214" s="95"/>
      <c r="Y214" s="95"/>
      <c r="Z214" s="84"/>
      <c r="AA214" s="84"/>
      <c r="AB214" s="84"/>
      <c r="AC214" s="84"/>
      <c r="AD214" s="84"/>
      <c r="AE214" s="84"/>
      <c r="AF214" s="84"/>
    </row>
    <row r="215" spans="1:32" ht="15.75" customHeight="1">
      <c r="A215" s="88"/>
      <c r="B215" s="98" t="s">
        <v>788</v>
      </c>
      <c r="C215" s="331" t="s">
        <v>789</v>
      </c>
      <c r="D215" s="96">
        <v>2016</v>
      </c>
      <c r="E215" s="91">
        <v>12500</v>
      </c>
      <c r="F215" s="92">
        <f>(58461591+99744)*E215</f>
        <v>732016687500</v>
      </c>
      <c r="G215" s="69"/>
      <c r="H215" s="92">
        <f>114963662*E215</f>
        <v>1437045775000</v>
      </c>
      <c r="I215" s="69"/>
      <c r="J215" s="92">
        <f>1107012*E215</f>
        <v>13837650000</v>
      </c>
      <c r="K215" s="69"/>
      <c r="L215" s="92">
        <f>(2598198+15615541)*E215</f>
        <v>227671737500</v>
      </c>
      <c r="M215" s="69"/>
      <c r="N215" s="92">
        <f>221915*E215</f>
        <v>2773937500</v>
      </c>
      <c r="O215" s="69"/>
      <c r="P215" s="82"/>
      <c r="Q215" s="94"/>
      <c r="R215" s="94"/>
      <c r="S215" s="94"/>
      <c r="T215" s="82"/>
      <c r="U215" s="82"/>
      <c r="V215" s="94"/>
      <c r="W215" s="83"/>
      <c r="X215" s="95"/>
      <c r="Y215" s="95"/>
      <c r="Z215" s="84"/>
      <c r="AA215" s="84"/>
      <c r="AB215" s="84"/>
      <c r="AC215" s="84"/>
      <c r="AD215" s="84"/>
      <c r="AE215" s="84"/>
      <c r="AF215" s="84"/>
    </row>
    <row r="216" spans="1:32" ht="15.75" customHeight="1">
      <c r="A216" s="88">
        <v>183</v>
      </c>
      <c r="B216" s="39" t="s">
        <v>788</v>
      </c>
      <c r="C216" s="332"/>
      <c r="D216" s="96">
        <v>2017</v>
      </c>
      <c r="E216" s="91">
        <v>12500</v>
      </c>
      <c r="F216" s="92">
        <f>(72777983+2117)*E216</f>
        <v>909751250000</v>
      </c>
      <c r="G216" s="69">
        <f t="shared" ref="G216:G222" si="234">F216-F215</f>
        <v>177734562500</v>
      </c>
      <c r="H216" s="92">
        <f>97059981*E216</f>
        <v>1213249762500</v>
      </c>
      <c r="I216" s="69">
        <f t="shared" ref="I216:I222" si="235">H216-H215</f>
        <v>-223796012500</v>
      </c>
      <c r="J216" s="92">
        <f>675056*E216</f>
        <v>8438200000</v>
      </c>
      <c r="K216" s="69">
        <f t="shared" ref="K216:K222" si="236">J216-J215</f>
        <v>-5399450000</v>
      </c>
      <c r="L216" s="92">
        <f>(3992920+44359119)*E216</f>
        <v>604400487500</v>
      </c>
      <c r="M216" s="69">
        <f t="shared" ref="M216:M222" si="237">L216-L215</f>
        <v>376728750000</v>
      </c>
      <c r="N216" s="92">
        <f>1378696*E216</f>
        <v>17233700000</v>
      </c>
      <c r="O216" s="69">
        <f t="shared" ref="O216:O222" si="238">N216-N215</f>
        <v>14459762500</v>
      </c>
      <c r="P216" s="82">
        <f t="shared" ref="P216:P222" si="239">G216-I216-K216-M216-O216</f>
        <v>15741512500</v>
      </c>
      <c r="Q216" s="94">
        <f>18072201*E216</f>
        <v>225902512500</v>
      </c>
      <c r="R216" s="94">
        <f>4894476*E216</f>
        <v>61180950000</v>
      </c>
      <c r="S216" s="94">
        <f>72807912*E216</f>
        <v>910098900000</v>
      </c>
      <c r="T216" s="82">
        <f t="shared" ref="T216:T222" si="240">Q216+R216-S216</f>
        <v>-623015437500</v>
      </c>
      <c r="U216" s="82">
        <f t="shared" ref="U216:U222" si="241">T216-P216</f>
        <v>-638756950000</v>
      </c>
      <c r="V216" s="94">
        <f>239279159*E216</f>
        <v>2990989487500</v>
      </c>
      <c r="W216" s="83">
        <f t="shared" ref="W216:W222" si="242">IFERROR((U216/V216)-1,0)</f>
        <v>-1.2135604129233837</v>
      </c>
      <c r="X216" s="95"/>
      <c r="Y216" s="95"/>
      <c r="Z216" s="84"/>
      <c r="AA216" s="84"/>
      <c r="AB216" s="84"/>
      <c r="AC216" s="84"/>
      <c r="AD216" s="84"/>
      <c r="AE216" s="84"/>
      <c r="AF216" s="84"/>
    </row>
    <row r="217" spans="1:32" ht="15.75" customHeight="1">
      <c r="A217" s="88">
        <v>184</v>
      </c>
      <c r="B217" s="39" t="s">
        <v>788</v>
      </c>
      <c r="C217" s="332"/>
      <c r="D217" s="96">
        <v>2018</v>
      </c>
      <c r="E217" s="91">
        <v>12700</v>
      </c>
      <c r="F217" s="92">
        <f>(68778823+20311)*E217</f>
        <v>873749001800</v>
      </c>
      <c r="G217" s="69">
        <f t="shared" si="234"/>
        <v>-36002248200</v>
      </c>
      <c r="H217" s="92">
        <f>106469865*E217</f>
        <v>1352167285500</v>
      </c>
      <c r="I217" s="69">
        <f t="shared" si="235"/>
        <v>138917523000</v>
      </c>
      <c r="J217" s="92">
        <f>543700*E217</f>
        <v>6904990000</v>
      </c>
      <c r="K217" s="69">
        <f t="shared" si="236"/>
        <v>-1533210000</v>
      </c>
      <c r="L217" s="92">
        <f>(3611494+62631197)*E217</f>
        <v>841282175700</v>
      </c>
      <c r="M217" s="69">
        <f t="shared" si="237"/>
        <v>236881688200</v>
      </c>
      <c r="N217" s="92">
        <f>2067630*E217</f>
        <v>26258901000</v>
      </c>
      <c r="O217" s="69">
        <f t="shared" si="238"/>
        <v>9025201000</v>
      </c>
      <c r="P217" s="82">
        <f t="shared" si="239"/>
        <v>-419293450400</v>
      </c>
      <c r="Q217" s="94">
        <f>22549481*E217</f>
        <v>286378408700</v>
      </c>
      <c r="R217" s="94">
        <f>5181393*E217</f>
        <v>65803691100</v>
      </c>
      <c r="S217" s="94">
        <f>58517318*E217</f>
        <v>743169938600</v>
      </c>
      <c r="T217" s="82">
        <f t="shared" si="240"/>
        <v>-390987838800</v>
      </c>
      <c r="U217" s="82">
        <f t="shared" si="241"/>
        <v>28305611600</v>
      </c>
      <c r="V217" s="114">
        <f>283350512*E217</f>
        <v>3598551502400</v>
      </c>
      <c r="W217" s="83">
        <f t="shared" si="242"/>
        <v>-0.99213416521032927</v>
      </c>
      <c r="X217" s="95"/>
      <c r="Y217" s="95"/>
      <c r="Z217" s="84"/>
      <c r="AA217" s="84"/>
      <c r="AB217" s="84"/>
      <c r="AC217" s="84"/>
      <c r="AD217" s="84"/>
      <c r="AE217" s="84"/>
      <c r="AF217" s="84"/>
    </row>
    <row r="218" spans="1:32" ht="15.75" customHeight="1">
      <c r="A218" s="88">
        <v>185</v>
      </c>
      <c r="B218" s="39" t="s">
        <v>788</v>
      </c>
      <c r="C218" s="332"/>
      <c r="D218" s="96">
        <v>2019</v>
      </c>
      <c r="E218" s="91">
        <v>13000</v>
      </c>
      <c r="F218" s="92">
        <f>(92231834+586899)*E218</f>
        <v>1206643529000</v>
      </c>
      <c r="G218" s="69">
        <f t="shared" si="234"/>
        <v>332894527200</v>
      </c>
      <c r="H218" s="92">
        <f>162443538*E218</f>
        <v>2111765994000</v>
      </c>
      <c r="I218" s="69">
        <f t="shared" si="235"/>
        <v>759598708500</v>
      </c>
      <c r="J218" s="92">
        <f>733420*E218</f>
        <v>9534460000</v>
      </c>
      <c r="K218" s="69">
        <f t="shared" si="236"/>
        <v>2629470000</v>
      </c>
      <c r="L218" s="92">
        <f>(6315232+66423368)*E218</f>
        <v>945601800000</v>
      </c>
      <c r="M218" s="69">
        <f t="shared" si="237"/>
        <v>104319624300</v>
      </c>
      <c r="N218" s="92">
        <f>2534518*E218</f>
        <v>32948734000</v>
      </c>
      <c r="O218" s="69">
        <f t="shared" si="238"/>
        <v>6689833000</v>
      </c>
      <c r="P218" s="82">
        <f t="shared" si="239"/>
        <v>-540343108600</v>
      </c>
      <c r="Q218" s="94">
        <f>33417803*E218</f>
        <v>434431439000</v>
      </c>
      <c r="R218" s="93">
        <f>5616552*E218</f>
        <v>73015176000</v>
      </c>
      <c r="S218" s="94">
        <f>-27795514*E218</f>
        <v>-361341682000</v>
      </c>
      <c r="T218" s="82">
        <f t="shared" si="240"/>
        <v>868788297000</v>
      </c>
      <c r="U218" s="82">
        <f t="shared" si="241"/>
        <v>1409131405600</v>
      </c>
      <c r="V218" s="94">
        <f>346312450*E218</f>
        <v>4502061850000</v>
      </c>
      <c r="W218" s="83">
        <f t="shared" si="242"/>
        <v>-0.68700309934658055</v>
      </c>
      <c r="X218" s="95"/>
      <c r="Y218" s="95"/>
      <c r="Z218" s="84"/>
      <c r="AA218" s="84"/>
      <c r="AB218" s="84"/>
      <c r="AC218" s="84"/>
      <c r="AD218" s="84"/>
      <c r="AE218" s="84"/>
      <c r="AF218" s="84"/>
    </row>
    <row r="219" spans="1:32" ht="15.75" customHeight="1">
      <c r="A219" s="88">
        <v>186</v>
      </c>
      <c r="B219" s="39" t="s">
        <v>788</v>
      </c>
      <c r="C219" s="332"/>
      <c r="D219" s="96">
        <v>2020</v>
      </c>
      <c r="E219" s="91">
        <v>13900</v>
      </c>
      <c r="F219" s="92">
        <f>68362647*E219</f>
        <v>950240793300</v>
      </c>
      <c r="G219" s="69">
        <f t="shared" si="234"/>
        <v>-256402735700</v>
      </c>
      <c r="H219" s="92">
        <f>135935512*E219</f>
        <v>1889503616800</v>
      </c>
      <c r="I219" s="69">
        <f t="shared" si="235"/>
        <v>-222262377200</v>
      </c>
      <c r="J219" s="92">
        <f>927903*E219</f>
        <v>12897851700</v>
      </c>
      <c r="K219" s="69">
        <f t="shared" si="236"/>
        <v>3363391700</v>
      </c>
      <c r="L219" s="92">
        <f>(2383681+35191682)*E219</f>
        <v>522297545700</v>
      </c>
      <c r="M219" s="69">
        <f t="shared" si="237"/>
        <v>-423304254300</v>
      </c>
      <c r="N219" s="92">
        <f>3415505*E219</f>
        <v>47475519500</v>
      </c>
      <c r="O219" s="69">
        <f t="shared" si="238"/>
        <v>14526785500</v>
      </c>
      <c r="P219" s="82">
        <f t="shared" si="239"/>
        <v>371273718600</v>
      </c>
      <c r="Q219" s="94">
        <f>20682808*E219</f>
        <v>287491031200</v>
      </c>
      <c r="R219" s="94">
        <f>5032707*E219</f>
        <v>69954627300</v>
      </c>
      <c r="S219" s="94">
        <f>45624235*E219</f>
        <v>634176866500</v>
      </c>
      <c r="T219" s="82">
        <f t="shared" si="240"/>
        <v>-276731208000</v>
      </c>
      <c r="U219" s="82">
        <f t="shared" si="241"/>
        <v>-648004926600</v>
      </c>
      <c r="V219" s="94">
        <f>266022591*E219</f>
        <v>3697714014900</v>
      </c>
      <c r="W219" s="83">
        <f t="shared" si="242"/>
        <v>-1.1752447387734295</v>
      </c>
      <c r="X219" s="95"/>
      <c r="Y219" s="95"/>
      <c r="Z219" s="84"/>
      <c r="AA219" s="84"/>
      <c r="AB219" s="84"/>
      <c r="AC219" s="84"/>
      <c r="AD219" s="84"/>
      <c r="AE219" s="84"/>
      <c r="AF219" s="84"/>
    </row>
    <row r="220" spans="1:32" ht="15.75" customHeight="1">
      <c r="A220" s="88">
        <v>187</v>
      </c>
      <c r="B220" s="39" t="s">
        <v>788</v>
      </c>
      <c r="C220" s="332"/>
      <c r="D220" s="96">
        <v>2021</v>
      </c>
      <c r="E220" s="91">
        <v>13031</v>
      </c>
      <c r="F220" s="92">
        <f>69750430*E220</f>
        <v>908917853330</v>
      </c>
      <c r="G220" s="69">
        <f t="shared" si="234"/>
        <v>-41322939970</v>
      </c>
      <c r="H220" s="92">
        <f>107772973*E220</f>
        <v>1404389611163</v>
      </c>
      <c r="I220" s="69">
        <f t="shared" si="235"/>
        <v>-485114005637</v>
      </c>
      <c r="J220" s="92">
        <f>267513*E220</f>
        <v>3485961903</v>
      </c>
      <c r="K220" s="69">
        <f t="shared" si="236"/>
        <v>-9411889797</v>
      </c>
      <c r="L220" s="92">
        <f>(3106282+34076863)*E220</f>
        <v>484533562495</v>
      </c>
      <c r="M220" s="69">
        <f t="shared" si="237"/>
        <v>-37763983205</v>
      </c>
      <c r="N220" s="92">
        <f>5207671*E220</f>
        <v>67861160801</v>
      </c>
      <c r="O220" s="69">
        <f t="shared" si="238"/>
        <v>20385641301</v>
      </c>
      <c r="P220" s="82">
        <f t="shared" si="239"/>
        <v>470581297368</v>
      </c>
      <c r="Q220" s="94">
        <f>25597235*E220</f>
        <v>333557569285</v>
      </c>
      <c r="R220" s="94">
        <f>3154531*E220</f>
        <v>41106693461</v>
      </c>
      <c r="S220" s="94">
        <f>52572382*E220</f>
        <v>685070709842</v>
      </c>
      <c r="T220" s="82">
        <f t="shared" si="240"/>
        <v>-310406447096</v>
      </c>
      <c r="U220" s="82">
        <f t="shared" si="241"/>
        <v>-780987744464</v>
      </c>
      <c r="V220" s="94">
        <f>256229672*E220</f>
        <v>3338928855832</v>
      </c>
      <c r="W220" s="83">
        <f t="shared" si="242"/>
        <v>-1.2339036793491043</v>
      </c>
      <c r="X220" s="95"/>
      <c r="Y220" s="95"/>
      <c r="Z220" s="84"/>
      <c r="AA220" s="84"/>
      <c r="AB220" s="84"/>
      <c r="AC220" s="84"/>
      <c r="AD220" s="84"/>
      <c r="AE220" s="84"/>
      <c r="AF220" s="84"/>
    </row>
    <row r="221" spans="1:32" ht="15.75" customHeight="1">
      <c r="A221" s="88">
        <v>188</v>
      </c>
      <c r="B221" s="39" t="s">
        <v>788</v>
      </c>
      <c r="C221" s="332"/>
      <c r="D221" s="96">
        <v>2022</v>
      </c>
      <c r="E221" s="91">
        <v>13138</v>
      </c>
      <c r="F221" s="92">
        <f>109700683*E221</f>
        <v>1441247573254</v>
      </c>
      <c r="G221" s="69">
        <f t="shared" si="234"/>
        <v>532329719924</v>
      </c>
      <c r="H221" s="92">
        <f>133167633*E221</f>
        <v>1749556362354</v>
      </c>
      <c r="I221" s="69">
        <f t="shared" si="235"/>
        <v>345166751191</v>
      </c>
      <c r="J221" s="92">
        <f>291000*E221</f>
        <v>3823158000</v>
      </c>
      <c r="K221" s="69">
        <f t="shared" si="236"/>
        <v>337196097</v>
      </c>
      <c r="L221" s="92">
        <f>(5969710+89089880)*E221</f>
        <v>1248892893420</v>
      </c>
      <c r="M221" s="69">
        <f t="shared" si="237"/>
        <v>764359330925</v>
      </c>
      <c r="N221" s="92">
        <f>6652358*E221</f>
        <v>87398679404</v>
      </c>
      <c r="O221" s="69">
        <f t="shared" si="238"/>
        <v>19537518603</v>
      </c>
      <c r="P221" s="82">
        <f t="shared" si="239"/>
        <v>-597071076892</v>
      </c>
      <c r="Q221" s="94">
        <f>55083408*E221</f>
        <v>723685814304</v>
      </c>
      <c r="R221" s="94">
        <f>3564882*E221</f>
        <v>46835419716</v>
      </c>
      <c r="S221" s="94">
        <f>51534804*E221</f>
        <v>677064254952</v>
      </c>
      <c r="T221" s="82">
        <f t="shared" si="240"/>
        <v>93456979068</v>
      </c>
      <c r="U221" s="82">
        <f t="shared" si="241"/>
        <v>690528055960</v>
      </c>
      <c r="V221" s="94">
        <f>304647996*E221</f>
        <v>4002465371448</v>
      </c>
      <c r="W221" s="83">
        <f t="shared" si="242"/>
        <v>-0.82747432098077522</v>
      </c>
      <c r="X221" s="95"/>
      <c r="Y221" s="95"/>
      <c r="Z221" s="84"/>
      <c r="AA221" s="84"/>
      <c r="AB221" s="84"/>
      <c r="AC221" s="84"/>
      <c r="AD221" s="84"/>
      <c r="AE221" s="84"/>
      <c r="AF221" s="84"/>
    </row>
    <row r="222" spans="1:32" ht="18" customHeight="1">
      <c r="A222" s="88">
        <v>189</v>
      </c>
      <c r="B222" s="39" t="s">
        <v>788</v>
      </c>
      <c r="C222" s="333"/>
      <c r="D222" s="96">
        <v>2023</v>
      </c>
      <c r="E222" s="91">
        <v>13361</v>
      </c>
      <c r="F222" s="92">
        <f>(25283371+130552730)*E222</f>
        <v>2082126145461</v>
      </c>
      <c r="G222" s="69">
        <f t="shared" si="234"/>
        <v>640878572207</v>
      </c>
      <c r="H222" s="92">
        <f>218579931*E222</f>
        <v>2920446458091</v>
      </c>
      <c r="I222" s="69">
        <f t="shared" si="235"/>
        <v>1170890095737</v>
      </c>
      <c r="J222" s="92">
        <f>386225*E222</f>
        <v>5160352225</v>
      </c>
      <c r="K222" s="69">
        <f t="shared" si="236"/>
        <v>1337194225</v>
      </c>
      <c r="L222" s="92">
        <f>(138052252+10592141)*E222</f>
        <v>1986037734873</v>
      </c>
      <c r="M222" s="69">
        <f t="shared" si="237"/>
        <v>737144841453</v>
      </c>
      <c r="N222" s="92">
        <f>3201926*E222</f>
        <v>42780933286</v>
      </c>
      <c r="O222" s="69">
        <f t="shared" si="238"/>
        <v>-44617746118</v>
      </c>
      <c r="P222" s="82">
        <f t="shared" si="239"/>
        <v>-1223875813090</v>
      </c>
      <c r="Q222" s="94">
        <f>51620039*E222</f>
        <v>689695341079</v>
      </c>
      <c r="R222" s="94">
        <f>5252629*E222</f>
        <v>70180376069</v>
      </c>
      <c r="S222" s="94">
        <f>-31254234*E222</f>
        <v>-417587820474</v>
      </c>
      <c r="T222" s="82">
        <f t="shared" si="240"/>
        <v>1177463537622</v>
      </c>
      <c r="U222" s="82">
        <f t="shared" si="241"/>
        <v>2401339350712</v>
      </c>
      <c r="V222" s="94">
        <f>463332330*E222</f>
        <v>6190583261130</v>
      </c>
      <c r="W222" s="83">
        <f t="shared" si="242"/>
        <v>-0.61209804481756203</v>
      </c>
      <c r="X222" s="95"/>
      <c r="Y222" s="95"/>
      <c r="Z222" s="84"/>
      <c r="AA222" s="84"/>
      <c r="AB222" s="84"/>
      <c r="AC222" s="84"/>
      <c r="AD222" s="84"/>
      <c r="AE222" s="84"/>
      <c r="AF222" s="84"/>
    </row>
    <row r="223" spans="1:32" ht="15.75" customHeight="1">
      <c r="A223" s="88"/>
      <c r="B223" s="98" t="s">
        <v>823</v>
      </c>
      <c r="C223" s="331" t="s">
        <v>824</v>
      </c>
      <c r="D223" s="96">
        <v>2016</v>
      </c>
      <c r="E223" s="99">
        <v>1000000</v>
      </c>
      <c r="F223" s="92">
        <f>(984573+2736633)*E223</f>
        <v>3721206000000</v>
      </c>
      <c r="G223" s="69"/>
      <c r="H223" s="92">
        <f>3109916*E223</f>
        <v>3109916000000</v>
      </c>
      <c r="I223" s="69"/>
      <c r="J223" s="92">
        <f>45505*E223</f>
        <v>45505000000</v>
      </c>
      <c r="K223" s="69"/>
      <c r="L223" s="92">
        <f>(1902886+789463)*E223</f>
        <v>2692349000000</v>
      </c>
      <c r="M223" s="69"/>
      <c r="N223" s="92">
        <f>288397*E223</f>
        <v>288397000000</v>
      </c>
      <c r="O223" s="69"/>
      <c r="P223" s="82"/>
      <c r="Q223" s="93"/>
      <c r="R223" s="94"/>
      <c r="S223" s="93"/>
      <c r="T223" s="82"/>
      <c r="U223" s="82"/>
      <c r="V223" s="93"/>
      <c r="W223" s="83"/>
      <c r="X223" s="95"/>
      <c r="Y223" s="95"/>
      <c r="Z223" s="84"/>
      <c r="AA223" s="84"/>
      <c r="AB223" s="84"/>
      <c r="AC223" s="84"/>
      <c r="AD223" s="84"/>
      <c r="AE223" s="84"/>
      <c r="AF223" s="84"/>
    </row>
    <row r="224" spans="1:32" ht="15.75" customHeight="1">
      <c r="A224" s="88">
        <v>190</v>
      </c>
      <c r="B224" s="39" t="s">
        <v>823</v>
      </c>
      <c r="C224" s="332"/>
      <c r="D224" s="96">
        <v>2017</v>
      </c>
      <c r="E224" s="99">
        <v>1000000</v>
      </c>
      <c r="F224" s="92">
        <f>(1096176+2775076)*1000000</f>
        <v>3871252000000</v>
      </c>
      <c r="G224" s="69">
        <f t="shared" ref="G224:G230" si="243">F224-F223</f>
        <v>150046000000</v>
      </c>
      <c r="H224" s="92">
        <v>3261635000000</v>
      </c>
      <c r="I224" s="69">
        <f t="shared" ref="I224:I230" si="244">H224-H223</f>
        <v>151719000000</v>
      </c>
      <c r="J224" s="92">
        <v>45754000000</v>
      </c>
      <c r="K224" s="69">
        <f t="shared" ref="K224:K230" si="245">J224-J223</f>
        <v>249000000</v>
      </c>
      <c r="L224" s="92">
        <f>(2098222+806011)*1000000</f>
        <v>2904233000000</v>
      </c>
      <c r="M224" s="69">
        <f t="shared" ref="M224:M230" si="246">L224-L223</f>
        <v>211884000000</v>
      </c>
      <c r="N224" s="92">
        <v>212476000000</v>
      </c>
      <c r="O224" s="69">
        <f t="shared" ref="O224:O230" si="247">N224-N223</f>
        <v>-75921000000</v>
      </c>
      <c r="P224" s="82">
        <f t="shared" ref="P224:P230" si="248">G224-I224-K224-M224-O224</f>
        <v>-137885000000</v>
      </c>
      <c r="Q224" s="93">
        <v>3543173000000</v>
      </c>
      <c r="R224" s="94">
        <v>675652000000</v>
      </c>
      <c r="S224" s="93">
        <v>5174368000000</v>
      </c>
      <c r="T224" s="82">
        <f t="shared" ref="T224:T230" si="249">Q224+R224-S224</f>
        <v>-955543000000</v>
      </c>
      <c r="U224" s="82">
        <f t="shared" ref="U224:U230" si="250">T224-P224</f>
        <v>-817658000000</v>
      </c>
      <c r="V224" s="93">
        <v>31619514000000</v>
      </c>
      <c r="W224" s="83">
        <f t="shared" ref="W224:W230" si="251">IFERROR((U224/V224)-1,0)</f>
        <v>-1.0258592842382082</v>
      </c>
      <c r="X224" s="95"/>
      <c r="Y224" s="95"/>
      <c r="Z224" s="84"/>
      <c r="AA224" s="84"/>
      <c r="AB224" s="84"/>
      <c r="AC224" s="84"/>
      <c r="AD224" s="84"/>
      <c r="AE224" s="84"/>
      <c r="AF224" s="84"/>
    </row>
    <row r="225" spans="1:32" ht="15.75" customHeight="1">
      <c r="A225" s="88">
        <v>191</v>
      </c>
      <c r="B225" s="39" t="s">
        <v>823</v>
      </c>
      <c r="C225" s="332"/>
      <c r="D225" s="96">
        <v>2018</v>
      </c>
      <c r="E225" s="99">
        <v>1000000</v>
      </c>
      <c r="F225" s="92">
        <f>(1117009+3011182)*1000000</f>
        <v>4128191000000</v>
      </c>
      <c r="G225" s="69">
        <f t="shared" si="243"/>
        <v>256939000000</v>
      </c>
      <c r="H225" s="92">
        <v>4001277000000</v>
      </c>
      <c r="I225" s="69">
        <f t="shared" si="244"/>
        <v>739642000000</v>
      </c>
      <c r="J225" s="92">
        <v>105680000000</v>
      </c>
      <c r="K225" s="69">
        <f t="shared" si="245"/>
        <v>59926000000</v>
      </c>
      <c r="L225" s="92">
        <f>(2545715+410474)*1000000</f>
        <v>2956189000000</v>
      </c>
      <c r="M225" s="69">
        <f t="shared" si="246"/>
        <v>51956000000</v>
      </c>
      <c r="N225" s="92">
        <v>204886000000</v>
      </c>
      <c r="O225" s="69">
        <f t="shared" si="247"/>
        <v>-7590000000</v>
      </c>
      <c r="P225" s="82">
        <f t="shared" si="248"/>
        <v>-586995000000</v>
      </c>
      <c r="Q225" s="93">
        <v>4658781000000</v>
      </c>
      <c r="R225" s="94">
        <v>841194000000</v>
      </c>
      <c r="S225" s="93">
        <v>4653375000000</v>
      </c>
      <c r="T225" s="82">
        <f t="shared" si="249"/>
        <v>846600000000</v>
      </c>
      <c r="U225" s="82">
        <f t="shared" si="250"/>
        <v>1433595000000</v>
      </c>
      <c r="V225" s="93">
        <v>34367153000000</v>
      </c>
      <c r="W225" s="83">
        <f t="shared" si="251"/>
        <v>-0.95828589583780766</v>
      </c>
      <c r="X225" s="95"/>
      <c r="Y225" s="95"/>
      <c r="Z225" s="84"/>
      <c r="AA225" s="84"/>
      <c r="AB225" s="84"/>
      <c r="AC225" s="84"/>
      <c r="AD225" s="84"/>
      <c r="AE225" s="84"/>
      <c r="AF225" s="84"/>
    </row>
    <row r="226" spans="1:32" ht="15.75" customHeight="1">
      <c r="A226" s="88">
        <v>192</v>
      </c>
      <c r="B226" s="39" t="s">
        <v>823</v>
      </c>
      <c r="C226" s="332"/>
      <c r="D226" s="96">
        <v>2019</v>
      </c>
      <c r="E226" s="99">
        <v>1000000</v>
      </c>
      <c r="F226" s="92">
        <f>(1065882+2983408)*1000000</f>
        <v>4049290000000</v>
      </c>
      <c r="G226" s="69">
        <f t="shared" si="243"/>
        <v>-78901000000</v>
      </c>
      <c r="H226" s="92">
        <v>3840690000000</v>
      </c>
      <c r="I226" s="69">
        <f t="shared" si="244"/>
        <v>-160587000000</v>
      </c>
      <c r="J226" s="92">
        <v>45542000000</v>
      </c>
      <c r="K226" s="69">
        <f t="shared" si="245"/>
        <v>-60138000000</v>
      </c>
      <c r="L226" s="92">
        <f>(2228036+407397)*1000000</f>
        <v>2635433000000</v>
      </c>
      <c r="M226" s="69">
        <f t="shared" si="246"/>
        <v>-320756000000</v>
      </c>
      <c r="N226" s="92">
        <v>545825000000</v>
      </c>
      <c r="O226" s="69">
        <f t="shared" si="247"/>
        <v>340939000000</v>
      </c>
      <c r="P226" s="82">
        <f t="shared" si="248"/>
        <v>121641000000</v>
      </c>
      <c r="Q226" s="93">
        <v>5360029000000</v>
      </c>
      <c r="R226" s="94">
        <v>1026760000000</v>
      </c>
      <c r="S226" s="93">
        <v>7398161000000</v>
      </c>
      <c r="T226" s="82">
        <f t="shared" si="249"/>
        <v>-1011372000000</v>
      </c>
      <c r="U226" s="82">
        <f t="shared" si="250"/>
        <v>-1133013000000</v>
      </c>
      <c r="V226" s="93">
        <v>38709314000000</v>
      </c>
      <c r="W226" s="83">
        <f t="shared" si="251"/>
        <v>-1.0292697772944259</v>
      </c>
      <c r="X226" s="95"/>
      <c r="Y226" s="95"/>
      <c r="Z226" s="84"/>
      <c r="AA226" s="84"/>
      <c r="AB226" s="84"/>
      <c r="AC226" s="84"/>
      <c r="AD226" s="84"/>
      <c r="AE226" s="84"/>
      <c r="AF226" s="84"/>
    </row>
    <row r="227" spans="1:32" ht="15.75" customHeight="1">
      <c r="A227" s="88">
        <v>193</v>
      </c>
      <c r="B227" s="39" t="s">
        <v>823</v>
      </c>
      <c r="C227" s="332"/>
      <c r="D227" s="96">
        <v>2020</v>
      </c>
      <c r="E227" s="99">
        <v>1000000</v>
      </c>
      <c r="F227" s="92">
        <f>(2380015+2893401)*1000000</f>
        <v>5273416000000</v>
      </c>
      <c r="G227" s="69">
        <f t="shared" si="243"/>
        <v>1224126000000</v>
      </c>
      <c r="H227" s="92">
        <v>4586940000000</v>
      </c>
      <c r="I227" s="69">
        <f t="shared" si="244"/>
        <v>746250000000</v>
      </c>
      <c r="J227" s="92">
        <v>52832000000</v>
      </c>
      <c r="K227" s="69">
        <f t="shared" si="245"/>
        <v>7290000000</v>
      </c>
      <c r="L227" s="92">
        <f>(2702915+342196)*1000000</f>
        <v>3045111000000</v>
      </c>
      <c r="M227" s="69">
        <f t="shared" si="246"/>
        <v>409678000000</v>
      </c>
      <c r="N227" s="92">
        <v>1796428000000</v>
      </c>
      <c r="O227" s="69">
        <f t="shared" si="247"/>
        <v>1250603000000</v>
      </c>
      <c r="P227" s="82">
        <f t="shared" si="248"/>
        <v>-1189695000000</v>
      </c>
      <c r="Q227" s="93">
        <v>7418574000000</v>
      </c>
      <c r="R227" s="94">
        <v>1112392000000</v>
      </c>
      <c r="S227" s="93">
        <v>9336780000000</v>
      </c>
      <c r="T227" s="82">
        <f t="shared" si="249"/>
        <v>-805814000000</v>
      </c>
      <c r="U227" s="82">
        <f t="shared" si="250"/>
        <v>383881000000</v>
      </c>
      <c r="V227" s="93">
        <v>103588325000000</v>
      </c>
      <c r="W227" s="83">
        <f t="shared" si="251"/>
        <v>-0.9962941673204968</v>
      </c>
      <c r="X227" s="95"/>
      <c r="Y227" s="95"/>
      <c r="Z227" s="84"/>
      <c r="AA227" s="84"/>
      <c r="AB227" s="84"/>
      <c r="AC227" s="84"/>
      <c r="AD227" s="84"/>
      <c r="AE227" s="84"/>
      <c r="AF227" s="84"/>
    </row>
    <row r="228" spans="1:32" ht="15.75" customHeight="1">
      <c r="A228" s="88">
        <v>194</v>
      </c>
      <c r="B228" s="39" t="s">
        <v>823</v>
      </c>
      <c r="C228" s="332"/>
      <c r="D228" s="96">
        <v>2021</v>
      </c>
      <c r="E228" s="99">
        <v>1000000</v>
      </c>
      <c r="F228" s="92">
        <f>(3066583+3334347)*1000000</f>
        <v>6400930000000</v>
      </c>
      <c r="G228" s="69">
        <f t="shared" si="243"/>
        <v>1127514000000</v>
      </c>
      <c r="H228" s="92">
        <v>5857217000000</v>
      </c>
      <c r="I228" s="69">
        <f t="shared" si="244"/>
        <v>1270277000000</v>
      </c>
      <c r="J228" s="92">
        <v>45163000000</v>
      </c>
      <c r="K228" s="69">
        <f t="shared" si="245"/>
        <v>-7669000000</v>
      </c>
      <c r="L228" s="92">
        <f>(3301072+284863)*1000000</f>
        <v>3585935000000</v>
      </c>
      <c r="M228" s="69">
        <f t="shared" si="246"/>
        <v>540824000000</v>
      </c>
      <c r="N228" s="92">
        <v>1198249000000</v>
      </c>
      <c r="O228" s="69">
        <f t="shared" si="247"/>
        <v>-598179000000</v>
      </c>
      <c r="P228" s="82">
        <f t="shared" si="248"/>
        <v>-77739000000</v>
      </c>
      <c r="Q228" s="93">
        <v>7900282000000</v>
      </c>
      <c r="R228" s="94">
        <v>1271005000000</v>
      </c>
      <c r="S228" s="93">
        <v>7989039000000</v>
      </c>
      <c r="T228" s="82">
        <f t="shared" si="249"/>
        <v>1182248000000</v>
      </c>
      <c r="U228" s="82">
        <f t="shared" si="250"/>
        <v>1259987000000</v>
      </c>
      <c r="V228" s="93">
        <v>118066628000000</v>
      </c>
      <c r="W228" s="83">
        <f t="shared" si="251"/>
        <v>-0.98932816985338146</v>
      </c>
      <c r="X228" s="95"/>
      <c r="Y228" s="95"/>
      <c r="Z228" s="84"/>
      <c r="AA228" s="84"/>
      <c r="AB228" s="84"/>
      <c r="AC228" s="84"/>
      <c r="AD228" s="84"/>
      <c r="AE228" s="84"/>
      <c r="AF228" s="84"/>
    </row>
    <row r="229" spans="1:32" ht="15.75" customHeight="1">
      <c r="A229" s="88">
        <v>195</v>
      </c>
      <c r="B229" s="39" t="s">
        <v>823</v>
      </c>
      <c r="C229" s="332"/>
      <c r="D229" s="96">
        <v>2022</v>
      </c>
      <c r="E229" s="99">
        <v>1000000</v>
      </c>
      <c r="F229" s="92">
        <f>(3507566+3367938)*1000000</f>
        <v>6875504000000</v>
      </c>
      <c r="G229" s="69">
        <f t="shared" si="243"/>
        <v>474574000000</v>
      </c>
      <c r="H229" s="92">
        <v>7132321000000</v>
      </c>
      <c r="I229" s="69">
        <f t="shared" si="244"/>
        <v>1275104000000</v>
      </c>
      <c r="J229" s="92">
        <v>67360000000</v>
      </c>
      <c r="K229" s="69">
        <f t="shared" si="245"/>
        <v>22197000000</v>
      </c>
      <c r="L229" s="92">
        <f>(3362607+340372)*1000000</f>
        <v>3702979000000</v>
      </c>
      <c r="M229" s="69">
        <f t="shared" si="246"/>
        <v>117044000000</v>
      </c>
      <c r="N229" s="92">
        <v>1054050000000</v>
      </c>
      <c r="O229" s="69">
        <f t="shared" si="247"/>
        <v>-144199000000</v>
      </c>
      <c r="P229" s="82">
        <f t="shared" si="248"/>
        <v>-795572000000</v>
      </c>
      <c r="Q229" s="93">
        <v>5722194000000</v>
      </c>
      <c r="R229" s="94">
        <v>1329299000000</v>
      </c>
      <c r="S229" s="93">
        <v>8804494000000</v>
      </c>
      <c r="T229" s="82">
        <f t="shared" si="249"/>
        <v>-1753001000000</v>
      </c>
      <c r="U229" s="82">
        <f t="shared" si="250"/>
        <v>-957429000000</v>
      </c>
      <c r="V229" s="93">
        <v>115305536000000</v>
      </c>
      <c r="W229" s="83">
        <f t="shared" si="251"/>
        <v>-1.0083034087799565</v>
      </c>
      <c r="X229" s="95"/>
      <c r="Y229" s="95"/>
      <c r="Z229" s="84"/>
      <c r="AA229" s="84"/>
      <c r="AB229" s="84"/>
      <c r="AC229" s="84"/>
      <c r="AD229" s="84"/>
      <c r="AE229" s="84"/>
      <c r="AF229" s="84"/>
    </row>
    <row r="230" spans="1:32" ht="15.75" customHeight="1">
      <c r="A230" s="88">
        <v>196</v>
      </c>
      <c r="B230" s="39" t="s">
        <v>823</v>
      </c>
      <c r="C230" s="333"/>
      <c r="D230" s="96">
        <v>2023</v>
      </c>
      <c r="E230" s="99">
        <v>1000000</v>
      </c>
      <c r="F230" s="92">
        <f>(3836684+3361474)*1000000</f>
        <v>7198158000000</v>
      </c>
      <c r="G230" s="69">
        <f t="shared" si="243"/>
        <v>322654000000</v>
      </c>
      <c r="H230" s="92">
        <v>6329482000000</v>
      </c>
      <c r="I230" s="69">
        <f t="shared" si="244"/>
        <v>-802839000000</v>
      </c>
      <c r="J230" s="92">
        <v>57331000000</v>
      </c>
      <c r="K230" s="69">
        <f t="shared" si="245"/>
        <v>-10029000000</v>
      </c>
      <c r="L230" s="92">
        <f>(3486037+287932)*1000000</f>
        <v>3773969000000</v>
      </c>
      <c r="M230" s="69">
        <f t="shared" si="246"/>
        <v>70990000000</v>
      </c>
      <c r="N230" s="92">
        <v>1553474000000</v>
      </c>
      <c r="O230" s="69">
        <f t="shared" si="247"/>
        <v>499424000000</v>
      </c>
      <c r="P230" s="82">
        <f t="shared" si="248"/>
        <v>565108000000</v>
      </c>
      <c r="Q230" s="93">
        <v>8465123000000</v>
      </c>
      <c r="R230" s="94">
        <v>1376517000000</v>
      </c>
      <c r="S230" s="93">
        <v>12415005000000</v>
      </c>
      <c r="T230" s="82">
        <f t="shared" si="249"/>
        <v>-2573365000000</v>
      </c>
      <c r="U230" s="82">
        <f t="shared" si="250"/>
        <v>-3138473000000</v>
      </c>
      <c r="V230" s="93">
        <v>119267076000000</v>
      </c>
      <c r="W230" s="83">
        <f t="shared" si="251"/>
        <v>-1.0263146637383815</v>
      </c>
      <c r="X230" s="95"/>
      <c r="Y230" s="95"/>
      <c r="Z230" s="84"/>
      <c r="AA230" s="84"/>
      <c r="AB230" s="84"/>
      <c r="AC230" s="84"/>
      <c r="AD230" s="84"/>
      <c r="AE230" s="84"/>
      <c r="AF230" s="84"/>
    </row>
    <row r="231" spans="1:32" ht="15.75" customHeight="1">
      <c r="A231" s="88"/>
      <c r="B231" s="98" t="s">
        <v>847</v>
      </c>
      <c r="C231" s="331" t="s">
        <v>848</v>
      </c>
      <c r="D231" s="96">
        <v>2016</v>
      </c>
      <c r="E231" s="99">
        <v>0</v>
      </c>
      <c r="F231" s="92">
        <f>291098274614+1488023886627</f>
        <v>1779122161241</v>
      </c>
      <c r="G231" s="69"/>
      <c r="H231" s="92">
        <f>1932266351053</f>
        <v>1932266351053</v>
      </c>
      <c r="I231" s="69"/>
      <c r="J231" s="92">
        <f>127432516341</f>
        <v>127432516341</v>
      </c>
      <c r="K231" s="69"/>
      <c r="L231" s="92">
        <f>294737303063+772058915477</f>
        <v>1066796218540</v>
      </c>
      <c r="M231" s="69"/>
      <c r="N231" s="92">
        <f>58171569942</f>
        <v>58171569942</v>
      </c>
      <c r="O231" s="69"/>
      <c r="P231" s="82"/>
      <c r="Q231" s="93"/>
      <c r="R231" s="94"/>
      <c r="S231" s="93"/>
      <c r="T231" s="82"/>
      <c r="U231" s="82"/>
      <c r="V231" s="93"/>
      <c r="W231" s="83"/>
      <c r="X231" s="95"/>
      <c r="Y231" s="95"/>
      <c r="Z231" s="84"/>
      <c r="AA231" s="84"/>
      <c r="AB231" s="84"/>
      <c r="AC231" s="84"/>
      <c r="AD231" s="84"/>
      <c r="AE231" s="84"/>
      <c r="AF231" s="84"/>
    </row>
    <row r="232" spans="1:32" ht="15.75" customHeight="1">
      <c r="A232" s="88">
        <v>197</v>
      </c>
      <c r="B232" s="39" t="s">
        <v>847</v>
      </c>
      <c r="C232" s="332"/>
      <c r="D232" s="96">
        <v>2017</v>
      </c>
      <c r="E232" s="99">
        <v>0</v>
      </c>
      <c r="F232" s="92">
        <f>400864292938+1725816888172</f>
        <v>2126681181110</v>
      </c>
      <c r="G232" s="69">
        <f t="shared" ref="G232:G238" si="252">F232-F231</f>
        <v>347559019869</v>
      </c>
      <c r="H232" s="92">
        <v>2555441043722</v>
      </c>
      <c r="I232" s="69">
        <f t="shared" ref="I232:I238" si="253">H232-H231</f>
        <v>623174692669</v>
      </c>
      <c r="J232" s="92">
        <v>135182776135</v>
      </c>
      <c r="K232" s="69">
        <f t="shared" ref="K232:K238" si="254">J232-J231</f>
        <v>7750259794</v>
      </c>
      <c r="L232" s="92">
        <f>742687658497+1310097195077</f>
        <v>2052784853574</v>
      </c>
      <c r="M232" s="69">
        <f t="shared" ref="M232:M238" si="255">L232-L231</f>
        <v>985988635034</v>
      </c>
      <c r="N232" s="92">
        <v>71803315228</v>
      </c>
      <c r="O232" s="69">
        <f t="shared" ref="O232:O238" si="256">N232-N231</f>
        <v>13631745286</v>
      </c>
      <c r="P232" s="82">
        <f t="shared" ref="P232:P238" si="257">G232-I232-K232-M232-O232</f>
        <v>-1282986312914</v>
      </c>
      <c r="Q232" s="93">
        <v>64296811100</v>
      </c>
      <c r="R232" s="94">
        <v>417591304595</v>
      </c>
      <c r="S232" s="93">
        <v>601612476031</v>
      </c>
      <c r="T232" s="82">
        <f t="shared" ref="T232:T238" si="258">Q232+R232-S232</f>
        <v>-119724360336</v>
      </c>
      <c r="U232" s="82">
        <f t="shared" ref="U232:U238" si="259">T232-P232</f>
        <v>1163261952578</v>
      </c>
      <c r="V232" s="93">
        <v>31375311299854</v>
      </c>
      <c r="W232" s="83">
        <f t="shared" ref="W232:W238" si="260">IFERROR((U232/V232)-1,0)</f>
        <v>-0.96292428969195876</v>
      </c>
      <c r="X232" s="95"/>
      <c r="Y232" s="95"/>
      <c r="Z232" s="84"/>
      <c r="AA232" s="84"/>
      <c r="AB232" s="84"/>
      <c r="AC232" s="84"/>
      <c r="AD232" s="84"/>
      <c r="AE232" s="84"/>
      <c r="AF232" s="84"/>
    </row>
    <row r="233" spans="1:32" ht="15.75" customHeight="1">
      <c r="A233" s="88">
        <v>198</v>
      </c>
      <c r="B233" s="39" t="s">
        <v>847</v>
      </c>
      <c r="C233" s="332"/>
      <c r="D233" s="96">
        <v>2018</v>
      </c>
      <c r="E233" s="99">
        <v>0</v>
      </c>
      <c r="F233" s="92">
        <f>427535987747+1897313994915</f>
        <v>2324849982662</v>
      </c>
      <c r="G233" s="69">
        <f t="shared" si="252"/>
        <v>198168801552</v>
      </c>
      <c r="H233" s="92">
        <v>3719405670574</v>
      </c>
      <c r="I233" s="69">
        <f t="shared" si="253"/>
        <v>1163964626852</v>
      </c>
      <c r="J233" s="92">
        <v>213986897942</v>
      </c>
      <c r="K233" s="69">
        <f t="shared" si="254"/>
        <v>78804121807</v>
      </c>
      <c r="L233" s="92">
        <f>1249692053695+2077591170954</f>
        <v>3327283224649</v>
      </c>
      <c r="M233" s="69">
        <f t="shared" si="255"/>
        <v>1274498371075</v>
      </c>
      <c r="N233" s="92">
        <v>87128713215</v>
      </c>
      <c r="O233" s="69">
        <f t="shared" si="256"/>
        <v>15325397987</v>
      </c>
      <c r="P233" s="82">
        <f t="shared" si="257"/>
        <v>-2334423716169</v>
      </c>
      <c r="Q233" s="93">
        <v>98774620340</v>
      </c>
      <c r="R233" s="94">
        <v>458100511757</v>
      </c>
      <c r="S233" s="93">
        <v>2240811709699</v>
      </c>
      <c r="T233" s="82">
        <f t="shared" si="258"/>
        <v>-1683936577602</v>
      </c>
      <c r="U233" s="82">
        <f t="shared" si="259"/>
        <v>650487138567</v>
      </c>
      <c r="V233" s="93">
        <v>40955996273862</v>
      </c>
      <c r="W233" s="83">
        <f t="shared" si="260"/>
        <v>-0.98411741386493534</v>
      </c>
      <c r="X233" s="95"/>
      <c r="Y233" s="95"/>
      <c r="Z233" s="84"/>
      <c r="AA233" s="84"/>
      <c r="AB233" s="84"/>
      <c r="AC233" s="84"/>
      <c r="AD233" s="84"/>
      <c r="AE233" s="84"/>
      <c r="AF233" s="84"/>
    </row>
    <row r="234" spans="1:32" ht="15.75" customHeight="1">
      <c r="A234" s="88">
        <v>199</v>
      </c>
      <c r="B234" s="39" t="s">
        <v>847</v>
      </c>
      <c r="C234" s="332"/>
      <c r="D234" s="96">
        <v>2019</v>
      </c>
      <c r="E234" s="99">
        <v>0</v>
      </c>
      <c r="F234" s="92">
        <f>292040287561+1728104716406</f>
        <v>2020145003967</v>
      </c>
      <c r="G234" s="69">
        <f t="shared" si="252"/>
        <v>-304704978695</v>
      </c>
      <c r="H234" s="92">
        <v>2741320868982</v>
      </c>
      <c r="I234" s="69">
        <f t="shared" si="253"/>
        <v>-978084801592</v>
      </c>
      <c r="J234" s="92">
        <v>212031565462</v>
      </c>
      <c r="K234" s="69">
        <f t="shared" si="254"/>
        <v>-1955332480</v>
      </c>
      <c r="L234" s="92">
        <f>715725849193+935470916370</f>
        <v>1651196765563</v>
      </c>
      <c r="M234" s="69">
        <f t="shared" si="255"/>
        <v>-1676086459086</v>
      </c>
      <c r="N234" s="92">
        <v>79952517645</v>
      </c>
      <c r="O234" s="69">
        <f t="shared" si="256"/>
        <v>-7176195570</v>
      </c>
      <c r="P234" s="82">
        <f t="shared" si="257"/>
        <v>2358597810033</v>
      </c>
      <c r="Q234" s="93">
        <v>155830717982</v>
      </c>
      <c r="R234" s="94">
        <v>624974737368</v>
      </c>
      <c r="S234" s="93">
        <v>615124627663</v>
      </c>
      <c r="T234" s="82">
        <f t="shared" si="258"/>
        <v>165680827687</v>
      </c>
      <c r="U234" s="82">
        <f t="shared" si="259"/>
        <v>-2192916982346</v>
      </c>
      <c r="V234" s="93">
        <v>44698662588632</v>
      </c>
      <c r="W234" s="83">
        <f t="shared" si="260"/>
        <v>-1.0490600133280881</v>
      </c>
      <c r="X234" s="95"/>
      <c r="Y234" s="95"/>
      <c r="Z234" s="84"/>
      <c r="AA234" s="84"/>
      <c r="AB234" s="84"/>
      <c r="AC234" s="84"/>
      <c r="AD234" s="84"/>
      <c r="AE234" s="84"/>
      <c r="AF234" s="84"/>
    </row>
    <row r="235" spans="1:32" ht="15.75" customHeight="1">
      <c r="A235" s="88">
        <v>200</v>
      </c>
      <c r="B235" s="39" t="s">
        <v>847</v>
      </c>
      <c r="C235" s="332"/>
      <c r="D235" s="96">
        <v>2020</v>
      </c>
      <c r="E235" s="99">
        <v>0</v>
      </c>
      <c r="F235" s="92">
        <f>312444377725+1536648240033</f>
        <v>1849092617758</v>
      </c>
      <c r="G235" s="69">
        <f t="shared" si="252"/>
        <v>-171052386209</v>
      </c>
      <c r="H235" s="92">
        <v>2979806936307</v>
      </c>
      <c r="I235" s="69">
        <f t="shared" si="253"/>
        <v>238486067325</v>
      </c>
      <c r="J235" s="92">
        <v>170062766329</v>
      </c>
      <c r="K235" s="69">
        <f t="shared" si="254"/>
        <v>-41968799133</v>
      </c>
      <c r="L235" s="92">
        <f>1082190674396+382388344206</f>
        <v>1464579018602</v>
      </c>
      <c r="M235" s="69">
        <f t="shared" si="255"/>
        <v>-186617746961</v>
      </c>
      <c r="N235" s="92">
        <v>51184340340</v>
      </c>
      <c r="O235" s="69">
        <f t="shared" si="256"/>
        <v>-28768177305</v>
      </c>
      <c r="P235" s="82">
        <f t="shared" si="257"/>
        <v>-152183730135</v>
      </c>
      <c r="Q235" s="93">
        <v>675710445502</v>
      </c>
      <c r="R235" s="94">
        <v>678061809946</v>
      </c>
      <c r="S235" s="93">
        <v>2573266300539</v>
      </c>
      <c r="T235" s="82">
        <f t="shared" si="258"/>
        <v>-1219494045091</v>
      </c>
      <c r="U235" s="82">
        <f t="shared" si="259"/>
        <v>-1067310314956</v>
      </c>
      <c r="V235" s="93">
        <v>48408700495082</v>
      </c>
      <c r="W235" s="83">
        <f t="shared" si="260"/>
        <v>-1.0220479026299092</v>
      </c>
      <c r="X235" s="95"/>
      <c r="Y235" s="95"/>
      <c r="Z235" s="84"/>
      <c r="AA235" s="84"/>
      <c r="AB235" s="84"/>
      <c r="AC235" s="84"/>
      <c r="AD235" s="84"/>
      <c r="AE235" s="84"/>
      <c r="AF235" s="84"/>
    </row>
    <row r="236" spans="1:32" ht="15.75" customHeight="1">
      <c r="A236" s="88">
        <v>201</v>
      </c>
      <c r="B236" s="39" t="s">
        <v>847</v>
      </c>
      <c r="C236" s="332"/>
      <c r="D236" s="96">
        <v>2021</v>
      </c>
      <c r="E236" s="99">
        <v>1000000</v>
      </c>
      <c r="F236" s="92">
        <f>(357480+1759419)*1000000</f>
        <v>2116899000000</v>
      </c>
      <c r="G236" s="69">
        <f t="shared" si="252"/>
        <v>267806382242</v>
      </c>
      <c r="H236" s="92">
        <v>3780675000000</v>
      </c>
      <c r="I236" s="69">
        <f t="shared" si="253"/>
        <v>800868063693</v>
      </c>
      <c r="J236" s="92">
        <v>268029000000</v>
      </c>
      <c r="K236" s="69">
        <f t="shared" si="254"/>
        <v>97966233671</v>
      </c>
      <c r="L236" s="92">
        <f>(2263539+804793)*1000000</f>
        <v>3068332000000</v>
      </c>
      <c r="M236" s="69">
        <f t="shared" si="255"/>
        <v>1603752981398</v>
      </c>
      <c r="N236" s="92">
        <v>101243000000</v>
      </c>
      <c r="O236" s="69">
        <f t="shared" si="256"/>
        <v>50058659660</v>
      </c>
      <c r="P236" s="82">
        <f t="shared" si="257"/>
        <v>-2284839556180</v>
      </c>
      <c r="Q236" s="93">
        <v>255340000000</v>
      </c>
      <c r="R236" s="94">
        <v>804604000000</v>
      </c>
      <c r="S236" s="93">
        <v>2438825000000</v>
      </c>
      <c r="T236" s="82">
        <f t="shared" si="258"/>
        <v>-1378881000000</v>
      </c>
      <c r="U236" s="82">
        <f t="shared" si="259"/>
        <v>905958556180</v>
      </c>
      <c r="V236" s="93">
        <v>51023608000000</v>
      </c>
      <c r="W236" s="83">
        <f t="shared" si="260"/>
        <v>-0.98224432587793475</v>
      </c>
      <c r="X236" s="95"/>
      <c r="Y236" s="95"/>
      <c r="Z236" s="84"/>
      <c r="AA236" s="84"/>
      <c r="AB236" s="84"/>
      <c r="AC236" s="84"/>
      <c r="AD236" s="84"/>
      <c r="AE236" s="84"/>
      <c r="AF236" s="84"/>
    </row>
    <row r="237" spans="1:32" ht="15.75" customHeight="1">
      <c r="A237" s="88">
        <v>202</v>
      </c>
      <c r="B237" s="39" t="s">
        <v>847</v>
      </c>
      <c r="C237" s="332"/>
      <c r="D237" s="96">
        <v>2022</v>
      </c>
      <c r="E237" s="99">
        <v>1000000</v>
      </c>
      <c r="F237" s="92">
        <f>(505971+2745287)*1000000</f>
        <v>3251258000000</v>
      </c>
      <c r="G237" s="69">
        <f t="shared" si="252"/>
        <v>1134359000000</v>
      </c>
      <c r="H237" s="92">
        <v>4757813000000</v>
      </c>
      <c r="I237" s="69">
        <f t="shared" si="253"/>
        <v>977138000000</v>
      </c>
      <c r="J237" s="92">
        <v>178397000000</v>
      </c>
      <c r="K237" s="69">
        <f t="shared" si="254"/>
        <v>-89632000000</v>
      </c>
      <c r="L237" s="92">
        <f>(2854159+878127)*1000000</f>
        <v>3732286000000</v>
      </c>
      <c r="M237" s="69">
        <f t="shared" si="255"/>
        <v>663954000000</v>
      </c>
      <c r="N237" s="92">
        <v>142985000000</v>
      </c>
      <c r="O237" s="69">
        <f t="shared" si="256"/>
        <v>41742000000</v>
      </c>
      <c r="P237" s="82">
        <f t="shared" si="257"/>
        <v>-458843000000</v>
      </c>
      <c r="Q237" s="93">
        <v>562551000000</v>
      </c>
      <c r="R237" s="94">
        <v>1053218000000</v>
      </c>
      <c r="S237" s="93">
        <v>1899857000000</v>
      </c>
      <c r="T237" s="82">
        <f t="shared" si="258"/>
        <v>-284088000000</v>
      </c>
      <c r="U237" s="82">
        <f t="shared" si="259"/>
        <v>174755000000</v>
      </c>
      <c r="V237" s="93">
        <v>57445068000000</v>
      </c>
      <c r="W237" s="83">
        <f t="shared" si="260"/>
        <v>-0.99695787634893218</v>
      </c>
      <c r="X237" s="95"/>
      <c r="Y237" s="95"/>
      <c r="Z237" s="84"/>
      <c r="AA237" s="84"/>
      <c r="AB237" s="84"/>
      <c r="AC237" s="84"/>
      <c r="AD237" s="84"/>
      <c r="AE237" s="84"/>
      <c r="AF237" s="84"/>
    </row>
    <row r="238" spans="1:32" ht="15.75" customHeight="1">
      <c r="A238" s="88">
        <v>203</v>
      </c>
      <c r="B238" s="39" t="s">
        <v>847</v>
      </c>
      <c r="C238" s="333"/>
      <c r="D238" s="96">
        <v>2023</v>
      </c>
      <c r="E238" s="99">
        <v>1000000</v>
      </c>
      <c r="F238" s="92">
        <f>(398157+3763565)*1000000</f>
        <v>4161722000000</v>
      </c>
      <c r="G238" s="69">
        <f t="shared" si="252"/>
        <v>910464000000</v>
      </c>
      <c r="H238" s="92">
        <v>6329670000000</v>
      </c>
      <c r="I238" s="69">
        <f t="shared" si="253"/>
        <v>1571857000000</v>
      </c>
      <c r="J238" s="92">
        <v>251208000000</v>
      </c>
      <c r="K238" s="69">
        <f t="shared" si="254"/>
        <v>72811000000</v>
      </c>
      <c r="L238" s="92">
        <f>(3300525+861368)*1000000</f>
        <v>4161893000000</v>
      </c>
      <c r="M238" s="69">
        <f t="shared" si="255"/>
        <v>429607000000</v>
      </c>
      <c r="N238" s="92">
        <v>166854000000</v>
      </c>
      <c r="O238" s="69">
        <f t="shared" si="256"/>
        <v>23869000000</v>
      </c>
      <c r="P238" s="82">
        <f t="shared" si="257"/>
        <v>-1187680000000</v>
      </c>
      <c r="Q238" s="93">
        <v>777342000000</v>
      </c>
      <c r="R238" s="93">
        <v>1196989000000</v>
      </c>
      <c r="S238" s="93">
        <v>352935000000</v>
      </c>
      <c r="T238" s="82">
        <f t="shared" si="258"/>
        <v>1621396000000</v>
      </c>
      <c r="U238" s="82">
        <f t="shared" si="259"/>
        <v>2809076000000</v>
      </c>
      <c r="V238" s="93">
        <v>62912526000000</v>
      </c>
      <c r="W238" s="83">
        <f t="shared" si="260"/>
        <v>-0.95534949590165874</v>
      </c>
      <c r="X238" s="95"/>
      <c r="Y238" s="95"/>
      <c r="Z238" s="84"/>
      <c r="AA238" s="84"/>
      <c r="AB238" s="84"/>
      <c r="AC238" s="84"/>
      <c r="AD238" s="84"/>
      <c r="AE238" s="84"/>
      <c r="AF238" s="84"/>
    </row>
    <row r="239" spans="1:32" ht="15.75" customHeight="1">
      <c r="A239" s="88"/>
      <c r="B239" s="98" t="s">
        <v>871</v>
      </c>
      <c r="C239" s="331" t="s">
        <v>872</v>
      </c>
      <c r="D239" s="96">
        <v>2016</v>
      </c>
      <c r="E239" s="91">
        <v>13611</v>
      </c>
      <c r="F239" s="92">
        <f>146616*E239*1000</f>
        <v>1995590376000</v>
      </c>
      <c r="G239" s="69"/>
      <c r="H239" s="92">
        <f>129796*E239*1000</f>
        <v>1766653356000</v>
      </c>
      <c r="I239" s="69"/>
      <c r="J239" s="92">
        <f>3940*E239*1000</f>
        <v>53627340000</v>
      </c>
      <c r="K239" s="69"/>
      <c r="L239" s="92">
        <f>(6537+57737)*E239*1000</f>
        <v>874833414000</v>
      </c>
      <c r="M239" s="69"/>
      <c r="N239" s="92">
        <f>1490*E239*1000</f>
        <v>20280390000</v>
      </c>
      <c r="O239" s="69"/>
      <c r="P239" s="82"/>
      <c r="Q239" s="93"/>
      <c r="R239" s="93"/>
      <c r="S239" s="93"/>
      <c r="T239" s="82"/>
      <c r="U239" s="82"/>
      <c r="V239" s="115"/>
      <c r="W239" s="83"/>
      <c r="X239" s="95"/>
      <c r="Y239" s="95"/>
      <c r="Z239" s="84"/>
      <c r="AA239" s="84"/>
      <c r="AB239" s="84"/>
      <c r="AC239" s="84"/>
      <c r="AD239" s="84"/>
      <c r="AE239" s="84"/>
      <c r="AF239" s="84"/>
    </row>
    <row r="240" spans="1:32" ht="15.75" customHeight="1">
      <c r="A240" s="88">
        <v>204</v>
      </c>
      <c r="B240" s="39" t="s">
        <v>871</v>
      </c>
      <c r="C240" s="332"/>
      <c r="D240" s="96">
        <v>2017</v>
      </c>
      <c r="E240" s="91">
        <v>13611</v>
      </c>
      <c r="F240" s="92">
        <f>165577*E240*1000</f>
        <v>2253668547000</v>
      </c>
      <c r="G240" s="69">
        <f>F240-F239</f>
        <v>258078171000</v>
      </c>
      <c r="H240" s="92">
        <f>117726*E240*1000</f>
        <v>1602368586000</v>
      </c>
      <c r="I240" s="69">
        <f>H240-H239</f>
        <v>-164284770000</v>
      </c>
      <c r="J240" s="92">
        <f>5687*E240*1000</f>
        <v>77405757000</v>
      </c>
      <c r="K240" s="69">
        <f>J240-J239</f>
        <v>23778417000</v>
      </c>
      <c r="L240" s="92">
        <f>(2913+58027)*E240*1000</f>
        <v>829454340000</v>
      </c>
      <c r="M240" s="69">
        <f>L240-L239</f>
        <v>-45379074000</v>
      </c>
      <c r="N240" s="92">
        <f>1538*E240*1000</f>
        <v>20933718000</v>
      </c>
      <c r="O240" s="69">
        <f>N240-N239</f>
        <v>653328000</v>
      </c>
      <c r="P240" s="82">
        <f t="shared" ref="P240:P246" si="261">G240-I240-K240-M240-O240</f>
        <v>443310270000</v>
      </c>
      <c r="Q240" s="93">
        <f>(-15271)*E240*1000</f>
        <v>-207853581000</v>
      </c>
      <c r="R240" s="93">
        <f>126606*E240*1000</f>
        <v>1723234266000</v>
      </c>
      <c r="S240" s="93">
        <f>152561*E240*1000</f>
        <v>2076507771000</v>
      </c>
      <c r="T240" s="82">
        <f t="shared" ref="T240:T246" si="262">Q240+R240-S240</f>
        <v>-561127086000</v>
      </c>
      <c r="U240" s="82">
        <f t="shared" ref="U240:U246" si="263">T240-P240</f>
        <v>-1004437356000</v>
      </c>
      <c r="V240" s="115">
        <f>2184559*E240*1000</f>
        <v>29734032549000</v>
      </c>
      <c r="W240" s="83">
        <f t="shared" ref="W240:W246" si="264">IFERROR((U240/V240)-1,0)</f>
        <v>-1.0337807310308396</v>
      </c>
      <c r="X240" s="95"/>
      <c r="Y240" s="95"/>
      <c r="Z240" s="84"/>
      <c r="AA240" s="84"/>
      <c r="AB240" s="84"/>
      <c r="AC240" s="84"/>
      <c r="AD240" s="84"/>
      <c r="AE240" s="84"/>
      <c r="AF240" s="84"/>
    </row>
    <row r="241" spans="1:32" ht="15.75" customHeight="1">
      <c r="A241" s="88">
        <v>205</v>
      </c>
      <c r="B241" s="39" t="s">
        <v>871</v>
      </c>
      <c r="C241" s="332"/>
      <c r="D241" s="96">
        <v>2018</v>
      </c>
      <c r="E241" s="91">
        <v>14402</v>
      </c>
      <c r="F241" s="92">
        <f>124248*E241*1000</f>
        <v>1789419696000</v>
      </c>
      <c r="G241" s="69">
        <f>F241-F239</f>
        <v>-206170680000</v>
      </c>
      <c r="H241" s="92">
        <f>131779*E241*1000</f>
        <v>1897881158000</v>
      </c>
      <c r="I241" s="69">
        <f>H241-H239</f>
        <v>131227802000</v>
      </c>
      <c r="J241" s="92">
        <f>4887*E241*1000</f>
        <v>70382574000</v>
      </c>
      <c r="K241" s="69">
        <f>J241-J239</f>
        <v>16755234000</v>
      </c>
      <c r="L241" s="92">
        <f>(1620+89561)*E241*1000</f>
        <v>1313188762000</v>
      </c>
      <c r="M241" s="69">
        <f>L241-L239</f>
        <v>438355348000</v>
      </c>
      <c r="N241" s="92">
        <f>2900*E241*1000</f>
        <v>41765800000</v>
      </c>
      <c r="O241" s="69">
        <f>N241-N239</f>
        <v>21485410000</v>
      </c>
      <c r="P241" s="82">
        <f t="shared" si="261"/>
        <v>-813994474000</v>
      </c>
      <c r="Q241" s="93">
        <f>60512*E241*1000</f>
        <v>871493824000</v>
      </c>
      <c r="R241" s="93">
        <f>119226*E241*1000</f>
        <v>1717092852000</v>
      </c>
      <c r="S241" s="93">
        <f>204359*E241*1000</f>
        <v>2943178318000</v>
      </c>
      <c r="T241" s="82">
        <f t="shared" si="262"/>
        <v>-354591642000</v>
      </c>
      <c r="U241" s="82">
        <f t="shared" si="263"/>
        <v>459402832000</v>
      </c>
      <c r="V241" s="115">
        <f>2202452*E241*1000</f>
        <v>31719713704000</v>
      </c>
      <c r="W241" s="83">
        <f t="shared" si="264"/>
        <v>-0.98551680395709029</v>
      </c>
      <c r="X241" s="95"/>
      <c r="Y241" s="95"/>
      <c r="Z241" s="84"/>
      <c r="AA241" s="84"/>
      <c r="AB241" s="84"/>
      <c r="AC241" s="84"/>
      <c r="AD241" s="84"/>
      <c r="AE241" s="84"/>
      <c r="AF241" s="84"/>
    </row>
    <row r="242" spans="1:32" ht="15.75" customHeight="1">
      <c r="A242" s="88">
        <v>206</v>
      </c>
      <c r="B242" s="39" t="s">
        <v>871</v>
      </c>
      <c r="C242" s="332"/>
      <c r="D242" s="96">
        <v>2019</v>
      </c>
      <c r="E242" s="91">
        <v>13897</v>
      </c>
      <c r="F242" s="92">
        <f>107295*E242*1000</f>
        <v>1491078615000</v>
      </c>
      <c r="G242" s="69">
        <f t="shared" ref="G242:G246" si="265">F242-F241</f>
        <v>-298341081000</v>
      </c>
      <c r="H242" s="92">
        <f>147961*E242*1000</f>
        <v>2056214017000</v>
      </c>
      <c r="I242" s="69">
        <f t="shared" ref="I242:I246" si="266">H242-H241</f>
        <v>158332859000</v>
      </c>
      <c r="J242" s="92">
        <f>3108*E242*1000</f>
        <v>43191876000</v>
      </c>
      <c r="K242" s="69">
        <f t="shared" ref="K242:K246" si="267">J242-J241</f>
        <v>-27190698000</v>
      </c>
      <c r="L242" s="92">
        <f>(2071+95337)*E242*1000</f>
        <v>1353678976000</v>
      </c>
      <c r="M242" s="69">
        <f t="shared" ref="M242:M246" si="268">L242-L241</f>
        <v>40490214000</v>
      </c>
      <c r="N242" s="92">
        <f>1774*E242*1000</f>
        <v>24653278000</v>
      </c>
      <c r="O242" s="69">
        <f t="shared" ref="O242:O246" si="269">N242-N241</f>
        <v>-17112522000</v>
      </c>
      <c r="P242" s="82">
        <f t="shared" si="261"/>
        <v>-452860934000</v>
      </c>
      <c r="Q242" s="93">
        <f>57400*E242*1000</f>
        <v>797687800000</v>
      </c>
      <c r="R242" s="93">
        <f>132184*E242*1000</f>
        <v>1836961048000</v>
      </c>
      <c r="S242" s="93">
        <f>137994*E242*1000</f>
        <v>1917702618000</v>
      </c>
      <c r="T242" s="82">
        <f t="shared" si="262"/>
        <v>716946230000</v>
      </c>
      <c r="U242" s="82">
        <f t="shared" si="263"/>
        <v>1169807164000</v>
      </c>
      <c r="V242" s="94">
        <f>2222688*E242*1000</f>
        <v>30888695136000</v>
      </c>
      <c r="W242" s="83">
        <f t="shared" si="264"/>
        <v>-0.96212830749730771</v>
      </c>
      <c r="X242" s="95"/>
      <c r="Y242" s="95"/>
      <c r="Z242" s="84"/>
      <c r="AA242" s="84"/>
      <c r="AB242" s="84"/>
      <c r="AC242" s="84"/>
      <c r="AD242" s="84"/>
      <c r="AE242" s="84"/>
      <c r="AF242" s="84"/>
    </row>
    <row r="243" spans="1:32" ht="15.75" customHeight="1">
      <c r="A243" s="88">
        <v>207</v>
      </c>
      <c r="B243" s="39" t="s">
        <v>871</v>
      </c>
      <c r="C243" s="332"/>
      <c r="D243" s="116">
        <v>2020</v>
      </c>
      <c r="E243" s="117">
        <v>14044</v>
      </c>
      <c r="F243" s="92">
        <f>60040*E243*1000</f>
        <v>843201760000</v>
      </c>
      <c r="G243" s="69">
        <f t="shared" si="265"/>
        <v>-647876855000</v>
      </c>
      <c r="H243" s="92">
        <f>144487*E243*1000</f>
        <v>2029175428000</v>
      </c>
      <c r="I243" s="69">
        <f t="shared" si="266"/>
        <v>-27038589000</v>
      </c>
      <c r="J243" s="92">
        <f>3927*E243*1000</f>
        <v>55150788000</v>
      </c>
      <c r="K243" s="69">
        <f t="shared" si="267"/>
        <v>11958912000</v>
      </c>
      <c r="L243" s="92">
        <f>(112955+140)*E243*1000</f>
        <v>1588306180000</v>
      </c>
      <c r="M243" s="69">
        <f t="shared" si="268"/>
        <v>234627204000</v>
      </c>
      <c r="N243" s="92">
        <f>1793*E243*1000</f>
        <v>25180892000</v>
      </c>
      <c r="O243" s="69">
        <f t="shared" si="269"/>
        <v>527614000</v>
      </c>
      <c r="P243" s="82">
        <f t="shared" si="261"/>
        <v>-867951996000</v>
      </c>
      <c r="Q243" s="93">
        <f>82819*E243*1000</f>
        <v>1163110036000</v>
      </c>
      <c r="R243" s="93">
        <f>75242*E243*1000</f>
        <v>1056698648000</v>
      </c>
      <c r="S243" s="93">
        <f>292377000*E243</f>
        <v>4106142588000</v>
      </c>
      <c r="T243" s="82">
        <f t="shared" si="262"/>
        <v>-1886333904000</v>
      </c>
      <c r="U243" s="82">
        <f t="shared" si="263"/>
        <v>-1018381908000</v>
      </c>
      <c r="V243" s="94">
        <f>2314658000*E243</f>
        <v>32507056952000</v>
      </c>
      <c r="W243" s="83">
        <f t="shared" si="264"/>
        <v>-1.031328025465478</v>
      </c>
      <c r="X243" s="95"/>
      <c r="Y243" s="95"/>
      <c r="Z243" s="84"/>
      <c r="AA243" s="84"/>
      <c r="AB243" s="84"/>
      <c r="AC243" s="84"/>
      <c r="AD243" s="84"/>
      <c r="AE243" s="84"/>
      <c r="AF243" s="84"/>
    </row>
    <row r="244" spans="1:32" ht="15.75" customHeight="1">
      <c r="A244" s="88">
        <v>208</v>
      </c>
      <c r="B244" s="39" t="s">
        <v>871</v>
      </c>
      <c r="C244" s="332"/>
      <c r="D244" s="96">
        <v>2021</v>
      </c>
      <c r="E244" s="91">
        <v>14271</v>
      </c>
      <c r="F244" s="92">
        <f>101987*E244*1000</f>
        <v>1455456477000</v>
      </c>
      <c r="G244" s="69">
        <f t="shared" si="265"/>
        <v>612254717000</v>
      </c>
      <c r="H244" s="92">
        <f>162023*E244*1000</f>
        <v>2312230233000</v>
      </c>
      <c r="I244" s="69">
        <f t="shared" si="266"/>
        <v>283054805000</v>
      </c>
      <c r="J244" s="92">
        <f>3521*E244*1000</f>
        <v>50248191000</v>
      </c>
      <c r="K244" s="69">
        <f t="shared" si="267"/>
        <v>-4902597000</v>
      </c>
      <c r="L244" s="92">
        <f>(122109+135)*E244*1000</f>
        <v>1744544124000</v>
      </c>
      <c r="M244" s="69">
        <f t="shared" si="268"/>
        <v>156237944000</v>
      </c>
      <c r="N244" s="92">
        <f>1973*E244*1000</f>
        <v>28156683000</v>
      </c>
      <c r="O244" s="69">
        <f t="shared" si="269"/>
        <v>2975791000</v>
      </c>
      <c r="P244" s="82">
        <f t="shared" si="261"/>
        <v>174888774000</v>
      </c>
      <c r="Q244" s="93">
        <f>165797000*E244</f>
        <v>2366088987000</v>
      </c>
      <c r="R244" s="93">
        <f>157306000*E244</f>
        <v>2244913926000</v>
      </c>
      <c r="S244" s="93">
        <f>334636000*E244</f>
        <v>4775590356000</v>
      </c>
      <c r="T244" s="82">
        <f t="shared" si="262"/>
        <v>-164587443000</v>
      </c>
      <c r="U244" s="82">
        <f t="shared" si="263"/>
        <v>-339476217000</v>
      </c>
      <c r="V244" s="94">
        <f>2472828000*E244</f>
        <v>35289728388000</v>
      </c>
      <c r="W244" s="83">
        <f t="shared" si="264"/>
        <v>-1.0096196891420517</v>
      </c>
      <c r="X244" s="95"/>
      <c r="Y244" s="95"/>
      <c r="Z244" s="84"/>
      <c r="AA244" s="84"/>
      <c r="AB244" s="84"/>
      <c r="AC244" s="84"/>
      <c r="AD244" s="84"/>
      <c r="AE244" s="84"/>
      <c r="AF244" s="84"/>
    </row>
    <row r="245" spans="1:32" ht="15.75" customHeight="1">
      <c r="A245" s="88">
        <v>209</v>
      </c>
      <c r="B245" s="39" t="s">
        <v>871</v>
      </c>
      <c r="C245" s="332"/>
      <c r="D245" s="96">
        <v>2022</v>
      </c>
      <c r="E245" s="91">
        <v>15573</v>
      </c>
      <c r="F245" s="92">
        <f>141377*E245*1000</f>
        <v>2201664021000</v>
      </c>
      <c r="G245" s="69">
        <f t="shared" si="265"/>
        <v>746207544000</v>
      </c>
      <c r="H245" s="92">
        <f>155753*E245*1000</f>
        <v>2425541469000</v>
      </c>
      <c r="I245" s="69">
        <f t="shared" si="266"/>
        <v>113311236000</v>
      </c>
      <c r="J245" s="92">
        <f>4444*E245*1000</f>
        <v>69206412000</v>
      </c>
      <c r="K245" s="69">
        <f t="shared" si="267"/>
        <v>18958221000</v>
      </c>
      <c r="L245" s="92">
        <f>(115296+298)*E245*1000</f>
        <v>1800145362000</v>
      </c>
      <c r="M245" s="69">
        <f t="shared" si="268"/>
        <v>55601238000</v>
      </c>
      <c r="N245" s="92">
        <f>2407*E245*1000</f>
        <v>37484211000</v>
      </c>
      <c r="O245" s="69">
        <f t="shared" si="269"/>
        <v>9327528000</v>
      </c>
      <c r="P245" s="82">
        <f t="shared" si="261"/>
        <v>549009321000</v>
      </c>
      <c r="Q245" s="93">
        <f>200401000*E245</f>
        <v>3120844773000</v>
      </c>
      <c r="R245" s="93">
        <f>164375*E245*1000</f>
        <v>2559811875000</v>
      </c>
      <c r="S245" s="93">
        <f>348158000*E245</f>
        <v>5421864534000</v>
      </c>
      <c r="T245" s="82">
        <f t="shared" si="262"/>
        <v>258792114000</v>
      </c>
      <c r="U245" s="82">
        <f t="shared" si="263"/>
        <v>-290217207000</v>
      </c>
      <c r="V245" s="94">
        <f>2658116000*E245</f>
        <v>41394840468000</v>
      </c>
      <c r="W245" s="83">
        <f t="shared" si="264"/>
        <v>-1.0070109512132159</v>
      </c>
      <c r="X245" s="95"/>
      <c r="Y245" s="95"/>
      <c r="Z245" s="84"/>
      <c r="AA245" s="84"/>
      <c r="AB245" s="84"/>
      <c r="AC245" s="84"/>
      <c r="AD245" s="84"/>
      <c r="AE245" s="84"/>
      <c r="AF245" s="84"/>
    </row>
    <row r="246" spans="1:32" ht="15.75" customHeight="1">
      <c r="A246" s="88">
        <v>210</v>
      </c>
      <c r="B246" s="39" t="s">
        <v>871</v>
      </c>
      <c r="C246" s="333"/>
      <c r="D246" s="96">
        <v>2023</v>
      </c>
      <c r="E246" s="91">
        <v>15416</v>
      </c>
      <c r="F246" s="92">
        <f>101813*E246*1000</f>
        <v>1569549208000</v>
      </c>
      <c r="G246" s="69">
        <f t="shared" si="265"/>
        <v>-632114813000</v>
      </c>
      <c r="H246" s="92">
        <f>155946*E246*1000</f>
        <v>2404063536000</v>
      </c>
      <c r="I246" s="69">
        <f t="shared" si="266"/>
        <v>-21477933000</v>
      </c>
      <c r="J246" s="92">
        <f>6056*E246*1000</f>
        <v>93359296000</v>
      </c>
      <c r="K246" s="69">
        <f t="shared" si="267"/>
        <v>24152884000</v>
      </c>
      <c r="L246" s="92">
        <f>(140515+312)*E246*1000</f>
        <v>2170989032000</v>
      </c>
      <c r="M246" s="69">
        <f t="shared" si="268"/>
        <v>370843670000</v>
      </c>
      <c r="N246" s="92">
        <f>2821*E246*1000</f>
        <v>43488536000</v>
      </c>
      <c r="O246" s="69">
        <f t="shared" si="269"/>
        <v>6004325000</v>
      </c>
      <c r="P246" s="82">
        <f t="shared" si="261"/>
        <v>-1011637759000</v>
      </c>
      <c r="Q246" s="93">
        <f>274334000*E246</f>
        <v>4229132944000</v>
      </c>
      <c r="R246" s="93">
        <f>173727*E246*1000</f>
        <v>2678175432000</v>
      </c>
      <c r="S246" s="93">
        <f>421158000*E246</f>
        <v>6492571728000</v>
      </c>
      <c r="T246" s="82">
        <f t="shared" si="262"/>
        <v>414736648000</v>
      </c>
      <c r="U246" s="82">
        <f t="shared" si="263"/>
        <v>1426374407000</v>
      </c>
      <c r="V246" s="115">
        <f>2925999000*E246</f>
        <v>45107200584000</v>
      </c>
      <c r="W246" s="83">
        <f t="shared" si="264"/>
        <v>-0.96837812170711501</v>
      </c>
      <c r="X246" s="95"/>
      <c r="Y246" s="95"/>
      <c r="Z246" s="84"/>
      <c r="AA246" s="84"/>
      <c r="AB246" s="84"/>
      <c r="AC246" s="84"/>
      <c r="AD246" s="84"/>
      <c r="AE246" s="84"/>
      <c r="AF246" s="84"/>
    </row>
    <row r="247" spans="1:32" ht="15.75" customHeight="1">
      <c r="A247" s="88"/>
      <c r="B247" s="98" t="s">
        <v>874</v>
      </c>
      <c r="C247" s="331" t="s">
        <v>875</v>
      </c>
      <c r="D247" s="96">
        <v>2016</v>
      </c>
      <c r="E247" s="118">
        <v>1000000</v>
      </c>
      <c r="F247" s="92">
        <f>(3729640+887206)*E247</f>
        <v>4616846000000</v>
      </c>
      <c r="G247" s="69"/>
      <c r="H247" s="92">
        <f>8469821*E247</f>
        <v>8469821000000</v>
      </c>
      <c r="I247" s="69"/>
      <c r="J247" s="92">
        <f>214044*E247</f>
        <v>214044000000</v>
      </c>
      <c r="K247" s="69"/>
      <c r="L247" s="92">
        <f>(2964533+573340)*E247</f>
        <v>3537873000000</v>
      </c>
      <c r="M247" s="69"/>
      <c r="N247" s="92">
        <f>840162*E247</f>
        <v>840162000000</v>
      </c>
      <c r="O247" s="69"/>
      <c r="P247" s="71"/>
      <c r="Q247" s="93"/>
      <c r="R247" s="93"/>
      <c r="S247" s="93"/>
      <c r="T247" s="71"/>
      <c r="U247" s="82"/>
      <c r="V247" s="93"/>
      <c r="W247" s="83"/>
      <c r="X247" s="95"/>
      <c r="Y247" s="95"/>
      <c r="Z247" s="84"/>
      <c r="AA247" s="73"/>
      <c r="AB247" s="73"/>
      <c r="AC247" s="73"/>
      <c r="AD247" s="73"/>
      <c r="AE247" s="73"/>
      <c r="AF247" s="73"/>
    </row>
    <row r="248" spans="1:32" ht="15.75" customHeight="1">
      <c r="A248" s="88">
        <v>211</v>
      </c>
      <c r="B248" s="39" t="s">
        <v>874</v>
      </c>
      <c r="C248" s="332"/>
      <c r="D248" s="96">
        <v>2017</v>
      </c>
      <c r="E248" s="118">
        <v>1000000</v>
      </c>
      <c r="F248" s="92">
        <f>(3941053+10986800*E248)</f>
        <v>10986803941053</v>
      </c>
      <c r="G248" s="69">
        <f>F248-F247</f>
        <v>6369957941053</v>
      </c>
      <c r="H248" s="92">
        <f>9690981*E248</f>
        <v>9690981000000</v>
      </c>
      <c r="I248" s="69">
        <f>H248-H247</f>
        <v>1221160000000</v>
      </c>
      <c r="J248" s="92">
        <f>216928*E248</f>
        <v>216928000000</v>
      </c>
      <c r="K248" s="69">
        <f t="shared" ref="K248:K254" si="270">J248-J247</f>
        <v>2884000000</v>
      </c>
      <c r="L248" s="92">
        <f>(3361953+714034)*E248</f>
        <v>4075987000000</v>
      </c>
      <c r="M248" s="69">
        <f>L248-L247</f>
        <v>538114000000</v>
      </c>
      <c r="N248" s="92">
        <f>392351 *E248</f>
        <v>392351000000</v>
      </c>
      <c r="O248" s="69">
        <f>N248-N247</f>
        <v>-447811000000</v>
      </c>
      <c r="P248" s="71">
        <f t="shared" ref="P248:P254" si="271">G248-I248-K248-M248-O248</f>
        <v>5055610941053</v>
      </c>
      <c r="Q248" s="93">
        <f>5145063*E248</f>
        <v>5145063000000</v>
      </c>
      <c r="R248" s="93">
        <v>827221000000</v>
      </c>
      <c r="S248" s="93">
        <v>6507803000000</v>
      </c>
      <c r="T248" s="71">
        <f t="shared" ref="T248:T254" si="272">Q248+R248-S248</f>
        <v>-535519000000</v>
      </c>
      <c r="U248" s="82">
        <f t="shared" ref="U248:U254" si="273">T248-P248</f>
        <v>-5591129941053</v>
      </c>
      <c r="V248" s="93">
        <f>87939488*E248</f>
        <v>87939488000000</v>
      </c>
      <c r="W248" s="83">
        <f t="shared" ref="W248:W254" si="274">IFERROR((U248/V248)-1,0)</f>
        <v>-1.0635792869416409</v>
      </c>
      <c r="X248" s="95"/>
      <c r="Y248" s="95"/>
      <c r="Z248" s="84"/>
      <c r="AA248" s="73"/>
      <c r="AB248" s="73"/>
      <c r="AC248" s="73"/>
      <c r="AD248" s="73"/>
      <c r="AE248" s="73"/>
      <c r="AF248" s="73"/>
    </row>
    <row r="249" spans="1:32" ht="15.75" customHeight="1">
      <c r="A249" s="88">
        <v>212</v>
      </c>
      <c r="B249" s="39" t="s">
        <v>874</v>
      </c>
      <c r="C249" s="332"/>
      <c r="D249" s="96">
        <v>2018</v>
      </c>
      <c r="E249" s="118">
        <v>1000000</v>
      </c>
      <c r="F249" s="92">
        <f>(4258499+1143472)*E249</f>
        <v>5401971000000</v>
      </c>
      <c r="G249" s="69">
        <f>F249-F247</f>
        <v>785125000000</v>
      </c>
      <c r="H249" s="92">
        <f>11644156*E249</f>
        <v>11644156000000</v>
      </c>
      <c r="I249" s="69">
        <f>H249-H247</f>
        <v>3174335000000</v>
      </c>
      <c r="J249" s="92">
        <f>284206*E249</f>
        <v>284206000000</v>
      </c>
      <c r="K249" s="69">
        <f t="shared" si="270"/>
        <v>67278000000</v>
      </c>
      <c r="L249" s="92">
        <f>(3963547+65398)*E249</f>
        <v>4028945000000</v>
      </c>
      <c r="M249" s="69">
        <f>L249-L247</f>
        <v>491072000000</v>
      </c>
      <c r="N249" s="92">
        <f>296533*E249</f>
        <v>296533000000</v>
      </c>
      <c r="O249" s="69">
        <f>N249-N247</f>
        <v>-543629000000</v>
      </c>
      <c r="P249" s="71">
        <f t="shared" si="271"/>
        <v>-2403931000000</v>
      </c>
      <c r="Q249" s="93">
        <f>4961851*E249</f>
        <v>4961851000000</v>
      </c>
      <c r="R249" s="93">
        <v>1011252000000</v>
      </c>
      <c r="S249" s="93">
        <v>5935829000000</v>
      </c>
      <c r="T249" s="71">
        <f t="shared" si="272"/>
        <v>37274000000</v>
      </c>
      <c r="U249" s="82">
        <f t="shared" si="273"/>
        <v>2441205000000</v>
      </c>
      <c r="V249" s="93">
        <f>96537796*E249</f>
        <v>96537796000000</v>
      </c>
      <c r="W249" s="83">
        <f t="shared" si="274"/>
        <v>-0.97471244319685935</v>
      </c>
      <c r="X249" s="95"/>
      <c r="Y249" s="95"/>
      <c r="Z249" s="84"/>
      <c r="AA249" s="73"/>
      <c r="AB249" s="73"/>
      <c r="AC249" s="73"/>
      <c r="AD249" s="73"/>
      <c r="AE249" s="73"/>
      <c r="AF249" s="73"/>
    </row>
    <row r="250" spans="1:32" ht="15.75" customHeight="1">
      <c r="A250" s="88">
        <v>213</v>
      </c>
      <c r="B250" s="39" t="s">
        <v>874</v>
      </c>
      <c r="C250" s="332"/>
      <c r="D250" s="96">
        <v>2019</v>
      </c>
      <c r="E250" s="118">
        <v>1000000</v>
      </c>
      <c r="F250" s="92">
        <f>(1065882+2983408*E250)</f>
        <v>2983409065882</v>
      </c>
      <c r="G250" s="69">
        <f t="shared" ref="G250:G254" si="275">F250-F249</f>
        <v>-2418561934118</v>
      </c>
      <c r="H250" s="92">
        <f>3840690*E250</f>
        <v>3840690000000</v>
      </c>
      <c r="I250" s="69">
        <f t="shared" ref="I250:I254" si="276">H250-H249</f>
        <v>-7803466000000</v>
      </c>
      <c r="J250" s="92">
        <f>224805*E250</f>
        <v>224805000000</v>
      </c>
      <c r="K250" s="69">
        <f t="shared" si="270"/>
        <v>-59401000000</v>
      </c>
      <c r="L250" s="92">
        <f>(4373415+148468)*E250</f>
        <v>4521883000000</v>
      </c>
      <c r="M250" s="69">
        <f t="shared" ref="M250:M254" si="277">L250-L249</f>
        <v>492938000000</v>
      </c>
      <c r="N250" s="92">
        <f>807465*E250</f>
        <v>807465000000</v>
      </c>
      <c r="O250" s="69">
        <f t="shared" ref="O250:O254" si="278">N250-N249</f>
        <v>510932000000</v>
      </c>
      <c r="P250" s="71">
        <f t="shared" si="271"/>
        <v>4440435065882</v>
      </c>
      <c r="Q250" s="93">
        <f>5902729*E251</f>
        <v>5902729000000</v>
      </c>
      <c r="R250" s="93">
        <f>1171886*E251</f>
        <v>1171886000000</v>
      </c>
      <c r="S250" s="93">
        <f>13344494*E251</f>
        <v>13344494000000</v>
      </c>
      <c r="T250" s="71">
        <f t="shared" si="272"/>
        <v>-6269879000000</v>
      </c>
      <c r="U250" s="82">
        <f t="shared" si="273"/>
        <v>-10710314065882</v>
      </c>
      <c r="V250" s="93">
        <f>96198559*E251</f>
        <v>96198559000000</v>
      </c>
      <c r="W250" s="83">
        <f t="shared" si="274"/>
        <v>-1.1113354937664086</v>
      </c>
      <c r="X250" s="95"/>
      <c r="Y250" s="95"/>
      <c r="Z250" s="84"/>
      <c r="AA250" s="73"/>
      <c r="AB250" s="73"/>
      <c r="AC250" s="73"/>
      <c r="AD250" s="73"/>
      <c r="AE250" s="73"/>
      <c r="AF250" s="73"/>
    </row>
    <row r="251" spans="1:32" ht="15.75" customHeight="1">
      <c r="A251" s="88">
        <v>214</v>
      </c>
      <c r="B251" s="39" t="s">
        <v>874</v>
      </c>
      <c r="C251" s="332"/>
      <c r="D251" s="96">
        <v>2020</v>
      </c>
      <c r="E251" s="118">
        <v>1000000</v>
      </c>
      <c r="F251" s="92">
        <f>(5315611+1113519)*E251</f>
        <v>6429130000000</v>
      </c>
      <c r="G251" s="69">
        <f t="shared" si="275"/>
        <v>3445720934118</v>
      </c>
      <c r="H251" s="92">
        <f>11150432*E251</f>
        <v>11150432000000</v>
      </c>
      <c r="I251" s="69">
        <f t="shared" si="276"/>
        <v>7309742000000</v>
      </c>
      <c r="J251" s="92">
        <f>106187*E251</f>
        <v>106187000000</v>
      </c>
      <c r="K251" s="69">
        <f t="shared" si="270"/>
        <v>-118618000000</v>
      </c>
      <c r="L251" s="92">
        <f>(4327951+79604)*E251</f>
        <v>4407555000000</v>
      </c>
      <c r="M251" s="69">
        <f t="shared" si="277"/>
        <v>-114328000000</v>
      </c>
      <c r="N251" s="92">
        <f>2176820*E251</f>
        <v>2176820000000</v>
      </c>
      <c r="O251" s="69">
        <f t="shared" si="278"/>
        <v>1369355000000</v>
      </c>
      <c r="P251" s="71">
        <f t="shared" si="271"/>
        <v>-5000430065882</v>
      </c>
      <c r="Q251" s="93">
        <f>8752066*E251</f>
        <v>8752066000000</v>
      </c>
      <c r="R251" s="93">
        <f>1490519*E251</f>
        <v>1490519000000</v>
      </c>
      <c r="S251" s="93">
        <f>13855497*E251</f>
        <v>13855497000000</v>
      </c>
      <c r="T251" s="71">
        <f t="shared" si="272"/>
        <v>-3612912000000</v>
      </c>
      <c r="U251" s="82">
        <f t="shared" si="273"/>
        <v>1387518065882</v>
      </c>
      <c r="V251" s="93">
        <f>163136516*E251</f>
        <v>163136516000000</v>
      </c>
      <c r="W251" s="83">
        <f t="shared" si="274"/>
        <v>-0.99149474256344916</v>
      </c>
      <c r="X251" s="95"/>
      <c r="Y251" s="95"/>
      <c r="Z251" s="84"/>
      <c r="AA251" s="73"/>
      <c r="AB251" s="73"/>
      <c r="AC251" s="73"/>
      <c r="AD251" s="73"/>
      <c r="AE251" s="73"/>
      <c r="AF251" s="73"/>
    </row>
    <row r="252" spans="1:32" ht="15.75" customHeight="1">
      <c r="A252" s="88">
        <v>215</v>
      </c>
      <c r="B252" s="39" t="s">
        <v>874</v>
      </c>
      <c r="C252" s="332"/>
      <c r="D252" s="96">
        <v>2021</v>
      </c>
      <c r="E252" s="118">
        <v>1000000</v>
      </c>
      <c r="F252" s="92">
        <f>(6230066+1395975)*E252</f>
        <v>7626041000000</v>
      </c>
      <c r="G252" s="69">
        <f t="shared" si="275"/>
        <v>1196911000000</v>
      </c>
      <c r="H252" s="92">
        <f>12683836*E252</f>
        <v>12683836000000</v>
      </c>
      <c r="I252" s="69">
        <f t="shared" si="276"/>
        <v>1533404000000</v>
      </c>
      <c r="J252" s="92">
        <f>118576*E252</f>
        <v>118576000000</v>
      </c>
      <c r="K252" s="69">
        <f t="shared" si="270"/>
        <v>12389000000</v>
      </c>
      <c r="L252" s="92">
        <f>(5034399+122736)*E252</f>
        <v>5157135000000</v>
      </c>
      <c r="M252" s="69">
        <f t="shared" si="277"/>
        <v>749580000000</v>
      </c>
      <c r="N252" s="92">
        <f>1749655*E252</f>
        <v>1749655000000</v>
      </c>
      <c r="O252" s="69">
        <f t="shared" si="278"/>
        <v>-427165000000</v>
      </c>
      <c r="P252" s="71">
        <f t="shared" si="271"/>
        <v>-671297000000</v>
      </c>
      <c r="Q252" s="93">
        <f>11203585*E252</f>
        <v>11203585000000</v>
      </c>
      <c r="R252" s="93">
        <v>1634342000000</v>
      </c>
      <c r="S252" s="93">
        <f>14692641*E252</f>
        <v>14692641000000</v>
      </c>
      <c r="T252" s="71">
        <f t="shared" si="272"/>
        <v>-1854714000000</v>
      </c>
      <c r="U252" s="82">
        <f t="shared" si="273"/>
        <v>-1183417000000</v>
      </c>
      <c r="V252" s="93">
        <f>179356193*E252</f>
        <v>179356193000000</v>
      </c>
      <c r="W252" s="83">
        <f t="shared" si="274"/>
        <v>-1.0065981384874734</v>
      </c>
      <c r="X252" s="95"/>
      <c r="Y252" s="95"/>
      <c r="Z252" s="84"/>
      <c r="AA252" s="73"/>
      <c r="AB252" s="73"/>
      <c r="AC252" s="73"/>
      <c r="AD252" s="73"/>
      <c r="AE252" s="73"/>
      <c r="AF252" s="73"/>
    </row>
    <row r="253" spans="1:32" ht="15.75" customHeight="1">
      <c r="A253" s="88">
        <v>216</v>
      </c>
      <c r="B253" s="39" t="s">
        <v>874</v>
      </c>
      <c r="C253" s="332"/>
      <c r="D253" s="96">
        <v>2022</v>
      </c>
      <c r="E253" s="118">
        <v>1000000</v>
      </c>
      <c r="F253" s="92">
        <f>(6805535+1475001)*E253</f>
        <v>8280536000000</v>
      </c>
      <c r="G253" s="69">
        <f t="shared" si="275"/>
        <v>654495000000</v>
      </c>
      <c r="H253" s="92">
        <f>16517373*E253</f>
        <v>16517373000000</v>
      </c>
      <c r="I253" s="69">
        <f t="shared" si="276"/>
        <v>3833537000000</v>
      </c>
      <c r="J253" s="92">
        <f>153814*E253</f>
        <v>153814000000</v>
      </c>
      <c r="K253" s="69">
        <f t="shared" si="270"/>
        <v>35238000000</v>
      </c>
      <c r="L253" s="92">
        <f>(5237585+134726)*E253</f>
        <v>5372311000000</v>
      </c>
      <c r="M253" s="69">
        <f t="shared" si="277"/>
        <v>215176000000</v>
      </c>
      <c r="N253" s="92">
        <f>1678829*E253</f>
        <v>1678829000000</v>
      </c>
      <c r="O253" s="69">
        <f t="shared" si="278"/>
        <v>-70826000000</v>
      </c>
      <c r="P253" s="71">
        <f t="shared" si="271"/>
        <v>-3358630000000</v>
      </c>
      <c r="Q253" s="93">
        <f>9192569*E253</f>
        <v>9192569000000</v>
      </c>
      <c r="R253" s="93">
        <v>1654484000000</v>
      </c>
      <c r="S253" s="93">
        <v>13587686000000</v>
      </c>
      <c r="T253" s="71">
        <f t="shared" si="272"/>
        <v>-2740633000000</v>
      </c>
      <c r="U253" s="82">
        <f t="shared" si="273"/>
        <v>617997000000</v>
      </c>
      <c r="V253" s="93">
        <f>180433300*E253</f>
        <v>180433300000000</v>
      </c>
      <c r="W253" s="83">
        <f t="shared" si="274"/>
        <v>-0.99657492824218141</v>
      </c>
      <c r="X253" s="95"/>
      <c r="Y253" s="95"/>
      <c r="Z253" s="84"/>
      <c r="AA253" s="73"/>
      <c r="AB253" s="73"/>
      <c r="AC253" s="73"/>
      <c r="AD253" s="73"/>
      <c r="AE253" s="73"/>
      <c r="AF253" s="73"/>
    </row>
    <row r="254" spans="1:32" ht="15.75" customHeight="1">
      <c r="A254" s="88">
        <v>217</v>
      </c>
      <c r="B254" s="39" t="s">
        <v>874</v>
      </c>
      <c r="C254" s="333"/>
      <c r="D254" s="96">
        <v>2023</v>
      </c>
      <c r="E254" s="118">
        <v>1000000</v>
      </c>
      <c r="F254" s="92">
        <f>(6827450+1150616)*E254</f>
        <v>7978066000000</v>
      </c>
      <c r="G254" s="69">
        <f t="shared" si="275"/>
        <v>-302470000000</v>
      </c>
      <c r="H254" s="92">
        <f>15213497*E254</f>
        <v>15213497000000</v>
      </c>
      <c r="I254" s="69">
        <f t="shared" si="276"/>
        <v>-1303876000000</v>
      </c>
      <c r="J254" s="92">
        <f>102425*E254</f>
        <v>102425000000</v>
      </c>
      <c r="K254" s="69">
        <f t="shared" si="270"/>
        <v>-51389000000</v>
      </c>
      <c r="L254" s="92">
        <f>(5172799+180996)*E254</f>
        <v>5353795000000</v>
      </c>
      <c r="M254" s="69">
        <f t="shared" si="277"/>
        <v>-18516000000</v>
      </c>
      <c r="N254" s="92">
        <f>2183637*E254</f>
        <v>2183637000000</v>
      </c>
      <c r="O254" s="69">
        <f t="shared" si="278"/>
        <v>504808000000</v>
      </c>
      <c r="P254" s="71">
        <f t="shared" si="271"/>
        <v>566503000000</v>
      </c>
      <c r="Q254" s="93">
        <f>11493733*E254</f>
        <v>11493733000000</v>
      </c>
      <c r="R254" s="93">
        <v>1659037000000</v>
      </c>
      <c r="S254" s="93">
        <f>18460624*E254</f>
        <v>18460624000000</v>
      </c>
      <c r="T254" s="71">
        <f t="shared" si="272"/>
        <v>-5307854000000</v>
      </c>
      <c r="U254" s="82">
        <f t="shared" si="273"/>
        <v>-5874357000000</v>
      </c>
      <c r="V254" s="93">
        <f>186587957*E254</f>
        <v>186587957000000</v>
      </c>
      <c r="W254" s="83">
        <f t="shared" si="274"/>
        <v>-1.0314830447497745</v>
      </c>
      <c r="X254" s="95"/>
      <c r="Y254" s="95"/>
      <c r="Z254" s="84"/>
      <c r="AA254" s="73"/>
      <c r="AB254" s="73"/>
      <c r="AC254" s="73"/>
      <c r="AD254" s="73"/>
      <c r="AE254" s="73"/>
      <c r="AF254" s="73"/>
    </row>
    <row r="255" spans="1:32" ht="15.75" customHeight="1">
      <c r="A255" s="88"/>
      <c r="B255" s="98" t="s">
        <v>894</v>
      </c>
      <c r="C255" s="331" t="s">
        <v>895</v>
      </c>
      <c r="D255" s="96">
        <v>2016</v>
      </c>
      <c r="E255" s="91">
        <f t="shared" ref="E255:E256" si="279">13548*1000</f>
        <v>13548000</v>
      </c>
      <c r="F255" s="92">
        <f>(155464+525002)*E255</f>
        <v>9218953368000</v>
      </c>
      <c r="G255" s="69"/>
      <c r="H255" s="92">
        <f>977762*E255</f>
        <v>13246719576000</v>
      </c>
      <c r="I255" s="69"/>
      <c r="J255" s="92">
        <f>131840*E255</f>
        <v>1786168320000</v>
      </c>
      <c r="K255" s="69"/>
      <c r="L255" s="92">
        <f>(96747+14732)*E255</f>
        <v>1510317492000</v>
      </c>
      <c r="M255" s="69"/>
      <c r="N255" s="92">
        <f>2973*E255</f>
        <v>40278204000</v>
      </c>
      <c r="O255" s="69"/>
      <c r="P255" s="71"/>
      <c r="Q255" s="93"/>
      <c r="R255" s="93"/>
      <c r="S255" s="93"/>
      <c r="T255" s="71"/>
      <c r="U255" s="82"/>
      <c r="V255" s="93"/>
      <c r="W255" s="83"/>
      <c r="X255" s="95"/>
      <c r="Y255" s="95"/>
      <c r="Z255" s="84"/>
      <c r="AA255" s="84"/>
      <c r="AB255" s="84"/>
      <c r="AC255" s="84"/>
      <c r="AD255" s="84"/>
      <c r="AE255" s="84"/>
      <c r="AF255" s="84"/>
    </row>
    <row r="256" spans="1:32" ht="15.75" customHeight="1">
      <c r="A256" s="88">
        <v>218</v>
      </c>
      <c r="B256" s="39" t="s">
        <v>894</v>
      </c>
      <c r="C256" s="332"/>
      <c r="D256" s="96">
        <v>2017</v>
      </c>
      <c r="E256" s="91">
        <f t="shared" si="279"/>
        <v>13548000</v>
      </c>
      <c r="F256" s="92">
        <f>(265879+603290)*E256</f>
        <v>11775501612000</v>
      </c>
      <c r="G256" s="69">
        <f>F256-F255</f>
        <v>2556548244000</v>
      </c>
      <c r="H256" s="92">
        <f>949560*E256</f>
        <v>12864638880000</v>
      </c>
      <c r="I256" s="69">
        <f>H256-H255</f>
        <v>-382080696000</v>
      </c>
      <c r="J256" s="92">
        <f>166334*E256</f>
        <v>2253493032000</v>
      </c>
      <c r="K256" s="69">
        <f>J256-J255</f>
        <v>467324712000</v>
      </c>
      <c r="L256" s="92">
        <f>(112675+24806)*E256</f>
        <v>1862592588000</v>
      </c>
      <c r="M256" s="69">
        <f>L256-L255</f>
        <v>352275096000</v>
      </c>
      <c r="N256" s="92">
        <f>9367*E256</f>
        <v>126904116000</v>
      </c>
      <c r="O256" s="69">
        <f>N256-N255</f>
        <v>86625912000</v>
      </c>
      <c r="P256" s="71">
        <f t="shared" ref="P256:P262" si="280">G256-I256-K256-M256-O256</f>
        <v>2032403220000</v>
      </c>
      <c r="Q256" s="87">
        <v>8165203476000</v>
      </c>
      <c r="R256" s="93">
        <f>8178*E256</f>
        <v>110795544000</v>
      </c>
      <c r="S256" s="93">
        <f>665746*E256</f>
        <v>9019526808000</v>
      </c>
      <c r="T256" s="71">
        <f t="shared" ref="T256:T262" si="281">Q256+R256-S256</f>
        <v>-743527788000</v>
      </c>
      <c r="U256" s="82">
        <f t="shared" ref="U256:U262" si="282">T256-P256</f>
        <v>-2775931008000</v>
      </c>
      <c r="V256" s="93">
        <f>E256*7634236</f>
        <v>103428629328000</v>
      </c>
      <c r="W256" s="83">
        <f t="shared" ref="W256:W262" si="283">IFERROR((U256/V256)-1,0)</f>
        <v>-1.0268390969312451</v>
      </c>
      <c r="X256" s="95"/>
      <c r="Y256" s="95"/>
      <c r="Z256" s="84"/>
      <c r="AA256" s="84"/>
      <c r="AB256" s="84"/>
      <c r="AC256" s="84"/>
      <c r="AD256" s="84"/>
      <c r="AE256" s="84"/>
      <c r="AF256" s="84"/>
    </row>
    <row r="257" spans="1:32" ht="15.75" customHeight="1">
      <c r="A257" s="88">
        <v>219</v>
      </c>
      <c r="B257" s="39" t="s">
        <v>894</v>
      </c>
      <c r="C257" s="332"/>
      <c r="D257" s="96">
        <v>2018</v>
      </c>
      <c r="E257" s="91">
        <f>14481*1000</f>
        <v>14481000</v>
      </c>
      <c r="F257" s="92">
        <f>(163680+929445)*E257</f>
        <v>15829543125000</v>
      </c>
      <c r="G257" s="69">
        <f>F257-F255</f>
        <v>6610589757000</v>
      </c>
      <c r="H257" s="92">
        <f>1181935*E257</f>
        <v>17115600735000</v>
      </c>
      <c r="I257" s="69">
        <f>H257-H255</f>
        <v>3868881159000</v>
      </c>
      <c r="J257" s="92">
        <f>213478*E257</f>
        <v>3091374918000</v>
      </c>
      <c r="K257" s="69">
        <f>J257-J255</f>
        <v>1305206598000</v>
      </c>
      <c r="L257" s="92">
        <f>(109670+20539)*E257</f>
        <v>1885556529000</v>
      </c>
      <c r="M257" s="69">
        <f>L257-L255</f>
        <v>375239037000</v>
      </c>
      <c r="N257" s="92">
        <f>62863*E257</f>
        <v>910319103000</v>
      </c>
      <c r="O257" s="69">
        <f>N257-N255</f>
        <v>870040899000</v>
      </c>
      <c r="P257" s="71">
        <f t="shared" si="280"/>
        <v>191222064000</v>
      </c>
      <c r="Q257" s="87">
        <v>12946694607000</v>
      </c>
      <c r="R257" s="93">
        <f>7664*E257</f>
        <v>110982384000</v>
      </c>
      <c r="S257" s="93">
        <f>544527*E257</f>
        <v>7885295487000</v>
      </c>
      <c r="T257" s="71">
        <f t="shared" si="281"/>
        <v>5172381504000</v>
      </c>
      <c r="U257" s="82">
        <f t="shared" si="282"/>
        <v>4981159440000</v>
      </c>
      <c r="V257" s="93">
        <f>E257*8751013</f>
        <v>126723419253000</v>
      </c>
      <c r="W257" s="83">
        <f t="shared" si="283"/>
        <v>-0.96069266857410751</v>
      </c>
      <c r="X257" s="95"/>
      <c r="Y257" s="95"/>
      <c r="Z257" s="84"/>
      <c r="AA257" s="84"/>
      <c r="AB257" s="84"/>
      <c r="AC257" s="84"/>
      <c r="AD257" s="84"/>
      <c r="AE257" s="84"/>
      <c r="AF257" s="84"/>
    </row>
    <row r="258" spans="1:32" ht="15.75" customHeight="1">
      <c r="A258" s="88">
        <v>220</v>
      </c>
      <c r="B258" s="39" t="s">
        <v>894</v>
      </c>
      <c r="C258" s="332"/>
      <c r="D258" s="96">
        <v>2019</v>
      </c>
      <c r="E258" s="91">
        <v>13901000</v>
      </c>
      <c r="F258" s="92">
        <f>(216169+952384)*E258</f>
        <v>16244055253000</v>
      </c>
      <c r="G258" s="69">
        <f t="shared" ref="G258:G262" si="284">F258-F257</f>
        <v>414512128000</v>
      </c>
      <c r="H258" s="92">
        <f>407626*E258</f>
        <v>5666409026000</v>
      </c>
      <c r="I258" s="69">
        <f t="shared" ref="I258:I262" si="285">H258-H257</f>
        <v>-11449191709000</v>
      </c>
      <c r="J258" s="92">
        <f>79185*E258</f>
        <v>1100750685000</v>
      </c>
      <c r="K258" s="69">
        <f t="shared" ref="K258:K262" si="286">J258-J257</f>
        <v>-1990624233000</v>
      </c>
      <c r="L258" s="92">
        <f>(157118+20193)*E258</f>
        <v>2464800211000</v>
      </c>
      <c r="M258" s="69">
        <f t="shared" ref="M258:M262" si="287">L258-L257</f>
        <v>579243682000</v>
      </c>
      <c r="N258" s="92">
        <f>10925*E258</f>
        <v>151868425000</v>
      </c>
      <c r="O258" s="69">
        <f t="shared" ref="O258:O262" si="288">N258-N257</f>
        <v>-758450678000</v>
      </c>
      <c r="P258" s="71">
        <f t="shared" si="280"/>
        <v>14033535066000</v>
      </c>
      <c r="Q258" s="87">
        <v>7789675568000</v>
      </c>
      <c r="R258" s="93">
        <f>7531*E258</f>
        <v>104688431000</v>
      </c>
      <c r="S258" s="93">
        <f>524706*E258</f>
        <v>7293938106000</v>
      </c>
      <c r="T258" s="71">
        <f t="shared" si="281"/>
        <v>600425893000</v>
      </c>
      <c r="U258" s="82">
        <f t="shared" si="282"/>
        <v>-13433109173000</v>
      </c>
      <c r="V258" s="93">
        <f>E258*8502050</f>
        <v>118186997050000</v>
      </c>
      <c r="W258" s="83">
        <f t="shared" si="283"/>
        <v>-1.1136597892179037</v>
      </c>
      <c r="X258" s="95"/>
      <c r="Y258" s="95"/>
      <c r="Z258" s="84"/>
      <c r="AA258" s="84"/>
      <c r="AB258" s="84"/>
      <c r="AC258" s="84"/>
      <c r="AD258" s="84"/>
      <c r="AE258" s="84"/>
      <c r="AF258" s="84"/>
    </row>
    <row r="259" spans="1:32" ht="15.75" customHeight="1">
      <c r="A259" s="88">
        <v>221</v>
      </c>
      <c r="B259" s="39" t="s">
        <v>894</v>
      </c>
      <c r="C259" s="332"/>
      <c r="D259" s="96">
        <v>2020</v>
      </c>
      <c r="E259" s="91">
        <v>14105000</v>
      </c>
      <c r="F259" s="92">
        <f>(415301+879062)*E259</f>
        <v>18256990115000</v>
      </c>
      <c r="G259" s="69">
        <f t="shared" si="284"/>
        <v>2012934862000</v>
      </c>
      <c r="H259" s="92">
        <f>364896*E259</f>
        <v>5146858080000</v>
      </c>
      <c r="I259" s="69">
        <f t="shared" si="285"/>
        <v>-519550946000</v>
      </c>
      <c r="J259" s="92">
        <f>96755*E259</f>
        <v>1364729275000</v>
      </c>
      <c r="K259" s="69">
        <f t="shared" si="286"/>
        <v>263978590000</v>
      </c>
      <c r="L259" s="92">
        <f>(161819+33929)*E259</f>
        <v>2761025540000</v>
      </c>
      <c r="M259" s="69">
        <f t="shared" si="287"/>
        <v>296225329000</v>
      </c>
      <c r="N259" s="92">
        <f>29814*E259</f>
        <v>420526470000</v>
      </c>
      <c r="O259" s="69">
        <f t="shared" si="288"/>
        <v>268658045000</v>
      </c>
      <c r="P259" s="71">
        <f t="shared" si="280"/>
        <v>1703623844000</v>
      </c>
      <c r="Q259" s="87">
        <v>7494353230000</v>
      </c>
      <c r="R259" s="93">
        <f>11089*E259</f>
        <v>156410345000</v>
      </c>
      <c r="S259" s="93">
        <f>543884*E259</f>
        <v>7671483820000</v>
      </c>
      <c r="T259" s="71">
        <f t="shared" si="281"/>
        <v>-20720245000</v>
      </c>
      <c r="U259" s="82">
        <f t="shared" si="282"/>
        <v>-1724344089000</v>
      </c>
      <c r="V259" s="93">
        <f>E259*8496277</f>
        <v>119839987085000</v>
      </c>
      <c r="W259" s="83">
        <f t="shared" si="283"/>
        <v>-1.0143887205843651</v>
      </c>
      <c r="X259" s="95"/>
      <c r="Y259" s="95"/>
      <c r="Z259" s="84"/>
      <c r="AA259" s="84"/>
      <c r="AB259" s="84"/>
      <c r="AC259" s="84"/>
      <c r="AD259" s="84"/>
      <c r="AE259" s="84"/>
      <c r="AF259" s="84"/>
    </row>
    <row r="260" spans="1:32" ht="15.75" customHeight="1">
      <c r="A260" s="88">
        <v>222</v>
      </c>
      <c r="B260" s="39" t="s">
        <v>894</v>
      </c>
      <c r="C260" s="332"/>
      <c r="D260" s="96">
        <v>2021</v>
      </c>
      <c r="E260" s="91">
        <v>14269000</v>
      </c>
      <c r="F260" s="92">
        <f>(488031+918307)*E260</f>
        <v>20067036922000</v>
      </c>
      <c r="G260" s="69">
        <f t="shared" si="284"/>
        <v>1810046807000</v>
      </c>
      <c r="H260" s="92">
        <f>441572*E260</f>
        <v>6300790868000</v>
      </c>
      <c r="I260" s="69">
        <f t="shared" si="285"/>
        <v>1153932788000</v>
      </c>
      <c r="J260" s="92">
        <f>35489*E260</f>
        <v>506392541000</v>
      </c>
      <c r="K260" s="69">
        <f t="shared" si="286"/>
        <v>-858336734000</v>
      </c>
      <c r="L260" s="92">
        <f>(189735+42066)*E260</f>
        <v>3307568469000</v>
      </c>
      <c r="M260" s="69">
        <f t="shared" si="287"/>
        <v>546542929000</v>
      </c>
      <c r="N260" s="92">
        <f>62173*E260</f>
        <v>887146537000</v>
      </c>
      <c r="O260" s="69">
        <f t="shared" si="288"/>
        <v>466620067000</v>
      </c>
      <c r="P260" s="71">
        <f t="shared" si="280"/>
        <v>501287757000</v>
      </c>
      <c r="Q260" s="87">
        <v>706715032000</v>
      </c>
      <c r="R260" s="93">
        <f>10401*E260</f>
        <v>148411869000</v>
      </c>
      <c r="S260" s="93">
        <f>962106*E260</f>
        <v>13728290514000</v>
      </c>
      <c r="T260" s="71">
        <f t="shared" si="281"/>
        <v>-12873163613000</v>
      </c>
      <c r="U260" s="82">
        <f t="shared" si="282"/>
        <v>-13374451370000</v>
      </c>
      <c r="V260" s="93">
        <f>E260*8978445</f>
        <v>128113431705000</v>
      </c>
      <c r="W260" s="83">
        <f t="shared" si="283"/>
        <v>-1.104395387681103</v>
      </c>
      <c r="X260" s="95"/>
      <c r="Y260" s="95"/>
      <c r="Z260" s="84"/>
      <c r="AA260" s="84"/>
      <c r="AB260" s="84"/>
      <c r="AC260" s="84"/>
      <c r="AD260" s="84"/>
      <c r="AE260" s="84"/>
      <c r="AF260" s="84"/>
    </row>
    <row r="261" spans="1:32" ht="15.75" customHeight="1">
      <c r="A261" s="88">
        <v>223</v>
      </c>
      <c r="B261" s="39" t="s">
        <v>894</v>
      </c>
      <c r="C261" s="332"/>
      <c r="D261" s="96">
        <v>2022</v>
      </c>
      <c r="E261" s="91">
        <v>15731000</v>
      </c>
      <c r="F261" s="92">
        <f>(608940+1210987)*E261</f>
        <v>28629271637000</v>
      </c>
      <c r="G261" s="69">
        <f t="shared" si="284"/>
        <v>8562234715000</v>
      </c>
      <c r="H261" s="92">
        <f>486538*E261</f>
        <v>7653729278000</v>
      </c>
      <c r="I261" s="69">
        <f t="shared" si="285"/>
        <v>1352938410000</v>
      </c>
      <c r="J261" s="92">
        <f>69505*E261</f>
        <v>1093383155000</v>
      </c>
      <c r="K261" s="69">
        <f t="shared" si="286"/>
        <v>586990614000</v>
      </c>
      <c r="L261" s="92">
        <f>(185702+25602)*E261</f>
        <v>3324023224000</v>
      </c>
      <c r="M261" s="69">
        <f t="shared" si="287"/>
        <v>16454755000</v>
      </c>
      <c r="N261" s="92">
        <f>82765*E261</f>
        <v>1301976215000</v>
      </c>
      <c r="O261" s="69">
        <f t="shared" si="288"/>
        <v>414829678000</v>
      </c>
      <c r="P261" s="71">
        <f t="shared" si="280"/>
        <v>6191021258000</v>
      </c>
      <c r="Q261" s="87">
        <v>17903183673000</v>
      </c>
      <c r="R261" s="93">
        <f>8386*E261</f>
        <v>131920166000</v>
      </c>
      <c r="S261" s="93">
        <f>440976*E261</f>
        <v>6936993456000</v>
      </c>
      <c r="T261" s="71">
        <f t="shared" si="281"/>
        <v>11098110383000</v>
      </c>
      <c r="U261" s="82">
        <f t="shared" si="282"/>
        <v>4907089125000</v>
      </c>
      <c r="V261" s="93">
        <f>E261*9640721</f>
        <v>151658182051000</v>
      </c>
      <c r="W261" s="83">
        <f t="shared" si="283"/>
        <v>-0.96764375611894238</v>
      </c>
      <c r="X261" s="95"/>
      <c r="Y261" s="95"/>
      <c r="Z261" s="84"/>
      <c r="AA261" s="84"/>
      <c r="AB261" s="84"/>
      <c r="AC261" s="84"/>
      <c r="AD261" s="84"/>
      <c r="AE261" s="84"/>
      <c r="AF261" s="84"/>
    </row>
    <row r="262" spans="1:32" ht="15.75" customHeight="1">
      <c r="A262" s="88">
        <v>224</v>
      </c>
      <c r="B262" s="39" t="s">
        <v>894</v>
      </c>
      <c r="C262" s="333"/>
      <c r="D262" s="96">
        <v>2023</v>
      </c>
      <c r="E262" s="91">
        <v>15416000</v>
      </c>
      <c r="F262" s="92">
        <f>(415986+1279357)*E262</f>
        <v>26135407688000</v>
      </c>
      <c r="G262" s="69">
        <f t="shared" si="284"/>
        <v>-2493863949000</v>
      </c>
      <c r="H262" s="92">
        <f>369626*E262</f>
        <v>5698154416000</v>
      </c>
      <c r="I262" s="69">
        <f t="shared" si="285"/>
        <v>-1955574862000</v>
      </c>
      <c r="J262" s="92">
        <f>106862*E262</f>
        <v>1647384592000</v>
      </c>
      <c r="K262" s="69">
        <f t="shared" si="286"/>
        <v>554001437000</v>
      </c>
      <c r="L262" s="92">
        <f>(227985+23977)*E262</f>
        <v>3884246192000</v>
      </c>
      <c r="M262" s="69">
        <f t="shared" si="287"/>
        <v>560222968000</v>
      </c>
      <c r="N262" s="92">
        <f>40431*E262</f>
        <v>623284296000</v>
      </c>
      <c r="O262" s="69">
        <f t="shared" si="288"/>
        <v>-678691919000</v>
      </c>
      <c r="P262" s="71">
        <f t="shared" si="280"/>
        <v>-973821573000</v>
      </c>
      <c r="Q262" s="87">
        <v>12143568600000</v>
      </c>
      <c r="R262" s="93">
        <f>8628*E262</f>
        <v>133009248000</v>
      </c>
      <c r="S262" s="93">
        <f>862805*E262</f>
        <v>13301001880000</v>
      </c>
      <c r="T262" s="71">
        <f t="shared" si="281"/>
        <v>-1024424032000</v>
      </c>
      <c r="U262" s="82">
        <f t="shared" si="282"/>
        <v>-50602459000</v>
      </c>
      <c r="V262" s="93">
        <f>E262*10125138</f>
        <v>156089127408000</v>
      </c>
      <c r="W262" s="83">
        <f t="shared" si="283"/>
        <v>-1.0003241895181316</v>
      </c>
      <c r="X262" s="95"/>
      <c r="Y262" s="95"/>
      <c r="Z262" s="84"/>
      <c r="AA262" s="84"/>
      <c r="AB262" s="84"/>
      <c r="AC262" s="84"/>
      <c r="AD262" s="84"/>
      <c r="AE262" s="84"/>
      <c r="AF262" s="84"/>
    </row>
    <row r="263" spans="1:32" ht="15" customHeight="1">
      <c r="A263" s="88"/>
      <c r="B263" s="98" t="s">
        <v>918</v>
      </c>
      <c r="C263" s="331" t="s">
        <v>919</v>
      </c>
      <c r="D263" s="96">
        <v>2016</v>
      </c>
      <c r="E263" s="99">
        <v>1000000</v>
      </c>
      <c r="F263" s="92">
        <f>(69081+2536242)*E263</f>
        <v>2605323000000</v>
      </c>
      <c r="G263" s="69"/>
      <c r="H263" s="92">
        <f>1780410*E263</f>
        <v>1780410000000</v>
      </c>
      <c r="I263" s="69"/>
      <c r="J263" s="92">
        <f>58798*E263</f>
        <v>58798000000</v>
      </c>
      <c r="K263" s="69"/>
      <c r="L263" s="92">
        <f>1518841*E263</f>
        <v>1518841000000</v>
      </c>
      <c r="M263" s="69"/>
      <c r="N263" s="92">
        <f>112348*E263</f>
        <v>112348000000</v>
      </c>
      <c r="O263" s="69"/>
      <c r="P263" s="71"/>
      <c r="Q263" s="93"/>
      <c r="R263" s="93"/>
      <c r="S263" s="93"/>
      <c r="T263" s="71"/>
      <c r="U263" s="82"/>
      <c r="V263" s="93"/>
      <c r="W263" s="83"/>
      <c r="X263" s="95"/>
      <c r="Y263" s="95"/>
      <c r="Z263" s="84"/>
      <c r="AA263" s="84"/>
      <c r="AB263" s="84"/>
      <c r="AC263" s="84"/>
      <c r="AD263" s="84"/>
      <c r="AE263" s="84"/>
      <c r="AF263" s="84"/>
    </row>
    <row r="264" spans="1:32" ht="15" customHeight="1">
      <c r="A264" s="88">
        <v>225</v>
      </c>
      <c r="B264" s="39" t="s">
        <v>918</v>
      </c>
      <c r="C264" s="332"/>
      <c r="D264" s="96">
        <v>2017</v>
      </c>
      <c r="E264" s="99">
        <v>1000000</v>
      </c>
      <c r="F264" s="92">
        <f>(17719+2467081)*E264</f>
        <v>2484800000000</v>
      </c>
      <c r="G264" s="69">
        <f>F264-F263</f>
        <v>-120523000000</v>
      </c>
      <c r="H264" s="92">
        <f>1768603*E264</f>
        <v>1768603000000</v>
      </c>
      <c r="I264" s="69">
        <f>H264-H263</f>
        <v>-11807000000</v>
      </c>
      <c r="J264" s="92">
        <f>53840*E264</f>
        <v>53840000000</v>
      </c>
      <c r="K264" s="69">
        <f>J264-J263</f>
        <v>-4958000000</v>
      </c>
      <c r="L264" s="92">
        <f>1548844*E264</f>
        <v>1548844000000</v>
      </c>
      <c r="M264" s="69">
        <f>L264-L263</f>
        <v>30003000000</v>
      </c>
      <c r="N264" s="92">
        <f>103668*E264</f>
        <v>103668000000</v>
      </c>
      <c r="O264" s="69">
        <f>N264-N263</f>
        <v>-8680000000</v>
      </c>
      <c r="P264" s="71">
        <f t="shared" ref="P264:P270" si="289">G264-I264-K264-M264-O264</f>
        <v>-125081000000</v>
      </c>
      <c r="Q264" s="93">
        <f>1859818*E264</f>
        <v>1859818000000</v>
      </c>
      <c r="R264" s="93">
        <v>34663000000</v>
      </c>
      <c r="S264" s="93">
        <f>2781805*E264</f>
        <v>2781805000000</v>
      </c>
      <c r="T264" s="71">
        <f t="shared" ref="T264:T270" si="290">Q264+R264-S264</f>
        <v>-887324000000</v>
      </c>
      <c r="U264" s="82">
        <f t="shared" ref="U264:U270" si="291">T264-P264</f>
        <v>-762243000000</v>
      </c>
      <c r="V264" s="93">
        <f>28863676*E264</f>
        <v>28863676000000</v>
      </c>
      <c r="W264" s="83">
        <f t="shared" ref="W264:W270" si="292">IFERROR((U264/V264)-1,0)</f>
        <v>-1.0264083826328982</v>
      </c>
      <c r="X264" s="95"/>
      <c r="Y264" s="95"/>
      <c r="Z264" s="84"/>
      <c r="AA264" s="84"/>
      <c r="AB264" s="84"/>
      <c r="AC264" s="84"/>
      <c r="AD264" s="84"/>
      <c r="AE264" s="84"/>
      <c r="AF264" s="84"/>
    </row>
    <row r="265" spans="1:32" ht="15.75" customHeight="1">
      <c r="A265" s="88">
        <v>226</v>
      </c>
      <c r="B265" s="39" t="s">
        <v>918</v>
      </c>
      <c r="C265" s="332"/>
      <c r="D265" s="96">
        <v>2018</v>
      </c>
      <c r="E265" s="99">
        <v>1000000</v>
      </c>
      <c r="F265" s="92">
        <f>(4221+2961556)*E265</f>
        <v>2965777000000</v>
      </c>
      <c r="G265" s="69">
        <f>F265-F263</f>
        <v>360454000000</v>
      </c>
      <c r="H265" s="92">
        <f>1837769*E265</f>
        <v>1837769000000</v>
      </c>
      <c r="I265" s="69">
        <f>H265-H263</f>
        <v>57359000000</v>
      </c>
      <c r="J265" s="92">
        <f>54812*E265</f>
        <v>54812000000</v>
      </c>
      <c r="K265" s="69">
        <f>J265-J263</f>
        <v>-3986000000</v>
      </c>
      <c r="L265" s="92">
        <f>1759956*E265</f>
        <v>1759956000000</v>
      </c>
      <c r="M265" s="69">
        <f>L265-L263</f>
        <v>241115000000</v>
      </c>
      <c r="N265" s="92">
        <f>49511*E265</f>
        <v>49511000000</v>
      </c>
      <c r="O265" s="69">
        <f>N265-N263</f>
        <v>-62837000000</v>
      </c>
      <c r="P265" s="71">
        <f t="shared" si="289"/>
        <v>128803000000</v>
      </c>
      <c r="Q265" s="93">
        <f>1145937 *E265</f>
        <v>1145937000000</v>
      </c>
      <c r="R265" s="93">
        <v>24611000000</v>
      </c>
      <c r="S265" s="93">
        <f>1984532*E265</f>
        <v>1984532000000</v>
      </c>
      <c r="T265" s="71">
        <f t="shared" si="290"/>
        <v>-813984000000</v>
      </c>
      <c r="U265" s="82">
        <f t="shared" si="291"/>
        <v>-942787000000</v>
      </c>
      <c r="V265" s="93">
        <f>27788562*E265</f>
        <v>27788562000000</v>
      </c>
      <c r="W265" s="83">
        <f t="shared" si="292"/>
        <v>-1.0339271603906672</v>
      </c>
      <c r="X265" s="95"/>
      <c r="Y265" s="95"/>
      <c r="Z265" s="84"/>
      <c r="AA265" s="73"/>
      <c r="AB265" s="73"/>
      <c r="AC265" s="73"/>
      <c r="AD265" s="73"/>
      <c r="AE265" s="73"/>
      <c r="AF265" s="73"/>
    </row>
    <row r="266" spans="1:32" ht="15.75" customHeight="1">
      <c r="A266" s="88">
        <v>227</v>
      </c>
      <c r="B266" s="39" t="s">
        <v>918</v>
      </c>
      <c r="C266" s="332"/>
      <c r="D266" s="96">
        <v>2019</v>
      </c>
      <c r="E266" s="99">
        <v>1000000</v>
      </c>
      <c r="F266" s="92">
        <f>(12716+2971435)*E266</f>
        <v>2984151000000</v>
      </c>
      <c r="G266" s="69">
        <f t="shared" ref="G266:G270" si="293">F266-F265</f>
        <v>18374000000</v>
      </c>
      <c r="H266" s="92">
        <f>1895176*E266</f>
        <v>1895176000000</v>
      </c>
      <c r="I266" s="69">
        <f t="shared" ref="I266:I270" si="294">H266-H265</f>
        <v>57407000000</v>
      </c>
      <c r="J266" s="92">
        <f>40741 *E266</f>
        <v>40741000000</v>
      </c>
      <c r="K266" s="69">
        <f t="shared" ref="K266:K270" si="295">J266-J265</f>
        <v>-14071000000</v>
      </c>
      <c r="L266" s="92">
        <f>(12021+1736755)*E266</f>
        <v>1748776000000</v>
      </c>
      <c r="M266" s="69">
        <f t="shared" ref="M266:M270" si="296">L266-L265</f>
        <v>-11180000000</v>
      </c>
      <c r="N266" s="92">
        <f>226916*E266</f>
        <v>226916000000</v>
      </c>
      <c r="O266" s="69">
        <f t="shared" ref="O266:O270" si="297">N266-N265</f>
        <v>177405000000</v>
      </c>
      <c r="P266" s="71">
        <f t="shared" si="289"/>
        <v>-191187000000</v>
      </c>
      <c r="Q266" s="93">
        <f>1835305*E266</f>
        <v>1835305000000</v>
      </c>
      <c r="R266" s="93">
        <v>41125000000</v>
      </c>
      <c r="S266" s="93">
        <f>3530772*E266</f>
        <v>3530772000000</v>
      </c>
      <c r="T266" s="71">
        <f t="shared" si="290"/>
        <v>-1654342000000</v>
      </c>
      <c r="U266" s="82">
        <f t="shared" si="291"/>
        <v>-1463155000000</v>
      </c>
      <c r="V266" s="93">
        <f>27707749*E266</f>
        <v>27707749000000</v>
      </c>
      <c r="W266" s="83">
        <f t="shared" si="292"/>
        <v>-1.0528067076109286</v>
      </c>
      <c r="X266" s="95"/>
      <c r="Y266" s="95"/>
      <c r="Z266" s="84"/>
      <c r="AA266" s="73"/>
      <c r="AB266" s="73"/>
      <c r="AC266" s="73"/>
      <c r="AD266" s="73"/>
      <c r="AE266" s="73"/>
      <c r="AF266" s="73"/>
    </row>
    <row r="267" spans="1:32" ht="15.75" customHeight="1">
      <c r="A267" s="88">
        <v>228</v>
      </c>
      <c r="B267" s="39" t="s">
        <v>918</v>
      </c>
      <c r="C267" s="332"/>
      <c r="D267" s="96">
        <v>2020</v>
      </c>
      <c r="E267" s="99">
        <v>1000000</v>
      </c>
      <c r="F267" s="92">
        <f>(12464+2572188)*E267</f>
        <v>2584652000000</v>
      </c>
      <c r="G267" s="69">
        <f t="shared" si="293"/>
        <v>-399499000000</v>
      </c>
      <c r="H267" s="92">
        <f>1823772*E267</f>
        <v>1823772000000</v>
      </c>
      <c r="I267" s="69">
        <f t="shared" si="294"/>
        <v>-71404000000</v>
      </c>
      <c r="J267" s="92">
        <f>23355*E267</f>
        <v>23355000000</v>
      </c>
      <c r="K267" s="69">
        <f t="shared" si="295"/>
        <v>-17386000000</v>
      </c>
      <c r="L267" s="92">
        <f>(12529+1567700)*E267</f>
        <v>1580229000000</v>
      </c>
      <c r="M267" s="69">
        <f t="shared" si="296"/>
        <v>-168547000000</v>
      </c>
      <c r="N267" s="92">
        <f>(256672+133843)*E267</f>
        <v>390515000000</v>
      </c>
      <c r="O267" s="69">
        <f t="shared" si="297"/>
        <v>163599000000</v>
      </c>
      <c r="P267" s="71">
        <f t="shared" si="289"/>
        <v>-305761000000</v>
      </c>
      <c r="Q267" s="93">
        <f>1806337*E267</f>
        <v>1806337000000</v>
      </c>
      <c r="R267" s="93">
        <v>38548000000</v>
      </c>
      <c r="S267" s="93">
        <f>3538011*E267</f>
        <v>3538011000000</v>
      </c>
      <c r="T267" s="71">
        <f t="shared" si="290"/>
        <v>-1693126000000</v>
      </c>
      <c r="U267" s="82">
        <f t="shared" si="291"/>
        <v>-1387365000000</v>
      </c>
      <c r="V267" s="93">
        <f>27344672*E267</f>
        <v>27344672000000</v>
      </c>
      <c r="W267" s="83">
        <f t="shared" si="292"/>
        <v>-1.0507362092330088</v>
      </c>
      <c r="X267" s="95"/>
      <c r="Y267" s="95"/>
      <c r="Z267" s="84"/>
      <c r="AA267" s="73"/>
      <c r="AB267" s="73"/>
      <c r="AC267" s="73"/>
      <c r="AD267" s="73"/>
      <c r="AE267" s="73"/>
      <c r="AF267" s="73"/>
    </row>
    <row r="268" spans="1:32" ht="15.75" customHeight="1">
      <c r="A268" s="88">
        <v>229</v>
      </c>
      <c r="B268" s="39" t="s">
        <v>918</v>
      </c>
      <c r="C268" s="332"/>
      <c r="D268" s="96">
        <v>2021</v>
      </c>
      <c r="E268" s="99">
        <v>1000000</v>
      </c>
      <c r="F268" s="92">
        <f>(12684+2574108)*E268</f>
        <v>2586792000000</v>
      </c>
      <c r="G268" s="69">
        <f t="shared" si="293"/>
        <v>2140000000</v>
      </c>
      <c r="H268" s="92">
        <f>2267421 *E268</f>
        <v>2267421000000</v>
      </c>
      <c r="I268" s="69">
        <f t="shared" si="294"/>
        <v>443649000000</v>
      </c>
      <c r="J268" s="92">
        <f>31060*E268</f>
        <v>31060000000</v>
      </c>
      <c r="K268" s="69">
        <f t="shared" si="295"/>
        <v>7705000000</v>
      </c>
      <c r="L268" s="92">
        <f>(12392+2070360)*E268</f>
        <v>2082752000000</v>
      </c>
      <c r="M268" s="69">
        <f t="shared" si="296"/>
        <v>502523000000</v>
      </c>
      <c r="N268" s="92">
        <f>(196146+35907)*E268</f>
        <v>232053000000</v>
      </c>
      <c r="O268" s="69">
        <f t="shared" si="297"/>
        <v>-158462000000</v>
      </c>
      <c r="P268" s="71">
        <f t="shared" si="289"/>
        <v>-793275000000</v>
      </c>
      <c r="Q268" s="93">
        <f>1788496*E268</f>
        <v>1788496000000</v>
      </c>
      <c r="R268" s="93">
        <v>34150000000</v>
      </c>
      <c r="S268" s="93">
        <f>2606707*E268</f>
        <v>2606707000000</v>
      </c>
      <c r="T268" s="71">
        <f t="shared" si="290"/>
        <v>-784061000000</v>
      </c>
      <c r="U268" s="82">
        <f t="shared" si="291"/>
        <v>9214000000</v>
      </c>
      <c r="V268" s="93">
        <f>26136114*E268</f>
        <v>26136114000000</v>
      </c>
      <c r="W268" s="83">
        <f t="shared" si="292"/>
        <v>-0.99964746098061863</v>
      </c>
      <c r="X268" s="95"/>
      <c r="Y268" s="95"/>
      <c r="Z268" s="84"/>
      <c r="AA268" s="73"/>
      <c r="AB268" s="73"/>
      <c r="AC268" s="73"/>
      <c r="AD268" s="73"/>
      <c r="AE268" s="73"/>
      <c r="AF268" s="73"/>
    </row>
    <row r="269" spans="1:32" ht="15.75" customHeight="1">
      <c r="A269" s="88">
        <v>230</v>
      </c>
      <c r="B269" s="39" t="s">
        <v>918</v>
      </c>
      <c r="C269" s="332"/>
      <c r="D269" s="96">
        <v>2022</v>
      </c>
      <c r="E269" s="99">
        <v>1000000</v>
      </c>
      <c r="F269" s="92">
        <f>(6551+2645121)*E269</f>
        <v>2651672000000</v>
      </c>
      <c r="G269" s="69">
        <f t="shared" si="293"/>
        <v>64880000000</v>
      </c>
      <c r="H269" s="92">
        <f>2830700*E269</f>
        <v>2830700000000</v>
      </c>
      <c r="I269" s="69">
        <f t="shared" si="294"/>
        <v>563279000000</v>
      </c>
      <c r="J269" s="92">
        <f>35052*E269</f>
        <v>35052000000</v>
      </c>
      <c r="K269" s="69">
        <f t="shared" si="295"/>
        <v>3992000000</v>
      </c>
      <c r="L269" s="92">
        <f>(20029+1814723)*E269</f>
        <v>1834752000000</v>
      </c>
      <c r="M269" s="69">
        <f t="shared" si="296"/>
        <v>-248000000000</v>
      </c>
      <c r="N269" s="92">
        <f>(248042+59130)*E269</f>
        <v>307172000000</v>
      </c>
      <c r="O269" s="69">
        <f t="shared" si="297"/>
        <v>75119000000</v>
      </c>
      <c r="P269" s="71">
        <f t="shared" si="289"/>
        <v>-329510000000</v>
      </c>
      <c r="Q269" s="93">
        <f>1842434*E269</f>
        <v>1842434000000</v>
      </c>
      <c r="R269" s="93">
        <v>33485000000</v>
      </c>
      <c r="S269" s="93">
        <f>2401773*E269</f>
        <v>2401773000000</v>
      </c>
      <c r="T269" s="71">
        <f t="shared" si="290"/>
        <v>-525854000000</v>
      </c>
      <c r="U269" s="82">
        <f t="shared" si="291"/>
        <v>-196344000000</v>
      </c>
      <c r="V269" s="93">
        <f>25706169*E269</f>
        <v>25706169000000</v>
      </c>
      <c r="W269" s="83">
        <f t="shared" si="292"/>
        <v>-1.0076380109381526</v>
      </c>
      <c r="X269" s="95"/>
      <c r="Y269" s="95"/>
      <c r="Z269" s="84"/>
      <c r="AA269" s="73"/>
      <c r="AB269" s="73"/>
      <c r="AC269" s="73"/>
      <c r="AD269" s="73"/>
      <c r="AE269" s="73"/>
      <c r="AF269" s="73"/>
    </row>
    <row r="270" spans="1:32" ht="15.75" customHeight="1">
      <c r="A270" s="88">
        <v>231</v>
      </c>
      <c r="B270" s="39" t="s">
        <v>918</v>
      </c>
      <c r="C270" s="333"/>
      <c r="D270" s="96">
        <v>2023</v>
      </c>
      <c r="E270" s="99">
        <v>1000000</v>
      </c>
      <c r="F270" s="92">
        <f>(29655+2712320)*E270</f>
        <v>2741975000000</v>
      </c>
      <c r="G270" s="69">
        <f t="shared" si="293"/>
        <v>90303000000</v>
      </c>
      <c r="H270" s="92">
        <f>2904699*E270</f>
        <v>2904699000000</v>
      </c>
      <c r="I270" s="69">
        <f t="shared" si="294"/>
        <v>73999000000</v>
      </c>
      <c r="J270" s="92">
        <f>46878*E270</f>
        <v>46878000000</v>
      </c>
      <c r="K270" s="69">
        <f t="shared" si="295"/>
        <v>11826000000</v>
      </c>
      <c r="L270" s="92">
        <f>(34678+1712761)*E270</f>
        <v>1747439000000</v>
      </c>
      <c r="M270" s="69">
        <f t="shared" si="296"/>
        <v>-87313000000</v>
      </c>
      <c r="N270" s="92">
        <f>(224296+223384)*E270</f>
        <v>447680000000</v>
      </c>
      <c r="O270" s="69">
        <f t="shared" si="297"/>
        <v>140508000000</v>
      </c>
      <c r="P270" s="71">
        <f t="shared" si="289"/>
        <v>-48717000000</v>
      </c>
      <c r="Q270" s="93">
        <f>1950266*E270</f>
        <v>1950266000000</v>
      </c>
      <c r="R270" s="93">
        <v>36597000000</v>
      </c>
      <c r="S270" s="93">
        <f>3485045*E270</f>
        <v>3485045000000</v>
      </c>
      <c r="T270" s="71">
        <f t="shared" si="290"/>
        <v>-1498182000000</v>
      </c>
      <c r="U270" s="82">
        <f t="shared" si="291"/>
        <v>-1449465000000</v>
      </c>
      <c r="V270" s="93">
        <f>29645645*E270</f>
        <v>29645645000000</v>
      </c>
      <c r="W270" s="83">
        <f t="shared" si="292"/>
        <v>-1.0488930161580226</v>
      </c>
      <c r="X270" s="95"/>
      <c r="Y270" s="95"/>
      <c r="Z270" s="84"/>
      <c r="AA270" s="73"/>
      <c r="AB270" s="73"/>
      <c r="AC270" s="73"/>
      <c r="AD270" s="73"/>
      <c r="AE270" s="73"/>
      <c r="AF270" s="73"/>
    </row>
    <row r="271" spans="1:32" ht="15.75" customHeight="1">
      <c r="A271" s="88">
        <v>232</v>
      </c>
      <c r="B271" s="98" t="s">
        <v>926</v>
      </c>
      <c r="C271" s="331" t="s">
        <v>927</v>
      </c>
      <c r="D271" s="96">
        <v>2016</v>
      </c>
      <c r="E271" s="99">
        <v>1000000</v>
      </c>
      <c r="F271" s="92">
        <f>(411609+2295670)*E271</f>
        <v>2707279000000</v>
      </c>
      <c r="G271" s="69"/>
      <c r="H271" s="92">
        <f>79272*E271</f>
        <v>79272000000</v>
      </c>
      <c r="I271" s="69"/>
      <c r="J271" s="92">
        <f>137043*E271</f>
        <v>137043000000</v>
      </c>
      <c r="K271" s="69"/>
      <c r="L271" s="92">
        <f>(225478+619585)*E271</f>
        <v>845063000000</v>
      </c>
      <c r="M271" s="69"/>
      <c r="N271" s="92">
        <f>(339797+103424)*E271</f>
        <v>443221000000</v>
      </c>
      <c r="O271" s="69"/>
      <c r="P271" s="71"/>
      <c r="Q271" s="93"/>
      <c r="R271" s="93"/>
      <c r="S271" s="93"/>
      <c r="T271" s="71"/>
      <c r="U271" s="82"/>
      <c r="V271" s="93"/>
      <c r="W271" s="83"/>
      <c r="X271" s="95"/>
      <c r="Y271" s="95"/>
      <c r="Z271" s="84"/>
      <c r="AA271" s="73"/>
      <c r="AB271" s="73"/>
      <c r="AC271" s="73"/>
      <c r="AD271" s="73"/>
      <c r="AE271" s="73"/>
      <c r="AF271" s="73"/>
    </row>
    <row r="272" spans="1:32" ht="15.75" customHeight="1">
      <c r="A272" s="88"/>
      <c r="B272" s="39" t="s">
        <v>926</v>
      </c>
      <c r="C272" s="332"/>
      <c r="D272" s="96">
        <v>2017</v>
      </c>
      <c r="E272" s="99">
        <v>1000000</v>
      </c>
      <c r="F272" s="92">
        <f>(342667+3503276)*E272</f>
        <v>3845943000000</v>
      </c>
      <c r="G272" s="69">
        <f t="shared" ref="G272:G278" si="298">F272-F271</f>
        <v>1138664000000</v>
      </c>
      <c r="H272" s="92">
        <f>87820*E272</f>
        <v>87820000000</v>
      </c>
      <c r="I272" s="69">
        <f t="shared" ref="I272:I278" si="299">H272-H271</f>
        <v>8548000000</v>
      </c>
      <c r="J272" s="92">
        <f>160972*E272</f>
        <v>160972000000</v>
      </c>
      <c r="K272" s="69">
        <f t="shared" ref="K272:K278" si="300">J272-J271</f>
        <v>23929000000</v>
      </c>
      <c r="L272" s="92">
        <f>(137163+735256)*E272</f>
        <v>872419000000</v>
      </c>
      <c r="M272" s="69">
        <f t="shared" ref="M272:M278" si="301">L272-L271</f>
        <v>27356000000</v>
      </c>
      <c r="N272" s="92">
        <f>(138821+99156)*E272</f>
        <v>237977000000</v>
      </c>
      <c r="O272" s="69">
        <f t="shared" ref="O272:O278" si="302">N272-N271</f>
        <v>-205244000000</v>
      </c>
      <c r="P272" s="71">
        <f t="shared" ref="P272:P278" si="303">G272-I272-K272-M272-O272</f>
        <v>1284075000000</v>
      </c>
      <c r="Q272" s="93">
        <f>1301929*E272</f>
        <v>1301929000000</v>
      </c>
      <c r="R272" s="93">
        <v>8852812000000</v>
      </c>
      <c r="S272" s="93">
        <f>8960936*E272</f>
        <v>8960936000000</v>
      </c>
      <c r="T272" s="71">
        <f t="shared" ref="T272:T278" si="304">Q272+R272-S272</f>
        <v>1193805000000</v>
      </c>
      <c r="U272" s="82">
        <f t="shared" ref="U272:U278" si="305">T272-P272</f>
        <v>-90270000000</v>
      </c>
      <c r="V272" s="93">
        <v>50661040000000</v>
      </c>
      <c r="W272" s="83">
        <f t="shared" ref="W272:W278" si="306">IFERROR((U272/V272)-1,0)</f>
        <v>-1.0017818426151537</v>
      </c>
      <c r="X272" s="95"/>
      <c r="Y272" s="95"/>
      <c r="Z272" s="84"/>
      <c r="AA272" s="73"/>
      <c r="AB272" s="73"/>
      <c r="AC272" s="73"/>
      <c r="AD272" s="73"/>
      <c r="AE272" s="73"/>
      <c r="AF272" s="73"/>
    </row>
    <row r="273" spans="1:32" ht="15.75" customHeight="1">
      <c r="A273" s="88">
        <v>233</v>
      </c>
      <c r="B273" s="39" t="s">
        <v>926</v>
      </c>
      <c r="C273" s="332"/>
      <c r="D273" s="96">
        <v>2018</v>
      </c>
      <c r="E273" s="99">
        <v>1000000</v>
      </c>
      <c r="F273" s="92">
        <f>(388479+2537599 )*E273</f>
        <v>2926078000000</v>
      </c>
      <c r="G273" s="69">
        <f t="shared" si="298"/>
        <v>-919865000000</v>
      </c>
      <c r="H273" s="92">
        <f>47889*E273</f>
        <v>47889000000</v>
      </c>
      <c r="I273" s="69">
        <f t="shared" si="299"/>
        <v>-39931000000</v>
      </c>
      <c r="J273" s="92">
        <f>91142*E273</f>
        <v>91142000000</v>
      </c>
      <c r="K273" s="69">
        <f t="shared" si="300"/>
        <v>-69830000000</v>
      </c>
      <c r="L273" s="92">
        <f>(12691+790242)*E273</f>
        <v>802933000000</v>
      </c>
      <c r="M273" s="69">
        <f t="shared" si="301"/>
        <v>-69486000000</v>
      </c>
      <c r="N273" s="92">
        <f>(26442+98090)*E273</f>
        <v>124532000000</v>
      </c>
      <c r="O273" s="69">
        <f t="shared" si="302"/>
        <v>-113445000000</v>
      </c>
      <c r="P273" s="71">
        <f t="shared" si="303"/>
        <v>-627173000000</v>
      </c>
      <c r="Q273" s="93">
        <f>2085059*E273</f>
        <v>2085059000000</v>
      </c>
      <c r="R273" s="93">
        <v>8249033000000</v>
      </c>
      <c r="S273" s="93">
        <f>4161943*E273</f>
        <v>4161943000000</v>
      </c>
      <c r="T273" s="71">
        <f t="shared" si="304"/>
        <v>6172149000000</v>
      </c>
      <c r="U273" s="82">
        <f t="shared" si="305"/>
        <v>6799322000000</v>
      </c>
      <c r="V273" s="93">
        <v>53139587000000</v>
      </c>
      <c r="W273" s="83">
        <f t="shared" si="306"/>
        <v>-0.87204789529132021</v>
      </c>
      <c r="X273" s="95"/>
      <c r="Y273" s="95"/>
      <c r="Z273" s="84"/>
      <c r="AA273" s="73"/>
      <c r="AB273" s="73"/>
      <c r="AC273" s="73"/>
      <c r="AD273" s="73"/>
      <c r="AE273" s="73"/>
      <c r="AF273" s="73"/>
    </row>
    <row r="274" spans="1:32" ht="15.75" customHeight="1">
      <c r="A274" s="88">
        <v>234</v>
      </c>
      <c r="B274" s="39" t="s">
        <v>926</v>
      </c>
      <c r="C274" s="332"/>
      <c r="D274" s="96">
        <v>2019</v>
      </c>
      <c r="E274" s="99">
        <v>1000000</v>
      </c>
      <c r="F274" s="92">
        <f>(502852+2490894)*E274</f>
        <v>2993746000000</v>
      </c>
      <c r="G274" s="69">
        <f t="shared" si="298"/>
        <v>67668000000</v>
      </c>
      <c r="H274" s="92">
        <f>29406*E274</f>
        <v>29406000000</v>
      </c>
      <c r="I274" s="69">
        <f t="shared" si="299"/>
        <v>-18483000000</v>
      </c>
      <c r="J274" s="92">
        <f>85060*E274</f>
        <v>85060000000</v>
      </c>
      <c r="K274" s="69">
        <f t="shared" si="300"/>
        <v>-6082000000</v>
      </c>
      <c r="L274" s="92">
        <f>(17149+590036)*E274</f>
        <v>607185000000</v>
      </c>
      <c r="M274" s="69">
        <f t="shared" si="301"/>
        <v>-195748000000</v>
      </c>
      <c r="N274" s="92">
        <f>(22832+288593)*E274</f>
        <v>311425000000</v>
      </c>
      <c r="O274" s="69">
        <f t="shared" si="302"/>
        <v>186893000000</v>
      </c>
      <c r="P274" s="71">
        <f t="shared" si="303"/>
        <v>101088000000</v>
      </c>
      <c r="Q274" s="93">
        <f>1630372*E274</f>
        <v>1630372000000</v>
      </c>
      <c r="R274" s="93">
        <v>9569826000000</v>
      </c>
      <c r="S274" s="93">
        <f>10588453*E274</f>
        <v>10588453000000</v>
      </c>
      <c r="T274" s="71">
        <f t="shared" si="304"/>
        <v>611745000000</v>
      </c>
      <c r="U274" s="82">
        <f t="shared" si="305"/>
        <v>510657000000</v>
      </c>
      <c r="V274" s="93">
        <v>62813000000000</v>
      </c>
      <c r="W274" s="83">
        <f t="shared" si="306"/>
        <v>-0.99187020202824261</v>
      </c>
      <c r="X274" s="95"/>
      <c r="Y274" s="95"/>
      <c r="Z274" s="84"/>
      <c r="AA274" s="73"/>
      <c r="AB274" s="73"/>
      <c r="AC274" s="73"/>
      <c r="AD274" s="73"/>
      <c r="AE274" s="73"/>
      <c r="AF274" s="73"/>
    </row>
    <row r="275" spans="1:32" ht="15.75" customHeight="1">
      <c r="A275" s="88">
        <v>235</v>
      </c>
      <c r="B275" s="39" t="s">
        <v>926</v>
      </c>
      <c r="C275" s="332"/>
      <c r="D275" s="96">
        <v>2020</v>
      </c>
      <c r="E275" s="99">
        <v>1000000</v>
      </c>
      <c r="F275" s="92">
        <f>(630834+1925926)*E275</f>
        <v>2556760000000</v>
      </c>
      <c r="G275" s="69">
        <f t="shared" si="298"/>
        <v>-436986000000</v>
      </c>
      <c r="H275" s="92">
        <f>39813*E275</f>
        <v>39813000000</v>
      </c>
      <c r="I275" s="69">
        <f t="shared" si="299"/>
        <v>10407000000</v>
      </c>
      <c r="J275" s="92">
        <f>96549*E275</f>
        <v>96549000000</v>
      </c>
      <c r="K275" s="69">
        <f t="shared" si="300"/>
        <v>11489000000</v>
      </c>
      <c r="L275" s="92">
        <f>(22125+635059)*E275</f>
        <v>657184000000</v>
      </c>
      <c r="M275" s="69">
        <f t="shared" si="301"/>
        <v>49999000000</v>
      </c>
      <c r="N275" s="92">
        <f>(14654 +209060)*E275</f>
        <v>223714000000</v>
      </c>
      <c r="O275" s="69">
        <f t="shared" si="302"/>
        <v>-87711000000</v>
      </c>
      <c r="P275" s="71">
        <f t="shared" si="303"/>
        <v>-421170000000</v>
      </c>
      <c r="Q275" s="87">
        <v>630160000000</v>
      </c>
      <c r="R275" s="100">
        <f>10011415000000</f>
        <v>10011415000000</v>
      </c>
      <c r="S275" s="93">
        <f>11047901*E275</f>
        <v>11047901000000</v>
      </c>
      <c r="T275" s="71">
        <f t="shared" si="304"/>
        <v>-406326000000</v>
      </c>
      <c r="U275" s="82">
        <f t="shared" si="305"/>
        <v>14844000000</v>
      </c>
      <c r="V275" s="93">
        <v>62778740000000</v>
      </c>
      <c r="W275" s="83">
        <f t="shared" si="306"/>
        <v>-0.99976355052681842</v>
      </c>
      <c r="X275" s="95"/>
      <c r="Y275" s="95"/>
      <c r="Z275" s="84"/>
      <c r="AA275" s="73"/>
      <c r="AB275" s="73"/>
      <c r="AC275" s="73"/>
      <c r="AD275" s="73"/>
      <c r="AE275" s="73"/>
      <c r="AF275" s="73"/>
    </row>
    <row r="276" spans="1:32" ht="15.75" customHeight="1">
      <c r="A276" s="88">
        <v>236</v>
      </c>
      <c r="B276" s="39" t="s">
        <v>926</v>
      </c>
      <c r="C276" s="332"/>
      <c r="D276" s="96">
        <v>2021</v>
      </c>
      <c r="E276" s="99">
        <v>1000000</v>
      </c>
      <c r="F276" s="92">
        <f>(599609+1427552)*E276</f>
        <v>2027161000000</v>
      </c>
      <c r="G276" s="69">
        <f t="shared" si="298"/>
        <v>-529599000000</v>
      </c>
      <c r="H276" s="92">
        <f>18110*E276</f>
        <v>18110000000</v>
      </c>
      <c r="I276" s="69">
        <f t="shared" si="299"/>
        <v>-21703000000</v>
      </c>
      <c r="J276" s="92">
        <f>84350*E276</f>
        <v>84350000000</v>
      </c>
      <c r="K276" s="69">
        <f t="shared" si="300"/>
        <v>-12199000000</v>
      </c>
      <c r="L276" s="92">
        <f>(13686+968075)*E276</f>
        <v>981761000000</v>
      </c>
      <c r="M276" s="69">
        <f t="shared" si="301"/>
        <v>324577000000</v>
      </c>
      <c r="N276" s="92">
        <f>(19566+1182688)*E276</f>
        <v>1202254000000</v>
      </c>
      <c r="O276" s="69">
        <f t="shared" si="302"/>
        <v>978540000000</v>
      </c>
      <c r="P276" s="71">
        <f t="shared" si="303"/>
        <v>-1798814000000</v>
      </c>
      <c r="Q276" s="93">
        <f>6860121*E276</f>
        <v>6860121000000</v>
      </c>
      <c r="R276" s="93">
        <v>8708283000000</v>
      </c>
      <c r="S276" s="93">
        <v>10971911000000</v>
      </c>
      <c r="T276" s="71">
        <f t="shared" si="304"/>
        <v>4596493000000</v>
      </c>
      <c r="U276" s="82">
        <f t="shared" si="305"/>
        <v>6395307000000</v>
      </c>
      <c r="V276" s="93">
        <v>63397148000000</v>
      </c>
      <c r="W276" s="83">
        <f t="shared" si="306"/>
        <v>-0.8991231119734282</v>
      </c>
      <c r="X276" s="95"/>
      <c r="Y276" s="95"/>
      <c r="Z276" s="84"/>
      <c r="AA276" s="73"/>
      <c r="AB276" s="73"/>
      <c r="AC276" s="73"/>
      <c r="AD276" s="73"/>
      <c r="AE276" s="73"/>
      <c r="AF276" s="73"/>
    </row>
    <row r="277" spans="1:32" ht="15.75" customHeight="1">
      <c r="A277" s="88">
        <v>237</v>
      </c>
      <c r="B277" s="39" t="s">
        <v>926</v>
      </c>
      <c r="C277" s="332"/>
      <c r="D277" s="96">
        <v>2022</v>
      </c>
      <c r="E277" s="99">
        <v>1000000</v>
      </c>
      <c r="F277" s="92">
        <f>(906314+1426453)*E277</f>
        <v>2332767000000</v>
      </c>
      <c r="G277" s="69">
        <f t="shared" si="298"/>
        <v>305606000000</v>
      </c>
      <c r="H277" s="92">
        <f>73277*E277</f>
        <v>73277000000</v>
      </c>
      <c r="I277" s="69">
        <f t="shared" si="299"/>
        <v>55167000000</v>
      </c>
      <c r="J277" s="92">
        <f>634060*E277</f>
        <v>634060000000</v>
      </c>
      <c r="K277" s="69">
        <f t="shared" si="300"/>
        <v>549710000000</v>
      </c>
      <c r="L277" s="92">
        <f>(71608+777966)*E277</f>
        <v>849574000000</v>
      </c>
      <c r="M277" s="69">
        <f t="shared" si="301"/>
        <v>-132187000000</v>
      </c>
      <c r="N277" s="92">
        <f>(690090+415892)*E277</f>
        <v>1105982000000</v>
      </c>
      <c r="O277" s="69">
        <f t="shared" si="302"/>
        <v>-96272000000</v>
      </c>
      <c r="P277" s="71">
        <f t="shared" si="303"/>
        <v>-70812000000</v>
      </c>
      <c r="Q277" s="93">
        <f>5370203*E277</f>
        <v>5370203000000</v>
      </c>
      <c r="R277" s="93">
        <v>2491570000000</v>
      </c>
      <c r="S277" s="93">
        <f>15676831*E277</f>
        <v>15676831000000</v>
      </c>
      <c r="T277" s="71">
        <f t="shared" si="304"/>
        <v>-7815058000000</v>
      </c>
      <c r="U277" s="82">
        <f t="shared" si="305"/>
        <v>-7744246000000</v>
      </c>
      <c r="V277" s="93">
        <v>113880230000000</v>
      </c>
      <c r="W277" s="83">
        <f t="shared" si="306"/>
        <v>-1.0680034278118336</v>
      </c>
      <c r="X277" s="95"/>
      <c r="Y277" s="95"/>
      <c r="Z277" s="84"/>
      <c r="AA277" s="73"/>
      <c r="AB277" s="73"/>
      <c r="AC277" s="73"/>
      <c r="AD277" s="73"/>
      <c r="AE277" s="73"/>
      <c r="AF277" s="73"/>
    </row>
    <row r="278" spans="1:32" ht="15.75" customHeight="1">
      <c r="A278" s="88">
        <v>238</v>
      </c>
      <c r="B278" s="39" t="s">
        <v>926</v>
      </c>
      <c r="C278" s="333"/>
      <c r="D278" s="96">
        <v>2023</v>
      </c>
      <c r="E278" s="99">
        <v>1000000</v>
      </c>
      <c r="F278" s="92">
        <f>(910548+2228931)*E278</f>
        <v>3139479000000</v>
      </c>
      <c r="G278" s="69">
        <f t="shared" si="298"/>
        <v>806712000000</v>
      </c>
      <c r="H278" s="92">
        <f>226428*E278</f>
        <v>226428000000</v>
      </c>
      <c r="I278" s="69">
        <f t="shared" si="299"/>
        <v>153151000000</v>
      </c>
      <c r="J278" s="92">
        <f>563570 *E278</f>
        <v>563570000000</v>
      </c>
      <c r="K278" s="69">
        <f t="shared" si="300"/>
        <v>-70490000000</v>
      </c>
      <c r="L278" s="92">
        <f>(67642+678157)*E278</f>
        <v>745799000000</v>
      </c>
      <c r="M278" s="69">
        <f t="shared" si="301"/>
        <v>-103775000000</v>
      </c>
      <c r="N278" s="92">
        <f>(853485+660837)*E278</f>
        <v>1514322000000</v>
      </c>
      <c r="O278" s="69">
        <f t="shared" si="302"/>
        <v>408340000000</v>
      </c>
      <c r="P278" s="71">
        <f t="shared" si="303"/>
        <v>419486000000</v>
      </c>
      <c r="Q278" s="93">
        <f>4775741*E278</f>
        <v>4775741000000</v>
      </c>
      <c r="R278" s="93">
        <v>2381041000000</v>
      </c>
      <c r="S278" s="93">
        <f>17680485*E278</f>
        <v>17680485000000</v>
      </c>
      <c r="T278" s="71">
        <f t="shared" si="304"/>
        <v>-10523703000000</v>
      </c>
      <c r="U278" s="82">
        <f t="shared" si="305"/>
        <v>-10943189000000</v>
      </c>
      <c r="V278" s="93">
        <v>114722249000000</v>
      </c>
      <c r="W278" s="83">
        <f t="shared" si="306"/>
        <v>-1.0953885501320673</v>
      </c>
      <c r="X278" s="95"/>
      <c r="Y278" s="95"/>
      <c r="Z278" s="84"/>
      <c r="AA278" s="73"/>
      <c r="AB278" s="73"/>
      <c r="AC278" s="73"/>
      <c r="AD278" s="73"/>
      <c r="AE278" s="73"/>
      <c r="AF278" s="73"/>
    </row>
    <row r="279" spans="1:32" ht="15.75" customHeight="1">
      <c r="A279" s="88"/>
      <c r="B279" s="98" t="s">
        <v>938</v>
      </c>
      <c r="C279" s="331" t="s">
        <v>939</v>
      </c>
      <c r="D279" s="96">
        <v>2016</v>
      </c>
      <c r="E279" s="119">
        <f t="shared" ref="E279:E280" si="307">13383*1000</f>
        <v>13383000</v>
      </c>
      <c r="F279" s="68">
        <f>(115355+9876)*E279</f>
        <v>1675966473000</v>
      </c>
      <c r="G279" s="69"/>
      <c r="H279" s="68">
        <f>61991*E279</f>
        <v>829625553000</v>
      </c>
      <c r="I279" s="69"/>
      <c r="J279" s="68">
        <f>7591*E279</f>
        <v>101590353000</v>
      </c>
      <c r="K279" s="69"/>
      <c r="L279" s="68">
        <f>93962*E279</f>
        <v>1257493446000</v>
      </c>
      <c r="M279" s="69"/>
      <c r="N279" s="68">
        <f>(13144+5713)*E279</f>
        <v>252363231000</v>
      </c>
      <c r="O279" s="69"/>
      <c r="P279" s="71"/>
      <c r="Q279" s="69"/>
      <c r="R279" s="69"/>
      <c r="S279" s="69"/>
      <c r="T279" s="71"/>
      <c r="U279" s="82"/>
      <c r="V279" s="115"/>
      <c r="W279" s="83"/>
      <c r="X279" s="95"/>
      <c r="Y279" s="95"/>
      <c r="Z279" s="84"/>
      <c r="AA279" s="73"/>
      <c r="AB279" s="73"/>
      <c r="AC279" s="73"/>
      <c r="AD279" s="73"/>
      <c r="AE279" s="73"/>
      <c r="AF279" s="73"/>
    </row>
    <row r="280" spans="1:32" ht="15.75" customHeight="1">
      <c r="A280" s="88">
        <v>239</v>
      </c>
      <c r="B280" s="39" t="s">
        <v>938</v>
      </c>
      <c r="C280" s="332"/>
      <c r="D280" s="96">
        <v>2017</v>
      </c>
      <c r="E280" s="119">
        <f t="shared" si="307"/>
        <v>13383000</v>
      </c>
      <c r="F280" s="68">
        <f>(162500+13850)*E280</f>
        <v>2360092050000</v>
      </c>
      <c r="G280" s="69">
        <f t="shared" ref="G280:G286" si="308">F280-F279</f>
        <v>684125577000</v>
      </c>
      <c r="H280" s="68">
        <f>108679*E280</f>
        <v>1454451057000</v>
      </c>
      <c r="I280" s="69">
        <f t="shared" ref="I280:I286" si="309">H280-H279</f>
        <v>624825504000</v>
      </c>
      <c r="J280" s="68">
        <f>26509*E280</f>
        <v>354769947000</v>
      </c>
      <c r="K280" s="69">
        <f t="shared" ref="K280:K286" si="310">J280-J279</f>
        <v>253179594000</v>
      </c>
      <c r="L280" s="68">
        <f>152953*E280</f>
        <v>2046969999000</v>
      </c>
      <c r="M280" s="69">
        <f t="shared" ref="M280:M286" si="311">L280-L279</f>
        <v>789476553000</v>
      </c>
      <c r="N280" s="68">
        <f>(35725+6292)*E280</f>
        <v>562313511000</v>
      </c>
      <c r="O280" s="69">
        <f t="shared" ref="O280:O286" si="312">N280-N279</f>
        <v>309950280000</v>
      </c>
      <c r="P280" s="71">
        <f t="shared" ref="P280:P281" si="313">G279-I280-K280-M280-O280</f>
        <v>-1977431931000</v>
      </c>
      <c r="Q280" s="87">
        <v>3381924249</v>
      </c>
      <c r="R280" s="69">
        <f>46528 *E280</f>
        <v>622684224000</v>
      </c>
      <c r="S280" s="69">
        <f>318977*E280</f>
        <v>4268869191000</v>
      </c>
      <c r="T280" s="71">
        <f t="shared" ref="T280:T286" si="314">Q280+R280-S280</f>
        <v>-3642803042751</v>
      </c>
      <c r="U280" s="82">
        <f t="shared" ref="U280:U286" si="315">T280-P280</f>
        <v>-1665371111751</v>
      </c>
      <c r="V280" s="115">
        <f>1358663*E280</f>
        <v>18182986929000</v>
      </c>
      <c r="W280" s="83">
        <f t="shared" ref="W280:W286" si="316">IFERROR((U280/V280)-1,0)</f>
        <v>-1.0915895236714328</v>
      </c>
      <c r="X280" s="95"/>
      <c r="Y280" s="95"/>
      <c r="Z280" s="84"/>
      <c r="AA280" s="73"/>
      <c r="AB280" s="73"/>
      <c r="AC280" s="73"/>
      <c r="AD280" s="73"/>
      <c r="AE280" s="73"/>
      <c r="AF280" s="73"/>
    </row>
    <row r="281" spans="1:32" ht="15.75" customHeight="1">
      <c r="A281" s="88">
        <v>240</v>
      </c>
      <c r="B281" s="39" t="s">
        <v>938</v>
      </c>
      <c r="C281" s="332"/>
      <c r="D281" s="96">
        <v>2018</v>
      </c>
      <c r="E281" s="119">
        <f>14481*1000</f>
        <v>14481000</v>
      </c>
      <c r="F281" s="68">
        <f>(213475+3937)*E281</f>
        <v>3148343172000</v>
      </c>
      <c r="G281" s="69">
        <f t="shared" si="308"/>
        <v>788251122000</v>
      </c>
      <c r="H281" s="68">
        <f>107868*E281</f>
        <v>1562036508000</v>
      </c>
      <c r="I281" s="69">
        <f t="shared" si="309"/>
        <v>107585451000</v>
      </c>
      <c r="J281" s="68">
        <f>39043*E281</f>
        <v>565381683000</v>
      </c>
      <c r="K281" s="69">
        <f t="shared" si="310"/>
        <v>210611736000</v>
      </c>
      <c r="L281" s="68">
        <f>194228*E281</f>
        <v>2812615668000</v>
      </c>
      <c r="M281" s="69">
        <f t="shared" si="311"/>
        <v>765645669000</v>
      </c>
      <c r="N281" s="68">
        <f>(15119+7305)*E281</f>
        <v>324721944000</v>
      </c>
      <c r="O281" s="69">
        <f t="shared" si="312"/>
        <v>-237591567000</v>
      </c>
      <c r="P281" s="71">
        <f t="shared" si="313"/>
        <v>-162125712000</v>
      </c>
      <c r="Q281" s="87">
        <v>521910852</v>
      </c>
      <c r="R281" s="69">
        <f>48886*E281</f>
        <v>707918166000</v>
      </c>
      <c r="S281" s="69">
        <f>354895*E281</f>
        <v>5139234495000</v>
      </c>
      <c r="T281" s="71">
        <f t="shared" si="314"/>
        <v>-4430794418148</v>
      </c>
      <c r="U281" s="82">
        <f t="shared" si="315"/>
        <v>-4268668706148</v>
      </c>
      <c r="V281" s="115">
        <f>1442728*E281</f>
        <v>20892144168000</v>
      </c>
      <c r="W281" s="83">
        <f t="shared" si="316"/>
        <v>-1.2043193207849971</v>
      </c>
      <c r="X281" s="95"/>
      <c r="Y281" s="95"/>
      <c r="Z281" s="84"/>
      <c r="AA281" s="73"/>
      <c r="AB281" s="73"/>
      <c r="AC281" s="73"/>
      <c r="AD281" s="73"/>
      <c r="AE281" s="73"/>
      <c r="AF281" s="73"/>
    </row>
    <row r="282" spans="1:32" ht="15.75" customHeight="1">
      <c r="A282" s="88">
        <v>241</v>
      </c>
      <c r="B282" s="39" t="s">
        <v>938</v>
      </c>
      <c r="C282" s="332"/>
      <c r="D282" s="96">
        <v>2019</v>
      </c>
      <c r="E282" s="119">
        <f>13901*1000</f>
        <v>13901000</v>
      </c>
      <c r="F282" s="92">
        <f>(130833+2803)*E282</f>
        <v>1857674036000</v>
      </c>
      <c r="G282" s="69">
        <f t="shared" si="308"/>
        <v>-1290669136000</v>
      </c>
      <c r="H282" s="92">
        <f>102572*E282</f>
        <v>1425853372000</v>
      </c>
      <c r="I282" s="69">
        <f t="shared" si="309"/>
        <v>-136183136000</v>
      </c>
      <c r="J282" s="92">
        <f>40065*E282</f>
        <v>556943565000</v>
      </c>
      <c r="K282" s="69">
        <f t="shared" si="310"/>
        <v>-8438118000</v>
      </c>
      <c r="L282" s="92">
        <f>77739 *E282</f>
        <v>1080649839000</v>
      </c>
      <c r="M282" s="69">
        <f t="shared" si="311"/>
        <v>-1731965829000</v>
      </c>
      <c r="N282" s="92">
        <f>(105+3651)*E282</f>
        <v>52212156000</v>
      </c>
      <c r="O282" s="69">
        <f t="shared" si="312"/>
        <v>-272509788000</v>
      </c>
      <c r="P282" s="71">
        <f t="shared" ref="P282:P286" si="317">G282-I282-K282-M282-O282</f>
        <v>858427735000</v>
      </c>
      <c r="Q282" s="87">
        <v>1758504302</v>
      </c>
      <c r="R282" s="69">
        <f>50962*E282</f>
        <v>708422762000</v>
      </c>
      <c r="S282" s="81">
        <f>89456*E282</f>
        <v>1243527856000</v>
      </c>
      <c r="T282" s="71">
        <f t="shared" si="314"/>
        <v>-533346589698</v>
      </c>
      <c r="U282" s="82">
        <f t="shared" si="315"/>
        <v>-1391774324698</v>
      </c>
      <c r="V282" s="115">
        <f>1209041*E282</f>
        <v>16806878941000</v>
      </c>
      <c r="W282" s="83">
        <f t="shared" si="316"/>
        <v>-1.0828098024376673</v>
      </c>
      <c r="X282" s="95"/>
      <c r="Y282" s="95"/>
      <c r="Z282" s="84"/>
      <c r="AA282" s="73"/>
      <c r="AB282" s="73"/>
      <c r="AC282" s="73"/>
      <c r="AD282" s="73"/>
      <c r="AE282" s="73"/>
      <c r="AF282" s="73"/>
    </row>
    <row r="283" spans="1:32" ht="15.75" customHeight="1">
      <c r="A283" s="88">
        <v>242</v>
      </c>
      <c r="B283" s="39" t="s">
        <v>938</v>
      </c>
      <c r="C283" s="332"/>
      <c r="D283" s="96">
        <v>2020</v>
      </c>
      <c r="E283" s="119">
        <f>14105*1000</f>
        <v>14105000</v>
      </c>
      <c r="F283" s="92">
        <f>(66486+8174)*E283</f>
        <v>1053079300000</v>
      </c>
      <c r="G283" s="69">
        <f t="shared" si="308"/>
        <v>-804594736000</v>
      </c>
      <c r="H283" s="92">
        <f>60223*E283</f>
        <v>849445415000</v>
      </c>
      <c r="I283" s="69">
        <f t="shared" si="309"/>
        <v>-576407957000</v>
      </c>
      <c r="J283" s="92">
        <f>43872*E283</f>
        <v>618814560000</v>
      </c>
      <c r="K283" s="69">
        <f t="shared" si="310"/>
        <v>61870995000</v>
      </c>
      <c r="L283" s="92">
        <f>62342*E283</f>
        <v>879333910000</v>
      </c>
      <c r="M283" s="69">
        <f t="shared" si="311"/>
        <v>-201315929000</v>
      </c>
      <c r="N283" s="92">
        <f>(5358+1463)*E283</f>
        <v>96210205000</v>
      </c>
      <c r="O283" s="69">
        <f t="shared" si="312"/>
        <v>43998049000</v>
      </c>
      <c r="P283" s="71">
        <f t="shared" si="317"/>
        <v>-132739894000</v>
      </c>
      <c r="Q283" s="87">
        <v>533563940</v>
      </c>
      <c r="R283" s="69">
        <f>43376*E283</f>
        <v>611818480000</v>
      </c>
      <c r="S283" s="81">
        <f>172743*E283</f>
        <v>2436540015000</v>
      </c>
      <c r="T283" s="71">
        <f t="shared" si="314"/>
        <v>-1824187971060</v>
      </c>
      <c r="U283" s="82">
        <f t="shared" si="315"/>
        <v>-1691448077060</v>
      </c>
      <c r="V283" s="115">
        <f>1158629*E283</f>
        <v>16342462045000</v>
      </c>
      <c r="W283" s="83">
        <f t="shared" si="316"/>
        <v>-1.1035001991990248</v>
      </c>
      <c r="X283" s="95"/>
      <c r="Y283" s="95"/>
      <c r="Z283" s="84"/>
      <c r="AA283" s="73"/>
      <c r="AB283" s="73"/>
      <c r="AC283" s="73"/>
      <c r="AD283" s="73"/>
      <c r="AE283" s="73"/>
      <c r="AF283" s="73"/>
    </row>
    <row r="284" spans="1:32" ht="15.75" customHeight="1">
      <c r="A284" s="88">
        <v>243</v>
      </c>
      <c r="B284" s="39" t="s">
        <v>938</v>
      </c>
      <c r="C284" s="332"/>
      <c r="D284" s="96">
        <v>2021</v>
      </c>
      <c r="E284" s="119">
        <f>14269*1000</f>
        <v>14269000</v>
      </c>
      <c r="F284" s="68">
        <f>(175429+11385)*E284</f>
        <v>2665648966000</v>
      </c>
      <c r="G284" s="69">
        <f t="shared" si="308"/>
        <v>1612569666000</v>
      </c>
      <c r="H284" s="68">
        <f>62447*E284</f>
        <v>891056243000</v>
      </c>
      <c r="I284" s="69">
        <f t="shared" si="309"/>
        <v>41610828000</v>
      </c>
      <c r="J284" s="68">
        <f>34854*E284</f>
        <v>497331726000</v>
      </c>
      <c r="K284" s="69">
        <f t="shared" si="310"/>
        <v>-121482834000</v>
      </c>
      <c r="L284" s="68">
        <f>85262*E284</f>
        <v>1216603478000</v>
      </c>
      <c r="M284" s="69">
        <f t="shared" si="311"/>
        <v>337269568000</v>
      </c>
      <c r="N284" s="68">
        <f>(85987+5858)*E284</f>
        <v>1310536305000</v>
      </c>
      <c r="O284" s="69">
        <f t="shared" si="312"/>
        <v>1214326100000</v>
      </c>
      <c r="P284" s="71">
        <f t="shared" si="317"/>
        <v>140846004000</v>
      </c>
      <c r="Q284" s="87">
        <v>3873805196</v>
      </c>
      <c r="R284" s="69">
        <f>40859*E284</f>
        <v>583017071000</v>
      </c>
      <c r="S284" s="69">
        <f>617717*E284</f>
        <v>8814203873000</v>
      </c>
      <c r="T284" s="71">
        <f t="shared" si="314"/>
        <v>-8227312996804</v>
      </c>
      <c r="U284" s="82">
        <f t="shared" si="315"/>
        <v>-8368159000804</v>
      </c>
      <c r="V284" s="97">
        <f>1666239*E284</f>
        <v>23775564291000</v>
      </c>
      <c r="W284" s="83">
        <f t="shared" si="316"/>
        <v>-1.3519646851861129</v>
      </c>
      <c r="X284" s="95"/>
      <c r="Y284" s="95"/>
      <c r="Z284" s="84"/>
      <c r="AA284" s="73"/>
      <c r="AB284" s="73"/>
      <c r="AC284" s="73"/>
      <c r="AD284" s="73"/>
      <c r="AE284" s="73"/>
      <c r="AF284" s="73"/>
    </row>
    <row r="285" spans="1:32" ht="15.75" customHeight="1">
      <c r="A285" s="88">
        <v>244</v>
      </c>
      <c r="B285" s="39" t="s">
        <v>938</v>
      </c>
      <c r="C285" s="332"/>
      <c r="D285" s="96">
        <v>2022</v>
      </c>
      <c r="E285" s="119">
        <f>15731*1000</f>
        <v>15731000</v>
      </c>
      <c r="F285" s="68">
        <f>280482*E285</f>
        <v>4412262342000</v>
      </c>
      <c r="G285" s="69">
        <f t="shared" si="308"/>
        <v>1746613376000</v>
      </c>
      <c r="H285" s="68">
        <f>96090*E285</f>
        <v>1511591790000</v>
      </c>
      <c r="I285" s="69">
        <f t="shared" si="309"/>
        <v>620535547000</v>
      </c>
      <c r="J285" s="68">
        <f>80654*E285</f>
        <v>1268768074000</v>
      </c>
      <c r="K285" s="69">
        <f t="shared" si="310"/>
        <v>771436348000</v>
      </c>
      <c r="L285" s="68">
        <f>144276*E285</f>
        <v>2269605756000</v>
      </c>
      <c r="M285" s="69">
        <f t="shared" si="311"/>
        <v>1053002278000</v>
      </c>
      <c r="N285" s="68">
        <f>(223446+8982)*E285</f>
        <v>3656324868000</v>
      </c>
      <c r="O285" s="69">
        <f t="shared" si="312"/>
        <v>2345788563000</v>
      </c>
      <c r="P285" s="71">
        <f t="shared" si="317"/>
        <v>-3044149360000</v>
      </c>
      <c r="Q285" s="87">
        <v>1405643505</v>
      </c>
      <c r="R285" s="69">
        <f>42862*E285</f>
        <v>674262122000</v>
      </c>
      <c r="S285" s="69">
        <f>1325472 *E285</f>
        <v>20851000032000</v>
      </c>
      <c r="T285" s="71">
        <f t="shared" si="314"/>
        <v>-20175332266495</v>
      </c>
      <c r="U285" s="82">
        <f t="shared" si="315"/>
        <v>-17131182906495</v>
      </c>
      <c r="V285" s="97">
        <f>2640177*E285</f>
        <v>41532624387000</v>
      </c>
      <c r="W285" s="83">
        <f t="shared" si="316"/>
        <v>-1.4124753289574732</v>
      </c>
      <c r="X285" s="95"/>
      <c r="Y285" s="95"/>
      <c r="Z285" s="84"/>
      <c r="AA285" s="73"/>
      <c r="AB285" s="73"/>
      <c r="AC285" s="73"/>
      <c r="AD285" s="73"/>
      <c r="AE285" s="73"/>
      <c r="AF285" s="73"/>
    </row>
    <row r="286" spans="1:32" ht="15.75" customHeight="1">
      <c r="A286" s="88">
        <v>245</v>
      </c>
      <c r="B286" s="39" t="s">
        <v>938</v>
      </c>
      <c r="C286" s="333"/>
      <c r="D286" s="96">
        <v>2023</v>
      </c>
      <c r="E286" s="119">
        <f>15416*1000</f>
        <v>15416000</v>
      </c>
      <c r="F286" s="92">
        <f>(179912+17537)*E286</f>
        <v>3043873784000</v>
      </c>
      <c r="G286" s="69">
        <f t="shared" si="308"/>
        <v>-1368388558000</v>
      </c>
      <c r="H286" s="92">
        <f>97971*E286</f>
        <v>1510320936000</v>
      </c>
      <c r="I286" s="69">
        <f t="shared" si="309"/>
        <v>-1270854000</v>
      </c>
      <c r="J286" s="92">
        <f>89977*E286</f>
        <v>1387085432000</v>
      </c>
      <c r="K286" s="69">
        <f t="shared" si="310"/>
        <v>118317358000</v>
      </c>
      <c r="L286" s="92">
        <f>109951 *E286</f>
        <v>1695004616000</v>
      </c>
      <c r="M286" s="69">
        <f t="shared" si="311"/>
        <v>-574601140000</v>
      </c>
      <c r="N286" s="92">
        <f>(10704+6259)*E286</f>
        <v>261501608000</v>
      </c>
      <c r="O286" s="69">
        <f t="shared" si="312"/>
        <v>-3394823260000</v>
      </c>
      <c r="P286" s="71">
        <f t="shared" si="317"/>
        <v>2483989338000</v>
      </c>
      <c r="Q286" s="87">
        <v>7702141920</v>
      </c>
      <c r="R286" s="120">
        <f>35480*E286</f>
        <v>546959680000</v>
      </c>
      <c r="S286" s="115">
        <f>221044*E286</f>
        <v>3407614304000</v>
      </c>
      <c r="T286" s="71">
        <f t="shared" si="314"/>
        <v>-2852952482080</v>
      </c>
      <c r="U286" s="82">
        <f t="shared" si="315"/>
        <v>-5336941820080</v>
      </c>
      <c r="V286" s="115">
        <f>2187847*E286</f>
        <v>33727849352000</v>
      </c>
      <c r="W286" s="83">
        <f t="shared" si="316"/>
        <v>-1.1582354618695405</v>
      </c>
      <c r="X286" s="95"/>
      <c r="Y286" s="95"/>
      <c r="Z286" s="84"/>
      <c r="AA286" s="73"/>
      <c r="AB286" s="73"/>
      <c r="AC286" s="73"/>
      <c r="AD286" s="73"/>
      <c r="AE286" s="73"/>
      <c r="AF286" s="73"/>
    </row>
    <row r="287" spans="1:32" ht="15.75" customHeight="1">
      <c r="A287" s="88"/>
      <c r="B287" s="98" t="s">
        <v>961</v>
      </c>
      <c r="C287" s="331" t="s">
        <v>962</v>
      </c>
      <c r="D287" s="96">
        <v>2016</v>
      </c>
      <c r="E287" s="99">
        <v>1000000</v>
      </c>
      <c r="F287" s="92">
        <f>(65595+1146133)*E287</f>
        <v>1211728000000</v>
      </c>
      <c r="G287" s="69"/>
      <c r="H287" s="92">
        <f>5500017*E287</f>
        <v>5500017000000</v>
      </c>
      <c r="I287" s="69"/>
      <c r="J287" s="92">
        <f>41841*E287</f>
        <v>41841000000</v>
      </c>
      <c r="K287" s="69"/>
      <c r="L287" s="92">
        <f>(1143947+1173623)*E287</f>
        <v>2317570000000</v>
      </c>
      <c r="M287" s="69"/>
      <c r="N287" s="92">
        <f>164425*E287</f>
        <v>164425000000</v>
      </c>
      <c r="O287" s="69"/>
      <c r="P287" s="71"/>
      <c r="Q287" s="93"/>
      <c r="R287" s="93"/>
      <c r="S287" s="93"/>
      <c r="T287" s="71"/>
      <c r="U287" s="82"/>
      <c r="V287" s="93"/>
      <c r="W287" s="83"/>
      <c r="X287" s="95"/>
      <c r="Y287" s="95"/>
      <c r="Z287" s="84"/>
      <c r="AA287" s="73"/>
      <c r="AB287" s="73"/>
      <c r="AC287" s="73"/>
      <c r="AD287" s="73"/>
      <c r="AE287" s="73"/>
      <c r="AF287" s="73"/>
    </row>
    <row r="288" spans="1:32" ht="15.75" customHeight="1">
      <c r="A288" s="88">
        <v>246</v>
      </c>
      <c r="B288" s="39" t="s">
        <v>961</v>
      </c>
      <c r="C288" s="332"/>
      <c r="D288" s="96">
        <v>2017</v>
      </c>
      <c r="E288" s="99">
        <v>1000000</v>
      </c>
      <c r="F288" s="92">
        <f>(97012+1443591)*E288</f>
        <v>1540603000000</v>
      </c>
      <c r="G288" s="69">
        <f t="shared" ref="G288:G294" si="318">F288-F287</f>
        <v>328875000000</v>
      </c>
      <c r="H288" s="92">
        <f>6413912*E288</f>
        <v>6413912000000</v>
      </c>
      <c r="I288" s="69">
        <f t="shared" ref="I288:I294" si="319">H288-H287</f>
        <v>913895000000</v>
      </c>
      <c r="J288" s="92">
        <f>131394*E288</f>
        <v>131394000000</v>
      </c>
      <c r="K288" s="69">
        <f t="shared" ref="K288:K294" si="320">J288-J287</f>
        <v>89553000000</v>
      </c>
      <c r="L288" s="92">
        <f>(1432548+1783455)*E288</f>
        <v>3216003000000</v>
      </c>
      <c r="M288" s="69">
        <f t="shared" ref="M288:M294" si="321">L288-L287</f>
        <v>898433000000</v>
      </c>
      <c r="N288" s="92">
        <f>177397*E288</f>
        <v>177397000000</v>
      </c>
      <c r="O288" s="69">
        <f t="shared" ref="O288:O294" si="322">N288-N287</f>
        <v>12972000000</v>
      </c>
      <c r="P288" s="71">
        <f t="shared" ref="P288:P294" si="323">G288-I288-K288-M288-O288</f>
        <v>-1585978000000</v>
      </c>
      <c r="Q288" s="93">
        <f>1107810*E288</f>
        <v>1107810000000</v>
      </c>
      <c r="R288" s="93">
        <f>85259*E288</f>
        <v>85259000000</v>
      </c>
      <c r="S288" s="93">
        <f>770662 *E288</f>
        <v>770662000000</v>
      </c>
      <c r="T288" s="71">
        <f t="shared" ref="T288:T294" si="324">Q288+R288-S288</f>
        <v>422407000000</v>
      </c>
      <c r="U288" s="82">
        <f t="shared" ref="U288:U294" si="325">T288-P288</f>
        <v>2008385000000</v>
      </c>
      <c r="V288" s="93">
        <f>21088870*E288</f>
        <v>21088870000000</v>
      </c>
      <c r="W288" s="83">
        <f t="shared" ref="W288:W294" si="326">IFERROR((U288/V288)-1,0)</f>
        <v>-0.90476564178166019</v>
      </c>
      <c r="X288" s="95"/>
      <c r="Y288" s="95"/>
      <c r="Z288" s="84"/>
      <c r="AA288" s="73"/>
      <c r="AB288" s="73"/>
      <c r="AC288" s="73"/>
      <c r="AD288" s="73"/>
      <c r="AE288" s="73"/>
      <c r="AF288" s="73"/>
    </row>
    <row r="289" spans="1:32" ht="15.75" customHeight="1">
      <c r="A289" s="88">
        <v>247</v>
      </c>
      <c r="B289" s="39" t="s">
        <v>961</v>
      </c>
      <c r="C289" s="332"/>
      <c r="D289" s="96">
        <v>2018</v>
      </c>
      <c r="E289" s="99">
        <v>1000000</v>
      </c>
      <c r="F289" s="92">
        <f>(92056+1600721 )*E289</f>
        <v>1692777000000</v>
      </c>
      <c r="G289" s="69">
        <f t="shared" si="318"/>
        <v>152174000000</v>
      </c>
      <c r="H289" s="92">
        <f>(1531491+6247684)*E289</f>
        <v>7779175000000</v>
      </c>
      <c r="I289" s="69">
        <f t="shared" si="319"/>
        <v>1365263000000</v>
      </c>
      <c r="J289" s="92">
        <f>60404*E289</f>
        <v>60404000000</v>
      </c>
      <c r="K289" s="69">
        <f t="shared" si="320"/>
        <v>-70990000000</v>
      </c>
      <c r="L289" s="92">
        <f>(1872028+1577210)*E289</f>
        <v>3449238000000</v>
      </c>
      <c r="M289" s="69">
        <f t="shared" si="321"/>
        <v>233235000000</v>
      </c>
      <c r="N289" s="92">
        <f>447970*E289</f>
        <v>447970000000</v>
      </c>
      <c r="O289" s="69">
        <f t="shared" si="322"/>
        <v>270573000000</v>
      </c>
      <c r="P289" s="71">
        <f t="shared" si="323"/>
        <v>-1645907000000</v>
      </c>
      <c r="Q289" s="93">
        <f>2253201*E289</f>
        <v>2253201000000</v>
      </c>
      <c r="R289" s="93">
        <f>97462*E289</f>
        <v>97462000000</v>
      </c>
      <c r="S289" s="93">
        <f>1840529*E289</f>
        <v>1840529000000</v>
      </c>
      <c r="T289" s="71">
        <f t="shared" si="324"/>
        <v>510134000000</v>
      </c>
      <c r="U289" s="82">
        <f t="shared" si="325"/>
        <v>2156041000000</v>
      </c>
      <c r="V289" s="93">
        <f>23038028*E289</f>
        <v>23038028000000</v>
      </c>
      <c r="W289" s="83">
        <f t="shared" si="326"/>
        <v>-0.90641382153021088</v>
      </c>
      <c r="X289" s="95"/>
      <c r="Y289" s="95"/>
      <c r="Z289" s="84"/>
      <c r="AA289" s="73"/>
      <c r="AB289" s="73"/>
      <c r="AC289" s="73"/>
      <c r="AD289" s="73"/>
      <c r="AE289" s="73"/>
      <c r="AF289" s="73"/>
    </row>
    <row r="290" spans="1:32" ht="15.75" customHeight="1">
      <c r="A290" s="88">
        <v>248</v>
      </c>
      <c r="B290" s="39" t="s">
        <v>961</v>
      </c>
      <c r="C290" s="332"/>
      <c r="D290" s="96">
        <v>2019</v>
      </c>
      <c r="E290" s="99">
        <v>1000000</v>
      </c>
      <c r="F290" s="92">
        <f>(116720+1851323)*E290</f>
        <v>1968043000000</v>
      </c>
      <c r="G290" s="69">
        <f t="shared" si="318"/>
        <v>275266000000</v>
      </c>
      <c r="H290" s="92">
        <f>(1708532+5940206)*E290</f>
        <v>7648738000000</v>
      </c>
      <c r="I290" s="69">
        <f t="shared" si="319"/>
        <v>-130437000000</v>
      </c>
      <c r="J290" s="92">
        <f>43030*E290</f>
        <v>43030000000</v>
      </c>
      <c r="K290" s="69">
        <f t="shared" si="320"/>
        <v>-17374000000</v>
      </c>
      <c r="L290" s="92">
        <f>(1632969+1056296)*E290</f>
        <v>2689265000000</v>
      </c>
      <c r="M290" s="69">
        <f t="shared" si="321"/>
        <v>-759973000000</v>
      </c>
      <c r="N290" s="92">
        <f>137356*E290</f>
        <v>137356000000</v>
      </c>
      <c r="O290" s="69">
        <f t="shared" si="322"/>
        <v>-310614000000</v>
      </c>
      <c r="P290" s="71">
        <f t="shared" si="323"/>
        <v>1493664000000</v>
      </c>
      <c r="Q290" s="93">
        <f>1883857*E290</f>
        <v>1883857000000</v>
      </c>
      <c r="R290" s="93">
        <f>102439*E290</f>
        <v>102439000000</v>
      </c>
      <c r="S290" s="93">
        <f>1879537*E290</f>
        <v>1879537000000</v>
      </c>
      <c r="T290" s="71">
        <f t="shared" si="324"/>
        <v>106759000000</v>
      </c>
      <c r="U290" s="82">
        <f t="shared" si="325"/>
        <v>-1386905000000</v>
      </c>
      <c r="V290" s="93">
        <f>25185009*E290</f>
        <v>25185009000000</v>
      </c>
      <c r="W290" s="83">
        <f t="shared" si="326"/>
        <v>-1.0550686720024598</v>
      </c>
      <c r="X290" s="95"/>
      <c r="Y290" s="95"/>
      <c r="Z290" s="84"/>
      <c r="AA290" s="73"/>
      <c r="AB290" s="73"/>
      <c r="AC290" s="73"/>
      <c r="AD290" s="73"/>
      <c r="AE290" s="73"/>
      <c r="AF290" s="73"/>
    </row>
    <row r="291" spans="1:32" ht="15.75" customHeight="1">
      <c r="A291" s="88">
        <v>249</v>
      </c>
      <c r="B291" s="39" t="s">
        <v>961</v>
      </c>
      <c r="C291" s="332"/>
      <c r="D291" s="96">
        <v>2020</v>
      </c>
      <c r="E291" s="99">
        <v>1000000</v>
      </c>
      <c r="F291" s="92">
        <f>(12674+1867342)*E291</f>
        <v>1880016000000</v>
      </c>
      <c r="G291" s="69">
        <f t="shared" si="318"/>
        <v>-88027000000</v>
      </c>
      <c r="H291" s="92">
        <f>(1190124+5670376)*E291</f>
        <v>6860500000000</v>
      </c>
      <c r="I291" s="69">
        <f t="shared" si="319"/>
        <v>-788238000000</v>
      </c>
      <c r="J291" s="92">
        <f>107609*E291</f>
        <v>107609000000</v>
      </c>
      <c r="K291" s="69">
        <f t="shared" si="320"/>
        <v>64579000000</v>
      </c>
      <c r="L291" s="92">
        <f>(1608063+895753)*E291</f>
        <v>2503816000000</v>
      </c>
      <c r="M291" s="69">
        <f t="shared" si="321"/>
        <v>-185449000000</v>
      </c>
      <c r="N291" s="92">
        <f>299507*E291</f>
        <v>299507000000</v>
      </c>
      <c r="O291" s="69">
        <f t="shared" si="322"/>
        <v>162151000000</v>
      </c>
      <c r="P291" s="71">
        <f t="shared" si="323"/>
        <v>658930000000</v>
      </c>
      <c r="Q291" s="93">
        <f>1221904*E291</f>
        <v>1221904000000</v>
      </c>
      <c r="R291" s="93">
        <f>144753*E291</f>
        <v>144753000000</v>
      </c>
      <c r="S291" s="93">
        <f>4099440*E291</f>
        <v>4099440000000</v>
      </c>
      <c r="T291" s="71">
        <f t="shared" si="324"/>
        <v>-2732783000000</v>
      </c>
      <c r="U291" s="82">
        <f t="shared" si="325"/>
        <v>-3391713000000</v>
      </c>
      <c r="V291" s="93">
        <f>25951760*E291</f>
        <v>25951760000000</v>
      </c>
      <c r="W291" s="83">
        <f t="shared" si="326"/>
        <v>-1.1306929857551087</v>
      </c>
      <c r="X291" s="95"/>
      <c r="Y291" s="95"/>
      <c r="Z291" s="84"/>
      <c r="AA291" s="73"/>
      <c r="AB291" s="73"/>
      <c r="AC291" s="73"/>
      <c r="AD291" s="73"/>
      <c r="AE291" s="73"/>
      <c r="AF291" s="73"/>
    </row>
    <row r="292" spans="1:32" ht="15.75" customHeight="1">
      <c r="A292" s="88">
        <v>250</v>
      </c>
      <c r="B292" s="39" t="s">
        <v>961</v>
      </c>
      <c r="C292" s="332"/>
      <c r="D292" s="96">
        <v>2021</v>
      </c>
      <c r="E292" s="99">
        <v>1000000</v>
      </c>
      <c r="F292" s="92">
        <f>(25616+2322193)*E292</f>
        <v>2347809000000</v>
      </c>
      <c r="G292" s="69">
        <f t="shared" si="318"/>
        <v>467793000000</v>
      </c>
      <c r="H292" s="92">
        <f>(1355252+7713062)*E292</f>
        <v>9068314000000</v>
      </c>
      <c r="I292" s="69">
        <f t="shared" si="319"/>
        <v>2207814000000</v>
      </c>
      <c r="J292" s="92">
        <f>68487*E292</f>
        <v>68487000000</v>
      </c>
      <c r="K292" s="69">
        <f t="shared" si="320"/>
        <v>-39122000000</v>
      </c>
      <c r="L292" s="92">
        <f>(1369009+976368)*E292</f>
        <v>2345377000000</v>
      </c>
      <c r="M292" s="69">
        <f t="shared" si="321"/>
        <v>-158439000000</v>
      </c>
      <c r="N292" s="92">
        <f>238230*E292</f>
        <v>238230000000</v>
      </c>
      <c r="O292" s="69">
        <f t="shared" si="322"/>
        <v>-61277000000</v>
      </c>
      <c r="P292" s="71">
        <f t="shared" si="323"/>
        <v>-1481183000000</v>
      </c>
      <c r="Q292" s="93">
        <f>2130896*E292</f>
        <v>2130896000000</v>
      </c>
      <c r="R292" s="93">
        <f>139628*E292</f>
        <v>139628000000</v>
      </c>
      <c r="S292" s="93">
        <v>701246000000</v>
      </c>
      <c r="T292" s="71">
        <f t="shared" si="324"/>
        <v>1569278000000</v>
      </c>
      <c r="U292" s="82">
        <f t="shared" si="325"/>
        <v>3050461000000</v>
      </c>
      <c r="V292" s="93">
        <f>28589656*E292</f>
        <v>28589656000000</v>
      </c>
      <c r="W292" s="83">
        <f t="shared" si="326"/>
        <v>-0.89330193409812275</v>
      </c>
      <c r="X292" s="95"/>
      <c r="Y292" s="95"/>
      <c r="Z292" s="84"/>
      <c r="AA292" s="73"/>
      <c r="AB292" s="73"/>
      <c r="AC292" s="73"/>
      <c r="AD292" s="73"/>
      <c r="AE292" s="73"/>
      <c r="AF292" s="73"/>
    </row>
    <row r="293" spans="1:32" ht="15.75" customHeight="1">
      <c r="A293" s="88">
        <v>251</v>
      </c>
      <c r="B293" s="39" t="s">
        <v>961</v>
      </c>
      <c r="C293" s="332"/>
      <c r="D293" s="96">
        <v>2022</v>
      </c>
      <c r="E293" s="99">
        <v>1000000</v>
      </c>
      <c r="F293" s="92">
        <f>(18976+2386274)*E293</f>
        <v>2405250000000</v>
      </c>
      <c r="G293" s="69">
        <f t="shared" si="318"/>
        <v>57441000000</v>
      </c>
      <c r="H293" s="92">
        <f>(1704020+9272329)*E293</f>
        <v>10976349000000</v>
      </c>
      <c r="I293" s="69">
        <f t="shared" si="319"/>
        <v>1908035000000</v>
      </c>
      <c r="J293" s="92">
        <f>77612*E293</f>
        <v>77612000000</v>
      </c>
      <c r="K293" s="69">
        <f t="shared" si="320"/>
        <v>9125000000</v>
      </c>
      <c r="L293" s="92">
        <f>(2395569+1047938)*E293</f>
        <v>3443507000000</v>
      </c>
      <c r="M293" s="69">
        <f t="shared" si="321"/>
        <v>1098130000000</v>
      </c>
      <c r="N293" s="92">
        <f>186369*E293</f>
        <v>186369000000</v>
      </c>
      <c r="O293" s="69">
        <f t="shared" si="322"/>
        <v>-51861000000</v>
      </c>
      <c r="P293" s="71">
        <f t="shared" si="323"/>
        <v>-2905988000000</v>
      </c>
      <c r="Q293" s="93">
        <f>1490931*E293</f>
        <v>1490931000000</v>
      </c>
      <c r="R293" s="93">
        <v>41978000000</v>
      </c>
      <c r="S293" s="93">
        <f>1426749*E293</f>
        <v>1426749000000</v>
      </c>
      <c r="T293" s="71">
        <f t="shared" si="324"/>
        <v>106160000000</v>
      </c>
      <c r="U293" s="82">
        <f t="shared" si="325"/>
        <v>3012148000000</v>
      </c>
      <c r="V293" s="93">
        <f>32690887*E293</f>
        <v>32690887000000</v>
      </c>
      <c r="W293" s="83">
        <f t="shared" si="326"/>
        <v>-0.90785970414323724</v>
      </c>
      <c r="X293" s="95"/>
      <c r="Y293" s="95"/>
      <c r="Z293" s="84"/>
      <c r="AA293" s="73"/>
      <c r="AB293" s="73"/>
      <c r="AC293" s="73"/>
      <c r="AD293" s="73"/>
      <c r="AE293" s="73"/>
      <c r="AF293" s="73"/>
    </row>
    <row r="294" spans="1:32" ht="15.75" customHeight="1">
      <c r="A294" s="88">
        <v>252</v>
      </c>
      <c r="B294" s="39" t="s">
        <v>961</v>
      </c>
      <c r="C294" s="333"/>
      <c r="D294" s="96">
        <v>2023</v>
      </c>
      <c r="E294" s="99">
        <v>1000000</v>
      </c>
      <c r="F294" s="92">
        <f>(13766+2442372)*E294</f>
        <v>2456138000000</v>
      </c>
      <c r="G294" s="69">
        <f t="shared" si="318"/>
        <v>50888000000</v>
      </c>
      <c r="H294" s="92">
        <f>(1637230+9683746)*E294</f>
        <v>11320976000000</v>
      </c>
      <c r="I294" s="69">
        <f t="shared" si="319"/>
        <v>344627000000</v>
      </c>
      <c r="J294" s="92">
        <f>53298 *E294</f>
        <v>53298000000</v>
      </c>
      <c r="K294" s="69">
        <f t="shared" si="320"/>
        <v>-24314000000</v>
      </c>
      <c r="L294" s="92">
        <f>(2818743+1299071)*E294</f>
        <v>4117814000000</v>
      </c>
      <c r="M294" s="69">
        <f t="shared" si="321"/>
        <v>674307000000</v>
      </c>
      <c r="N294" s="92">
        <f>194329*E294</f>
        <v>194329000000</v>
      </c>
      <c r="O294" s="69">
        <f t="shared" si="322"/>
        <v>7960000000</v>
      </c>
      <c r="P294" s="71">
        <f t="shared" si="323"/>
        <v>-951692000000</v>
      </c>
      <c r="Q294" s="93">
        <f>945922*E294</f>
        <v>945922000000</v>
      </c>
      <c r="R294" s="93">
        <v>42194000000</v>
      </c>
      <c r="S294" s="93">
        <f>2371932*E294</f>
        <v>2371932000000</v>
      </c>
      <c r="T294" s="71">
        <f t="shared" si="324"/>
        <v>-1383816000000</v>
      </c>
      <c r="U294" s="82">
        <f t="shared" si="325"/>
        <v>-432124000000</v>
      </c>
      <c r="V294" s="93">
        <f>34109431*E294</f>
        <v>34109431000000</v>
      </c>
      <c r="W294" s="83">
        <f t="shared" si="326"/>
        <v>-1.0126687542808908</v>
      </c>
      <c r="X294" s="95"/>
      <c r="Y294" s="95"/>
      <c r="Z294" s="84"/>
      <c r="AA294" s="73"/>
      <c r="AB294" s="73"/>
      <c r="AC294" s="73"/>
      <c r="AD294" s="73"/>
      <c r="AE294" s="73"/>
      <c r="AF294" s="73"/>
    </row>
    <row r="295" spans="1:32" ht="15.75" customHeight="1">
      <c r="A295" s="88"/>
      <c r="B295" s="98" t="s">
        <v>968</v>
      </c>
      <c r="C295" s="331" t="s">
        <v>969</v>
      </c>
      <c r="D295" s="96">
        <v>2016</v>
      </c>
      <c r="E295" s="99">
        <v>1000</v>
      </c>
      <c r="F295" s="92">
        <v>0</v>
      </c>
      <c r="G295" s="69"/>
      <c r="H295" s="92">
        <f>86975202*E295</f>
        <v>86975202000</v>
      </c>
      <c r="I295" s="69"/>
      <c r="J295" s="92">
        <f>313735475*E295</f>
        <v>313735475000</v>
      </c>
      <c r="K295" s="69"/>
      <c r="L295" s="92">
        <f>134771562*E295</f>
        <v>134771562000</v>
      </c>
      <c r="M295" s="69"/>
      <c r="N295" s="92">
        <f>158561774*E295</f>
        <v>158561774000</v>
      </c>
      <c r="O295" s="69"/>
      <c r="P295" s="71"/>
      <c r="Q295" s="93"/>
      <c r="R295" s="93"/>
      <c r="S295" s="93"/>
      <c r="T295" s="71"/>
      <c r="U295" s="82"/>
      <c r="V295" s="93"/>
      <c r="W295" s="83"/>
      <c r="X295" s="95"/>
      <c r="Y295" s="95"/>
      <c r="Z295" s="84"/>
      <c r="AA295" s="73"/>
      <c r="AB295" s="73"/>
      <c r="AC295" s="73"/>
      <c r="AD295" s="73"/>
      <c r="AE295" s="73"/>
      <c r="AF295" s="73"/>
    </row>
    <row r="296" spans="1:32" ht="15.75" customHeight="1">
      <c r="A296" s="88">
        <v>253</v>
      </c>
      <c r="B296" s="39" t="s">
        <v>968</v>
      </c>
      <c r="C296" s="332"/>
      <c r="D296" s="96">
        <v>2017</v>
      </c>
      <c r="E296" s="99">
        <v>1000</v>
      </c>
      <c r="F296" s="92">
        <v>0</v>
      </c>
      <c r="G296" s="69">
        <f t="shared" ref="G296:G302" si="327">F296-F295</f>
        <v>0</v>
      </c>
      <c r="H296" s="92">
        <f>134244636*E296</f>
        <v>134244636000</v>
      </c>
      <c r="I296" s="69">
        <f t="shared" ref="I296:I302" si="328">H296-H295</f>
        <v>47269434000</v>
      </c>
      <c r="J296" s="92">
        <f>227361524*E296</f>
        <v>227361524000</v>
      </c>
      <c r="K296" s="69">
        <f t="shared" ref="K296:K302" si="329">J296-J295</f>
        <v>-86373951000</v>
      </c>
      <c r="L296" s="92">
        <f>350924063*E296</f>
        <v>350924063000</v>
      </c>
      <c r="M296" s="69">
        <f t="shared" ref="M296:M302" si="330">L296-L295</f>
        <v>216152501000</v>
      </c>
      <c r="N296" s="92">
        <f>317245913*E296</f>
        <v>317245913000</v>
      </c>
      <c r="O296" s="69">
        <f t="shared" ref="O296:O302" si="331">N296-N295</f>
        <v>158684139000</v>
      </c>
      <c r="P296" s="71">
        <f t="shared" ref="P296:P302" si="332">G296-I296-K296-M296-O296</f>
        <v>-335732123000</v>
      </c>
      <c r="Q296" s="93">
        <f>2093656062*E296</f>
        <v>2093656062000</v>
      </c>
      <c r="R296" s="93">
        <v>86631546000</v>
      </c>
      <c r="S296" s="93">
        <f>4356185866*E296</f>
        <v>4356185866000</v>
      </c>
      <c r="T296" s="71">
        <f t="shared" ref="T296:T302" si="333">Q296+R296-S296</f>
        <v>-2175898258000</v>
      </c>
      <c r="U296" s="82">
        <f t="shared" ref="U296:U302" si="334">T296-P296</f>
        <v>-1840166135000</v>
      </c>
      <c r="V296" s="93">
        <f>79192772790*E296</f>
        <v>79192772790000</v>
      </c>
      <c r="W296" s="83">
        <f t="shared" ref="W296:W302" si="335">IFERROR((U296/V296)-1,0)</f>
        <v>-1.0232365412924695</v>
      </c>
      <c r="X296" s="95"/>
      <c r="Y296" s="95"/>
      <c r="Z296" s="84"/>
      <c r="AA296" s="73"/>
      <c r="AB296" s="73"/>
      <c r="AC296" s="73"/>
      <c r="AD296" s="73"/>
      <c r="AE296" s="73"/>
      <c r="AF296" s="73"/>
    </row>
    <row r="297" spans="1:32" ht="15.75" customHeight="1">
      <c r="A297" s="88">
        <v>254</v>
      </c>
      <c r="B297" s="39" t="s">
        <v>968</v>
      </c>
      <c r="C297" s="332"/>
      <c r="D297" s="96">
        <v>2018</v>
      </c>
      <c r="E297" s="99">
        <v>1000</v>
      </c>
      <c r="F297" s="92">
        <v>0</v>
      </c>
      <c r="G297" s="69">
        <f t="shared" si="327"/>
        <v>0</v>
      </c>
      <c r="H297" s="92">
        <f>40949237*E297</f>
        <v>40949237000</v>
      </c>
      <c r="I297" s="69">
        <f t="shared" si="328"/>
        <v>-93295399000</v>
      </c>
      <c r="J297" s="92">
        <f>55732741*E297</f>
        <v>55732741000</v>
      </c>
      <c r="K297" s="69">
        <f t="shared" si="329"/>
        <v>-171628783000</v>
      </c>
      <c r="L297" s="92">
        <f>(321811466)*E297</f>
        <v>321811466000</v>
      </c>
      <c r="M297" s="69">
        <f t="shared" si="330"/>
        <v>-29112597000</v>
      </c>
      <c r="N297" s="92">
        <f>365685503*E297</f>
        <v>365685503000</v>
      </c>
      <c r="O297" s="69">
        <f t="shared" si="331"/>
        <v>48439590000</v>
      </c>
      <c r="P297" s="71">
        <f t="shared" si="332"/>
        <v>245597189000</v>
      </c>
      <c r="Q297" s="93">
        <f>2036491035*E297</f>
        <v>2036491035000</v>
      </c>
      <c r="R297" s="93">
        <v>84167158000</v>
      </c>
      <c r="S297" s="93">
        <f>909813219*E297</f>
        <v>909813219000</v>
      </c>
      <c r="T297" s="71">
        <f t="shared" si="333"/>
        <v>1210844974000</v>
      </c>
      <c r="U297" s="82">
        <f t="shared" si="334"/>
        <v>965247785000</v>
      </c>
      <c r="V297" s="93">
        <v>82418600790000</v>
      </c>
      <c r="W297" s="83">
        <f t="shared" si="335"/>
        <v>-0.9882884715859297</v>
      </c>
      <c r="X297" s="95"/>
      <c r="Y297" s="95"/>
      <c r="Z297" s="84"/>
      <c r="AA297" s="73"/>
      <c r="AB297" s="73"/>
      <c r="AC297" s="73"/>
      <c r="AD297" s="73"/>
      <c r="AE297" s="73"/>
      <c r="AF297" s="73"/>
    </row>
    <row r="298" spans="1:32" ht="15.75" customHeight="1">
      <c r="A298" s="88">
        <v>255</v>
      </c>
      <c r="B298" s="39" t="s">
        <v>968</v>
      </c>
      <c r="C298" s="332"/>
      <c r="D298" s="96">
        <v>2019</v>
      </c>
      <c r="E298" s="99">
        <v>1000000</v>
      </c>
      <c r="F298" s="92">
        <v>0</v>
      </c>
      <c r="G298" s="69">
        <f t="shared" si="327"/>
        <v>0</v>
      </c>
      <c r="H298" s="92">
        <f>61136*E298</f>
        <v>61136000000</v>
      </c>
      <c r="I298" s="69">
        <f t="shared" si="328"/>
        <v>20186763000</v>
      </c>
      <c r="J298" s="92">
        <f>47473*E298</f>
        <v>47473000000</v>
      </c>
      <c r="K298" s="69">
        <f t="shared" si="329"/>
        <v>-8259741000</v>
      </c>
      <c r="L298" s="92">
        <f>404235*E298</f>
        <v>404235000000</v>
      </c>
      <c r="M298" s="69">
        <f t="shared" si="330"/>
        <v>82423534000</v>
      </c>
      <c r="N298" s="92">
        <f>483252*E298</f>
        <v>483252000000</v>
      </c>
      <c r="O298" s="69">
        <f t="shared" si="331"/>
        <v>117566497000</v>
      </c>
      <c r="P298" s="71">
        <f t="shared" si="332"/>
        <v>-211917053000</v>
      </c>
      <c r="Q298" s="93">
        <f>2073888*E298</f>
        <v>2073888000000</v>
      </c>
      <c r="R298" s="93">
        <v>97863000000</v>
      </c>
      <c r="S298" s="93">
        <f>3404523*E298</f>
        <v>3404523000000</v>
      </c>
      <c r="T298" s="71">
        <f t="shared" si="333"/>
        <v>-1232772000000</v>
      </c>
      <c r="U298" s="82">
        <f t="shared" si="334"/>
        <v>-1020854947000</v>
      </c>
      <c r="V298" s="93">
        <v>99679570000000</v>
      </c>
      <c r="W298" s="83">
        <f t="shared" si="335"/>
        <v>-1.0102413658786851</v>
      </c>
      <c r="X298" s="95"/>
      <c r="Y298" s="95"/>
      <c r="Z298" s="84"/>
      <c r="AA298" s="73"/>
      <c r="AB298" s="73"/>
      <c r="AC298" s="73"/>
      <c r="AD298" s="73"/>
      <c r="AE298" s="73"/>
      <c r="AF298" s="73"/>
    </row>
    <row r="299" spans="1:32" ht="15.75" customHeight="1">
      <c r="A299" s="88">
        <v>256</v>
      </c>
      <c r="B299" s="39" t="s">
        <v>968</v>
      </c>
      <c r="C299" s="332"/>
      <c r="D299" s="96">
        <v>2020</v>
      </c>
      <c r="E299" s="99">
        <v>1000000</v>
      </c>
      <c r="F299" s="92">
        <v>0</v>
      </c>
      <c r="G299" s="69">
        <f t="shared" si="327"/>
        <v>0</v>
      </c>
      <c r="H299" s="92">
        <f>137744*E299</f>
        <v>137744000000</v>
      </c>
      <c r="I299" s="69">
        <f t="shared" si="328"/>
        <v>76608000000</v>
      </c>
      <c r="J299" s="92">
        <f>49036*E299</f>
        <v>49036000000</v>
      </c>
      <c r="K299" s="69">
        <f t="shared" si="329"/>
        <v>1563000000</v>
      </c>
      <c r="L299" s="92">
        <f>325160*E299</f>
        <v>325160000000</v>
      </c>
      <c r="M299" s="69">
        <f t="shared" si="330"/>
        <v>-79075000000</v>
      </c>
      <c r="N299" s="92">
        <f>213079*E299</f>
        <v>213079000000</v>
      </c>
      <c r="O299" s="69">
        <f t="shared" si="331"/>
        <v>-270173000000</v>
      </c>
      <c r="P299" s="71">
        <f t="shared" si="332"/>
        <v>271077000000</v>
      </c>
      <c r="Q299" s="87">
        <v>41629000000</v>
      </c>
      <c r="R299" s="93">
        <v>154698000000</v>
      </c>
      <c r="S299" s="93">
        <f>1440732*E299</f>
        <v>1440732000000</v>
      </c>
      <c r="T299" s="71">
        <f t="shared" si="333"/>
        <v>-1244405000000</v>
      </c>
      <c r="U299" s="82">
        <f t="shared" si="334"/>
        <v>-1515482000000</v>
      </c>
      <c r="V299" s="93">
        <f>104086646*E299</f>
        <v>104086646000000</v>
      </c>
      <c r="W299" s="83">
        <f t="shared" si="335"/>
        <v>-1.0145598120243013</v>
      </c>
      <c r="X299" s="95"/>
      <c r="Y299" s="95"/>
      <c r="Z299" s="84"/>
      <c r="AA299" s="73"/>
      <c r="AB299" s="73"/>
      <c r="AC299" s="73"/>
      <c r="AD299" s="73"/>
      <c r="AE299" s="73"/>
      <c r="AF299" s="73"/>
    </row>
    <row r="300" spans="1:32" ht="15.75" customHeight="1">
      <c r="A300" s="88">
        <v>257</v>
      </c>
      <c r="B300" s="39" t="s">
        <v>968</v>
      </c>
      <c r="C300" s="332"/>
      <c r="D300" s="96">
        <v>2021</v>
      </c>
      <c r="E300" s="99">
        <v>1000000</v>
      </c>
      <c r="F300" s="92">
        <v>0</v>
      </c>
      <c r="G300" s="69">
        <f t="shared" si="327"/>
        <v>0</v>
      </c>
      <c r="H300" s="92">
        <f>139402*E300</f>
        <v>139402000000</v>
      </c>
      <c r="I300" s="69">
        <f t="shared" si="328"/>
        <v>1658000000</v>
      </c>
      <c r="J300" s="92">
        <f>82519*E300</f>
        <v>82519000000</v>
      </c>
      <c r="K300" s="69">
        <f t="shared" si="329"/>
        <v>33483000000</v>
      </c>
      <c r="L300" s="92">
        <f>433025*E300</f>
        <v>433025000000</v>
      </c>
      <c r="M300" s="69">
        <f t="shared" si="330"/>
        <v>107865000000</v>
      </c>
      <c r="N300" s="92">
        <f>349197*E300</f>
        <v>349197000000</v>
      </c>
      <c r="O300" s="69">
        <f t="shared" si="331"/>
        <v>136118000000</v>
      </c>
      <c r="P300" s="71">
        <f t="shared" si="332"/>
        <v>-279124000000</v>
      </c>
      <c r="Q300" s="93">
        <f>871236*E300</f>
        <v>871236000000</v>
      </c>
      <c r="R300" s="93">
        <v>143351000000</v>
      </c>
      <c r="S300" s="93">
        <f>2766986*E300</f>
        <v>2766986000000</v>
      </c>
      <c r="T300" s="71">
        <f t="shared" si="333"/>
        <v>-1752399000000</v>
      </c>
      <c r="U300" s="82">
        <f t="shared" si="334"/>
        <v>-1473275000000</v>
      </c>
      <c r="V300" s="93">
        <f>101242884*E300</f>
        <v>101242884000000</v>
      </c>
      <c r="W300" s="83">
        <f t="shared" si="335"/>
        <v>-1.0145518869257024</v>
      </c>
      <c r="X300" s="95"/>
      <c r="Y300" s="95"/>
      <c r="Z300" s="84"/>
      <c r="AA300" s="73"/>
      <c r="AB300" s="73"/>
      <c r="AC300" s="73"/>
      <c r="AD300" s="73"/>
      <c r="AE300" s="73"/>
      <c r="AF300" s="73"/>
    </row>
    <row r="301" spans="1:32" ht="15.75" customHeight="1">
      <c r="A301" s="88">
        <v>258</v>
      </c>
      <c r="B301" s="39" t="s">
        <v>968</v>
      </c>
      <c r="C301" s="332"/>
      <c r="D301" s="96">
        <v>2022</v>
      </c>
      <c r="E301" s="99">
        <v>1000000</v>
      </c>
      <c r="F301" s="92">
        <v>0</v>
      </c>
      <c r="G301" s="69">
        <f t="shared" si="327"/>
        <v>0</v>
      </c>
      <c r="H301" s="92">
        <f>98627*E301</f>
        <v>98627000000</v>
      </c>
      <c r="I301" s="69">
        <f t="shared" si="328"/>
        <v>-40775000000</v>
      </c>
      <c r="J301" s="92">
        <f>68276*E301</f>
        <v>68276000000</v>
      </c>
      <c r="K301" s="69">
        <f t="shared" si="329"/>
        <v>-14243000000</v>
      </c>
      <c r="L301" s="92">
        <f>134726*E301</f>
        <v>134726000000</v>
      </c>
      <c r="M301" s="69">
        <f t="shared" si="330"/>
        <v>-298299000000</v>
      </c>
      <c r="N301" s="92">
        <f>785809*E301</f>
        <v>785809000000</v>
      </c>
      <c r="O301" s="69">
        <f t="shared" si="331"/>
        <v>436612000000</v>
      </c>
      <c r="P301" s="71">
        <f t="shared" si="332"/>
        <v>-83295000000</v>
      </c>
      <c r="Q301" s="93">
        <f>2323708*E301</f>
        <v>2323708000000</v>
      </c>
      <c r="R301" s="93">
        <v>118917000000</v>
      </c>
      <c r="S301" s="93">
        <f>3511248*E301</f>
        <v>3511248000000</v>
      </c>
      <c r="T301" s="71">
        <f t="shared" si="333"/>
        <v>-1068623000000</v>
      </c>
      <c r="U301" s="82">
        <f t="shared" si="334"/>
        <v>-985328000000</v>
      </c>
      <c r="V301" s="93">
        <f>91139182*E301</f>
        <v>91139182000000</v>
      </c>
      <c r="W301" s="83">
        <f t="shared" si="335"/>
        <v>-1.0108112447179962</v>
      </c>
      <c r="X301" s="95"/>
      <c r="Y301" s="95"/>
      <c r="Z301" s="84"/>
      <c r="AA301" s="73"/>
      <c r="AB301" s="73"/>
      <c r="AC301" s="73"/>
      <c r="AD301" s="73"/>
      <c r="AE301" s="73"/>
      <c r="AF301" s="73"/>
    </row>
    <row r="302" spans="1:32" ht="15.75" customHeight="1">
      <c r="A302" s="88">
        <v>259</v>
      </c>
      <c r="B302" s="39" t="s">
        <v>968</v>
      </c>
      <c r="C302" s="333"/>
      <c r="D302" s="96">
        <v>2023</v>
      </c>
      <c r="E302" s="99">
        <v>1000000</v>
      </c>
      <c r="F302" s="92">
        <v>0</v>
      </c>
      <c r="G302" s="69">
        <f t="shared" si="327"/>
        <v>0</v>
      </c>
      <c r="H302" s="92">
        <f>119490*E302</f>
        <v>119490000000</v>
      </c>
      <c r="I302" s="69">
        <f t="shared" si="328"/>
        <v>20863000000</v>
      </c>
      <c r="J302" s="92">
        <f>95910*E302</f>
        <v>95910000000</v>
      </c>
      <c r="K302" s="69">
        <f t="shared" si="329"/>
        <v>27634000000</v>
      </c>
      <c r="L302" s="92">
        <f>179230*E302</f>
        <v>179230000000</v>
      </c>
      <c r="M302" s="69">
        <f t="shared" si="330"/>
        <v>44504000000</v>
      </c>
      <c r="N302" s="92">
        <f>363898*E302</f>
        <v>363898000000</v>
      </c>
      <c r="O302" s="69">
        <f t="shared" si="331"/>
        <v>-421911000000</v>
      </c>
      <c r="P302" s="71">
        <f t="shared" si="332"/>
        <v>328910000000</v>
      </c>
      <c r="Q302" s="93">
        <f>6749489*E302</f>
        <v>6749489000000</v>
      </c>
      <c r="R302" s="93">
        <v>86902000000</v>
      </c>
      <c r="S302" s="93">
        <f>4165956*E302</f>
        <v>4165956000000</v>
      </c>
      <c r="T302" s="71">
        <f t="shared" si="333"/>
        <v>2670435000000</v>
      </c>
      <c r="U302" s="82">
        <f t="shared" si="334"/>
        <v>2341525000000</v>
      </c>
      <c r="V302" s="93">
        <v>129311989000000</v>
      </c>
      <c r="W302" s="83">
        <f t="shared" si="335"/>
        <v>-0.98189243690312422</v>
      </c>
      <c r="X302" s="95"/>
      <c r="Y302" s="95"/>
      <c r="Z302" s="84"/>
      <c r="AA302" s="73"/>
      <c r="AB302" s="73"/>
      <c r="AC302" s="73"/>
      <c r="AD302" s="73"/>
      <c r="AE302" s="73"/>
      <c r="AF302" s="73"/>
    </row>
    <row r="303" spans="1:32" ht="15.75" customHeight="1">
      <c r="A303" s="88">
        <v>260</v>
      </c>
      <c r="B303" s="98" t="s">
        <v>1021</v>
      </c>
      <c r="C303" s="331" t="s">
        <v>1022</v>
      </c>
      <c r="D303" s="96">
        <v>2016</v>
      </c>
      <c r="E303" s="99">
        <v>0</v>
      </c>
      <c r="F303" s="92">
        <f>(2606612666119+24593763005)</f>
        <v>2631206429124</v>
      </c>
      <c r="G303" s="69"/>
      <c r="H303" s="92">
        <f>3344404151105</f>
        <v>3344404151105</v>
      </c>
      <c r="I303" s="69"/>
      <c r="J303" s="92">
        <f>64619010784</f>
        <v>64619010784</v>
      </c>
      <c r="K303" s="69"/>
      <c r="L303" s="92">
        <f>(1068305280044+59001960214)</f>
        <v>1127307240258</v>
      </c>
      <c r="M303" s="69"/>
      <c r="N303" s="92">
        <f>180968069393</f>
        <v>180968069393</v>
      </c>
      <c r="O303" s="69"/>
      <c r="P303" s="71"/>
      <c r="Q303" s="93"/>
      <c r="R303" s="93"/>
      <c r="S303" s="93"/>
      <c r="T303" s="71"/>
      <c r="U303" s="82"/>
      <c r="V303" s="93"/>
      <c r="W303" s="83"/>
      <c r="X303" s="95"/>
      <c r="Y303" s="95"/>
      <c r="Z303" s="84"/>
      <c r="AA303" s="73"/>
      <c r="AB303" s="73"/>
      <c r="AC303" s="73"/>
      <c r="AD303" s="73"/>
      <c r="AE303" s="73"/>
      <c r="AF303" s="73"/>
    </row>
    <row r="304" spans="1:32" ht="15.75" customHeight="1">
      <c r="A304" s="88">
        <v>260</v>
      </c>
      <c r="B304" s="39" t="s">
        <v>1021</v>
      </c>
      <c r="C304" s="332"/>
      <c r="D304" s="96">
        <v>2017</v>
      </c>
      <c r="E304" s="99">
        <v>0</v>
      </c>
      <c r="F304" s="92">
        <f>(2851855047281+24562301353)</f>
        <v>2876417348634</v>
      </c>
      <c r="G304" s="69">
        <f t="shared" ref="G304:G310" si="336">F304-F303</f>
        <v>245210919510</v>
      </c>
      <c r="H304" s="92">
        <f>3557496638218</f>
        <v>3557496638218</v>
      </c>
      <c r="I304" s="69">
        <f t="shared" ref="I304:I310" si="337">H304-H303</f>
        <v>213092487113</v>
      </c>
      <c r="J304" s="92">
        <f>133890272364</f>
        <v>133890272364</v>
      </c>
      <c r="K304" s="69">
        <f t="shared" ref="K304:K310" si="338">J304-J303</f>
        <v>69271261580</v>
      </c>
      <c r="L304" s="92">
        <f>(1040508502669+68042882218)</f>
        <v>1108551384887</v>
      </c>
      <c r="M304" s="69">
        <f t="shared" ref="M304:M310" si="339">L304-L303</f>
        <v>-18755855371</v>
      </c>
      <c r="N304" s="92">
        <f>190792898939</f>
        <v>190792898939</v>
      </c>
      <c r="O304" s="69">
        <f t="shared" ref="O304:O310" si="340">N304-N303</f>
        <v>9824829546</v>
      </c>
      <c r="P304" s="71">
        <f t="shared" ref="P304:P310" si="341">G304-I304-K304-M304-O304</f>
        <v>-28221803358</v>
      </c>
      <c r="Q304" s="93">
        <f>2453251410604</f>
        <v>2453251410604</v>
      </c>
      <c r="R304" s="93">
        <f>111932979362</f>
        <v>111932979362</v>
      </c>
      <c r="S304" s="93">
        <f>2008316536066</f>
        <v>2008316536066</v>
      </c>
      <c r="T304" s="71">
        <f t="shared" ref="T304:T310" si="342">Q304+R304-S304</f>
        <v>556867853900</v>
      </c>
      <c r="U304" s="82">
        <f t="shared" ref="U304:U310" si="343">T304-P304</f>
        <v>585089657258</v>
      </c>
      <c r="V304" s="93">
        <f>16616239416335</f>
        <v>16616239416335</v>
      </c>
      <c r="W304" s="83">
        <f t="shared" ref="W304:W310" si="344">IFERROR((U304/V304)-1,0)</f>
        <v>-0.96478808215276357</v>
      </c>
      <c r="X304" s="95"/>
      <c r="Y304" s="95"/>
      <c r="Z304" s="84"/>
      <c r="AA304" s="73"/>
      <c r="AB304" s="73"/>
      <c r="AC304" s="73"/>
      <c r="AD304" s="73"/>
      <c r="AE304" s="73"/>
      <c r="AF304" s="73"/>
    </row>
    <row r="305" spans="1:32" ht="15.75" customHeight="1">
      <c r="A305" s="88">
        <v>261</v>
      </c>
      <c r="B305" s="39" t="s">
        <v>1021</v>
      </c>
      <c r="C305" s="332"/>
      <c r="D305" s="96">
        <v>2018</v>
      </c>
      <c r="E305" s="99">
        <v>0</v>
      </c>
      <c r="F305" s="92">
        <f>(3230855504419+24689355369)</f>
        <v>3255544859788</v>
      </c>
      <c r="G305" s="69">
        <f t="shared" si="336"/>
        <v>379127511154</v>
      </c>
      <c r="H305" s="92">
        <f>3474587231854</f>
        <v>3474587231854</v>
      </c>
      <c r="I305" s="69">
        <f t="shared" si="337"/>
        <v>-82909406364</v>
      </c>
      <c r="J305" s="92">
        <f>123737714663</f>
        <v>123737714663</v>
      </c>
      <c r="K305" s="69">
        <f t="shared" si="338"/>
        <v>-10152557701</v>
      </c>
      <c r="L305" s="92">
        <f>(1214689608252+75208161202)</f>
        <v>1289897769454</v>
      </c>
      <c r="M305" s="69">
        <f t="shared" si="339"/>
        <v>181346384567</v>
      </c>
      <c r="N305" s="92">
        <f>188121543643</f>
        <v>188121543643</v>
      </c>
      <c r="O305" s="69">
        <f t="shared" si="340"/>
        <v>-2671355296</v>
      </c>
      <c r="P305" s="71">
        <f t="shared" si="341"/>
        <v>293514445948</v>
      </c>
      <c r="Q305" s="93">
        <f>2497261964757</f>
        <v>2497261964757</v>
      </c>
      <c r="R305" s="93">
        <v>116654781225</v>
      </c>
      <c r="S305" s="93">
        <f>2770775949459</f>
        <v>2770775949459</v>
      </c>
      <c r="T305" s="71">
        <f t="shared" si="342"/>
        <v>-156859203477</v>
      </c>
      <c r="U305" s="82">
        <f t="shared" si="343"/>
        <v>-450373649425</v>
      </c>
      <c r="V305" s="93">
        <f>18146206145369</f>
        <v>18146206145369</v>
      </c>
      <c r="W305" s="83">
        <f t="shared" si="344"/>
        <v>-1.0248191630700689</v>
      </c>
      <c r="X305" s="95"/>
      <c r="Y305" s="95"/>
      <c r="Z305" s="84"/>
      <c r="AA305" s="73"/>
      <c r="AB305" s="73"/>
      <c r="AC305" s="73"/>
      <c r="AD305" s="73"/>
      <c r="AE305" s="73"/>
      <c r="AF305" s="73"/>
    </row>
    <row r="306" spans="1:32" ht="15.75" customHeight="1">
      <c r="A306" s="88">
        <v>262</v>
      </c>
      <c r="B306" s="39" t="s">
        <v>1021</v>
      </c>
      <c r="C306" s="332"/>
      <c r="D306" s="96">
        <v>2019</v>
      </c>
      <c r="E306" s="99">
        <v>0</v>
      </c>
      <c r="F306" s="92">
        <f>(3531177696227+41677083452)</f>
        <v>3572854779679</v>
      </c>
      <c r="G306" s="69">
        <f t="shared" si="336"/>
        <v>317309919891</v>
      </c>
      <c r="H306" s="92">
        <f>3737976007703</f>
        <v>3737976007703</v>
      </c>
      <c r="I306" s="69">
        <f t="shared" si="337"/>
        <v>263388775849</v>
      </c>
      <c r="J306" s="92">
        <f>85488759946</f>
        <v>85488759946</v>
      </c>
      <c r="K306" s="69">
        <f t="shared" si="338"/>
        <v>-38248954717</v>
      </c>
      <c r="L306" s="92">
        <f>(1118954747521+96905674943)</f>
        <v>1215860422464</v>
      </c>
      <c r="M306" s="69">
        <f t="shared" si="339"/>
        <v>-74037346990</v>
      </c>
      <c r="N306" s="92">
        <f>226517164606</f>
        <v>226517164606</v>
      </c>
      <c r="O306" s="69">
        <f t="shared" si="340"/>
        <v>38395620963</v>
      </c>
      <c r="P306" s="71">
        <f t="shared" si="341"/>
        <v>127811824786</v>
      </c>
      <c r="Q306" s="93">
        <v>1945830734915</v>
      </c>
      <c r="R306" s="93">
        <v>88020400984</v>
      </c>
      <c r="S306" s="93">
        <v>1556380607406</v>
      </c>
      <c r="T306" s="71">
        <f t="shared" si="342"/>
        <v>477470528493</v>
      </c>
      <c r="U306" s="82">
        <f t="shared" si="343"/>
        <v>349658703707</v>
      </c>
      <c r="V306" s="93">
        <v>19593943644192</v>
      </c>
      <c r="W306" s="83">
        <f t="shared" si="344"/>
        <v>-0.98215475607889458</v>
      </c>
      <c r="X306" s="95"/>
      <c r="Y306" s="95"/>
      <c r="Z306" s="84"/>
      <c r="AA306" s="73"/>
      <c r="AB306" s="73"/>
      <c r="AC306" s="73"/>
      <c r="AD306" s="73"/>
      <c r="AE306" s="73"/>
      <c r="AF306" s="73"/>
    </row>
    <row r="307" spans="1:32" ht="15.75" customHeight="1">
      <c r="A307" s="88">
        <v>263</v>
      </c>
      <c r="B307" s="39" t="s">
        <v>1021</v>
      </c>
      <c r="C307" s="332"/>
      <c r="D307" s="96">
        <v>2020</v>
      </c>
      <c r="E307" s="99">
        <v>0</v>
      </c>
      <c r="F307" s="92">
        <f>(3434046805672+43173956944)</f>
        <v>3477220762616</v>
      </c>
      <c r="G307" s="69">
        <f t="shared" si="336"/>
        <v>-95634017063</v>
      </c>
      <c r="H307" s="92">
        <f>3599745931242</f>
        <v>3599745931242</v>
      </c>
      <c r="I307" s="69">
        <f t="shared" si="337"/>
        <v>-138230076461</v>
      </c>
      <c r="J307" s="92">
        <f>35088213521</f>
        <v>35088213521</v>
      </c>
      <c r="K307" s="69">
        <f t="shared" si="338"/>
        <v>-50400546425</v>
      </c>
      <c r="L307" s="92">
        <f>(1119317631252+121067966866)</f>
        <v>1240385598118</v>
      </c>
      <c r="M307" s="69">
        <f t="shared" si="339"/>
        <v>24525175654</v>
      </c>
      <c r="N307" s="92">
        <f>428877749935</f>
        <v>428877749935</v>
      </c>
      <c r="O307" s="69">
        <f t="shared" si="340"/>
        <v>202360585329</v>
      </c>
      <c r="P307" s="71">
        <f t="shared" si="341"/>
        <v>-133889155160</v>
      </c>
      <c r="Q307" s="93">
        <v>2799622515814</v>
      </c>
      <c r="R307" s="93">
        <v>147324055503</v>
      </c>
      <c r="S307" s="93">
        <v>4221549815090</v>
      </c>
      <c r="T307" s="71">
        <f t="shared" si="342"/>
        <v>-1274603243773</v>
      </c>
      <c r="U307" s="82">
        <f t="shared" si="343"/>
        <v>-1140714088613</v>
      </c>
      <c r="V307" s="93">
        <v>22564300317374</v>
      </c>
      <c r="W307" s="83">
        <f t="shared" si="344"/>
        <v>-1.0505539313237502</v>
      </c>
      <c r="X307" s="95"/>
      <c r="Y307" s="95"/>
      <c r="Z307" s="84"/>
      <c r="AA307" s="73"/>
      <c r="AB307" s="73"/>
      <c r="AC307" s="73"/>
      <c r="AD307" s="73"/>
      <c r="AE307" s="73"/>
      <c r="AF307" s="73"/>
    </row>
    <row r="308" spans="1:32" ht="15.75" customHeight="1">
      <c r="A308" s="88">
        <v>264</v>
      </c>
      <c r="B308" s="39" t="s">
        <v>1021</v>
      </c>
      <c r="C308" s="332"/>
      <c r="D308" s="96">
        <v>2021</v>
      </c>
      <c r="E308" s="99">
        <v>0</v>
      </c>
      <c r="F308" s="92">
        <f>(3396599712941+34418386272)</f>
        <v>3431018099213</v>
      </c>
      <c r="G308" s="69">
        <f t="shared" si="336"/>
        <v>-46202663403</v>
      </c>
      <c r="H308" s="92">
        <f>5087299647536</f>
        <v>5087299647536</v>
      </c>
      <c r="I308" s="69">
        <f t="shared" si="337"/>
        <v>1487553716294</v>
      </c>
      <c r="J308" s="92">
        <f>60368444240</f>
        <v>60368444240</v>
      </c>
      <c r="K308" s="69">
        <f t="shared" si="338"/>
        <v>25280230719</v>
      </c>
      <c r="L308" s="92">
        <f>(1587301073547+80294717257)</f>
        <v>1667595790804</v>
      </c>
      <c r="M308" s="69">
        <f t="shared" si="339"/>
        <v>427210192686</v>
      </c>
      <c r="N308" s="92">
        <f>351589714080</f>
        <v>351589714080</v>
      </c>
      <c r="O308" s="69">
        <f t="shared" si="340"/>
        <v>-77288035855</v>
      </c>
      <c r="P308" s="71">
        <f t="shared" si="341"/>
        <v>-1908958767247</v>
      </c>
      <c r="Q308" s="93">
        <v>3232007683281</v>
      </c>
      <c r="R308" s="93">
        <v>163108111154</v>
      </c>
      <c r="S308" s="93">
        <v>2825946276086</v>
      </c>
      <c r="T308" s="71">
        <f t="shared" si="342"/>
        <v>569169518349</v>
      </c>
      <c r="U308" s="82">
        <f t="shared" si="343"/>
        <v>2478128285596</v>
      </c>
      <c r="V308" s="93">
        <v>25666635156271</v>
      </c>
      <c r="W308" s="83">
        <f t="shared" si="344"/>
        <v>-0.90344942878145318</v>
      </c>
      <c r="X308" s="95"/>
      <c r="Y308" s="95"/>
      <c r="Z308" s="84"/>
      <c r="AA308" s="73"/>
      <c r="AB308" s="73"/>
      <c r="AC308" s="73"/>
      <c r="AD308" s="73"/>
      <c r="AE308" s="73"/>
      <c r="AF308" s="73"/>
    </row>
    <row r="309" spans="1:32" ht="15.75" customHeight="1">
      <c r="A309" s="88">
        <v>265</v>
      </c>
      <c r="B309" s="39" t="s">
        <v>1021</v>
      </c>
      <c r="C309" s="332"/>
      <c r="D309" s="96">
        <v>2022</v>
      </c>
      <c r="E309" s="99">
        <v>0</v>
      </c>
      <c r="F309" s="92">
        <f>(4570069376653+43553624672)</f>
        <v>4613623001325</v>
      </c>
      <c r="G309" s="69">
        <f t="shared" si="336"/>
        <v>1182604902112</v>
      </c>
      <c r="H309" s="92">
        <f>7027358455090</f>
        <v>7027358455090</v>
      </c>
      <c r="I309" s="69">
        <f t="shared" si="337"/>
        <v>1940058807554</v>
      </c>
      <c r="J309" s="92">
        <f>58043699051</f>
        <v>58043699051</v>
      </c>
      <c r="K309" s="69">
        <f t="shared" si="338"/>
        <v>-2324745189</v>
      </c>
      <c r="L309" s="92">
        <f>(1896132768955+100481838911)</f>
        <v>1996614607866</v>
      </c>
      <c r="M309" s="69">
        <f t="shared" si="339"/>
        <v>329018817062</v>
      </c>
      <c r="N309" s="92">
        <f>293339306427</f>
        <v>293339306427</v>
      </c>
      <c r="O309" s="69">
        <f t="shared" si="340"/>
        <v>-58250407653</v>
      </c>
      <c r="P309" s="71">
        <f t="shared" si="341"/>
        <v>-1025897569662</v>
      </c>
      <c r="Q309" s="93">
        <v>3450083412291</v>
      </c>
      <c r="R309" s="93">
        <v>170052656370</v>
      </c>
      <c r="S309" s="93">
        <v>1271888674258</v>
      </c>
      <c r="T309" s="71">
        <f t="shared" si="342"/>
        <v>2348247394403</v>
      </c>
      <c r="U309" s="82">
        <f t="shared" si="343"/>
        <v>3374144964065</v>
      </c>
      <c r="V309" s="93">
        <v>27241313025674</v>
      </c>
      <c r="W309" s="83">
        <f t="shared" si="344"/>
        <v>-0.87613868094812519</v>
      </c>
      <c r="X309" s="95"/>
      <c r="Y309" s="95"/>
      <c r="Z309" s="84"/>
      <c r="AA309" s="73"/>
      <c r="AB309" s="73"/>
      <c r="AC309" s="73"/>
      <c r="AD309" s="73"/>
      <c r="AE309" s="73"/>
      <c r="AF309" s="73"/>
    </row>
    <row r="310" spans="1:32" ht="15.75" customHeight="1">
      <c r="A310" s="88">
        <v>266</v>
      </c>
      <c r="B310" s="39" t="s">
        <v>1021</v>
      </c>
      <c r="C310" s="333"/>
      <c r="D310" s="96">
        <v>2023</v>
      </c>
      <c r="E310" s="99">
        <v>0</v>
      </c>
      <c r="F310" s="92">
        <f>(4600108623230+51862073259)</f>
        <v>4651970696489</v>
      </c>
      <c r="G310" s="69">
        <f t="shared" si="336"/>
        <v>38347695164</v>
      </c>
      <c r="H310" s="92">
        <f>6791979793011</f>
        <v>6791979793011</v>
      </c>
      <c r="I310" s="69">
        <f t="shared" si="337"/>
        <v>-235378662079</v>
      </c>
      <c r="J310" s="92">
        <f>37371816832</f>
        <v>37371816832</v>
      </c>
      <c r="K310" s="69">
        <f t="shared" si="338"/>
        <v>-20671882219</v>
      </c>
      <c r="L310" s="92">
        <f>(1584837372868+105882232758)</f>
        <v>1690719605626</v>
      </c>
      <c r="M310" s="69">
        <f t="shared" si="339"/>
        <v>-305895002240</v>
      </c>
      <c r="N310" s="92">
        <f>225196597099</f>
        <v>225196597099</v>
      </c>
      <c r="O310" s="69">
        <f t="shared" si="340"/>
        <v>-68142709328</v>
      </c>
      <c r="P310" s="71">
        <f t="shared" si="341"/>
        <v>668435951030</v>
      </c>
      <c r="Q310" s="93">
        <v>2778404819501</v>
      </c>
      <c r="R310" s="93">
        <v>173372927288</v>
      </c>
      <c r="S310" s="93">
        <v>2907475171010</v>
      </c>
      <c r="T310" s="71">
        <f t="shared" si="342"/>
        <v>44302575779</v>
      </c>
      <c r="U310" s="82">
        <f t="shared" si="343"/>
        <v>-624133375251</v>
      </c>
      <c r="V310" s="93">
        <v>27057568182323</v>
      </c>
      <c r="W310" s="83">
        <f t="shared" si="344"/>
        <v>-1.0230668687978675</v>
      </c>
      <c r="X310" s="95"/>
      <c r="Y310" s="95"/>
      <c r="Z310" s="84"/>
      <c r="AA310" s="73"/>
      <c r="AB310" s="73"/>
      <c r="AC310" s="73"/>
      <c r="AD310" s="73"/>
      <c r="AE310" s="73"/>
      <c r="AF310" s="73"/>
    </row>
    <row r="311" spans="1:32" ht="15.75" customHeight="1">
      <c r="A311" s="88">
        <v>267</v>
      </c>
      <c r="B311" s="98" t="s">
        <v>1049</v>
      </c>
      <c r="C311" s="331" t="s">
        <v>1050</v>
      </c>
      <c r="D311" s="96">
        <v>2016</v>
      </c>
      <c r="E311" s="121">
        <f t="shared" ref="E311:E312" si="345">13548*1000</f>
        <v>13548000</v>
      </c>
      <c r="F311" s="68">
        <f>(110006+72530)*E311</f>
        <v>2472997728000</v>
      </c>
      <c r="G311" s="69"/>
      <c r="H311" s="68">
        <f>473956*E311</f>
        <v>6421155888000</v>
      </c>
      <c r="I311" s="69"/>
      <c r="J311" s="68">
        <f>33901*E311</f>
        <v>459290748000</v>
      </c>
      <c r="K311" s="69"/>
      <c r="L311" s="68">
        <f>(149981+34878)*E311</f>
        <v>2504469732000</v>
      </c>
      <c r="M311" s="69"/>
      <c r="N311" s="68">
        <f>10723*E311</f>
        <v>145275204000</v>
      </c>
      <c r="O311" s="69"/>
      <c r="P311" s="71"/>
      <c r="Q311" s="69"/>
      <c r="R311" s="69"/>
      <c r="S311" s="69"/>
      <c r="T311" s="71"/>
      <c r="U311" s="82"/>
      <c r="V311" s="81"/>
      <c r="W311" s="83"/>
      <c r="X311" s="95"/>
      <c r="Y311" s="95"/>
      <c r="Z311" s="84"/>
      <c r="AA311" s="84"/>
      <c r="AB311" s="84"/>
      <c r="AC311" s="84"/>
      <c r="AD311" s="84"/>
      <c r="AE311" s="84"/>
      <c r="AF311" s="84"/>
    </row>
    <row r="312" spans="1:32" ht="15.75" customHeight="1">
      <c r="A312" s="88"/>
      <c r="B312" s="39" t="s">
        <v>1049</v>
      </c>
      <c r="C312" s="332"/>
      <c r="D312" s="96">
        <v>2017</v>
      </c>
      <c r="E312" s="121">
        <f t="shared" si="345"/>
        <v>13548000</v>
      </c>
      <c r="F312" s="68">
        <f>(147976+56714)*E312</f>
        <v>2773140120000</v>
      </c>
      <c r="G312" s="69">
        <f t="shared" ref="G312:G318" si="346">F312-F311</f>
        <v>300142392000</v>
      </c>
      <c r="H312" s="68">
        <f>488502*E312</f>
        <v>6618225096000</v>
      </c>
      <c r="I312" s="69">
        <f t="shared" ref="I312:I318" si="347">H312-H311</f>
        <v>197069208000</v>
      </c>
      <c r="J312" s="68">
        <f>15083*E312</f>
        <v>204344484000</v>
      </c>
      <c r="K312" s="69">
        <f t="shared" ref="K312:K318" si="348">J312-J311</f>
        <v>-254946264000</v>
      </c>
      <c r="L312" s="68">
        <f>(148824+102191)*E312</f>
        <v>3400751220000</v>
      </c>
      <c r="M312" s="69">
        <f t="shared" ref="M312:M318" si="349">L312-L311</f>
        <v>896281488000</v>
      </c>
      <c r="N312" s="68">
        <f>13522*E312</f>
        <v>183196056000</v>
      </c>
      <c r="O312" s="69">
        <f t="shared" ref="O312:O318" si="350">N312-N311</f>
        <v>37920852000</v>
      </c>
      <c r="P312" s="71">
        <f t="shared" ref="P312:P318" si="351">G312-I312-K312-M312-O312</f>
        <v>-576182892000</v>
      </c>
      <c r="Q312" s="87">
        <v>-1166442156</v>
      </c>
      <c r="R312" s="69">
        <f>(339000-331000)*E312</f>
        <v>108384000000</v>
      </c>
      <c r="S312" s="69">
        <f>204160*E312</f>
        <v>2765959680000</v>
      </c>
      <c r="T312" s="71">
        <f t="shared" ref="T312:T318" si="352">Q312+R312-S312</f>
        <v>-2658742122156</v>
      </c>
      <c r="U312" s="82">
        <f t="shared" ref="U312:U318" si="353">T312-P312</f>
        <v>-2082559230156</v>
      </c>
      <c r="V312" s="81">
        <f>4114386*E312</f>
        <v>55741701528000</v>
      </c>
      <c r="W312" s="83">
        <f t="shared" ref="W312:W318" si="354">IFERROR((U312/V312)-1,0)</f>
        <v>-1.0373608837381811</v>
      </c>
      <c r="X312" s="95"/>
      <c r="Y312" s="95"/>
      <c r="Z312" s="84"/>
      <c r="AA312" s="84"/>
      <c r="AB312" s="84"/>
      <c r="AC312" s="84"/>
      <c r="AD312" s="84"/>
      <c r="AE312" s="84"/>
      <c r="AF312" s="84"/>
    </row>
    <row r="313" spans="1:32" ht="15.75" customHeight="1">
      <c r="A313" s="88">
        <v>268</v>
      </c>
      <c r="B313" s="39" t="s">
        <v>1049</v>
      </c>
      <c r="C313" s="332"/>
      <c r="D313" s="96">
        <v>2018</v>
      </c>
      <c r="E313" s="122">
        <f>14481*1000</f>
        <v>14481000</v>
      </c>
      <c r="F313" s="92">
        <f>(145164+74479)*E313</f>
        <v>3180650283000</v>
      </c>
      <c r="G313" s="69">
        <f t="shared" si="346"/>
        <v>407510163000</v>
      </c>
      <c r="H313" s="92">
        <f>534527*E313</f>
        <v>7740485487000</v>
      </c>
      <c r="I313" s="69">
        <f t="shared" si="347"/>
        <v>1122260391000</v>
      </c>
      <c r="J313" s="92">
        <f>30500*E313</f>
        <v>441670500000</v>
      </c>
      <c r="K313" s="69">
        <f t="shared" si="348"/>
        <v>237326016000</v>
      </c>
      <c r="L313" s="92">
        <f>(134021+87516)*E313</f>
        <v>3208077297000</v>
      </c>
      <c r="M313" s="69">
        <f t="shared" si="349"/>
        <v>-192673923000</v>
      </c>
      <c r="N313" s="92">
        <f>6732*E313</f>
        <v>97486092000</v>
      </c>
      <c r="O313" s="69">
        <f t="shared" si="350"/>
        <v>-85709964000</v>
      </c>
      <c r="P313" s="71">
        <f t="shared" si="351"/>
        <v>-673692357000</v>
      </c>
      <c r="Q313" s="87">
        <v>1117397403</v>
      </c>
      <c r="R313" s="93">
        <f>(13877-21225)*E313</f>
        <v>-106406388000</v>
      </c>
      <c r="S313" s="93">
        <f>80151*E313</f>
        <v>1160666631000</v>
      </c>
      <c r="T313" s="71">
        <f t="shared" si="352"/>
        <v>-1265955621597</v>
      </c>
      <c r="U313" s="82">
        <f t="shared" si="353"/>
        <v>-592263264597</v>
      </c>
      <c r="V313" s="81">
        <f>4298318*E313</f>
        <v>62243942958000</v>
      </c>
      <c r="W313" s="83">
        <f t="shared" si="354"/>
        <v>-1.0095151951571679</v>
      </c>
      <c r="X313" s="95"/>
      <c r="Y313" s="95"/>
      <c r="Z313" s="84"/>
      <c r="AA313" s="84"/>
      <c r="AB313" s="84"/>
      <c r="AC313" s="84"/>
      <c r="AD313" s="84"/>
      <c r="AE313" s="84"/>
      <c r="AF313" s="84"/>
    </row>
    <row r="314" spans="1:32" ht="15.75" customHeight="1">
      <c r="A314" s="88">
        <v>269</v>
      </c>
      <c r="B314" s="39" t="s">
        <v>1049</v>
      </c>
      <c r="C314" s="332"/>
      <c r="D314" s="96">
        <v>2019</v>
      </c>
      <c r="E314" s="122">
        <f>13901*1000</f>
        <v>13901000</v>
      </c>
      <c r="F314" s="68">
        <f>201843*E314</f>
        <v>2805819543000</v>
      </c>
      <c r="G314" s="69">
        <f t="shared" si="346"/>
        <v>-374830740000</v>
      </c>
      <c r="H314" s="68">
        <f>260147 *E314</f>
        <v>3616303447000</v>
      </c>
      <c r="I314" s="69">
        <f t="shared" si="347"/>
        <v>-4124182040000</v>
      </c>
      <c r="J314" s="68">
        <f>21542*E314</f>
        <v>299455342000</v>
      </c>
      <c r="K314" s="69">
        <f t="shared" si="348"/>
        <v>-142215158000</v>
      </c>
      <c r="L314" s="68">
        <f>232086*E313</f>
        <v>3360837366000</v>
      </c>
      <c r="M314" s="69">
        <f t="shared" si="349"/>
        <v>152760069000</v>
      </c>
      <c r="N314" s="68">
        <f>15010*E314</f>
        <v>208654010000</v>
      </c>
      <c r="O314" s="69">
        <f t="shared" si="350"/>
        <v>111167918000</v>
      </c>
      <c r="P314" s="71">
        <f t="shared" si="351"/>
        <v>3627638471000</v>
      </c>
      <c r="Q314" s="87">
        <v>-7020005000</v>
      </c>
      <c r="R314" s="69">
        <f>11344*E314</f>
        <v>157692944000</v>
      </c>
      <c r="S314" s="69">
        <f>176125*E314</f>
        <v>2448313625000</v>
      </c>
      <c r="T314" s="71">
        <f t="shared" si="352"/>
        <v>-2297640686000</v>
      </c>
      <c r="U314" s="82">
        <f t="shared" si="353"/>
        <v>-5925279157000</v>
      </c>
      <c r="V314" s="81">
        <f>1114015*E314</f>
        <v>15485922515000</v>
      </c>
      <c r="W314" s="83">
        <f t="shared" si="354"/>
        <v>-1.3826235828870153</v>
      </c>
      <c r="X314" s="95"/>
      <c r="Y314" s="95"/>
      <c r="Z314" s="84"/>
      <c r="AA314" s="84"/>
      <c r="AB314" s="84"/>
      <c r="AC314" s="84"/>
      <c r="AD314" s="84"/>
      <c r="AE314" s="84"/>
      <c r="AF314" s="84"/>
    </row>
    <row r="315" spans="1:32" ht="15.75" customHeight="1">
      <c r="A315" s="88">
        <v>270</v>
      </c>
      <c r="B315" s="39" t="s">
        <v>1049</v>
      </c>
      <c r="C315" s="332"/>
      <c r="D315" s="96">
        <v>2020</v>
      </c>
      <c r="E315" s="122">
        <f>14105*1000</f>
        <v>14105000</v>
      </c>
      <c r="F315" s="68">
        <f>230153*E315</f>
        <v>3246308065000</v>
      </c>
      <c r="G315" s="69">
        <f t="shared" si="346"/>
        <v>440488522000</v>
      </c>
      <c r="H315" s="68">
        <f>216074*E315</f>
        <v>3047723770000</v>
      </c>
      <c r="I315" s="69">
        <f t="shared" si="347"/>
        <v>-568579677000</v>
      </c>
      <c r="J315" s="68">
        <f>22564*E315</f>
        <v>318265220000</v>
      </c>
      <c r="K315" s="69">
        <f t="shared" si="348"/>
        <v>18809878000</v>
      </c>
      <c r="L315" s="68">
        <f>161137*E315</f>
        <v>2272837385000</v>
      </c>
      <c r="M315" s="69">
        <f t="shared" si="349"/>
        <v>-1087999981000</v>
      </c>
      <c r="N315" s="68">
        <f>14862*E315</f>
        <v>209628510000</v>
      </c>
      <c r="O315" s="69">
        <f t="shared" si="350"/>
        <v>974500000</v>
      </c>
      <c r="P315" s="71">
        <f t="shared" si="351"/>
        <v>2077283802000</v>
      </c>
      <c r="Q315" s="87">
        <v>3192666750</v>
      </c>
      <c r="R315" s="69">
        <f>5105*E315</f>
        <v>72006025000</v>
      </c>
      <c r="S315" s="69">
        <f>70827*E315</f>
        <v>999014835000</v>
      </c>
      <c r="T315" s="71">
        <f t="shared" si="352"/>
        <v>-923816143250</v>
      </c>
      <c r="U315" s="82">
        <f t="shared" si="353"/>
        <v>-3001099945250</v>
      </c>
      <c r="V315" s="81">
        <f>3486349 *E315</f>
        <v>49174952645000</v>
      </c>
      <c r="W315" s="83">
        <f t="shared" si="354"/>
        <v>-1.0610290357962378</v>
      </c>
      <c r="X315" s="95"/>
      <c r="Y315" s="95"/>
      <c r="Z315" s="84"/>
      <c r="AA315" s="84"/>
      <c r="AB315" s="84"/>
      <c r="AC315" s="84"/>
      <c r="AD315" s="84"/>
      <c r="AE315" s="84"/>
      <c r="AF315" s="84"/>
    </row>
    <row r="316" spans="1:32" ht="15.75" customHeight="1">
      <c r="A316" s="88">
        <v>271</v>
      </c>
      <c r="B316" s="39" t="s">
        <v>1049</v>
      </c>
      <c r="C316" s="332"/>
      <c r="D316" s="96">
        <v>2021</v>
      </c>
      <c r="E316" s="122">
        <f>14278*1000</f>
        <v>14278000</v>
      </c>
      <c r="F316" s="92">
        <f>239394*E316</f>
        <v>3418067532000</v>
      </c>
      <c r="G316" s="69">
        <f t="shared" si="346"/>
        <v>171759467000</v>
      </c>
      <c r="H316" s="92">
        <f>366623*E316</f>
        <v>5234643194000</v>
      </c>
      <c r="I316" s="69">
        <f t="shared" si="347"/>
        <v>2186919424000</v>
      </c>
      <c r="J316" s="92">
        <f>26241*E316</f>
        <v>374668998000</v>
      </c>
      <c r="K316" s="69">
        <f t="shared" si="348"/>
        <v>56403778000</v>
      </c>
      <c r="L316" s="92">
        <f>242558*E316</f>
        <v>3463243124000</v>
      </c>
      <c r="M316" s="69">
        <f t="shared" si="349"/>
        <v>1190405739000</v>
      </c>
      <c r="N316" s="92">
        <f>23912*E316</f>
        <v>341415536000</v>
      </c>
      <c r="O316" s="69">
        <f t="shared" si="350"/>
        <v>131787026000</v>
      </c>
      <c r="P316" s="71">
        <f t="shared" si="351"/>
        <v>-3393756500000</v>
      </c>
      <c r="Q316" s="87">
        <v>8871349740</v>
      </c>
      <c r="R316" s="93">
        <f>5817*E316</f>
        <v>83055126000</v>
      </c>
      <c r="S316" s="93">
        <f>119885*E316</f>
        <v>1711718030000</v>
      </c>
      <c r="T316" s="71">
        <f t="shared" si="352"/>
        <v>-1619791554260</v>
      </c>
      <c r="U316" s="82">
        <f t="shared" si="353"/>
        <v>1773964945740</v>
      </c>
      <c r="V316" s="81">
        <f>3773676*E316</f>
        <v>53880545928000</v>
      </c>
      <c r="W316" s="83">
        <f t="shared" si="354"/>
        <v>-0.96707596563497089</v>
      </c>
      <c r="X316" s="95"/>
      <c r="Y316" s="95"/>
      <c r="Z316" s="84"/>
      <c r="AA316" s="84"/>
      <c r="AB316" s="84"/>
      <c r="AC316" s="84"/>
      <c r="AD316" s="84"/>
      <c r="AE316" s="84"/>
      <c r="AF316" s="84"/>
    </row>
    <row r="317" spans="1:32" ht="15.75" customHeight="1">
      <c r="A317" s="88">
        <v>272</v>
      </c>
      <c r="B317" s="39" t="s">
        <v>1049</v>
      </c>
      <c r="C317" s="332"/>
      <c r="D317" s="96">
        <v>2022</v>
      </c>
      <c r="E317" s="122">
        <f>15592*1000</f>
        <v>15592000</v>
      </c>
      <c r="F317" s="68">
        <f>(168454+41487)*E317</f>
        <v>3273400072000</v>
      </c>
      <c r="G317" s="69">
        <f t="shared" si="346"/>
        <v>-144667460000</v>
      </c>
      <c r="H317" s="68">
        <f>276576*E317</f>
        <v>4312372992000</v>
      </c>
      <c r="I317" s="69">
        <f t="shared" si="347"/>
        <v>-922270202000</v>
      </c>
      <c r="J317" s="68">
        <f>42411*E317</f>
        <v>661272312000</v>
      </c>
      <c r="K317" s="69">
        <f t="shared" si="348"/>
        <v>286603314000</v>
      </c>
      <c r="L317" s="68">
        <f>(156446+122026)*E317</f>
        <v>4341935424000</v>
      </c>
      <c r="M317" s="69">
        <f t="shared" si="349"/>
        <v>878692300000</v>
      </c>
      <c r="N317" s="68">
        <f>(4952+9663)*E317</f>
        <v>227877080000</v>
      </c>
      <c r="O317" s="69">
        <f t="shared" si="350"/>
        <v>-113538456000</v>
      </c>
      <c r="P317" s="71">
        <f t="shared" si="351"/>
        <v>-274154416000</v>
      </c>
      <c r="Q317" s="87">
        <v>3530652480</v>
      </c>
      <c r="R317" s="69">
        <f>8428*E317</f>
        <v>131409376000</v>
      </c>
      <c r="S317" s="69">
        <f>306575*E317</f>
        <v>4780117400000</v>
      </c>
      <c r="T317" s="71">
        <f t="shared" si="352"/>
        <v>-4645177371520</v>
      </c>
      <c r="U317" s="82">
        <f t="shared" si="353"/>
        <v>-4371022955520</v>
      </c>
      <c r="V317" s="81">
        <f>3162434*E317</f>
        <v>49308670928000</v>
      </c>
      <c r="W317" s="83">
        <f t="shared" si="354"/>
        <v>-1.0886461320748742</v>
      </c>
      <c r="X317" s="95"/>
      <c r="Y317" s="95"/>
      <c r="Z317" s="84"/>
      <c r="AA317" s="84"/>
      <c r="AB317" s="84"/>
      <c r="AC317" s="84"/>
      <c r="AD317" s="84"/>
      <c r="AE317" s="84"/>
      <c r="AF317" s="84"/>
    </row>
    <row r="318" spans="1:32" ht="15.75" customHeight="1">
      <c r="A318" s="88">
        <v>273</v>
      </c>
      <c r="B318" s="39" t="s">
        <v>1049</v>
      </c>
      <c r="C318" s="333"/>
      <c r="D318" s="96">
        <v>2023</v>
      </c>
      <c r="E318" s="122">
        <f>15439*1000</f>
        <v>15439000</v>
      </c>
      <c r="F318" s="68">
        <f>(163080+41822)*E318</f>
        <v>3163481978000</v>
      </c>
      <c r="G318" s="69">
        <f t="shared" si="346"/>
        <v>-109918094000</v>
      </c>
      <c r="H318" s="68">
        <f>254145*E318</f>
        <v>3923744655000</v>
      </c>
      <c r="I318" s="69">
        <f t="shared" si="347"/>
        <v>-388628337000</v>
      </c>
      <c r="J318" s="68">
        <f>28693*E318</f>
        <v>442991227000</v>
      </c>
      <c r="K318" s="69">
        <f t="shared" si="348"/>
        <v>-218281085000</v>
      </c>
      <c r="L318" s="68">
        <f>(161282+71185)*E318</f>
        <v>3589058013000</v>
      </c>
      <c r="M318" s="69">
        <f t="shared" si="349"/>
        <v>-752877411000</v>
      </c>
      <c r="N318" s="68">
        <f>17433*E318</f>
        <v>269148087000</v>
      </c>
      <c r="O318" s="69">
        <f t="shared" si="350"/>
        <v>41271007000</v>
      </c>
      <c r="P318" s="71">
        <f t="shared" si="351"/>
        <v>1208597732000</v>
      </c>
      <c r="Q318" s="87">
        <v>-2037948000</v>
      </c>
      <c r="R318" s="69">
        <f>3023*E318</f>
        <v>46672097000</v>
      </c>
      <c r="S318" s="69">
        <f>164156*E318</f>
        <v>2534404484000</v>
      </c>
      <c r="T318" s="71">
        <f t="shared" si="352"/>
        <v>-2489770335000</v>
      </c>
      <c r="U318" s="82">
        <f t="shared" si="353"/>
        <v>-3698368067000</v>
      </c>
      <c r="V318" s="81">
        <f>2489189*E318</f>
        <v>38430588971000</v>
      </c>
      <c r="W318" s="83">
        <f t="shared" si="354"/>
        <v>-1.0962350087788355</v>
      </c>
      <c r="X318" s="95"/>
      <c r="Y318" s="95"/>
      <c r="Z318" s="84"/>
      <c r="AA318" s="84"/>
      <c r="AB318" s="84"/>
      <c r="AC318" s="84"/>
      <c r="AD318" s="84"/>
      <c r="AE318" s="84"/>
      <c r="AF318" s="84"/>
    </row>
    <row r="319" spans="1:32" ht="15.75" customHeight="1">
      <c r="A319" s="88"/>
      <c r="B319" s="98" t="s">
        <v>1099</v>
      </c>
      <c r="C319" s="331" t="s">
        <v>1100</v>
      </c>
      <c r="D319" s="96">
        <v>2016</v>
      </c>
      <c r="E319" s="99">
        <v>1000000</v>
      </c>
      <c r="F319" s="68">
        <f>(1817141+5455)*1000000</f>
        <v>1822596000000</v>
      </c>
      <c r="G319" s="69"/>
      <c r="H319" s="68">
        <f>23370271*1000000</f>
        <v>23370271000000</v>
      </c>
      <c r="I319" s="69"/>
      <c r="J319" s="68">
        <f>266658*1000000</f>
        <v>266658000000</v>
      </c>
      <c r="K319" s="69"/>
      <c r="L319" s="68">
        <f>818572*1000000</f>
        <v>818572000000</v>
      </c>
      <c r="M319" s="69"/>
      <c r="N319" s="68">
        <f>299318*E319</f>
        <v>299318000000</v>
      </c>
      <c r="O319" s="69"/>
      <c r="P319" s="82"/>
      <c r="Q319" s="93"/>
      <c r="R319" s="69"/>
      <c r="S319" s="93"/>
      <c r="T319" s="82"/>
      <c r="U319" s="82"/>
      <c r="V319" s="93"/>
      <c r="W319" s="83"/>
      <c r="X319" s="95"/>
      <c r="Y319" s="95"/>
      <c r="Z319" s="84"/>
      <c r="AA319" s="84"/>
      <c r="AB319" s="84"/>
      <c r="AC319" s="84"/>
      <c r="AD319" s="84"/>
      <c r="AE319" s="84"/>
      <c r="AF319" s="84"/>
    </row>
    <row r="320" spans="1:32" ht="15.75" customHeight="1">
      <c r="A320" s="88">
        <v>274</v>
      </c>
      <c r="B320" s="39" t="s">
        <v>1099</v>
      </c>
      <c r="C320" s="332"/>
      <c r="D320" s="96">
        <v>2017</v>
      </c>
      <c r="E320" s="99">
        <v>1000000</v>
      </c>
      <c r="F320" s="68">
        <f>(2261631+799)*1000000</f>
        <v>2262430000000</v>
      </c>
      <c r="G320" s="69">
        <f>F320-F319</f>
        <v>439834000000</v>
      </c>
      <c r="H320" s="68">
        <f>29232296*1000000</f>
        <v>29232296000000</v>
      </c>
      <c r="I320" s="69">
        <f>H320-H319</f>
        <v>5862025000000</v>
      </c>
      <c r="J320" s="68">
        <f>852822*1000000</f>
        <v>852822000000</v>
      </c>
      <c r="K320" s="69">
        <f>J320-J319</f>
        <v>586164000000</v>
      </c>
      <c r="L320" s="68">
        <f>1112069*1000000</f>
        <v>1112069000000</v>
      </c>
      <c r="M320" s="69">
        <f>L320-L319</f>
        <v>293497000000</v>
      </c>
      <c r="N320" s="68">
        <f>587400000000</f>
        <v>587400000000</v>
      </c>
      <c r="O320" s="69">
        <f>N320-N319</f>
        <v>288082000000</v>
      </c>
      <c r="P320" s="82">
        <f t="shared" ref="P320:P326" si="355">G320-I320-K320-M320-O320</f>
        <v>-6589934000000</v>
      </c>
      <c r="Q320" s="93">
        <v>856984000000</v>
      </c>
      <c r="R320" s="69">
        <f>(551869+36783)*1000000</f>
        <v>588652000000</v>
      </c>
      <c r="S320" s="93">
        <v>4507226000000</v>
      </c>
      <c r="T320" s="82">
        <f t="shared" ref="T320:T326" si="356">Q320+R320-S320</f>
        <v>-3061590000000</v>
      </c>
      <c r="U320" s="82">
        <f t="shared" ref="U320:U326" si="357">T320-P320</f>
        <v>3528344000000</v>
      </c>
      <c r="V320" s="93">
        <v>56772116000000</v>
      </c>
      <c r="W320" s="83">
        <f t="shared" ref="W320:W326" si="358">IFERROR((U320/V320)-1,0)</f>
        <v>-0.93785075757965408</v>
      </c>
      <c r="X320" s="95"/>
      <c r="Y320" s="95"/>
      <c r="Z320" s="84"/>
      <c r="AA320" s="84"/>
      <c r="AB320" s="84"/>
      <c r="AC320" s="84"/>
      <c r="AD320" s="84"/>
      <c r="AE320" s="84"/>
      <c r="AF320" s="84"/>
    </row>
    <row r="321" spans="1:32" ht="15.75" customHeight="1">
      <c r="A321" s="88">
        <v>275</v>
      </c>
      <c r="B321" s="39" t="s">
        <v>1099</v>
      </c>
      <c r="C321" s="332"/>
      <c r="D321" s="96">
        <v>2018</v>
      </c>
      <c r="E321" s="99">
        <v>1000000</v>
      </c>
      <c r="F321" s="68">
        <f>(2400796+742)*1000000</f>
        <v>2401538000000</v>
      </c>
      <c r="G321" s="69">
        <f>F321-F319</f>
        <v>578942000000</v>
      </c>
      <c r="H321" s="68">
        <f>26968557000000</f>
        <v>26968557000000</v>
      </c>
      <c r="I321" s="69">
        <f>H321-H319</f>
        <v>3598286000000</v>
      </c>
      <c r="J321" s="68">
        <v>353633000000</v>
      </c>
      <c r="K321" s="69">
        <f>J321-J319</f>
        <v>86975000000</v>
      </c>
      <c r="L321" s="68">
        <v>1373425000000</v>
      </c>
      <c r="M321" s="69">
        <f>L321-L319</f>
        <v>554853000000</v>
      </c>
      <c r="N321" s="68">
        <v>331181000000</v>
      </c>
      <c r="O321" s="69">
        <f>N321-N319</f>
        <v>31863000000</v>
      </c>
      <c r="P321" s="82">
        <f t="shared" si="355"/>
        <v>-3693035000000</v>
      </c>
      <c r="Q321" s="93">
        <v>1726085000000</v>
      </c>
      <c r="R321" s="69">
        <f>(28388+602387)*1000000</f>
        <v>630775000000</v>
      </c>
      <c r="S321" s="93">
        <v>1955605000000</v>
      </c>
      <c r="T321" s="82">
        <f t="shared" si="356"/>
        <v>401255000000</v>
      </c>
      <c r="U321" s="82">
        <f t="shared" si="357"/>
        <v>4094290000000</v>
      </c>
      <c r="V321" s="93">
        <v>49806410000000</v>
      </c>
      <c r="W321" s="83">
        <f t="shared" si="358"/>
        <v>-0.91779592225177442</v>
      </c>
      <c r="X321" s="95"/>
      <c r="Y321" s="95"/>
      <c r="Z321" s="84"/>
      <c r="AA321" s="84"/>
      <c r="AB321" s="84"/>
      <c r="AC321" s="84"/>
      <c r="AD321" s="84"/>
      <c r="AE321" s="84"/>
      <c r="AF321" s="84"/>
    </row>
    <row r="322" spans="1:32" ht="15.75" customHeight="1">
      <c r="A322" s="88">
        <v>276</v>
      </c>
      <c r="B322" s="39" t="s">
        <v>1099</v>
      </c>
      <c r="C322" s="332"/>
      <c r="D322" s="96">
        <v>2019</v>
      </c>
      <c r="E322" s="99">
        <v>1000000</v>
      </c>
      <c r="F322" s="68">
        <f>(2092391+59589)*1000000</f>
        <v>2151980000000</v>
      </c>
      <c r="G322" s="69">
        <f t="shared" ref="G322:G326" si="359">F322-F321</f>
        <v>-249558000000</v>
      </c>
      <c r="H322" s="68">
        <f>27501173000000</f>
        <v>27501173000000</v>
      </c>
      <c r="I322" s="69">
        <f t="shared" ref="I322:I326" si="360">H322-H321</f>
        <v>532616000000</v>
      </c>
      <c r="J322" s="68">
        <v>359015000000</v>
      </c>
      <c r="K322" s="69">
        <f t="shared" ref="K322:K326" si="361">J322-J321</f>
        <v>5382000000</v>
      </c>
      <c r="L322" s="68">
        <f>(1129970+73533)*1000000</f>
        <v>1203503000000</v>
      </c>
      <c r="M322" s="69">
        <f t="shared" ref="M322:M326" si="362">L322-L321</f>
        <v>-169922000000</v>
      </c>
      <c r="N322" s="68">
        <f>284554000000</f>
        <v>284554000000</v>
      </c>
      <c r="O322" s="69">
        <f t="shared" ref="O322:O326" si="363">N322-N321</f>
        <v>-46627000000</v>
      </c>
      <c r="P322" s="82">
        <f t="shared" si="355"/>
        <v>-571007000000</v>
      </c>
      <c r="Q322" s="93">
        <v>2061418000000</v>
      </c>
      <c r="R322" s="69">
        <f>(34684+671100)*1000000</f>
        <v>705784000000</v>
      </c>
      <c r="S322" s="93">
        <v>4538962000000</v>
      </c>
      <c r="T322" s="82">
        <f t="shared" si="356"/>
        <v>-1771760000000</v>
      </c>
      <c r="U322" s="82">
        <f t="shared" si="357"/>
        <v>-1200753000000</v>
      </c>
      <c r="V322" s="93">
        <v>55079585000000</v>
      </c>
      <c r="W322" s="83">
        <f t="shared" si="358"/>
        <v>-1.0218003276531586</v>
      </c>
      <c r="X322" s="95"/>
      <c r="Y322" s="95"/>
      <c r="Z322" s="84"/>
      <c r="AA322" s="84"/>
      <c r="AB322" s="84"/>
      <c r="AC322" s="84"/>
      <c r="AD322" s="84"/>
      <c r="AE322" s="84"/>
      <c r="AF322" s="84"/>
    </row>
    <row r="323" spans="1:32" ht="15.75" customHeight="1">
      <c r="A323" s="88">
        <v>277</v>
      </c>
      <c r="B323" s="39" t="s">
        <v>1099</v>
      </c>
      <c r="C323" s="332"/>
      <c r="D323" s="96">
        <v>2020</v>
      </c>
      <c r="E323" s="99">
        <v>1000000</v>
      </c>
      <c r="F323" s="68">
        <f>(1670167+212153)*1000000</f>
        <v>1882320000000</v>
      </c>
      <c r="G323" s="69">
        <f t="shared" si="359"/>
        <v>-269660000000</v>
      </c>
      <c r="H323" s="68">
        <f>26607446000000</f>
        <v>26607446000000</v>
      </c>
      <c r="I323" s="69">
        <f t="shared" si="360"/>
        <v>-893727000000</v>
      </c>
      <c r="J323" s="68">
        <v>240331000000</v>
      </c>
      <c r="K323" s="69">
        <f t="shared" si="361"/>
        <v>-118684000000</v>
      </c>
      <c r="L323" s="68">
        <f>(1137835+38976)*1000000</f>
        <v>1176811000000</v>
      </c>
      <c r="M323" s="69">
        <f t="shared" si="362"/>
        <v>-26692000000</v>
      </c>
      <c r="N323" s="68">
        <v>250346000000</v>
      </c>
      <c r="O323" s="69">
        <f t="shared" si="363"/>
        <v>-34208000000</v>
      </c>
      <c r="P323" s="82">
        <f t="shared" si="355"/>
        <v>803651000000</v>
      </c>
      <c r="Q323" s="93">
        <v>9637220000000</v>
      </c>
      <c r="R323" s="69">
        <f>(35431+1650162)*1000000</f>
        <v>1685593000000</v>
      </c>
      <c r="S323" s="93">
        <v>2373039000000</v>
      </c>
      <c r="T323" s="82">
        <f t="shared" si="356"/>
        <v>8949774000000</v>
      </c>
      <c r="U323" s="82">
        <f t="shared" si="357"/>
        <v>8146123000000</v>
      </c>
      <c r="V323" s="93">
        <v>51865480000000</v>
      </c>
      <c r="W323" s="83">
        <f t="shared" si="358"/>
        <v>-0.84293747980352252</v>
      </c>
      <c r="X323" s="95"/>
      <c r="Y323" s="95"/>
      <c r="Z323" s="84"/>
      <c r="AA323" s="84"/>
      <c r="AB323" s="84"/>
      <c r="AC323" s="84"/>
      <c r="AD323" s="84"/>
      <c r="AE323" s="84"/>
      <c r="AF323" s="84"/>
    </row>
    <row r="324" spans="1:32" ht="15.75" customHeight="1">
      <c r="A324" s="88">
        <v>278</v>
      </c>
      <c r="B324" s="39" t="s">
        <v>1099</v>
      </c>
      <c r="C324" s="332"/>
      <c r="D324" s="96">
        <v>2021</v>
      </c>
      <c r="E324" s="99">
        <v>1000000</v>
      </c>
      <c r="F324" s="68">
        <f>(1539638+93828)*1000000</f>
        <v>1633466000000</v>
      </c>
      <c r="G324" s="69">
        <f t="shared" si="359"/>
        <v>-248854000000</v>
      </c>
      <c r="H324" s="68">
        <v>23409584000000</v>
      </c>
      <c r="I324" s="69">
        <f t="shared" si="360"/>
        <v>-3197862000000</v>
      </c>
      <c r="J324" s="68">
        <v>210747000000</v>
      </c>
      <c r="K324" s="69">
        <f t="shared" si="361"/>
        <v>-29584000000</v>
      </c>
      <c r="L324" s="68">
        <f>(930279+7588)*1000000</f>
        <v>937867000000</v>
      </c>
      <c r="M324" s="69">
        <f t="shared" si="362"/>
        <v>-238944000000</v>
      </c>
      <c r="N324" s="68">
        <v>390477000000</v>
      </c>
      <c r="O324" s="69">
        <f t="shared" si="363"/>
        <v>140131000000</v>
      </c>
      <c r="P324" s="82">
        <f t="shared" si="355"/>
        <v>3077405000000</v>
      </c>
      <c r="Q324" s="93">
        <v>1623183000000</v>
      </c>
      <c r="R324" s="69">
        <f>(969788+1224215)*1000000</f>
        <v>2194003000000</v>
      </c>
      <c r="S324" s="93">
        <v>1627995000000</v>
      </c>
      <c r="T324" s="82">
        <f t="shared" si="356"/>
        <v>2189191000000</v>
      </c>
      <c r="U324" s="82">
        <f t="shared" si="357"/>
        <v>-888214000000</v>
      </c>
      <c r="V324" s="93">
        <v>52080936000000</v>
      </c>
      <c r="W324" s="83">
        <f t="shared" si="358"/>
        <v>-1.017054493797884</v>
      </c>
      <c r="X324" s="95"/>
      <c r="Y324" s="95"/>
      <c r="Z324" s="84"/>
      <c r="AA324" s="84"/>
      <c r="AB324" s="84"/>
      <c r="AC324" s="84"/>
      <c r="AD324" s="84"/>
      <c r="AE324" s="84"/>
      <c r="AF324" s="84"/>
    </row>
    <row r="325" spans="1:32" ht="15.75" customHeight="1">
      <c r="A325" s="88">
        <v>279</v>
      </c>
      <c r="B325" s="39" t="s">
        <v>1099</v>
      </c>
      <c r="C325" s="332"/>
      <c r="D325" s="96">
        <v>2022</v>
      </c>
      <c r="E325" s="99">
        <v>1000000</v>
      </c>
      <c r="F325" s="68">
        <f>(1678924+62647)*1000000</f>
        <v>1741571000000</v>
      </c>
      <c r="G325" s="69">
        <f t="shared" si="359"/>
        <v>108105000000</v>
      </c>
      <c r="H325" s="68">
        <v>23386561000000</v>
      </c>
      <c r="I325" s="69">
        <f t="shared" si="360"/>
        <v>-23023000000</v>
      </c>
      <c r="J325" s="68">
        <v>344973000000</v>
      </c>
      <c r="K325" s="69">
        <f t="shared" si="361"/>
        <v>134226000000</v>
      </c>
      <c r="L325" s="68">
        <f>(752825+20854)*1000000</f>
        <v>773679000000</v>
      </c>
      <c r="M325" s="69">
        <f t="shared" si="362"/>
        <v>-164188000000</v>
      </c>
      <c r="N325" s="68">
        <v>282745000000</v>
      </c>
      <c r="O325" s="69">
        <f t="shared" si="363"/>
        <v>-107732000000</v>
      </c>
      <c r="P325" s="82">
        <f t="shared" si="355"/>
        <v>268822000000</v>
      </c>
      <c r="Q325" s="93">
        <v>2327495000000</v>
      </c>
      <c r="R325" s="69">
        <f>(38303+1252792)*1000000</f>
        <v>1291095000000</v>
      </c>
      <c r="S325" s="93">
        <v>235055000000</v>
      </c>
      <c r="T325" s="82">
        <f t="shared" si="356"/>
        <v>3383535000000</v>
      </c>
      <c r="U325" s="82">
        <f t="shared" si="357"/>
        <v>3114713000000</v>
      </c>
      <c r="V325" s="93">
        <v>49870897000000</v>
      </c>
      <c r="W325" s="83">
        <f t="shared" si="358"/>
        <v>-0.93754447608993274</v>
      </c>
      <c r="X325" s="95"/>
      <c r="Y325" s="95"/>
      <c r="Z325" s="84"/>
      <c r="AA325" s="84"/>
      <c r="AB325" s="84"/>
      <c r="AC325" s="84"/>
      <c r="AD325" s="84"/>
      <c r="AE325" s="84"/>
      <c r="AF325" s="84"/>
    </row>
    <row r="326" spans="1:32" ht="15.75" customHeight="1">
      <c r="A326" s="88">
        <v>280</v>
      </c>
      <c r="B326" s="39" t="s">
        <v>1099</v>
      </c>
      <c r="C326" s="333"/>
      <c r="D326" s="96">
        <v>2023</v>
      </c>
      <c r="E326" s="99">
        <v>1000000</v>
      </c>
      <c r="F326" s="68">
        <f>(1898279+35786)*1000000</f>
        <v>1934065000000</v>
      </c>
      <c r="G326" s="69">
        <f t="shared" si="359"/>
        <v>192494000000</v>
      </c>
      <c r="H326" s="68">
        <v>24067186000000</v>
      </c>
      <c r="I326" s="69">
        <f t="shared" si="360"/>
        <v>680625000000</v>
      </c>
      <c r="J326" s="68">
        <v>338027000000</v>
      </c>
      <c r="K326" s="69">
        <f t="shared" si="361"/>
        <v>-6946000000</v>
      </c>
      <c r="L326" s="68">
        <f>(903758+4097)*1000000</f>
        <v>907855000000</v>
      </c>
      <c r="M326" s="69">
        <f t="shared" si="362"/>
        <v>134176000000</v>
      </c>
      <c r="N326" s="68">
        <v>309547000000</v>
      </c>
      <c r="O326" s="69">
        <f t="shared" si="363"/>
        <v>26802000000</v>
      </c>
      <c r="P326" s="82">
        <f t="shared" si="355"/>
        <v>-642163000000</v>
      </c>
      <c r="Q326" s="93">
        <v>653699000000</v>
      </c>
      <c r="R326" s="69">
        <f>(50223+1177409)*1000000</f>
        <v>1227632000000</v>
      </c>
      <c r="S326" s="93">
        <v>2060530000000</v>
      </c>
      <c r="T326" s="82">
        <f t="shared" si="356"/>
        <v>-179199000000</v>
      </c>
      <c r="U326" s="82">
        <f t="shared" si="357"/>
        <v>462964000000</v>
      </c>
      <c r="V326" s="93">
        <v>49570824000000</v>
      </c>
      <c r="W326" s="83">
        <f t="shared" si="358"/>
        <v>-0.99066055468434411</v>
      </c>
      <c r="X326" s="95"/>
      <c r="Y326" s="95"/>
      <c r="Z326" s="84"/>
      <c r="AA326" s="84"/>
      <c r="AB326" s="84"/>
      <c r="AC326" s="84"/>
      <c r="AD326" s="84"/>
      <c r="AE326" s="84"/>
      <c r="AF326" s="84"/>
    </row>
    <row r="327" spans="1:32" ht="15.75" customHeight="1">
      <c r="A327" s="88"/>
      <c r="B327" s="98" t="s">
        <v>1106</v>
      </c>
      <c r="C327" s="331" t="s">
        <v>1107</v>
      </c>
      <c r="D327" s="96">
        <v>2016</v>
      </c>
      <c r="E327" s="99">
        <v>1000000</v>
      </c>
      <c r="F327" s="68">
        <f>73137*E327</f>
        <v>73137000000</v>
      </c>
      <c r="G327" s="69"/>
      <c r="H327" s="68">
        <f>995276*E327</f>
        <v>995276000000</v>
      </c>
      <c r="I327" s="69"/>
      <c r="J327" s="68">
        <f>(116526+19502)*E327</f>
        <v>136028000000</v>
      </c>
      <c r="K327" s="69"/>
      <c r="L327" s="68">
        <f>1662533*E327</f>
        <v>1662533000000</v>
      </c>
      <c r="M327" s="69"/>
      <c r="N327" s="92">
        <f>(4951+29993)*E327</f>
        <v>34944000000</v>
      </c>
      <c r="O327" s="69"/>
      <c r="P327" s="82"/>
      <c r="Q327" s="93"/>
      <c r="R327" s="93"/>
      <c r="S327" s="93"/>
      <c r="T327" s="82"/>
      <c r="U327" s="82"/>
      <c r="V327" s="93"/>
      <c r="W327" s="83"/>
      <c r="X327" s="95"/>
      <c r="Y327" s="95"/>
      <c r="Z327" s="84"/>
      <c r="AA327" s="84"/>
      <c r="AB327" s="84"/>
      <c r="AC327" s="84"/>
      <c r="AD327" s="84"/>
      <c r="AE327" s="84"/>
      <c r="AF327" s="84"/>
    </row>
    <row r="328" spans="1:32" ht="15.75" customHeight="1">
      <c r="A328" s="88">
        <v>281</v>
      </c>
      <c r="B328" s="39" t="s">
        <v>1106</v>
      </c>
      <c r="C328" s="332"/>
      <c r="D328" s="96">
        <v>2017</v>
      </c>
      <c r="E328" s="99">
        <v>1000000</v>
      </c>
      <c r="F328" s="68">
        <v>134276000000</v>
      </c>
      <c r="G328" s="69">
        <f t="shared" ref="G328:G334" si="364">F328-F327</f>
        <v>61139000000</v>
      </c>
      <c r="H328" s="68">
        <v>1005484000000</v>
      </c>
      <c r="I328" s="69">
        <f t="shared" ref="I328:I334" si="365">H328-H327</f>
        <v>10208000000</v>
      </c>
      <c r="J328" s="68">
        <f>(111262+18603)*1000000</f>
        <v>129865000000</v>
      </c>
      <c r="K328" s="69">
        <f t="shared" ref="K328:K334" si="366">J328-J327</f>
        <v>-6163000000</v>
      </c>
      <c r="L328" s="68">
        <v>1644581000000</v>
      </c>
      <c r="M328" s="69">
        <f t="shared" ref="M328:M334" si="367">L328-L327</f>
        <v>-17952000000</v>
      </c>
      <c r="N328" s="92">
        <f>(42600+24499)*1000000</f>
        <v>67099000000</v>
      </c>
      <c r="O328" s="69">
        <f t="shared" ref="O328:O334" si="368">N328-N327</f>
        <v>32155000000</v>
      </c>
      <c r="P328" s="82">
        <f t="shared" ref="P328:P334" si="369">G328-I328-K328-M328-O328</f>
        <v>42891000000</v>
      </c>
      <c r="Q328" s="93">
        <v>1907077000000</v>
      </c>
      <c r="R328" s="93">
        <v>293316000000</v>
      </c>
      <c r="S328" s="93">
        <v>2213567000000</v>
      </c>
      <c r="T328" s="82">
        <f t="shared" ref="T328:T334" si="370">Q328+R328-S328</f>
        <v>-13174000000</v>
      </c>
      <c r="U328" s="82">
        <f t="shared" ref="U328:U334" si="371">T328-P328</f>
        <v>-56065000000</v>
      </c>
      <c r="V328" s="93">
        <v>5427426000000</v>
      </c>
      <c r="W328" s="83">
        <f t="shared" ref="W328:W334" si="372">IFERROR((U328/V328)-1,0)</f>
        <v>-1.0103299427758203</v>
      </c>
      <c r="X328" s="95"/>
      <c r="Y328" s="95"/>
      <c r="Z328" s="84"/>
      <c r="AA328" s="84"/>
      <c r="AB328" s="84"/>
      <c r="AC328" s="84"/>
      <c r="AD328" s="84"/>
      <c r="AE328" s="84"/>
      <c r="AF328" s="84"/>
    </row>
    <row r="329" spans="1:32" ht="15.75" customHeight="1">
      <c r="A329" s="88">
        <v>282</v>
      </c>
      <c r="B329" s="39" t="s">
        <v>1106</v>
      </c>
      <c r="C329" s="332"/>
      <c r="D329" s="96">
        <v>2018</v>
      </c>
      <c r="E329" s="99">
        <v>1000000</v>
      </c>
      <c r="F329" s="68">
        <v>129487000000</v>
      </c>
      <c r="G329" s="69">
        <f t="shared" si="364"/>
        <v>-4789000000</v>
      </c>
      <c r="H329" s="68">
        <v>1290570000000</v>
      </c>
      <c r="I329" s="69">
        <f t="shared" si="365"/>
        <v>285086000000</v>
      </c>
      <c r="J329" s="68">
        <f>(124453+10890)*1000000</f>
        <v>135343000000</v>
      </c>
      <c r="K329" s="69">
        <f t="shared" si="366"/>
        <v>5478000000</v>
      </c>
      <c r="L329" s="68">
        <v>1698142000000</v>
      </c>
      <c r="M329" s="69">
        <f t="shared" si="367"/>
        <v>53561000000</v>
      </c>
      <c r="N329" s="92">
        <f>(44650+26555)*1000000</f>
        <v>71205000000</v>
      </c>
      <c r="O329" s="69">
        <f t="shared" si="368"/>
        <v>4106000000</v>
      </c>
      <c r="P329" s="82">
        <f t="shared" si="369"/>
        <v>-353020000000</v>
      </c>
      <c r="Q329" s="93">
        <v>1097332000000</v>
      </c>
      <c r="R329" s="93">
        <v>308341000000</v>
      </c>
      <c r="S329" s="93">
        <v>1971466000000</v>
      </c>
      <c r="T329" s="82">
        <f t="shared" si="370"/>
        <v>-565793000000</v>
      </c>
      <c r="U329" s="82">
        <f t="shared" si="371"/>
        <v>-212773000000</v>
      </c>
      <c r="V329" s="93">
        <v>5036396000000</v>
      </c>
      <c r="W329" s="83">
        <f t="shared" si="372"/>
        <v>-1.0422470750909976</v>
      </c>
      <c r="X329" s="95"/>
      <c r="Y329" s="95"/>
      <c r="Z329" s="84"/>
      <c r="AA329" s="84"/>
      <c r="AB329" s="84"/>
      <c r="AC329" s="84"/>
      <c r="AD329" s="84"/>
      <c r="AE329" s="84"/>
      <c r="AF329" s="84"/>
    </row>
    <row r="330" spans="1:32" ht="15.75" customHeight="1">
      <c r="A330" s="88">
        <v>283</v>
      </c>
      <c r="B330" s="39" t="s">
        <v>1106</v>
      </c>
      <c r="C330" s="332"/>
      <c r="D330" s="96">
        <v>2019</v>
      </c>
      <c r="E330" s="99">
        <v>1000000</v>
      </c>
      <c r="F330" s="68">
        <v>85572000000</v>
      </c>
      <c r="G330" s="69">
        <f t="shared" si="364"/>
        <v>-43915000000</v>
      </c>
      <c r="H330" s="68">
        <v>1098516000000</v>
      </c>
      <c r="I330" s="69">
        <f t="shared" si="365"/>
        <v>-192054000000</v>
      </c>
      <c r="J330" s="68">
        <f>(134156+11864)*1000000</f>
        <v>146020000000</v>
      </c>
      <c r="K330" s="69">
        <f t="shared" si="366"/>
        <v>10677000000</v>
      </c>
      <c r="L330" s="68">
        <v>1470488000000</v>
      </c>
      <c r="M330" s="69">
        <f t="shared" si="367"/>
        <v>-227654000000</v>
      </c>
      <c r="N330" s="92">
        <f>(17596+22001)*1000000</f>
        <v>39597000000</v>
      </c>
      <c r="O330" s="69">
        <f t="shared" si="368"/>
        <v>-31608000000</v>
      </c>
      <c r="P330" s="82">
        <f t="shared" si="369"/>
        <v>396724000000</v>
      </c>
      <c r="Q330" s="93">
        <v>1366884000000</v>
      </c>
      <c r="R330" s="93">
        <v>318400000000</v>
      </c>
      <c r="S330" s="93">
        <v>1909218000000</v>
      </c>
      <c r="T330" s="82">
        <f t="shared" si="370"/>
        <v>-223934000000</v>
      </c>
      <c r="U330" s="82">
        <f t="shared" si="371"/>
        <v>-620658000000</v>
      </c>
      <c r="V330" s="93">
        <v>4832910000000</v>
      </c>
      <c r="W330" s="83">
        <f t="shared" si="372"/>
        <v>-1.1284232481051788</v>
      </c>
      <c r="X330" s="95"/>
      <c r="Y330" s="95"/>
      <c r="Z330" s="84"/>
      <c r="AA330" s="84"/>
      <c r="AB330" s="84"/>
      <c r="AC330" s="84"/>
      <c r="AD330" s="84"/>
      <c r="AE330" s="84"/>
      <c r="AF330" s="84"/>
    </row>
    <row r="331" spans="1:32" ht="15.75" customHeight="1">
      <c r="A331" s="88">
        <v>284</v>
      </c>
      <c r="B331" s="39" t="s">
        <v>1106</v>
      </c>
      <c r="C331" s="332"/>
      <c r="D331" s="96">
        <v>2020</v>
      </c>
      <c r="E331" s="99">
        <v>1000000</v>
      </c>
      <c r="F331" s="68">
        <v>60657000000</v>
      </c>
      <c r="G331" s="69">
        <f t="shared" si="364"/>
        <v>-24915000000</v>
      </c>
      <c r="H331" s="68">
        <v>889484000000</v>
      </c>
      <c r="I331" s="69">
        <f t="shared" si="365"/>
        <v>-209032000000</v>
      </c>
      <c r="J331" s="68">
        <v>16413000000</v>
      </c>
      <c r="K331" s="69">
        <f t="shared" si="366"/>
        <v>-129607000000</v>
      </c>
      <c r="L331" s="68">
        <v>348369000000</v>
      </c>
      <c r="M331" s="69">
        <f t="shared" si="367"/>
        <v>-1122119000000</v>
      </c>
      <c r="N331" s="92">
        <f>(351+47754)*1000000</f>
        <v>48105000000</v>
      </c>
      <c r="O331" s="69">
        <f t="shared" si="368"/>
        <v>8508000000</v>
      </c>
      <c r="P331" s="82">
        <f t="shared" si="369"/>
        <v>1427335000000</v>
      </c>
      <c r="Q331" s="93">
        <v>873181000000</v>
      </c>
      <c r="R331" s="93">
        <v>291900000000</v>
      </c>
      <c r="S331" s="93">
        <v>90050000000</v>
      </c>
      <c r="T331" s="82">
        <f t="shared" si="370"/>
        <v>1075031000000</v>
      </c>
      <c r="U331" s="82">
        <f t="shared" si="371"/>
        <v>-352304000000</v>
      </c>
      <c r="V331" s="93">
        <v>6319074000000</v>
      </c>
      <c r="W331" s="83">
        <f t="shared" si="372"/>
        <v>-1.0557524725932945</v>
      </c>
      <c r="X331" s="95"/>
      <c r="Y331" s="95"/>
      <c r="Z331" s="84"/>
      <c r="AA331" s="84"/>
      <c r="AB331" s="84"/>
      <c r="AC331" s="84"/>
      <c r="AD331" s="84"/>
      <c r="AE331" s="84"/>
      <c r="AF331" s="84"/>
    </row>
    <row r="332" spans="1:32" ht="15.75" customHeight="1">
      <c r="A332" s="88">
        <v>285</v>
      </c>
      <c r="B332" s="39" t="s">
        <v>1106</v>
      </c>
      <c r="C332" s="332"/>
      <c r="D332" s="96">
        <v>2021</v>
      </c>
      <c r="E332" s="99">
        <v>1000000</v>
      </c>
      <c r="F332" s="68">
        <v>25816000000</v>
      </c>
      <c r="G332" s="69">
        <f t="shared" si="364"/>
        <v>-34841000000</v>
      </c>
      <c r="H332" s="68">
        <v>746771000000</v>
      </c>
      <c r="I332" s="69">
        <f t="shared" si="365"/>
        <v>-142713000000</v>
      </c>
      <c r="J332" s="68">
        <v>10883000000</v>
      </c>
      <c r="K332" s="69">
        <f t="shared" si="366"/>
        <v>-5530000000</v>
      </c>
      <c r="L332" s="68">
        <v>730365000000</v>
      </c>
      <c r="M332" s="69">
        <f t="shared" si="367"/>
        <v>381996000000</v>
      </c>
      <c r="N332" s="92">
        <f>(71660+26093)*1000000</f>
        <v>97753000000</v>
      </c>
      <c r="O332" s="69">
        <f t="shared" si="368"/>
        <v>49648000000</v>
      </c>
      <c r="P332" s="82">
        <f t="shared" si="369"/>
        <v>-318242000000</v>
      </c>
      <c r="Q332" s="94">
        <f>912854000000</f>
        <v>912854000000</v>
      </c>
      <c r="R332" s="94">
        <f>224818000000</f>
        <v>224818000000</v>
      </c>
      <c r="S332" s="94">
        <f>2408423000000</f>
        <v>2408423000000</v>
      </c>
      <c r="T332" s="82">
        <f t="shared" si="370"/>
        <v>-1270751000000</v>
      </c>
      <c r="U332" s="82">
        <f t="shared" si="371"/>
        <v>-952509000000</v>
      </c>
      <c r="V332" s="94">
        <f>2408423000000</f>
        <v>2408423000000</v>
      </c>
      <c r="W332" s="83">
        <f t="shared" si="372"/>
        <v>-1.3954907422823981</v>
      </c>
      <c r="X332" s="95"/>
      <c r="Y332" s="95"/>
      <c r="Z332" s="84"/>
      <c r="AA332" s="84"/>
      <c r="AB332" s="84"/>
      <c r="AC332" s="84"/>
      <c r="AD332" s="84"/>
      <c r="AE332" s="84"/>
      <c r="AF332" s="84"/>
    </row>
    <row r="333" spans="1:32" ht="15.75" customHeight="1">
      <c r="A333" s="88">
        <v>286</v>
      </c>
      <c r="B333" s="39" t="s">
        <v>1106</v>
      </c>
      <c r="C333" s="332"/>
      <c r="D333" s="96">
        <v>2022</v>
      </c>
      <c r="E333" s="99">
        <v>1000000</v>
      </c>
      <c r="F333" s="68">
        <v>64473000000</v>
      </c>
      <c r="G333" s="69">
        <f t="shared" si="364"/>
        <v>38657000000</v>
      </c>
      <c r="H333" s="68">
        <v>896012000000</v>
      </c>
      <c r="I333" s="69">
        <f t="shared" si="365"/>
        <v>149241000000</v>
      </c>
      <c r="J333" s="68">
        <v>58291000000</v>
      </c>
      <c r="K333" s="69">
        <f t="shared" si="366"/>
        <v>47408000000</v>
      </c>
      <c r="L333" s="68">
        <v>1210310000000</v>
      </c>
      <c r="M333" s="69">
        <f t="shared" si="367"/>
        <v>479945000000</v>
      </c>
      <c r="N333" s="110">
        <f>(36114+23530)*1000000</f>
        <v>59644000000</v>
      </c>
      <c r="O333" s="69">
        <f t="shared" si="368"/>
        <v>-38109000000</v>
      </c>
      <c r="P333" s="82">
        <f t="shared" si="369"/>
        <v>-599828000000</v>
      </c>
      <c r="Q333" s="94">
        <f>1383222000000</f>
        <v>1383222000000</v>
      </c>
      <c r="R333" s="94">
        <v>202269000000</v>
      </c>
      <c r="S333" s="94">
        <f>2331433000000</f>
        <v>2331433000000</v>
      </c>
      <c r="T333" s="82">
        <f t="shared" si="370"/>
        <v>-745942000000</v>
      </c>
      <c r="U333" s="82">
        <f t="shared" si="371"/>
        <v>-146114000000</v>
      </c>
      <c r="V333" s="94">
        <f>5750217000000</f>
        <v>5750217000000</v>
      </c>
      <c r="W333" s="83">
        <f t="shared" si="372"/>
        <v>-1.025410171477007</v>
      </c>
      <c r="X333" s="95"/>
      <c r="Y333" s="95"/>
      <c r="Z333" s="84"/>
      <c r="AA333" s="84"/>
      <c r="AB333" s="84"/>
      <c r="AC333" s="84"/>
      <c r="AD333" s="84"/>
      <c r="AE333" s="84"/>
      <c r="AF333" s="84"/>
    </row>
    <row r="334" spans="1:32" ht="15.75" customHeight="1">
      <c r="A334" s="88">
        <v>287</v>
      </c>
      <c r="B334" s="39" t="s">
        <v>1106</v>
      </c>
      <c r="C334" s="333"/>
      <c r="D334" s="96">
        <v>2023</v>
      </c>
      <c r="E334" s="99">
        <v>1000000</v>
      </c>
      <c r="F334" s="68">
        <v>59832000000</v>
      </c>
      <c r="G334" s="69">
        <f t="shared" si="364"/>
        <v>-4641000000</v>
      </c>
      <c r="H334" s="68">
        <v>792781000000</v>
      </c>
      <c r="I334" s="69">
        <f t="shared" si="365"/>
        <v>-103231000000</v>
      </c>
      <c r="J334" s="68">
        <v>53445000000</v>
      </c>
      <c r="K334" s="69">
        <f t="shared" si="366"/>
        <v>-4846000000</v>
      </c>
      <c r="L334" s="68">
        <v>1227130000000</v>
      </c>
      <c r="M334" s="69">
        <f t="shared" si="367"/>
        <v>16820000000</v>
      </c>
      <c r="N334" s="110">
        <f>(32241+39537)*1000000</f>
        <v>71778000000</v>
      </c>
      <c r="O334" s="69">
        <f t="shared" si="368"/>
        <v>12134000000</v>
      </c>
      <c r="P334" s="82">
        <f t="shared" si="369"/>
        <v>74482000000</v>
      </c>
      <c r="Q334" s="94">
        <f>675360000000</f>
        <v>675360000000</v>
      </c>
      <c r="R334" s="94">
        <f>240647000000</f>
        <v>240647000000</v>
      </c>
      <c r="S334" s="94">
        <f>2038662000000</f>
        <v>2038662000000</v>
      </c>
      <c r="T334" s="82">
        <f t="shared" si="370"/>
        <v>-1122655000000</v>
      </c>
      <c r="U334" s="82">
        <f t="shared" si="371"/>
        <v>-1197137000000</v>
      </c>
      <c r="V334" s="94">
        <f>5880396000000</f>
        <v>5880396000000</v>
      </c>
      <c r="W334" s="83">
        <f t="shared" si="372"/>
        <v>-1.2035810173328463</v>
      </c>
      <c r="X334" s="95"/>
      <c r="Y334" s="95"/>
      <c r="Z334" s="84"/>
      <c r="AA334" s="84"/>
      <c r="AB334" s="84"/>
      <c r="AC334" s="84"/>
      <c r="AD334" s="84"/>
      <c r="AE334" s="84"/>
      <c r="AF334" s="84"/>
    </row>
    <row r="335" spans="1:32" ht="15.75" customHeight="1">
      <c r="A335" s="88"/>
      <c r="B335" s="98"/>
      <c r="C335" s="331" t="s">
        <v>1138</v>
      </c>
      <c r="D335" s="90">
        <v>2016</v>
      </c>
      <c r="E335" s="123">
        <v>1000</v>
      </c>
      <c r="F335" s="68">
        <f>(347814+375306171)*E335</f>
        <v>375653985000</v>
      </c>
      <c r="G335" s="69"/>
      <c r="H335" s="68">
        <f>3006977864*E335</f>
        <v>3006977864000</v>
      </c>
      <c r="I335" s="69"/>
      <c r="J335" s="68">
        <f>547335210*E335</f>
        <v>547335210000</v>
      </c>
      <c r="K335" s="69"/>
      <c r="L335" s="68">
        <f>(19880169+1034350351)*E335</f>
        <v>1054230520000</v>
      </c>
      <c r="M335" s="69"/>
      <c r="N335" s="110">
        <f>132701766*E335</f>
        <v>132701766000</v>
      </c>
      <c r="O335" s="69"/>
      <c r="P335" s="82"/>
      <c r="Q335" s="93"/>
      <c r="R335" s="94"/>
      <c r="S335" s="93"/>
      <c r="T335" s="82"/>
      <c r="U335" s="82"/>
      <c r="V335" s="94"/>
      <c r="W335" s="83"/>
      <c r="X335" s="95"/>
      <c r="Y335" s="95"/>
      <c r="Z335" s="95"/>
      <c r="AA335" s="95"/>
      <c r="AB335" s="84"/>
      <c r="AC335" s="84"/>
      <c r="AD335" s="84"/>
      <c r="AE335" s="84"/>
      <c r="AF335" s="84"/>
    </row>
    <row r="336" spans="1:32" ht="15.75" customHeight="1">
      <c r="A336" s="88">
        <v>288</v>
      </c>
      <c r="B336" s="39" t="s">
        <v>1137</v>
      </c>
      <c r="C336" s="332"/>
      <c r="D336" s="90">
        <v>2017</v>
      </c>
      <c r="E336" s="123">
        <v>1000</v>
      </c>
      <c r="F336" s="68">
        <f>(175808+501512437)*1000</f>
        <v>501688245000</v>
      </c>
      <c r="G336" s="69">
        <f>F336-F335</f>
        <v>126034260000</v>
      </c>
      <c r="H336" s="68">
        <v>3066187543000</v>
      </c>
      <c r="I336" s="69">
        <f>H336-H335</f>
        <v>59209679000</v>
      </c>
      <c r="J336" s="68">
        <v>689353794000</v>
      </c>
      <c r="K336" s="69">
        <f>J336-J335</f>
        <v>142018584000</v>
      </c>
      <c r="L336" s="68">
        <f>(33995208+1216853970)*1000</f>
        <v>1250849178000</v>
      </c>
      <c r="M336" s="69">
        <f>L336-L335</f>
        <v>196618658000</v>
      </c>
      <c r="N336" s="110">
        <v>165776911000</v>
      </c>
      <c r="O336" s="69">
        <f>N336-N335</f>
        <v>33075145000</v>
      </c>
      <c r="P336" s="82">
        <f t="shared" ref="P336:P342" si="373">G336-I336-K336-M336-O336</f>
        <v>-304887806000</v>
      </c>
      <c r="Q336" s="93">
        <v>350081265000</v>
      </c>
      <c r="R336" s="94">
        <f>(4754288+681987646)*1000</f>
        <v>686741934000</v>
      </c>
      <c r="S336" s="93">
        <v>1360141962000</v>
      </c>
      <c r="T336" s="82">
        <f t="shared" ref="T336:T342" si="374">Q336+R336-S336</f>
        <v>-323318763000</v>
      </c>
      <c r="U336" s="82">
        <f t="shared" ref="U336:U342" si="375">T336-P336</f>
        <v>-18430957000</v>
      </c>
      <c r="V336" s="94">
        <f>11425390076*E336</f>
        <v>11425390076000</v>
      </c>
      <c r="W336" s="83">
        <f>IFERROR((U336/L336)-1,0)</f>
        <v>-1.0147347556557293</v>
      </c>
      <c r="X336" s="95"/>
      <c r="Y336" s="95"/>
      <c r="Z336" s="95"/>
      <c r="AA336" s="95"/>
      <c r="AB336" s="84"/>
      <c r="AC336" s="84"/>
      <c r="AD336" s="84"/>
      <c r="AE336" s="84"/>
      <c r="AF336" s="84"/>
    </row>
    <row r="337" spans="1:32" ht="15.75" customHeight="1">
      <c r="A337" s="88">
        <v>289</v>
      </c>
      <c r="B337" s="39" t="s">
        <v>1137</v>
      </c>
      <c r="C337" s="332"/>
      <c r="D337" s="96">
        <v>2018</v>
      </c>
      <c r="E337" s="99">
        <v>1000000</v>
      </c>
      <c r="F337" s="68">
        <f>(389328+75)*1000000</f>
        <v>389403000000</v>
      </c>
      <c r="G337" s="69">
        <f>F337-F335</f>
        <v>13749015000</v>
      </c>
      <c r="H337" s="68">
        <v>3230941000000</v>
      </c>
      <c r="I337" s="69">
        <f>H337-H335</f>
        <v>223963136000</v>
      </c>
      <c r="J337" s="68">
        <v>744231000000</v>
      </c>
      <c r="K337" s="69">
        <f>J337-J335</f>
        <v>196895790000</v>
      </c>
      <c r="L337" s="68">
        <f>(1301910+38672)*1000000</f>
        <v>1340582000000</v>
      </c>
      <c r="M337" s="69">
        <f>L337-L335</f>
        <v>286351480000</v>
      </c>
      <c r="N337" s="110">
        <v>177894000000</v>
      </c>
      <c r="O337" s="69">
        <f>N337-N335</f>
        <v>45192234000</v>
      </c>
      <c r="P337" s="82">
        <f t="shared" si="373"/>
        <v>-738653625000</v>
      </c>
      <c r="Q337" s="93">
        <v>813916000000</v>
      </c>
      <c r="R337" s="94">
        <f>(4941+762200)*1000000</f>
        <v>767141000000</v>
      </c>
      <c r="S337" s="93">
        <v>1583681000000</v>
      </c>
      <c r="T337" s="82">
        <f t="shared" si="374"/>
        <v>-2624000000</v>
      </c>
      <c r="U337" s="82">
        <f t="shared" si="375"/>
        <v>736029625000</v>
      </c>
      <c r="V337" s="94">
        <f>12632671*E337</f>
        <v>12632671000000</v>
      </c>
      <c r="W337" s="83">
        <f t="shared" ref="W337:W342" si="376">IFERROR((U337/V337)-1,0)</f>
        <v>-0.94173602518422272</v>
      </c>
      <c r="X337" s="95"/>
      <c r="Y337" s="95"/>
      <c r="Z337" s="95"/>
      <c r="AA337" s="95"/>
      <c r="AB337" s="84"/>
      <c r="AC337" s="84"/>
      <c r="AD337" s="84"/>
      <c r="AE337" s="84"/>
      <c r="AF337" s="84"/>
    </row>
    <row r="338" spans="1:32" ht="15.75" customHeight="1">
      <c r="A338" s="88">
        <v>290</v>
      </c>
      <c r="B338" s="39" t="s">
        <v>1137</v>
      </c>
      <c r="C338" s="332"/>
      <c r="D338" s="96">
        <v>2019</v>
      </c>
      <c r="E338" s="99">
        <v>1000000</v>
      </c>
      <c r="F338" s="68">
        <f>(407688+157)*1000000</f>
        <v>407845000000</v>
      </c>
      <c r="G338" s="69">
        <f t="shared" ref="G338:G342" si="377">F338-F337</f>
        <v>18442000000</v>
      </c>
      <c r="H338" s="68">
        <v>3615400000000</v>
      </c>
      <c r="I338" s="69">
        <f t="shared" ref="I338:I342" si="378">H338-H337</f>
        <v>384459000000</v>
      </c>
      <c r="J338" s="68">
        <v>849097000000</v>
      </c>
      <c r="K338" s="69">
        <f t="shared" ref="K338:K342" si="379">J338-J337</f>
        <v>104866000000</v>
      </c>
      <c r="L338" s="68">
        <f>(1712370+45541)*1000000</f>
        <v>1757911000000</v>
      </c>
      <c r="M338" s="69">
        <f t="shared" ref="M338:M342" si="380">L338-L337</f>
        <v>417329000000</v>
      </c>
      <c r="N338" s="110">
        <v>214194000000</v>
      </c>
      <c r="O338" s="69">
        <f t="shared" ref="O338:O342" si="381">N338-N337</f>
        <v>36300000000</v>
      </c>
      <c r="P338" s="82">
        <f t="shared" si="373"/>
        <v>-924512000000</v>
      </c>
      <c r="Q338" s="93">
        <v>1163507000000</v>
      </c>
      <c r="R338" s="94">
        <f>(6025+828116)*1000000</f>
        <v>834141000000</v>
      </c>
      <c r="S338" s="93">
        <v>2372842000000</v>
      </c>
      <c r="T338" s="82">
        <f t="shared" si="374"/>
        <v>-375194000000</v>
      </c>
      <c r="U338" s="82">
        <f t="shared" si="375"/>
        <v>549318000000</v>
      </c>
      <c r="V338" s="94">
        <f>13937115*E338</f>
        <v>13937115000000</v>
      </c>
      <c r="W338" s="83">
        <f t="shared" si="376"/>
        <v>-0.96058596058079448</v>
      </c>
      <c r="X338" s="95"/>
      <c r="Y338" s="95"/>
      <c r="Z338" s="95"/>
      <c r="AA338" s="95"/>
      <c r="AB338" s="84"/>
      <c r="AC338" s="84"/>
      <c r="AD338" s="84"/>
      <c r="AE338" s="84"/>
      <c r="AF338" s="84"/>
    </row>
    <row r="339" spans="1:32" ht="15.75" customHeight="1">
      <c r="A339" s="88">
        <v>291</v>
      </c>
      <c r="B339" s="39" t="s">
        <v>1137</v>
      </c>
      <c r="C339" s="332"/>
      <c r="D339" s="96">
        <v>2020</v>
      </c>
      <c r="E339" s="123">
        <v>1000000</v>
      </c>
      <c r="F339" s="68">
        <f>(340802+768)*1000000</f>
        <v>341570000000</v>
      </c>
      <c r="G339" s="69">
        <f t="shared" si="377"/>
        <v>-66275000000</v>
      </c>
      <c r="H339" s="68">
        <v>3715202000000</v>
      </c>
      <c r="I339" s="69">
        <f t="shared" si="378"/>
        <v>99802000000</v>
      </c>
      <c r="J339" s="68">
        <v>105146000000</v>
      </c>
      <c r="K339" s="69">
        <f t="shared" si="379"/>
        <v>-743951000000</v>
      </c>
      <c r="L339" s="68">
        <f>(1555863+65196)*1000000</f>
        <v>1621059000000</v>
      </c>
      <c r="M339" s="69">
        <f t="shared" si="380"/>
        <v>-136852000000</v>
      </c>
      <c r="N339" s="110">
        <v>184759000000</v>
      </c>
      <c r="O339" s="69">
        <f t="shared" si="381"/>
        <v>-29435000000</v>
      </c>
      <c r="P339" s="82">
        <f t="shared" si="373"/>
        <v>744161000000</v>
      </c>
      <c r="Q339" s="87">
        <v>585304000000</v>
      </c>
      <c r="R339" s="94">
        <f>(6604+871397)*1000000</f>
        <v>878001000000</v>
      </c>
      <c r="S339" s="93">
        <v>1346711000000</v>
      </c>
      <c r="T339" s="82">
        <f t="shared" si="374"/>
        <v>116594000000</v>
      </c>
      <c r="U339" s="82">
        <f t="shared" si="375"/>
        <v>-627567000000</v>
      </c>
      <c r="V339" s="94">
        <f>17650451*E339</f>
        <v>17650451000000</v>
      </c>
      <c r="W339" s="83">
        <f t="shared" si="376"/>
        <v>-1.0355552954425924</v>
      </c>
      <c r="X339" s="95"/>
      <c r="Y339" s="95"/>
      <c r="Z339" s="95"/>
      <c r="AA339" s="95"/>
      <c r="AB339" s="84"/>
      <c r="AC339" s="84"/>
      <c r="AD339" s="84"/>
      <c r="AE339" s="84"/>
      <c r="AF339" s="84"/>
    </row>
    <row r="340" spans="1:32" ht="15.75" customHeight="1">
      <c r="A340" s="88">
        <v>292</v>
      </c>
      <c r="B340" s="39" t="s">
        <v>1137</v>
      </c>
      <c r="C340" s="332"/>
      <c r="D340" s="96">
        <v>2021</v>
      </c>
      <c r="E340" s="99">
        <v>1000000</v>
      </c>
      <c r="F340" s="68">
        <f>(404182+289)*1000000</f>
        <v>404471000000</v>
      </c>
      <c r="G340" s="69">
        <f t="shared" si="377"/>
        <v>62901000000</v>
      </c>
      <c r="H340" s="68">
        <v>3731442000000</v>
      </c>
      <c r="I340" s="69">
        <f t="shared" si="378"/>
        <v>16240000000</v>
      </c>
      <c r="J340" s="68">
        <v>89419000000</v>
      </c>
      <c r="K340" s="69">
        <f t="shared" si="379"/>
        <v>-15727000000</v>
      </c>
      <c r="L340" s="68">
        <f>(1677014+79722)*1000000</f>
        <v>1756736000000</v>
      </c>
      <c r="M340" s="69">
        <f t="shared" si="380"/>
        <v>135677000000</v>
      </c>
      <c r="N340" s="110">
        <v>286607000000</v>
      </c>
      <c r="O340" s="69">
        <f t="shared" si="381"/>
        <v>101848000000</v>
      </c>
      <c r="P340" s="82">
        <f t="shared" si="373"/>
        <v>-175137000000</v>
      </c>
      <c r="Q340" s="87">
        <v>490156000000</v>
      </c>
      <c r="R340" s="94">
        <f>(8179+823531)*1000000</f>
        <v>831710000000</v>
      </c>
      <c r="S340" s="93">
        <v>3034919000000</v>
      </c>
      <c r="T340" s="82">
        <f t="shared" si="374"/>
        <v>-1713053000000</v>
      </c>
      <c r="U340" s="82">
        <f t="shared" si="375"/>
        <v>-1537916000000</v>
      </c>
      <c r="V340" s="94">
        <f>16783042*E340</f>
        <v>16783042000000</v>
      </c>
      <c r="W340" s="83">
        <f t="shared" si="376"/>
        <v>-1.0916351159700368</v>
      </c>
      <c r="X340" s="95"/>
      <c r="Y340" s="95"/>
      <c r="Z340" s="95"/>
      <c r="AA340" s="95"/>
      <c r="AB340" s="84"/>
      <c r="AC340" s="84"/>
      <c r="AD340" s="84"/>
      <c r="AE340" s="84"/>
      <c r="AF340" s="84"/>
    </row>
    <row r="341" spans="1:32" ht="15.75" customHeight="1">
      <c r="A341" s="88">
        <v>293</v>
      </c>
      <c r="B341" s="39" t="s">
        <v>1137</v>
      </c>
      <c r="C341" s="332"/>
      <c r="D341" s="96">
        <v>2022</v>
      </c>
      <c r="E341" s="99">
        <v>1000000</v>
      </c>
      <c r="F341" s="68">
        <f>(688326+1023)*1000000</f>
        <v>689349000000</v>
      </c>
      <c r="G341" s="69">
        <f t="shared" si="377"/>
        <v>284878000000</v>
      </c>
      <c r="H341" s="68">
        <v>4698748000000</v>
      </c>
      <c r="I341" s="69">
        <f t="shared" si="378"/>
        <v>967306000000</v>
      </c>
      <c r="J341" s="68">
        <v>150015000000</v>
      </c>
      <c r="K341" s="69">
        <f t="shared" si="379"/>
        <v>60596000000</v>
      </c>
      <c r="L341" s="68">
        <f>(2245438+140341)*1000000</f>
        <v>2385779000000</v>
      </c>
      <c r="M341" s="69">
        <f t="shared" si="380"/>
        <v>629043000000</v>
      </c>
      <c r="N341" s="110">
        <v>314917000000</v>
      </c>
      <c r="O341" s="69">
        <f t="shared" si="381"/>
        <v>28310000000</v>
      </c>
      <c r="P341" s="82">
        <f t="shared" si="373"/>
        <v>-1400377000000</v>
      </c>
      <c r="Q341" s="87">
        <v>2510809000000</v>
      </c>
      <c r="R341" s="94">
        <f>(3636+814157)*1000000</f>
        <v>817793000000</v>
      </c>
      <c r="S341" s="93">
        <v>4094761000000</v>
      </c>
      <c r="T341" s="82">
        <f t="shared" si="374"/>
        <v>-766159000000</v>
      </c>
      <c r="U341" s="82">
        <f t="shared" si="375"/>
        <v>634218000000</v>
      </c>
      <c r="V341" s="94">
        <f>20968046*E341</f>
        <v>20968046000000</v>
      </c>
      <c r="W341" s="83">
        <f t="shared" si="376"/>
        <v>-0.96975311862631353</v>
      </c>
      <c r="X341" s="95"/>
      <c r="Y341" s="95"/>
      <c r="Z341" s="95"/>
      <c r="AA341" s="95"/>
      <c r="AB341" s="84"/>
      <c r="AC341" s="84"/>
      <c r="AD341" s="84"/>
      <c r="AE341" s="84"/>
      <c r="AF341" s="84"/>
    </row>
    <row r="342" spans="1:32" ht="15.75" customHeight="1">
      <c r="A342" s="88">
        <v>294</v>
      </c>
      <c r="B342" s="39" t="s">
        <v>1137</v>
      </c>
      <c r="C342" s="333"/>
      <c r="D342" s="96">
        <v>2023</v>
      </c>
      <c r="E342" s="99">
        <v>1000000</v>
      </c>
      <c r="F342" s="68">
        <f>(747683+16984)*1000000</f>
        <v>764667000000</v>
      </c>
      <c r="G342" s="69">
        <f t="shared" si="377"/>
        <v>75318000000</v>
      </c>
      <c r="H342" s="68">
        <v>8087950000000</v>
      </c>
      <c r="I342" s="69">
        <f t="shared" si="378"/>
        <v>3389202000000</v>
      </c>
      <c r="J342" s="68">
        <v>195724000000</v>
      </c>
      <c r="K342" s="69">
        <f t="shared" si="379"/>
        <v>45709000000</v>
      </c>
      <c r="L342" s="68">
        <f>(2590492+12484)*1000000</f>
        <v>2602976000000</v>
      </c>
      <c r="M342" s="69">
        <f t="shared" si="380"/>
        <v>217197000000</v>
      </c>
      <c r="N342" s="110">
        <v>301344000000</v>
      </c>
      <c r="O342" s="69">
        <f t="shared" si="381"/>
        <v>-13573000000</v>
      </c>
      <c r="P342" s="82">
        <f t="shared" si="373"/>
        <v>-3563217000000</v>
      </c>
      <c r="Q342" s="93">
        <v>2345293000000</v>
      </c>
      <c r="R342" s="94">
        <f>(3828+904978)*1000000</f>
        <v>908806000000</v>
      </c>
      <c r="S342" s="93">
        <v>1945862000000</v>
      </c>
      <c r="T342" s="82">
        <f t="shared" si="374"/>
        <v>1308237000000</v>
      </c>
      <c r="U342" s="82">
        <f t="shared" si="375"/>
        <v>4871454000000</v>
      </c>
      <c r="V342" s="94">
        <f>27516859*E342</f>
        <v>27516859000000</v>
      </c>
      <c r="W342" s="83">
        <f t="shared" si="376"/>
        <v>-0.82296475044626272</v>
      </c>
      <c r="X342" s="95"/>
      <c r="Y342" s="95"/>
      <c r="Z342" s="95"/>
      <c r="AA342" s="95"/>
      <c r="AB342" s="84"/>
      <c r="AC342" s="84"/>
      <c r="AD342" s="84"/>
      <c r="AE342" s="84"/>
      <c r="AF342" s="84"/>
    </row>
    <row r="343" spans="1:32" ht="15.75" customHeight="1">
      <c r="A343" s="88"/>
      <c r="B343" s="89" t="s">
        <v>1169</v>
      </c>
      <c r="C343" s="334" t="s">
        <v>1170</v>
      </c>
      <c r="D343" s="90">
        <v>2016</v>
      </c>
      <c r="E343" s="99">
        <v>13541</v>
      </c>
      <c r="F343" s="68">
        <v>0</v>
      </c>
      <c r="G343" s="69"/>
      <c r="H343" s="68">
        <f>1248924*E343</f>
        <v>16911679884</v>
      </c>
      <c r="I343" s="69"/>
      <c r="J343" s="68">
        <f>1726774*E343</f>
        <v>23382246734</v>
      </c>
      <c r="K343" s="69"/>
      <c r="L343" s="68">
        <f>7389624*E343</f>
        <v>100062898584</v>
      </c>
      <c r="M343" s="69"/>
      <c r="N343" s="110">
        <f>305467*E343</f>
        <v>4136328647</v>
      </c>
      <c r="O343" s="69"/>
      <c r="P343" s="82"/>
      <c r="Q343" s="93"/>
      <c r="R343" s="94"/>
      <c r="S343" s="93"/>
      <c r="T343" s="82"/>
      <c r="U343" s="82"/>
      <c r="V343" s="94"/>
      <c r="W343" s="83"/>
      <c r="X343" s="95"/>
      <c r="Y343" s="95"/>
      <c r="Z343" s="84"/>
      <c r="AA343" s="84"/>
      <c r="AB343" s="84"/>
      <c r="AC343" s="84"/>
      <c r="AD343" s="84"/>
      <c r="AE343" s="84"/>
      <c r="AF343" s="84"/>
    </row>
    <row r="344" spans="1:32" ht="15.75" customHeight="1">
      <c r="A344" s="88">
        <v>295</v>
      </c>
      <c r="B344" s="39" t="s">
        <v>1169</v>
      </c>
      <c r="C344" s="332"/>
      <c r="D344" s="90">
        <v>2017</v>
      </c>
      <c r="E344" s="99">
        <v>13541</v>
      </c>
      <c r="F344" s="68">
        <v>0</v>
      </c>
      <c r="G344" s="69">
        <f t="shared" ref="G344:G350" si="382">F344-F343</f>
        <v>0</v>
      </c>
      <c r="H344" s="68">
        <f>30630785*E344</f>
        <v>414771459685</v>
      </c>
      <c r="I344" s="69">
        <f t="shared" ref="I344:I350" si="383">H344-H343</f>
        <v>397859779801</v>
      </c>
      <c r="J344" s="68">
        <f>2654501*E344</f>
        <v>35944598041</v>
      </c>
      <c r="K344" s="69">
        <f t="shared" ref="K344:K350" si="384">J344-J343</f>
        <v>12562351307</v>
      </c>
      <c r="L344" s="68">
        <f>(5388417+541324)*E344</f>
        <v>80294622881</v>
      </c>
      <c r="M344" s="69">
        <f t="shared" ref="M344:M350" si="385">L344-L343</f>
        <v>-19768275703</v>
      </c>
      <c r="N344" s="110">
        <f>15282802*E344</f>
        <v>206944421882</v>
      </c>
      <c r="O344" s="69">
        <f t="shared" ref="O344:O350" si="386">N344-N343</f>
        <v>202808093235</v>
      </c>
      <c r="P344" s="82">
        <f t="shared" ref="P344:P350" si="387">G344-I344-K344-M344-O344</f>
        <v>-593461948640</v>
      </c>
      <c r="Q344" s="93">
        <v>584065550838</v>
      </c>
      <c r="R344" s="94">
        <f>16464561*E344</f>
        <v>222946620501</v>
      </c>
      <c r="S344" s="93">
        <v>978908097937</v>
      </c>
      <c r="T344" s="82">
        <f t="shared" ref="T344:T350" si="388">Q344+R344-S344</f>
        <v>-171895926598</v>
      </c>
      <c r="U344" s="82">
        <f t="shared" ref="U344:U350" si="389">T344-P344</f>
        <v>421566022042</v>
      </c>
      <c r="V344" s="94">
        <f>370871474*E344</f>
        <v>5021970629434</v>
      </c>
      <c r="W344" s="83">
        <f t="shared" ref="W344:W350" si="390">IFERROR((U344/V344)-1,0)</f>
        <v>-0.91605565759959207</v>
      </c>
      <c r="X344" s="95"/>
      <c r="Y344" s="95"/>
      <c r="Z344" s="84"/>
      <c r="AA344" s="84"/>
      <c r="AB344" s="84"/>
      <c r="AC344" s="84"/>
      <c r="AD344" s="84"/>
      <c r="AE344" s="84"/>
      <c r="AF344" s="84"/>
    </row>
    <row r="345" spans="1:32" ht="15.75" customHeight="1">
      <c r="A345" s="88">
        <v>296</v>
      </c>
      <c r="B345" s="39" t="s">
        <v>1169</v>
      </c>
      <c r="C345" s="332"/>
      <c r="D345" s="96">
        <v>2018</v>
      </c>
      <c r="E345" s="99">
        <v>13863</v>
      </c>
      <c r="F345" s="68">
        <f>1304283*E345</f>
        <v>18081275229</v>
      </c>
      <c r="G345" s="69">
        <f t="shared" si="382"/>
        <v>18081275229</v>
      </c>
      <c r="H345" s="68">
        <f>87381683*E345</f>
        <v>1211372271429</v>
      </c>
      <c r="I345" s="69">
        <f t="shared" si="383"/>
        <v>796600811744</v>
      </c>
      <c r="J345" s="68">
        <f>10834982*E345</f>
        <v>150205355466</v>
      </c>
      <c r="K345" s="69">
        <f t="shared" si="384"/>
        <v>114260757425</v>
      </c>
      <c r="L345" s="68">
        <f>42339606*E345</f>
        <v>586953957978</v>
      </c>
      <c r="M345" s="69">
        <f t="shared" si="385"/>
        <v>506659335097</v>
      </c>
      <c r="N345" s="110">
        <f>16050517*E345</f>
        <v>222508317171</v>
      </c>
      <c r="O345" s="69">
        <f t="shared" si="386"/>
        <v>15563895289</v>
      </c>
      <c r="P345" s="82">
        <f t="shared" si="387"/>
        <v>-1415003524326</v>
      </c>
      <c r="Q345" s="93">
        <v>802217069322</v>
      </c>
      <c r="R345" s="93">
        <f>19263854*E345</f>
        <v>267054808002</v>
      </c>
      <c r="S345" s="93">
        <v>705707895591</v>
      </c>
      <c r="T345" s="82">
        <f t="shared" si="388"/>
        <v>363563981733</v>
      </c>
      <c r="U345" s="82">
        <f t="shared" si="389"/>
        <v>1778567506059</v>
      </c>
      <c r="V345" s="94">
        <f>797809378*E345</f>
        <v>11060031407214</v>
      </c>
      <c r="W345" s="83">
        <f t="shared" si="390"/>
        <v>-0.83918965140560864</v>
      </c>
      <c r="X345" s="95"/>
      <c r="Y345" s="95"/>
      <c r="Z345" s="84"/>
      <c r="AA345" s="84"/>
      <c r="AB345" s="84"/>
      <c r="AC345" s="84"/>
      <c r="AD345" s="84"/>
      <c r="AE345" s="84"/>
      <c r="AF345" s="84"/>
    </row>
    <row r="346" spans="1:32" ht="15.75" customHeight="1">
      <c r="A346" s="88">
        <v>297</v>
      </c>
      <c r="B346" s="39" t="s">
        <v>1169</v>
      </c>
      <c r="C346" s="332"/>
      <c r="D346" s="96">
        <v>2019</v>
      </c>
      <c r="E346" s="99">
        <v>14350</v>
      </c>
      <c r="F346" s="68">
        <f>234761*E346</f>
        <v>3368820350</v>
      </c>
      <c r="G346" s="69">
        <f t="shared" si="382"/>
        <v>-14712454879</v>
      </c>
      <c r="H346" s="68">
        <f>96236666*E346</f>
        <v>1380996157100</v>
      </c>
      <c r="I346" s="69">
        <f t="shared" si="383"/>
        <v>169623885671</v>
      </c>
      <c r="J346" s="68">
        <f>11700359*E346</f>
        <v>167900151650</v>
      </c>
      <c r="K346" s="69">
        <f t="shared" si="384"/>
        <v>17694796184</v>
      </c>
      <c r="L346" s="68">
        <f>33306306*E346</f>
        <v>477945491100</v>
      </c>
      <c r="M346" s="69">
        <f t="shared" si="385"/>
        <v>-109008466878</v>
      </c>
      <c r="N346" s="110">
        <f>18458912*E346</f>
        <v>264885387200</v>
      </c>
      <c r="O346" s="69">
        <f t="shared" si="386"/>
        <v>42377070029</v>
      </c>
      <c r="P346" s="82">
        <f t="shared" si="387"/>
        <v>-135399739885</v>
      </c>
      <c r="Q346" s="93">
        <v>993789920550</v>
      </c>
      <c r="R346" s="93">
        <f>61942317*E346</f>
        <v>888872248950</v>
      </c>
      <c r="S346" s="93">
        <v>1770168946350</v>
      </c>
      <c r="T346" s="82">
        <f t="shared" si="388"/>
        <v>112493223150</v>
      </c>
      <c r="U346" s="82">
        <f t="shared" si="389"/>
        <v>247892963035</v>
      </c>
      <c r="V346" s="94">
        <f>951253163*E346</f>
        <v>13650482889050</v>
      </c>
      <c r="W346" s="83">
        <f t="shared" si="390"/>
        <v>-0.98183998580490861</v>
      </c>
      <c r="X346" s="95"/>
      <c r="Y346" s="95"/>
      <c r="Z346" s="84"/>
      <c r="AA346" s="84"/>
      <c r="AB346" s="84"/>
      <c r="AC346" s="84"/>
      <c r="AD346" s="84"/>
      <c r="AE346" s="84"/>
      <c r="AF346" s="84"/>
    </row>
    <row r="347" spans="1:32" ht="15.75" customHeight="1">
      <c r="A347" s="88">
        <v>298</v>
      </c>
      <c r="B347" s="39" t="s">
        <v>1169</v>
      </c>
      <c r="C347" s="332"/>
      <c r="D347" s="96">
        <v>2020</v>
      </c>
      <c r="E347" s="99">
        <v>14520</v>
      </c>
      <c r="F347" s="68">
        <f>2053374*E347</f>
        <v>29814990480</v>
      </c>
      <c r="G347" s="69">
        <f t="shared" si="382"/>
        <v>26446170130</v>
      </c>
      <c r="H347" s="68">
        <f>100986329*E347</f>
        <v>1466321497080</v>
      </c>
      <c r="I347" s="69">
        <f t="shared" si="383"/>
        <v>85325339980</v>
      </c>
      <c r="J347" s="68">
        <f>8927660*E347</f>
        <v>129629623200</v>
      </c>
      <c r="K347" s="69">
        <f t="shared" si="384"/>
        <v>-38270528450</v>
      </c>
      <c r="L347" s="68">
        <f>20199606*E347</f>
        <v>293298279120</v>
      </c>
      <c r="M347" s="69">
        <f t="shared" si="385"/>
        <v>-184647211980</v>
      </c>
      <c r="N347" s="110">
        <f>7415604*E347</f>
        <v>107674570080</v>
      </c>
      <c r="O347" s="69">
        <f t="shared" si="386"/>
        <v>-157210817120</v>
      </c>
      <c r="P347" s="82">
        <f t="shared" si="387"/>
        <v>321249387700</v>
      </c>
      <c r="Q347" s="93">
        <v>419507237160</v>
      </c>
      <c r="R347" s="93">
        <f>44052934*E347</f>
        <v>639648601680</v>
      </c>
      <c r="S347" s="93">
        <v>1741924107000</v>
      </c>
      <c r="T347" s="82">
        <f t="shared" si="388"/>
        <v>-682768268160</v>
      </c>
      <c r="U347" s="82">
        <f t="shared" si="389"/>
        <v>-1004017655860</v>
      </c>
      <c r="V347" s="94">
        <f>929606638*E347</f>
        <v>13497888383760</v>
      </c>
      <c r="W347" s="83">
        <f t="shared" si="390"/>
        <v>-1.0743833129534532</v>
      </c>
      <c r="X347" s="95"/>
      <c r="Y347" s="95"/>
      <c r="Z347" s="84"/>
      <c r="AA347" s="84"/>
      <c r="AB347" s="84"/>
      <c r="AC347" s="84"/>
      <c r="AD347" s="84"/>
      <c r="AE347" s="84"/>
      <c r="AF347" s="84"/>
    </row>
    <row r="348" spans="1:32" ht="15.75" customHeight="1">
      <c r="A348" s="88">
        <v>299</v>
      </c>
      <c r="B348" s="39" t="s">
        <v>1169</v>
      </c>
      <c r="C348" s="332"/>
      <c r="D348" s="96">
        <v>2021</v>
      </c>
      <c r="E348" s="99">
        <v>14625</v>
      </c>
      <c r="F348" s="68">
        <f>(499726+92800)*E348</f>
        <v>8665692750</v>
      </c>
      <c r="G348" s="69">
        <f t="shared" si="382"/>
        <v>-21149297730</v>
      </c>
      <c r="H348" s="68">
        <f>131417430*E348</f>
        <v>1921979913750</v>
      </c>
      <c r="I348" s="69">
        <f t="shared" si="383"/>
        <v>455658416670</v>
      </c>
      <c r="J348" s="68">
        <f>18890103*E348</f>
        <v>276267756375</v>
      </c>
      <c r="K348" s="69">
        <f t="shared" si="384"/>
        <v>146638133175</v>
      </c>
      <c r="L348" s="68">
        <f>(29435350+173891)*E348</f>
        <v>433035149625</v>
      </c>
      <c r="M348" s="69">
        <f t="shared" si="385"/>
        <v>139736870505</v>
      </c>
      <c r="N348" s="110">
        <f>3301330*E348</f>
        <v>48281951250</v>
      </c>
      <c r="O348" s="69">
        <f t="shared" si="386"/>
        <v>-59392618830</v>
      </c>
      <c r="P348" s="82">
        <f t="shared" si="387"/>
        <v>-703790099250</v>
      </c>
      <c r="Q348" s="93">
        <v>488281950000</v>
      </c>
      <c r="R348" s="93">
        <f>65622437*E348</f>
        <v>959728141125</v>
      </c>
      <c r="S348" s="93">
        <v>1943434540125</v>
      </c>
      <c r="T348" s="82">
        <f t="shared" si="388"/>
        <v>-495424449000</v>
      </c>
      <c r="U348" s="82">
        <f t="shared" si="389"/>
        <v>208365650250</v>
      </c>
      <c r="V348" s="94">
        <f>1278592659*E348</f>
        <v>18699417637875</v>
      </c>
      <c r="W348" s="83">
        <f t="shared" si="390"/>
        <v>-0.98885710484224054</v>
      </c>
      <c r="X348" s="95"/>
      <c r="Y348" s="95"/>
      <c r="Z348" s="84"/>
      <c r="AA348" s="84"/>
      <c r="AB348" s="84"/>
      <c r="AC348" s="84"/>
      <c r="AD348" s="84"/>
      <c r="AE348" s="84"/>
      <c r="AF348" s="84"/>
    </row>
    <row r="349" spans="1:32" ht="15.75" customHeight="1">
      <c r="A349" s="88">
        <v>300</v>
      </c>
      <c r="B349" s="39" t="s">
        <v>1169</v>
      </c>
      <c r="C349" s="332"/>
      <c r="D349" s="96">
        <v>2022</v>
      </c>
      <c r="E349" s="99">
        <v>14853</v>
      </c>
      <c r="F349" s="68">
        <f>(64943116+939752)*E349</f>
        <v>978558238404</v>
      </c>
      <c r="G349" s="69">
        <f t="shared" si="382"/>
        <v>969892545654</v>
      </c>
      <c r="H349" s="68">
        <f>250702600*E349</f>
        <v>3723685717800</v>
      </c>
      <c r="I349" s="69">
        <f t="shared" si="383"/>
        <v>1801705804050</v>
      </c>
      <c r="J349" s="68">
        <f>32859095*E349</f>
        <v>488056138035</v>
      </c>
      <c r="K349" s="69">
        <f t="shared" si="384"/>
        <v>211788381660</v>
      </c>
      <c r="L349" s="68">
        <f>(109269349+328086)*E349</f>
        <v>1627850702055</v>
      </c>
      <c r="M349" s="69">
        <f t="shared" si="385"/>
        <v>1194815552430</v>
      </c>
      <c r="N349" s="110">
        <f>33725835*E349</f>
        <v>500929827255</v>
      </c>
      <c r="O349" s="69">
        <f t="shared" si="386"/>
        <v>452647876005</v>
      </c>
      <c r="P349" s="82">
        <f t="shared" si="387"/>
        <v>-2691065068491</v>
      </c>
      <c r="Q349" s="93">
        <v>963139962930</v>
      </c>
      <c r="R349" s="93">
        <f>91964426*E349</f>
        <v>1365947619378</v>
      </c>
      <c r="S349" s="93">
        <v>6876475616106</v>
      </c>
      <c r="T349" s="82">
        <f t="shared" si="388"/>
        <v>-4547388033798</v>
      </c>
      <c r="U349" s="82">
        <f t="shared" si="389"/>
        <v>-1856322965307</v>
      </c>
      <c r="V349" s="94">
        <f>3876665735*E349</f>
        <v>57580116161955</v>
      </c>
      <c r="W349" s="83">
        <f t="shared" si="390"/>
        <v>-1.0322389583252272</v>
      </c>
      <c r="X349" s="95"/>
      <c r="Y349" s="95"/>
      <c r="Z349" s="84"/>
      <c r="AA349" s="84"/>
      <c r="AB349" s="84"/>
      <c r="AC349" s="84"/>
      <c r="AD349" s="84"/>
      <c r="AE349" s="84"/>
      <c r="AF349" s="84"/>
    </row>
    <row r="350" spans="1:32" ht="15.75" customHeight="1">
      <c r="A350" s="88">
        <v>301</v>
      </c>
      <c r="B350" s="39" t="s">
        <v>1169</v>
      </c>
      <c r="C350" s="333"/>
      <c r="D350" s="96">
        <v>2023</v>
      </c>
      <c r="E350" s="99">
        <v>15241</v>
      </c>
      <c r="F350" s="68">
        <f>(119980987+608802)*E350</f>
        <v>1837908974149</v>
      </c>
      <c r="G350" s="69">
        <f t="shared" si="382"/>
        <v>859350735745</v>
      </c>
      <c r="H350" s="68">
        <f>443613367*E350</f>
        <v>6761111326447</v>
      </c>
      <c r="I350" s="69">
        <f t="shared" si="383"/>
        <v>3037425608647</v>
      </c>
      <c r="J350" s="68">
        <f>28755615*E350</f>
        <v>438264328215</v>
      </c>
      <c r="K350" s="69">
        <f t="shared" si="384"/>
        <v>-49791809820</v>
      </c>
      <c r="L350" s="68">
        <f>(303919820+12900)*E350</f>
        <v>4632238585520</v>
      </c>
      <c r="M350" s="69">
        <f t="shared" si="385"/>
        <v>3004387883465</v>
      </c>
      <c r="N350" s="110">
        <f>12100514*E350</f>
        <v>184423933874</v>
      </c>
      <c r="O350" s="69">
        <f t="shared" si="386"/>
        <v>-316505893381</v>
      </c>
      <c r="P350" s="82">
        <f t="shared" si="387"/>
        <v>-4816165053166</v>
      </c>
      <c r="Q350" s="93">
        <v>86340600302</v>
      </c>
      <c r="R350" s="93">
        <f>117486257*E350</f>
        <v>1790608042937</v>
      </c>
      <c r="S350" s="93">
        <v>871547638533</v>
      </c>
      <c r="T350" s="82">
        <f t="shared" si="388"/>
        <v>1005401004706</v>
      </c>
      <c r="U350" s="82">
        <f t="shared" si="389"/>
        <v>5821566057872</v>
      </c>
      <c r="V350" s="94">
        <f>4964258915*E350</f>
        <v>75660270123515</v>
      </c>
      <c r="W350" s="83">
        <f t="shared" si="390"/>
        <v>-0.92305649915909205</v>
      </c>
      <c r="X350" s="95"/>
      <c r="Y350" s="95"/>
      <c r="Z350" s="84"/>
      <c r="AA350" s="84"/>
      <c r="AB350" s="84"/>
      <c r="AC350" s="84"/>
      <c r="AD350" s="84"/>
      <c r="AE350" s="84"/>
      <c r="AF350" s="84"/>
    </row>
    <row r="351" spans="1:32" ht="15.75" customHeight="1">
      <c r="A351" s="88"/>
      <c r="B351" s="98" t="s">
        <v>1181</v>
      </c>
      <c r="C351" s="331" t="s">
        <v>1182</v>
      </c>
      <c r="D351" s="96">
        <v>2016</v>
      </c>
      <c r="E351" s="124">
        <v>12600</v>
      </c>
      <c r="F351" s="68">
        <f>(694960+182511820)*E351</f>
        <v>2308405428000</v>
      </c>
      <c r="G351" s="69"/>
      <c r="H351" s="68">
        <f>70290770*E351</f>
        <v>885663702000</v>
      </c>
      <c r="I351" s="69"/>
      <c r="J351" s="68">
        <f>4741217*E351</f>
        <v>59739334200</v>
      </c>
      <c r="K351" s="69"/>
      <c r="L351" s="68">
        <f>(104920029+102524904)*E351</f>
        <v>2613806155800</v>
      </c>
      <c r="M351" s="69"/>
      <c r="N351" s="110">
        <f>32378526*E351</f>
        <v>407969427600</v>
      </c>
      <c r="O351" s="69"/>
      <c r="P351" s="82"/>
      <c r="Q351" s="93"/>
      <c r="R351" s="93"/>
      <c r="S351" s="93"/>
      <c r="T351" s="82"/>
      <c r="U351" s="82"/>
      <c r="V351" s="94"/>
      <c r="W351" s="83"/>
      <c r="X351" s="95"/>
      <c r="Y351" s="95"/>
      <c r="Z351" s="84"/>
      <c r="AA351" s="84"/>
      <c r="AB351" s="84"/>
      <c r="AC351" s="84"/>
      <c r="AD351" s="84"/>
      <c r="AE351" s="84"/>
      <c r="AF351" s="84"/>
    </row>
    <row r="352" spans="1:32" ht="15.75" customHeight="1">
      <c r="A352" s="88">
        <v>302</v>
      </c>
      <c r="B352" s="39" t="s">
        <v>1181</v>
      </c>
      <c r="C352" s="332"/>
      <c r="D352" s="96">
        <v>2017</v>
      </c>
      <c r="E352" s="124">
        <v>12600</v>
      </c>
      <c r="F352" s="68">
        <f>196155960*E352</f>
        <v>2471565096000</v>
      </c>
      <c r="G352" s="69">
        <f t="shared" ref="G352:G358" si="391">F352-F351</f>
        <v>163159668000</v>
      </c>
      <c r="H352" s="68">
        <f>88911512*E352</f>
        <v>1120285051200</v>
      </c>
      <c r="I352" s="69">
        <f t="shared" ref="I352:I358" si="392">H352-H351</f>
        <v>234621349200</v>
      </c>
      <c r="J352" s="68">
        <f>8805933*E352</f>
        <v>110954755800</v>
      </c>
      <c r="K352" s="69">
        <f t="shared" ref="K352:K358" si="393">J352-J351</f>
        <v>51215421600</v>
      </c>
      <c r="L352" s="68">
        <f>(24689287+115052560)*E352</f>
        <v>1760747272200</v>
      </c>
      <c r="M352" s="69">
        <f t="shared" ref="M352:M358" si="394">L352-L351</f>
        <v>-853058883600</v>
      </c>
      <c r="N352" s="110">
        <f>46777130*E352</f>
        <v>589391838000</v>
      </c>
      <c r="O352" s="69">
        <f t="shared" ref="O352:O358" si="395">N352-N351</f>
        <v>181422410400</v>
      </c>
      <c r="P352" s="82">
        <f t="shared" ref="P352:P358" si="396">G352-I352-K352-M352-O352</f>
        <v>548959370400</v>
      </c>
      <c r="Q352" s="93">
        <v>1784822595193</v>
      </c>
      <c r="R352" s="93">
        <f>3096570*E352</f>
        <v>39016782000</v>
      </c>
      <c r="S352" s="93">
        <v>6022413710885</v>
      </c>
      <c r="T352" s="82">
        <f t="shared" ref="T352:T358" si="397">Q352+R352-S352</f>
        <v>-4198574333692</v>
      </c>
      <c r="U352" s="82">
        <f t="shared" ref="U352:U358" si="398">T352-P352</f>
        <v>-4747533704092</v>
      </c>
      <c r="V352" s="94">
        <f>5160785857*E352</f>
        <v>65025901798200</v>
      </c>
      <c r="W352" s="83">
        <f t="shared" ref="W352:W358" si="399">IFERROR((U352/V352)-1,0)</f>
        <v>-1.073009886411501</v>
      </c>
      <c r="X352" s="95"/>
      <c r="Y352" s="95"/>
      <c r="Z352" s="84"/>
      <c r="AA352" s="84"/>
      <c r="AB352" s="84"/>
      <c r="AC352" s="84"/>
      <c r="AD352" s="84"/>
      <c r="AE352" s="84"/>
      <c r="AF352" s="84"/>
    </row>
    <row r="353" spans="1:32" ht="15.75" customHeight="1">
      <c r="A353" s="88">
        <v>303</v>
      </c>
      <c r="B353" s="39" t="s">
        <v>1181</v>
      </c>
      <c r="C353" s="332"/>
      <c r="D353" s="96">
        <v>2018</v>
      </c>
      <c r="E353" s="125">
        <v>13100</v>
      </c>
      <c r="F353" s="68">
        <f>166517457*E353</f>
        <v>2181378686700</v>
      </c>
      <c r="G353" s="69">
        <f t="shared" si="391"/>
        <v>-290186409300</v>
      </c>
      <c r="H353" s="68">
        <f>62317376*E353</f>
        <v>816357625600</v>
      </c>
      <c r="I353" s="69">
        <f t="shared" si="392"/>
        <v>-303927425600</v>
      </c>
      <c r="J353" s="68">
        <f>9023130*E353</f>
        <v>118203003000</v>
      </c>
      <c r="K353" s="69">
        <f t="shared" si="393"/>
        <v>7248247200</v>
      </c>
      <c r="L353" s="68">
        <f>(20779088+98291695)*E353</f>
        <v>1559827257300</v>
      </c>
      <c r="M353" s="69">
        <f t="shared" si="394"/>
        <v>-200920014900</v>
      </c>
      <c r="N353" s="110">
        <f>28697067*E353</f>
        <v>375931577700</v>
      </c>
      <c r="O353" s="69">
        <f t="shared" si="395"/>
        <v>-213460260300</v>
      </c>
      <c r="P353" s="82">
        <f t="shared" si="396"/>
        <v>420873044300</v>
      </c>
      <c r="Q353" s="93">
        <v>-57256584848</v>
      </c>
      <c r="R353" s="93">
        <f>6236266*E353</f>
        <v>81695084600</v>
      </c>
      <c r="S353" s="93">
        <v>729951634012</v>
      </c>
      <c r="T353" s="82">
        <f t="shared" si="397"/>
        <v>-705513134260</v>
      </c>
      <c r="U353" s="82">
        <f t="shared" si="398"/>
        <v>-1126386178560</v>
      </c>
      <c r="V353" s="94">
        <f>5252393746*E353</f>
        <v>68806358072600</v>
      </c>
      <c r="W353" s="83">
        <f t="shared" si="399"/>
        <v>-1.0163703792805239</v>
      </c>
      <c r="X353" s="95"/>
      <c r="Y353" s="95"/>
      <c r="Z353" s="84"/>
      <c r="AA353" s="84"/>
      <c r="AB353" s="84"/>
      <c r="AC353" s="84"/>
      <c r="AD353" s="84"/>
      <c r="AE353" s="84"/>
      <c r="AF353" s="84"/>
    </row>
    <row r="354" spans="1:32" ht="15.75" customHeight="1">
      <c r="A354" s="88">
        <v>304</v>
      </c>
      <c r="B354" s="39" t="s">
        <v>1181</v>
      </c>
      <c r="C354" s="332"/>
      <c r="D354" s="96">
        <v>2019</v>
      </c>
      <c r="E354" s="125">
        <v>12800</v>
      </c>
      <c r="F354" s="68">
        <f>(399333+225055613)*E354</f>
        <v>2885823308800</v>
      </c>
      <c r="G354" s="69">
        <f t="shared" si="391"/>
        <v>704444622100</v>
      </c>
      <c r="H354" s="68">
        <f>96205717*E354</f>
        <v>1231433177600</v>
      </c>
      <c r="I354" s="69">
        <f t="shared" si="392"/>
        <v>415075552000</v>
      </c>
      <c r="J354" s="68">
        <f>11394063*E354</f>
        <v>145844006400</v>
      </c>
      <c r="K354" s="69">
        <f t="shared" si="393"/>
        <v>27641003400</v>
      </c>
      <c r="L354" s="68">
        <f>(23538969+127568357)*E354</f>
        <v>1934173772800</v>
      </c>
      <c r="M354" s="69">
        <f t="shared" si="394"/>
        <v>374346515500</v>
      </c>
      <c r="N354" s="110">
        <f>49374084*E354</f>
        <v>631988275200</v>
      </c>
      <c r="O354" s="69">
        <f t="shared" si="395"/>
        <v>256056697500</v>
      </c>
      <c r="P354" s="82">
        <f t="shared" si="396"/>
        <v>-368675146300</v>
      </c>
      <c r="Q354" s="93">
        <v>-194199253150</v>
      </c>
      <c r="R354" s="93">
        <f>8188501*E354</f>
        <v>104812812800</v>
      </c>
      <c r="S354" s="93">
        <v>5917414761300</v>
      </c>
      <c r="T354" s="82">
        <f t="shared" si="397"/>
        <v>-6006801201650</v>
      </c>
      <c r="U354" s="82">
        <f t="shared" si="398"/>
        <v>-5638126055350</v>
      </c>
      <c r="V354" s="94">
        <f>6006538390*E354</f>
        <v>76883691392000</v>
      </c>
      <c r="W354" s="83">
        <f t="shared" si="399"/>
        <v>-1.0733331861838344</v>
      </c>
      <c r="X354" s="95"/>
      <c r="Y354" s="95"/>
      <c r="Z354" s="84"/>
      <c r="AA354" s="84"/>
      <c r="AB354" s="84"/>
      <c r="AC354" s="84"/>
      <c r="AD354" s="84"/>
      <c r="AE354" s="84"/>
      <c r="AF354" s="84"/>
    </row>
    <row r="355" spans="1:32" ht="15.75" customHeight="1">
      <c r="A355" s="88">
        <v>305</v>
      </c>
      <c r="B355" s="39" t="s">
        <v>1181</v>
      </c>
      <c r="C355" s="332"/>
      <c r="D355" s="96">
        <v>2020</v>
      </c>
      <c r="E355" s="125">
        <v>12900</v>
      </c>
      <c r="F355" s="68">
        <f>(345978+161360355)*E355</f>
        <v>2086011695700</v>
      </c>
      <c r="G355" s="69">
        <f t="shared" si="391"/>
        <v>-799811613100</v>
      </c>
      <c r="H355" s="68">
        <f>98617960*E355</f>
        <v>1272171684000</v>
      </c>
      <c r="I355" s="69">
        <f t="shared" si="392"/>
        <v>40738506400</v>
      </c>
      <c r="J355" s="68">
        <f>6718952*E355</f>
        <v>86674480800</v>
      </c>
      <c r="K355" s="69">
        <f t="shared" si="393"/>
        <v>-59169525600</v>
      </c>
      <c r="L355" s="68">
        <f>(27441052+145851522)*E355</f>
        <v>2235474204600</v>
      </c>
      <c r="M355" s="69">
        <f t="shared" si="394"/>
        <v>301300431800</v>
      </c>
      <c r="N355" s="110">
        <f>60634086*E355</f>
        <v>782179709400</v>
      </c>
      <c r="O355" s="69">
        <f t="shared" si="395"/>
        <v>150191434200</v>
      </c>
      <c r="P355" s="82">
        <f t="shared" si="396"/>
        <v>-1232872459900</v>
      </c>
      <c r="Q355" s="93">
        <v>-2574447110400</v>
      </c>
      <c r="R355" s="93">
        <f>7386282*E355</f>
        <v>95283037800</v>
      </c>
      <c r="S355" s="93">
        <v>6652968690720</v>
      </c>
      <c r="T355" s="82">
        <f t="shared" si="397"/>
        <v>-9132132763320</v>
      </c>
      <c r="U355" s="82">
        <f t="shared" si="398"/>
        <v>-7899260303420</v>
      </c>
      <c r="V355" s="94">
        <f>5900822955*E355</f>
        <v>76120616119500</v>
      </c>
      <c r="W355" s="83">
        <f t="shared" si="399"/>
        <v>-1.1037729422870033</v>
      </c>
      <c r="X355" s="95"/>
      <c r="Y355" s="95"/>
      <c r="Z355" s="84"/>
      <c r="AA355" s="84"/>
      <c r="AB355" s="84"/>
      <c r="AC355" s="84"/>
      <c r="AD355" s="84"/>
      <c r="AE355" s="84"/>
      <c r="AF355" s="84"/>
    </row>
    <row r="356" spans="1:32" ht="15.75" customHeight="1">
      <c r="A356" s="88">
        <v>306</v>
      </c>
      <c r="B356" s="39" t="s">
        <v>1181</v>
      </c>
      <c r="C356" s="332"/>
      <c r="D356" s="96">
        <v>2021</v>
      </c>
      <c r="E356" s="125">
        <v>13000</v>
      </c>
      <c r="F356" s="68">
        <f>(413875+220621777)*E356</f>
        <v>2873463476000</v>
      </c>
      <c r="G356" s="69">
        <f t="shared" si="391"/>
        <v>787451780300</v>
      </c>
      <c r="H356" s="68">
        <f>100884410*E356</f>
        <v>1311497330000</v>
      </c>
      <c r="I356" s="69">
        <f t="shared" si="392"/>
        <v>39325646000</v>
      </c>
      <c r="J356" s="68">
        <f>11466159*E356</f>
        <v>149060067000</v>
      </c>
      <c r="K356" s="69">
        <f t="shared" si="393"/>
        <v>62385586200</v>
      </c>
      <c r="L356" s="68">
        <f>(24028524+164670119)*E356</f>
        <v>2453082359000</v>
      </c>
      <c r="M356" s="69">
        <f t="shared" si="394"/>
        <v>217608154400</v>
      </c>
      <c r="N356" s="110">
        <f>94812611*E356</f>
        <v>1232563943000</v>
      </c>
      <c r="O356" s="69">
        <f t="shared" si="395"/>
        <v>450384233600</v>
      </c>
      <c r="P356" s="82">
        <f t="shared" si="396"/>
        <v>17748160100</v>
      </c>
      <c r="Q356" s="93">
        <v>915535983375</v>
      </c>
      <c r="R356" s="93">
        <f>8661541*E356</f>
        <v>112600033000</v>
      </c>
      <c r="S356" s="93">
        <v>6770800895625</v>
      </c>
      <c r="T356" s="82">
        <f t="shared" si="397"/>
        <v>-5742664879250</v>
      </c>
      <c r="U356" s="82">
        <f t="shared" si="398"/>
        <v>-5760413039350</v>
      </c>
      <c r="V356" s="94">
        <f>5683884139*E356</f>
        <v>73890493807000</v>
      </c>
      <c r="W356" s="83">
        <f t="shared" si="399"/>
        <v>-1.0779587839052212</v>
      </c>
      <c r="X356" s="95"/>
      <c r="Y356" s="95"/>
      <c r="Z356" s="84"/>
      <c r="AA356" s="84"/>
      <c r="AB356" s="84"/>
      <c r="AC356" s="84"/>
      <c r="AD356" s="84"/>
      <c r="AE356" s="84"/>
      <c r="AF356" s="84"/>
    </row>
    <row r="357" spans="1:32" ht="15.75" customHeight="1">
      <c r="A357" s="88">
        <v>307</v>
      </c>
      <c r="B357" s="39" t="s">
        <v>1181</v>
      </c>
      <c r="C357" s="332"/>
      <c r="D357" s="96">
        <v>2022</v>
      </c>
      <c r="E357" s="125">
        <v>13600</v>
      </c>
      <c r="F357" s="68">
        <f>(404500+320237764)*E357</f>
        <v>4360734790400</v>
      </c>
      <c r="G357" s="69">
        <f t="shared" si="391"/>
        <v>1487271314400</v>
      </c>
      <c r="H357" s="68">
        <f>106080107*E357</f>
        <v>1442689455200</v>
      </c>
      <c r="I357" s="69">
        <f t="shared" si="392"/>
        <v>131192125200</v>
      </c>
      <c r="J357" s="68">
        <f>11067111*E357</f>
        <v>150512709600</v>
      </c>
      <c r="K357" s="69">
        <f t="shared" si="393"/>
        <v>1452642600</v>
      </c>
      <c r="L357" s="68">
        <f>(274882+190150513)*E357</f>
        <v>2589785372000</v>
      </c>
      <c r="M357" s="69">
        <f t="shared" si="394"/>
        <v>136703013000</v>
      </c>
      <c r="N357" s="110">
        <f>202331343*E357</f>
        <v>2751706264800</v>
      </c>
      <c r="O357" s="69">
        <f t="shared" si="395"/>
        <v>1519142321800</v>
      </c>
      <c r="P357" s="82">
        <f t="shared" si="396"/>
        <v>-301218788200</v>
      </c>
      <c r="Q357" s="93">
        <v>8190097750314</v>
      </c>
      <c r="R357" s="93">
        <f>9135073*E357</f>
        <v>124236992800</v>
      </c>
      <c r="S357" s="93">
        <v>16582450762224</v>
      </c>
      <c r="T357" s="82">
        <f t="shared" si="397"/>
        <v>-8268116019110</v>
      </c>
      <c r="U357" s="82">
        <f t="shared" si="398"/>
        <v>-7966897230910</v>
      </c>
      <c r="V357" s="94">
        <f>6931905826*E357</f>
        <v>94273919233600</v>
      </c>
      <c r="W357" s="83">
        <f t="shared" si="399"/>
        <v>-1.0845079667385944</v>
      </c>
      <c r="X357" s="95"/>
      <c r="Y357" s="95"/>
      <c r="Z357" s="84"/>
      <c r="AA357" s="84"/>
      <c r="AB357" s="84"/>
      <c r="AC357" s="84"/>
      <c r="AD357" s="84"/>
      <c r="AE357" s="84"/>
      <c r="AF357" s="84"/>
    </row>
    <row r="358" spans="1:32" ht="15.75" customHeight="1">
      <c r="A358" s="88">
        <v>308</v>
      </c>
      <c r="B358" s="39" t="s">
        <v>1181</v>
      </c>
      <c r="C358" s="333"/>
      <c r="D358" s="96">
        <v>2023</v>
      </c>
      <c r="E358" s="125">
        <v>13500</v>
      </c>
      <c r="F358" s="68">
        <f>(69401+347794448)*E358</f>
        <v>4696161961500</v>
      </c>
      <c r="G358" s="69">
        <f t="shared" si="391"/>
        <v>335427171100</v>
      </c>
      <c r="H358" s="68">
        <f>126768353*E358</f>
        <v>1711372765500</v>
      </c>
      <c r="I358" s="69">
        <f t="shared" si="392"/>
        <v>268683310300</v>
      </c>
      <c r="J358" s="68">
        <f>10604947*E358</f>
        <v>143166784500</v>
      </c>
      <c r="K358" s="69">
        <f t="shared" si="393"/>
        <v>-7345925100</v>
      </c>
      <c r="L358" s="68">
        <f>(40044334+248142272)*E358</f>
        <v>3890519181000</v>
      </c>
      <c r="M358" s="69">
        <f t="shared" si="394"/>
        <v>1300733809000</v>
      </c>
      <c r="N358" s="110">
        <f>85509669*E358</f>
        <v>1154380531500</v>
      </c>
      <c r="O358" s="69">
        <f t="shared" si="395"/>
        <v>-1597325733300</v>
      </c>
      <c r="P358" s="82">
        <f t="shared" si="396"/>
        <v>370681710200</v>
      </c>
      <c r="Q358" s="93">
        <v>3921543805624</v>
      </c>
      <c r="R358" s="93">
        <f>13132054*E358</f>
        <v>177282729000</v>
      </c>
      <c r="S358" s="93">
        <v>8388254249070</v>
      </c>
      <c r="T358" s="82">
        <f t="shared" si="397"/>
        <v>-4289427714446</v>
      </c>
      <c r="U358" s="82">
        <f t="shared" si="398"/>
        <v>-4660109424646</v>
      </c>
      <c r="V358" s="94">
        <f>6833320759*E358</f>
        <v>92249830246500</v>
      </c>
      <c r="W358" s="83">
        <f t="shared" si="399"/>
        <v>-1.0505161842812476</v>
      </c>
      <c r="X358" s="95"/>
      <c r="Y358" s="95"/>
      <c r="Z358" s="84"/>
      <c r="AA358" s="84"/>
      <c r="AB358" s="84"/>
      <c r="AC358" s="84"/>
      <c r="AD358" s="84"/>
      <c r="AE358" s="84"/>
      <c r="AF358" s="84"/>
    </row>
    <row r="359" spans="1:32" ht="15.75" customHeight="1">
      <c r="A359" s="88"/>
      <c r="B359" s="98" t="s">
        <v>1214</v>
      </c>
      <c r="C359" s="331" t="s">
        <v>1215</v>
      </c>
      <c r="D359" s="96">
        <v>2016</v>
      </c>
      <c r="E359" s="99">
        <v>0</v>
      </c>
      <c r="F359" s="68">
        <f t="shared" ref="F359:F360" si="400">218636734081+2885012782</f>
        <v>221521746863</v>
      </c>
      <c r="G359" s="69"/>
      <c r="H359" s="68">
        <v>40224054930</v>
      </c>
      <c r="I359" s="69"/>
      <c r="J359" s="68">
        <v>8149053253</v>
      </c>
      <c r="K359" s="69"/>
      <c r="L359" s="68">
        <f t="shared" ref="L359:L360" si="401">67644596984+22449624607</f>
        <v>90094221591</v>
      </c>
      <c r="M359" s="69"/>
      <c r="N359" s="110">
        <v>39406914291</v>
      </c>
      <c r="O359" s="69"/>
      <c r="P359" s="82"/>
      <c r="Q359" s="126"/>
      <c r="R359" s="93"/>
      <c r="S359" s="93"/>
      <c r="T359" s="82"/>
      <c r="U359" s="82"/>
      <c r="V359" s="94"/>
      <c r="W359" s="83"/>
      <c r="X359" s="95"/>
      <c r="Y359" s="95"/>
      <c r="Z359" s="84"/>
      <c r="AA359" s="84"/>
      <c r="AB359" s="84"/>
      <c r="AC359" s="84"/>
      <c r="AD359" s="84"/>
      <c r="AE359" s="84"/>
      <c r="AF359" s="84"/>
    </row>
    <row r="360" spans="1:32" ht="15.75" customHeight="1">
      <c r="A360" s="88">
        <v>309</v>
      </c>
      <c r="B360" s="39" t="s">
        <v>1214</v>
      </c>
      <c r="C360" s="332"/>
      <c r="D360" s="96">
        <v>2017</v>
      </c>
      <c r="E360" s="99">
        <v>0</v>
      </c>
      <c r="F360" s="68">
        <f t="shared" si="400"/>
        <v>221521746863</v>
      </c>
      <c r="G360" s="69">
        <f>F360-F359</f>
        <v>0</v>
      </c>
      <c r="H360" s="68">
        <v>40224054930</v>
      </c>
      <c r="I360" s="69">
        <f>H360-H359</f>
        <v>0</v>
      </c>
      <c r="J360" s="68">
        <v>8149053253</v>
      </c>
      <c r="K360" s="69">
        <f>J360-J359</f>
        <v>0</v>
      </c>
      <c r="L360" s="68">
        <f t="shared" si="401"/>
        <v>90094221591</v>
      </c>
      <c r="M360" s="69">
        <f>L360-L359</f>
        <v>0</v>
      </c>
      <c r="N360" s="110">
        <v>39406914291</v>
      </c>
      <c r="O360" s="69">
        <f>N360-N359</f>
        <v>0</v>
      </c>
      <c r="P360" s="82">
        <f t="shared" ref="P360:P366" si="402">G360-I360-K360-M360-O360</f>
        <v>0</v>
      </c>
      <c r="Q360" s="126">
        <v>708761732542</v>
      </c>
      <c r="R360" s="93">
        <v>113026440522</v>
      </c>
      <c r="S360" s="93">
        <v>769745377540</v>
      </c>
      <c r="T360" s="82">
        <f t="shared" ref="T360:T366" si="403">Q360+R360-S360</f>
        <v>52042795524</v>
      </c>
      <c r="U360" s="82">
        <f t="shared" ref="U360:U366" si="404">T360-P360</f>
        <v>52042795524</v>
      </c>
      <c r="V360" s="94">
        <f>2449405299014</f>
        <v>2449405299014</v>
      </c>
      <c r="W360" s="83">
        <f t="shared" ref="W360:W366" si="405">IFERROR((U360/V360)-1,0)</f>
        <v>-0.97875288522281323</v>
      </c>
      <c r="X360" s="95"/>
      <c r="Y360" s="95"/>
      <c r="Z360" s="84"/>
      <c r="AA360" s="84"/>
      <c r="AB360" s="84"/>
      <c r="AC360" s="84"/>
      <c r="AD360" s="84"/>
      <c r="AE360" s="84"/>
      <c r="AF360" s="84"/>
    </row>
    <row r="361" spans="1:32" ht="15.75" customHeight="1">
      <c r="A361" s="88">
        <v>310</v>
      </c>
      <c r="B361" s="39" t="s">
        <v>1214</v>
      </c>
      <c r="C361" s="332"/>
      <c r="D361" s="96">
        <v>2018</v>
      </c>
      <c r="E361" s="99">
        <v>0</v>
      </c>
      <c r="F361" s="68">
        <f>326633303204+3882417390</f>
        <v>330515720594</v>
      </c>
      <c r="G361" s="69">
        <f>F361-F359</f>
        <v>108993973731</v>
      </c>
      <c r="H361" s="68">
        <v>39815270241</v>
      </c>
      <c r="I361" s="69">
        <f>H361-H359</f>
        <v>-408784689</v>
      </c>
      <c r="J361" s="68">
        <v>8918594754</v>
      </c>
      <c r="K361" s="69">
        <f>J361-J359</f>
        <v>769541501</v>
      </c>
      <c r="L361" s="68">
        <f>74329772261+22268745625</f>
        <v>96598517886</v>
      </c>
      <c r="M361" s="69">
        <f>L361-L359</f>
        <v>6504296295</v>
      </c>
      <c r="N361" s="110">
        <v>40933506502</v>
      </c>
      <c r="O361" s="69">
        <f>N361-N359</f>
        <v>1526592211</v>
      </c>
      <c r="P361" s="82">
        <f t="shared" si="402"/>
        <v>100602328413</v>
      </c>
      <c r="Q361" s="94">
        <f>658737307293</f>
        <v>658737307293</v>
      </c>
      <c r="R361" s="93">
        <v>134120777355</v>
      </c>
      <c r="S361" s="94">
        <f>743203517544</f>
        <v>743203517544</v>
      </c>
      <c r="T361" s="82">
        <f t="shared" si="403"/>
        <v>49654567104</v>
      </c>
      <c r="U361" s="82">
        <f t="shared" si="404"/>
        <v>-50947761309</v>
      </c>
      <c r="V361" s="94">
        <f>5089506875753</f>
        <v>5089506875753</v>
      </c>
      <c r="W361" s="83">
        <f t="shared" si="405"/>
        <v>-1.0100103531742379</v>
      </c>
      <c r="X361" s="95"/>
      <c r="Y361" s="95"/>
      <c r="Z361" s="84"/>
      <c r="AA361" s="84"/>
      <c r="AB361" s="84"/>
      <c r="AC361" s="84"/>
      <c r="AD361" s="84"/>
      <c r="AE361" s="84"/>
      <c r="AF361" s="84"/>
    </row>
    <row r="362" spans="1:32" ht="15.75" customHeight="1">
      <c r="A362" s="88">
        <v>311</v>
      </c>
      <c r="B362" s="39" t="s">
        <v>1214</v>
      </c>
      <c r="C362" s="332"/>
      <c r="D362" s="96">
        <v>2019</v>
      </c>
      <c r="E362" s="99">
        <v>0</v>
      </c>
      <c r="F362" s="68">
        <f>474581234111+78011500</f>
        <v>474659245611</v>
      </c>
      <c r="G362" s="69">
        <f t="shared" ref="G362:G366" si="406">F362-F361</f>
        <v>144143525017</v>
      </c>
      <c r="H362" s="68">
        <v>48505558844</v>
      </c>
      <c r="I362" s="69">
        <f t="shared" ref="I362:I366" si="407">H362-H361</f>
        <v>8690288603</v>
      </c>
      <c r="J362" s="68">
        <v>33468114976</v>
      </c>
      <c r="K362" s="69">
        <f t="shared" ref="K362:K366" si="408">J362-J361</f>
        <v>24549520222</v>
      </c>
      <c r="L362" s="68">
        <f>123962009324+38023142379</f>
        <v>161985151703</v>
      </c>
      <c r="M362" s="69">
        <f t="shared" ref="M362:M366" si="409">L362-L361</f>
        <v>65386633817</v>
      </c>
      <c r="N362" s="110">
        <v>55974517480</v>
      </c>
      <c r="O362" s="69">
        <f t="shared" ref="O362:O366" si="410">N362-N361</f>
        <v>15041010978</v>
      </c>
      <c r="P362" s="82">
        <f t="shared" si="402"/>
        <v>30476071397</v>
      </c>
      <c r="Q362" s="93">
        <v>791419176854</v>
      </c>
      <c r="R362" s="93">
        <v>160221193086</v>
      </c>
      <c r="S362" s="93">
        <v>894242357918</v>
      </c>
      <c r="T362" s="82">
        <f t="shared" si="403"/>
        <v>57398012022</v>
      </c>
      <c r="U362" s="82">
        <f t="shared" si="404"/>
        <v>26921940625</v>
      </c>
      <c r="V362" s="94">
        <f>5576085408175</f>
        <v>5576085408175</v>
      </c>
      <c r="W362" s="83">
        <f t="shared" si="405"/>
        <v>-0.99517189234843317</v>
      </c>
      <c r="X362" s="95"/>
      <c r="Y362" s="95"/>
      <c r="Z362" s="84"/>
      <c r="AA362" s="84"/>
      <c r="AB362" s="84"/>
      <c r="AC362" s="84"/>
      <c r="AD362" s="84"/>
      <c r="AE362" s="84"/>
      <c r="AF362" s="84"/>
    </row>
    <row r="363" spans="1:32" ht="15.75" customHeight="1">
      <c r="A363" s="88">
        <v>312</v>
      </c>
      <c r="B363" s="39" t="s">
        <v>1214</v>
      </c>
      <c r="C363" s="332"/>
      <c r="D363" s="96">
        <v>2020</v>
      </c>
      <c r="E363" s="99">
        <v>0</v>
      </c>
      <c r="F363" s="68">
        <f>645555176601+133595959</f>
        <v>645688772560</v>
      </c>
      <c r="G363" s="69">
        <f t="shared" si="406"/>
        <v>171029526949</v>
      </c>
      <c r="H363" s="68">
        <v>55031322342</v>
      </c>
      <c r="I363" s="69">
        <f t="shared" si="407"/>
        <v>6525763498</v>
      </c>
      <c r="J363" s="68">
        <v>22209628724</v>
      </c>
      <c r="K363" s="69">
        <f t="shared" si="408"/>
        <v>-11258486252</v>
      </c>
      <c r="L363" s="68">
        <f>159811004230+41532006054</f>
        <v>201343010284</v>
      </c>
      <c r="M363" s="69">
        <f t="shared" si="409"/>
        <v>39357858581</v>
      </c>
      <c r="N363" s="110">
        <v>135569129404</v>
      </c>
      <c r="O363" s="69">
        <f t="shared" si="410"/>
        <v>79594611924</v>
      </c>
      <c r="P363" s="82">
        <f t="shared" si="402"/>
        <v>56809779198</v>
      </c>
      <c r="Q363" s="93">
        <v>923472717339</v>
      </c>
      <c r="R363" s="93">
        <v>179399955266</v>
      </c>
      <c r="S363" s="93">
        <v>1066112489721</v>
      </c>
      <c r="T363" s="82">
        <f t="shared" si="403"/>
        <v>36760182884</v>
      </c>
      <c r="U363" s="82">
        <f t="shared" si="404"/>
        <v>-20049596314</v>
      </c>
      <c r="V363" s="94">
        <f>6372279460008</f>
        <v>6372279460008</v>
      </c>
      <c r="W363" s="83">
        <f t="shared" si="405"/>
        <v>-1.0031463774368072</v>
      </c>
      <c r="X363" s="95"/>
      <c r="Y363" s="95"/>
      <c r="Z363" s="84"/>
      <c r="AA363" s="84"/>
      <c r="AB363" s="84"/>
      <c r="AC363" s="84"/>
      <c r="AD363" s="84"/>
      <c r="AE363" s="84"/>
      <c r="AF363" s="84"/>
    </row>
    <row r="364" spans="1:32" ht="15.75" customHeight="1">
      <c r="A364" s="88">
        <v>313</v>
      </c>
      <c r="B364" s="39" t="s">
        <v>1214</v>
      </c>
      <c r="C364" s="332"/>
      <c r="D364" s="96">
        <v>2021</v>
      </c>
      <c r="E364" s="99">
        <v>0</v>
      </c>
      <c r="F364" s="68">
        <v>259067764239</v>
      </c>
      <c r="G364" s="69">
        <f t="shared" si="406"/>
        <v>-386621008321</v>
      </c>
      <c r="H364" s="68">
        <v>67044051239</v>
      </c>
      <c r="I364" s="69">
        <f t="shared" si="407"/>
        <v>12012728897</v>
      </c>
      <c r="J364" s="68">
        <v>6121879963</v>
      </c>
      <c r="K364" s="69">
        <f t="shared" si="408"/>
        <v>-16087748761</v>
      </c>
      <c r="L364" s="68">
        <f>34178503698+171762013460</f>
        <v>205940517158</v>
      </c>
      <c r="M364" s="69">
        <f t="shared" si="409"/>
        <v>4597506874</v>
      </c>
      <c r="N364" s="110">
        <v>239441138655</v>
      </c>
      <c r="O364" s="69">
        <f t="shared" si="410"/>
        <v>103872009251</v>
      </c>
      <c r="P364" s="82">
        <f t="shared" si="402"/>
        <v>-491015504582</v>
      </c>
      <c r="Q364" s="94">
        <f>1361523557333</f>
        <v>1361523557333</v>
      </c>
      <c r="R364" s="93">
        <v>193220328888</v>
      </c>
      <c r="S364" s="94">
        <f>2089515437267</f>
        <v>2089515437267</v>
      </c>
      <c r="T364" s="82">
        <f t="shared" si="403"/>
        <v>-534771551046</v>
      </c>
      <c r="U364" s="82">
        <f t="shared" si="404"/>
        <v>-43756046464</v>
      </c>
      <c r="V364" s="94">
        <f>6860971097854</f>
        <v>6860971097854</v>
      </c>
      <c r="W364" s="83">
        <f t="shared" si="405"/>
        <v>-1.0063775296295427</v>
      </c>
      <c r="X364" s="95"/>
      <c r="Y364" s="95"/>
      <c r="Z364" s="84"/>
      <c r="AA364" s="84"/>
      <c r="AB364" s="84"/>
      <c r="AC364" s="84"/>
      <c r="AD364" s="84"/>
      <c r="AE364" s="84"/>
      <c r="AF364" s="84"/>
    </row>
    <row r="365" spans="1:32" ht="15.75" customHeight="1">
      <c r="A365" s="88">
        <v>314</v>
      </c>
      <c r="B365" s="39" t="s">
        <v>1214</v>
      </c>
      <c r="C365" s="332"/>
      <c r="D365" s="96">
        <v>2022</v>
      </c>
      <c r="E365" s="99">
        <v>0</v>
      </c>
      <c r="F365" s="68">
        <v>429620177448</v>
      </c>
      <c r="G365" s="69">
        <f t="shared" si="406"/>
        <v>170552413209</v>
      </c>
      <c r="H365" s="68">
        <v>62519459780</v>
      </c>
      <c r="I365" s="69">
        <f t="shared" si="407"/>
        <v>-4524591459</v>
      </c>
      <c r="J365" s="68">
        <v>8015063693</v>
      </c>
      <c r="K365" s="69">
        <f t="shared" si="408"/>
        <v>1893183730</v>
      </c>
      <c r="L365" s="68">
        <f>36294753441+136326052475</f>
        <v>172620805916</v>
      </c>
      <c r="M365" s="69">
        <f t="shared" si="409"/>
        <v>-33319711242</v>
      </c>
      <c r="N365" s="110">
        <v>156877201873</v>
      </c>
      <c r="O365" s="69">
        <f t="shared" si="410"/>
        <v>-82563936782</v>
      </c>
      <c r="P365" s="82">
        <f t="shared" si="402"/>
        <v>289067468962</v>
      </c>
      <c r="Q365" s="93">
        <v>1093963788155</v>
      </c>
      <c r="R365" s="93">
        <v>217804449968</v>
      </c>
      <c r="S365" s="93">
        <v>1134501095473</v>
      </c>
      <c r="T365" s="82">
        <f t="shared" si="403"/>
        <v>177267142650</v>
      </c>
      <c r="U365" s="82">
        <f t="shared" si="404"/>
        <v>-111800326312</v>
      </c>
      <c r="V365" s="94">
        <f>6918090957193</f>
        <v>6918090957193</v>
      </c>
      <c r="W365" s="83">
        <f t="shared" si="405"/>
        <v>-1.0161605747891702</v>
      </c>
      <c r="X365" s="95"/>
      <c r="Y365" s="95"/>
      <c r="Z365" s="84"/>
      <c r="AA365" s="84"/>
      <c r="AB365" s="84"/>
      <c r="AC365" s="84"/>
      <c r="AD365" s="84"/>
      <c r="AE365" s="84"/>
      <c r="AF365" s="84"/>
    </row>
    <row r="366" spans="1:32" ht="15.75" customHeight="1">
      <c r="A366" s="88">
        <v>315</v>
      </c>
      <c r="B366" s="39" t="s">
        <v>1214</v>
      </c>
      <c r="C366" s="333"/>
      <c r="D366" s="96">
        <v>2023</v>
      </c>
      <c r="E366" s="99">
        <v>0</v>
      </c>
      <c r="F366" s="68">
        <v>690122728521</v>
      </c>
      <c r="G366" s="69">
        <f t="shared" si="406"/>
        <v>260502551073</v>
      </c>
      <c r="H366" s="68">
        <v>81720215310</v>
      </c>
      <c r="I366" s="69">
        <f t="shared" si="407"/>
        <v>19200755530</v>
      </c>
      <c r="J366" s="68">
        <v>13164604209</v>
      </c>
      <c r="K366" s="69">
        <f t="shared" si="408"/>
        <v>5149540516</v>
      </c>
      <c r="L366" s="68">
        <f>38397231388+157664956935</f>
        <v>196062188323</v>
      </c>
      <c r="M366" s="69">
        <f t="shared" si="409"/>
        <v>23441382407</v>
      </c>
      <c r="N366" s="110">
        <v>50024368892</v>
      </c>
      <c r="O366" s="69">
        <f t="shared" si="410"/>
        <v>-106852832981</v>
      </c>
      <c r="P366" s="82">
        <f t="shared" si="402"/>
        <v>319563705601</v>
      </c>
      <c r="Q366" s="93">
        <v>741813205961</v>
      </c>
      <c r="R366" s="93">
        <v>257840266820</v>
      </c>
      <c r="S366" s="93">
        <v>543605134270</v>
      </c>
      <c r="T366" s="82">
        <f t="shared" si="403"/>
        <v>456048338511</v>
      </c>
      <c r="U366" s="82">
        <f t="shared" si="404"/>
        <v>136484632910</v>
      </c>
      <c r="V366" s="114">
        <v>7114856083740</v>
      </c>
      <c r="W366" s="83">
        <f t="shared" si="405"/>
        <v>-0.98081695099611133</v>
      </c>
      <c r="X366" s="95"/>
      <c r="Y366" s="95"/>
      <c r="Z366" s="84"/>
      <c r="AA366" s="84"/>
      <c r="AB366" s="84"/>
      <c r="AC366" s="84"/>
      <c r="AD366" s="84"/>
      <c r="AE366" s="84"/>
      <c r="AF366" s="84"/>
    </row>
    <row r="367" spans="1:32" ht="15.75" customHeight="1">
      <c r="A367" s="88"/>
      <c r="B367" s="98" t="s">
        <v>1249</v>
      </c>
      <c r="C367" s="331" t="s">
        <v>1250</v>
      </c>
      <c r="D367" s="96">
        <v>2016</v>
      </c>
      <c r="E367" s="99">
        <v>1000000</v>
      </c>
      <c r="F367" s="68">
        <f>(242489+2681419 )*E367</f>
        <v>2923908000000</v>
      </c>
      <c r="G367" s="69"/>
      <c r="H367" s="68">
        <f>1950303 *E367</f>
        <v>1950303000000</v>
      </c>
      <c r="I367" s="69"/>
      <c r="J367" s="68">
        <f>190971*E367</f>
        <v>190971000000</v>
      </c>
      <c r="K367" s="69"/>
      <c r="L367" s="68">
        <f>(52272+297000)*E367</f>
        <v>349272000000</v>
      </c>
      <c r="M367" s="69"/>
      <c r="N367" s="110">
        <f>136557*E367</f>
        <v>136557000000</v>
      </c>
      <c r="O367" s="69"/>
      <c r="P367" s="82"/>
      <c r="Q367" s="93"/>
      <c r="R367" s="93"/>
      <c r="S367" s="93"/>
      <c r="T367" s="82"/>
      <c r="U367" s="82"/>
      <c r="V367" s="94"/>
      <c r="W367" s="83"/>
      <c r="X367" s="95"/>
      <c r="Y367" s="95"/>
      <c r="Z367" s="84"/>
      <c r="AA367" s="84"/>
      <c r="AB367" s="84"/>
      <c r="AC367" s="84"/>
      <c r="AD367" s="84"/>
      <c r="AE367" s="84"/>
      <c r="AF367" s="84"/>
    </row>
    <row r="368" spans="1:32" ht="15.75" customHeight="1">
      <c r="A368" s="88">
        <v>316</v>
      </c>
      <c r="B368" s="39" t="s">
        <v>1249</v>
      </c>
      <c r="C368" s="332"/>
      <c r="D368" s="96">
        <v>2017</v>
      </c>
      <c r="E368" s="99">
        <v>1000000</v>
      </c>
      <c r="F368" s="68">
        <f>(89425+2791507)*1000000</f>
        <v>2880932000000</v>
      </c>
      <c r="G368" s="69">
        <f>F368-F367</f>
        <v>-42976000000</v>
      </c>
      <c r="H368" s="68">
        <v>2358897000000</v>
      </c>
      <c r="I368" s="69">
        <f>H368-H367</f>
        <v>408594000000</v>
      </c>
      <c r="J368" s="68">
        <v>234480000000</v>
      </c>
      <c r="K368" s="69">
        <f>J368-J367</f>
        <v>43509000000</v>
      </c>
      <c r="L368" s="68">
        <f>(39282+546773)*1000000</f>
        <v>586055000000</v>
      </c>
      <c r="M368" s="69">
        <f>L368-L367</f>
        <v>236783000000</v>
      </c>
      <c r="N368" s="110">
        <v>120833000000</v>
      </c>
      <c r="O368" s="69">
        <f>N368-N367</f>
        <v>-15724000000</v>
      </c>
      <c r="P368" s="82">
        <f t="shared" ref="P368:P374" si="411">G368-I368-K368-M368-O368</f>
        <v>-716138000000</v>
      </c>
      <c r="Q368" s="93">
        <v>84591000000</v>
      </c>
      <c r="R368" s="93">
        <v>457880000000</v>
      </c>
      <c r="S368" s="93">
        <v>2197773000000</v>
      </c>
      <c r="T368" s="82">
        <f t="shared" ref="T368:T374" si="412">Q368+R368-S368</f>
        <v>-1655302000000</v>
      </c>
      <c r="U368" s="82">
        <f t="shared" ref="U368:U374" si="413">T368-P368</f>
        <v>-939164000000</v>
      </c>
      <c r="V368" s="94">
        <f>15057291000000</f>
        <v>15057291000000</v>
      </c>
      <c r="W368" s="83">
        <f t="shared" ref="W368:W374" si="414">IFERROR((U368/V368)-1,0)</f>
        <v>-1.0623727070161557</v>
      </c>
      <c r="X368" s="95"/>
      <c r="Y368" s="95"/>
      <c r="Z368" s="84"/>
      <c r="AA368" s="84"/>
      <c r="AB368" s="84"/>
      <c r="AC368" s="84"/>
      <c r="AD368" s="84"/>
      <c r="AE368" s="84"/>
      <c r="AF368" s="84"/>
    </row>
    <row r="369" spans="1:32" ht="15.75" customHeight="1">
      <c r="A369" s="88">
        <v>317</v>
      </c>
      <c r="B369" s="39" t="s">
        <v>1249</v>
      </c>
      <c r="C369" s="332"/>
      <c r="D369" s="96">
        <v>2018</v>
      </c>
      <c r="E369" s="99">
        <v>1000000</v>
      </c>
      <c r="F369" s="68">
        <f>(141934+2643694)*1000000</f>
        <v>2785628000000</v>
      </c>
      <c r="G369" s="69">
        <f>F369-F367</f>
        <v>-138280000000</v>
      </c>
      <c r="H369" s="68">
        <v>2756906000000</v>
      </c>
      <c r="I369" s="69">
        <f>H369-H367</f>
        <v>806603000000</v>
      </c>
      <c r="J369" s="68">
        <v>198027000000</v>
      </c>
      <c r="K369" s="69">
        <f>J369-J367</f>
        <v>7056000000</v>
      </c>
      <c r="L369" s="68">
        <f>(39168+272464)*1000000</f>
        <v>311632000000</v>
      </c>
      <c r="M369" s="69">
        <f>L369-L367</f>
        <v>-37640000000</v>
      </c>
      <c r="N369" s="110">
        <v>124077000000</v>
      </c>
      <c r="O369" s="69">
        <f>N369-N367</f>
        <v>-12480000000</v>
      </c>
      <c r="P369" s="82">
        <f t="shared" si="411"/>
        <v>-901819000000</v>
      </c>
      <c r="Q369" s="94">
        <f>1605621000000</f>
        <v>1605621000000</v>
      </c>
      <c r="R369" s="93">
        <v>411442000000</v>
      </c>
      <c r="S369" s="93">
        <v>2007838000000</v>
      </c>
      <c r="T369" s="82">
        <f t="shared" si="412"/>
        <v>9225000000</v>
      </c>
      <c r="U369" s="82">
        <f t="shared" si="413"/>
        <v>911044000000</v>
      </c>
      <c r="V369" s="94">
        <f>16339552000000</f>
        <v>16339552000000</v>
      </c>
      <c r="W369" s="83">
        <f t="shared" si="414"/>
        <v>-0.94424302453335318</v>
      </c>
      <c r="X369" s="95"/>
      <c r="Y369" s="95"/>
      <c r="Z369" s="84"/>
      <c r="AA369" s="84"/>
      <c r="AB369" s="84"/>
      <c r="AC369" s="84"/>
      <c r="AD369" s="84"/>
      <c r="AE369" s="84"/>
      <c r="AF369" s="84"/>
    </row>
    <row r="370" spans="1:32" ht="15.75" customHeight="1">
      <c r="A370" s="88">
        <v>318</v>
      </c>
      <c r="B370" s="39" t="s">
        <v>1249</v>
      </c>
      <c r="C370" s="332"/>
      <c r="D370" s="96">
        <v>2019</v>
      </c>
      <c r="E370" s="99">
        <v>1000000</v>
      </c>
      <c r="F370" s="68">
        <f>(140416+2776461)*1000000</f>
        <v>2916877000000</v>
      </c>
      <c r="G370" s="69">
        <f t="shared" ref="G370:G374" si="415">F370-F369</f>
        <v>131249000000</v>
      </c>
      <c r="H370" s="68">
        <v>2794388000000</v>
      </c>
      <c r="I370" s="69">
        <f t="shared" ref="I370:I374" si="416">H370-H369</f>
        <v>37482000000</v>
      </c>
      <c r="J370" s="68">
        <v>229075000000</v>
      </c>
      <c r="K370" s="69">
        <f t="shared" ref="K370:K374" si="417">J370-J369</f>
        <v>31048000000</v>
      </c>
      <c r="L370" s="68">
        <f>(23629+181161)*1000000</f>
        <v>204790000000</v>
      </c>
      <c r="M370" s="69">
        <f t="shared" ref="M370:M374" si="418">L370-L369</f>
        <v>-106842000000</v>
      </c>
      <c r="N370" s="110">
        <v>70440000000</v>
      </c>
      <c r="O370" s="69">
        <f t="shared" ref="O370:O374" si="419">N370-N369</f>
        <v>-53637000000</v>
      </c>
      <c r="P370" s="82">
        <f t="shared" si="411"/>
        <v>223198000000</v>
      </c>
      <c r="Q370" s="93">
        <v>746908000000</v>
      </c>
      <c r="R370" s="93">
        <v>424260000000</v>
      </c>
      <c r="S370" s="93">
        <v>1723865000000</v>
      </c>
      <c r="T370" s="82">
        <f t="shared" si="412"/>
        <v>-552697000000</v>
      </c>
      <c r="U370" s="82">
        <f t="shared" si="413"/>
        <v>-775895000000</v>
      </c>
      <c r="V370" s="94">
        <f>17836430000000</f>
        <v>17836430000000</v>
      </c>
      <c r="W370" s="83">
        <f t="shared" si="414"/>
        <v>-1.0435005771894936</v>
      </c>
      <c r="X370" s="95"/>
      <c r="Y370" s="95"/>
      <c r="Z370" s="84"/>
      <c r="AA370" s="84"/>
      <c r="AB370" s="84"/>
      <c r="AC370" s="84"/>
      <c r="AD370" s="84"/>
      <c r="AE370" s="84"/>
      <c r="AF370" s="84"/>
    </row>
    <row r="371" spans="1:32" ht="15.75" customHeight="1">
      <c r="A371" s="88">
        <v>319</v>
      </c>
      <c r="B371" s="39" t="s">
        <v>1249</v>
      </c>
      <c r="C371" s="332"/>
      <c r="D371" s="96">
        <v>2020</v>
      </c>
      <c r="E371" s="99">
        <v>1000000</v>
      </c>
      <c r="F371" s="68">
        <f>(137465+2797898)*1000000</f>
        <v>2935363000000</v>
      </c>
      <c r="G371" s="69">
        <f t="shared" si="415"/>
        <v>18486000000</v>
      </c>
      <c r="H371" s="68">
        <v>2867032000000</v>
      </c>
      <c r="I371" s="69">
        <f t="shared" si="416"/>
        <v>72644000000</v>
      </c>
      <c r="J371" s="68">
        <v>239108000000</v>
      </c>
      <c r="K371" s="69">
        <f t="shared" si="417"/>
        <v>10033000000</v>
      </c>
      <c r="L371" s="68">
        <f>(12915+111865)*1000000</f>
        <v>124780000000</v>
      </c>
      <c r="M371" s="69">
        <f t="shared" si="418"/>
        <v>-80010000000</v>
      </c>
      <c r="N371" s="110">
        <v>63943000000</v>
      </c>
      <c r="O371" s="69">
        <f t="shared" si="419"/>
        <v>-6497000000</v>
      </c>
      <c r="P371" s="82">
        <f t="shared" si="411"/>
        <v>22316000000</v>
      </c>
      <c r="Q371" s="93">
        <v>142326000000</v>
      </c>
      <c r="R371" s="93">
        <v>407663000000</v>
      </c>
      <c r="S371" s="93">
        <v>1379270000000</v>
      </c>
      <c r="T371" s="82">
        <f t="shared" si="412"/>
        <v>-829281000000</v>
      </c>
      <c r="U371" s="82">
        <f t="shared" si="413"/>
        <v>-851597000000</v>
      </c>
      <c r="V371" s="94">
        <f>18923235000000</f>
        <v>18923235000000</v>
      </c>
      <c r="W371" s="83">
        <f t="shared" si="414"/>
        <v>-1.0450027175585992</v>
      </c>
      <c r="X371" s="95"/>
      <c r="Y371" s="95"/>
      <c r="Z371" s="84"/>
      <c r="AA371" s="84"/>
      <c r="AB371" s="84"/>
      <c r="AC371" s="84"/>
      <c r="AD371" s="84"/>
      <c r="AE371" s="84"/>
      <c r="AF371" s="84"/>
    </row>
    <row r="372" spans="1:32" ht="15.75" customHeight="1">
      <c r="A372" s="88">
        <v>320</v>
      </c>
      <c r="B372" s="39" t="s">
        <v>1249</v>
      </c>
      <c r="C372" s="332"/>
      <c r="D372" s="96">
        <v>2021</v>
      </c>
      <c r="E372" s="99">
        <v>1000000</v>
      </c>
      <c r="F372" s="68">
        <f>(134847+2919425)*1000000</f>
        <v>3054272000000</v>
      </c>
      <c r="G372" s="69">
        <f t="shared" si="415"/>
        <v>118909000000</v>
      </c>
      <c r="H372" s="68">
        <v>2896785000000</v>
      </c>
      <c r="I372" s="69">
        <f t="shared" si="416"/>
        <v>29753000000</v>
      </c>
      <c r="J372" s="68">
        <v>272755000000</v>
      </c>
      <c r="K372" s="69">
        <f t="shared" si="417"/>
        <v>33647000000</v>
      </c>
      <c r="L372" s="68">
        <f>(11051+44833)*1000000</f>
        <v>55884000000</v>
      </c>
      <c r="M372" s="69">
        <f t="shared" si="418"/>
        <v>-68896000000</v>
      </c>
      <c r="N372" s="110">
        <v>43659000000</v>
      </c>
      <c r="O372" s="69">
        <f t="shared" si="419"/>
        <v>-20284000000</v>
      </c>
      <c r="P372" s="82">
        <f t="shared" si="411"/>
        <v>144689000000</v>
      </c>
      <c r="Q372" s="93">
        <v>705671000000</v>
      </c>
      <c r="R372" s="93">
        <v>485102000000</v>
      </c>
      <c r="S372" s="93">
        <v>2660621000000</v>
      </c>
      <c r="T372" s="82">
        <f t="shared" si="412"/>
        <v>-1469848000000</v>
      </c>
      <c r="U372" s="82">
        <f t="shared" si="413"/>
        <v>-1614537000000</v>
      </c>
      <c r="V372" s="94">
        <f>21369004*E372</f>
        <v>21369004000000</v>
      </c>
      <c r="W372" s="83">
        <f t="shared" si="414"/>
        <v>-1.0755550890439256</v>
      </c>
      <c r="X372" s="95"/>
      <c r="Y372" s="95"/>
      <c r="Z372" s="84"/>
      <c r="AA372" s="84"/>
      <c r="AB372" s="84"/>
      <c r="AC372" s="84"/>
      <c r="AD372" s="84"/>
      <c r="AE372" s="84"/>
      <c r="AF372" s="84"/>
    </row>
    <row r="373" spans="1:32" ht="15.75" customHeight="1">
      <c r="A373" s="88">
        <v>321</v>
      </c>
      <c r="B373" s="39" t="s">
        <v>1249</v>
      </c>
      <c r="C373" s="332"/>
      <c r="D373" s="96">
        <v>2022</v>
      </c>
      <c r="E373" s="99">
        <v>1000000</v>
      </c>
      <c r="F373" s="68">
        <f>(168577+2999073)*1000000</f>
        <v>3167650000000</v>
      </c>
      <c r="G373" s="69">
        <f t="shared" si="415"/>
        <v>113378000000</v>
      </c>
      <c r="H373" s="68">
        <v>3689182000000</v>
      </c>
      <c r="I373" s="69">
        <f t="shared" si="416"/>
        <v>792397000000</v>
      </c>
      <c r="J373" s="68">
        <v>376211000000</v>
      </c>
      <c r="K373" s="69">
        <f t="shared" si="417"/>
        <v>103456000000</v>
      </c>
      <c r="L373" s="68">
        <f>(11139+51131)*1000000</f>
        <v>62270000000</v>
      </c>
      <c r="M373" s="69">
        <f t="shared" si="418"/>
        <v>6386000000</v>
      </c>
      <c r="N373" s="110">
        <v>40377000000</v>
      </c>
      <c r="O373" s="69">
        <f t="shared" si="419"/>
        <v>-3282000000</v>
      </c>
      <c r="P373" s="82">
        <f t="shared" si="411"/>
        <v>-785579000000</v>
      </c>
      <c r="Q373" s="93">
        <v>125932000000</v>
      </c>
      <c r="R373" s="93">
        <v>629816000000</v>
      </c>
      <c r="S373" s="93">
        <v>2995242000000</v>
      </c>
      <c r="T373" s="82">
        <f t="shared" si="412"/>
        <v>-2239494000000</v>
      </c>
      <c r="U373" s="82">
        <f t="shared" si="413"/>
        <v>-1453915000000</v>
      </c>
      <c r="V373" s="94">
        <f>22421559*E373</f>
        <v>22421559000000</v>
      </c>
      <c r="W373" s="83">
        <f t="shared" si="414"/>
        <v>-1.0648445096971177</v>
      </c>
      <c r="X373" s="95"/>
      <c r="Y373" s="95"/>
      <c r="Z373" s="84"/>
      <c r="AA373" s="84"/>
      <c r="AB373" s="84"/>
      <c r="AC373" s="84"/>
      <c r="AD373" s="84"/>
      <c r="AE373" s="84"/>
      <c r="AF373" s="84"/>
    </row>
    <row r="374" spans="1:32" ht="15.75" customHeight="1">
      <c r="A374" s="88">
        <v>322</v>
      </c>
      <c r="B374" s="39" t="s">
        <v>1249</v>
      </c>
      <c r="C374" s="333"/>
      <c r="D374" s="96">
        <v>2023</v>
      </c>
      <c r="E374" s="99">
        <v>1000000</v>
      </c>
      <c r="F374" s="68">
        <f>(142121+2987590)*1000000</f>
        <v>3129711000000</v>
      </c>
      <c r="G374" s="69">
        <f t="shared" si="415"/>
        <v>-37939000000</v>
      </c>
      <c r="H374" s="68">
        <v>3794661000000</v>
      </c>
      <c r="I374" s="69">
        <f t="shared" si="416"/>
        <v>105479000000</v>
      </c>
      <c r="J374" s="68">
        <v>373977000000</v>
      </c>
      <c r="K374" s="69">
        <f t="shared" si="417"/>
        <v>-2234000000</v>
      </c>
      <c r="L374" s="68">
        <f>(12880+46555)*1000000</f>
        <v>59435000000</v>
      </c>
      <c r="M374" s="69">
        <f t="shared" si="418"/>
        <v>-2835000000</v>
      </c>
      <c r="N374" s="110">
        <v>40181000000</v>
      </c>
      <c r="O374" s="69">
        <f t="shared" si="419"/>
        <v>-196000000</v>
      </c>
      <c r="P374" s="82">
        <f t="shared" si="411"/>
        <v>-138153000000</v>
      </c>
      <c r="Q374" s="93">
        <v>55369000000</v>
      </c>
      <c r="R374" s="93">
        <v>640144000000</v>
      </c>
      <c r="S374" s="93">
        <v>1208081000000</v>
      </c>
      <c r="T374" s="82">
        <f t="shared" si="412"/>
        <v>-512568000000</v>
      </c>
      <c r="U374" s="82">
        <f t="shared" si="413"/>
        <v>-374415000000</v>
      </c>
      <c r="V374" s="94">
        <f>22765563*E374</f>
        <v>22765563000000</v>
      </c>
      <c r="W374" s="83">
        <f t="shared" si="414"/>
        <v>-1.0164465513108549</v>
      </c>
      <c r="X374" s="95"/>
      <c r="Y374" s="95"/>
      <c r="Z374" s="84"/>
      <c r="AA374" s="84"/>
      <c r="AB374" s="84"/>
      <c r="AC374" s="84"/>
      <c r="AD374" s="84"/>
      <c r="AE374" s="84"/>
      <c r="AF374" s="84"/>
    </row>
    <row r="375" spans="1:32" ht="15.75" customHeight="1">
      <c r="A375" s="88"/>
      <c r="B375" s="98" t="s">
        <v>1293</v>
      </c>
      <c r="C375" s="331" t="s">
        <v>1294</v>
      </c>
      <c r="D375" s="96">
        <v>2016</v>
      </c>
      <c r="E375" s="99">
        <v>0</v>
      </c>
      <c r="F375" s="68">
        <f>2831124973353</f>
        <v>2831124973353</v>
      </c>
      <c r="G375" s="69"/>
      <c r="H375" s="110">
        <f>2123676041546</f>
        <v>2123676041546</v>
      </c>
      <c r="I375" s="69"/>
      <c r="J375" s="110">
        <f>32099706600</f>
        <v>32099706600</v>
      </c>
      <c r="K375" s="69"/>
      <c r="L375" s="68">
        <f>(17861208550+1311771943866)</f>
        <v>1329633152416</v>
      </c>
      <c r="M375" s="69"/>
      <c r="N375" s="110">
        <f>139293768623</f>
        <v>139293768623</v>
      </c>
      <c r="O375" s="69"/>
      <c r="P375" s="82"/>
      <c r="Q375" s="93"/>
      <c r="R375" s="94"/>
      <c r="S375" s="93"/>
      <c r="T375" s="82"/>
      <c r="U375" s="82"/>
      <c r="V375" s="94"/>
      <c r="W375" s="83"/>
      <c r="X375" s="127"/>
      <c r="Y375" s="95"/>
      <c r="Z375" s="95"/>
      <c r="AA375" s="95"/>
      <c r="AB375" s="95"/>
      <c r="AC375" s="84"/>
      <c r="AD375" s="84"/>
      <c r="AE375" s="84"/>
      <c r="AF375" s="84"/>
    </row>
    <row r="376" spans="1:32" ht="15.75" customHeight="1">
      <c r="A376" s="88">
        <v>323</v>
      </c>
      <c r="B376" s="39" t="s">
        <v>1293</v>
      </c>
      <c r="C376" s="332"/>
      <c r="D376" s="96">
        <v>2017</v>
      </c>
      <c r="E376" s="99">
        <v>0</v>
      </c>
      <c r="F376" s="68">
        <f>4772738482114</f>
        <v>4772738482114</v>
      </c>
      <c r="G376" s="69">
        <f t="shared" ref="G376:G382" si="420">F376-F375</f>
        <v>1941613508761</v>
      </c>
      <c r="H376" s="110">
        <f>1825267160976</f>
        <v>1825267160976</v>
      </c>
      <c r="I376" s="69">
        <f t="shared" ref="I376:I382" si="421">H376-H375</f>
        <v>-298408880570</v>
      </c>
      <c r="J376" s="110">
        <f>23576945214</f>
        <v>23576945214</v>
      </c>
      <c r="K376" s="69">
        <f t="shared" ref="K376:K382" si="422">J376-J375</f>
        <v>-8522761386</v>
      </c>
      <c r="L376" s="68">
        <f>(51612825968+1665605703199)</f>
        <v>1717218529167</v>
      </c>
      <c r="M376" s="69">
        <f t="shared" ref="M376:M382" si="423">L376-L375</f>
        <v>387585376751</v>
      </c>
      <c r="N376" s="110">
        <f>131496395798</f>
        <v>131496395798</v>
      </c>
      <c r="O376" s="69">
        <f t="shared" ref="O376:O382" si="424">N376-N375</f>
        <v>-7797372825</v>
      </c>
      <c r="P376" s="82">
        <f t="shared" ref="P376:P382" si="425">G376-I376-K376-M376-O376</f>
        <v>1868757146791</v>
      </c>
      <c r="Q376" s="93">
        <v>1630953830893</v>
      </c>
      <c r="R376" s="94">
        <f>36909990968</f>
        <v>36909990968</v>
      </c>
      <c r="S376" s="93">
        <v>1275530669068</v>
      </c>
      <c r="T376" s="82">
        <f t="shared" ref="T376:T382" si="426">Q376+R376-S376</f>
        <v>392333152793</v>
      </c>
      <c r="U376" s="82">
        <f t="shared" ref="U376:U382" si="427">T376-P376</f>
        <v>-1476423993998</v>
      </c>
      <c r="V376" s="94">
        <f>14915849800251</f>
        <v>14915849800251</v>
      </c>
      <c r="W376" s="83">
        <f t="shared" ref="W376:W382" si="428">IFERROR((U376/V376)-1,0)</f>
        <v>-1.0989835653864759</v>
      </c>
      <c r="X376" s="127"/>
      <c r="Y376" s="95"/>
      <c r="Z376" s="95"/>
      <c r="AA376" s="95"/>
      <c r="AB376" s="95"/>
      <c r="AC376" s="84"/>
      <c r="AD376" s="84"/>
      <c r="AE376" s="84"/>
      <c r="AF376" s="84"/>
    </row>
    <row r="377" spans="1:32" ht="15.75" customHeight="1">
      <c r="A377" s="88">
        <v>324</v>
      </c>
      <c r="B377" s="39" t="s">
        <v>1293</v>
      </c>
      <c r="C377" s="332"/>
      <c r="D377" s="96">
        <v>2018</v>
      </c>
      <c r="E377" s="99">
        <v>0</v>
      </c>
      <c r="F377" s="92">
        <f>4636713060038</f>
        <v>4636713060038</v>
      </c>
      <c r="G377" s="69">
        <f t="shared" si="420"/>
        <v>-136025422076</v>
      </c>
      <c r="H377" s="92">
        <f>3351796321991</f>
        <v>3351796321991</v>
      </c>
      <c r="I377" s="69">
        <f t="shared" si="421"/>
        <v>1526529161015</v>
      </c>
      <c r="J377" s="92">
        <f>34954432777</f>
        <v>34954432777</v>
      </c>
      <c r="K377" s="69">
        <f t="shared" si="422"/>
        <v>11377487563</v>
      </c>
      <c r="L377" s="92">
        <f>(71270954076+1479900589682)</f>
        <v>1551171543758</v>
      </c>
      <c r="M377" s="69">
        <f t="shared" si="423"/>
        <v>-166046985409</v>
      </c>
      <c r="N377" s="92">
        <f>61507726963</f>
        <v>61507726963</v>
      </c>
      <c r="O377" s="69">
        <f t="shared" si="424"/>
        <v>-69988668835</v>
      </c>
      <c r="P377" s="82">
        <f t="shared" si="425"/>
        <v>-1437896416410</v>
      </c>
      <c r="Q377" s="93">
        <f>1760434280304</f>
        <v>1760434280304</v>
      </c>
      <c r="R377" s="114">
        <f>40953519603</f>
        <v>40953519603</v>
      </c>
      <c r="S377" s="93">
        <v>459273241788</v>
      </c>
      <c r="T377" s="82">
        <f t="shared" si="426"/>
        <v>1342114558119</v>
      </c>
      <c r="U377" s="82">
        <f t="shared" si="427"/>
        <v>2780010974529</v>
      </c>
      <c r="V377" s="94">
        <f>17591706426634</f>
        <v>17591706426634</v>
      </c>
      <c r="W377" s="83">
        <f t="shared" si="428"/>
        <v>-0.84197036335713071</v>
      </c>
      <c r="X377" s="127"/>
      <c r="Y377" s="95"/>
      <c r="Z377" s="95"/>
      <c r="AA377" s="95"/>
      <c r="AB377" s="95"/>
      <c r="AC377" s="84"/>
      <c r="AD377" s="84"/>
      <c r="AE377" s="84"/>
      <c r="AF377" s="84"/>
    </row>
    <row r="378" spans="1:32" ht="15.75" customHeight="1">
      <c r="A378" s="88">
        <v>325</v>
      </c>
      <c r="B378" s="39" t="s">
        <v>1293</v>
      </c>
      <c r="C378" s="332"/>
      <c r="D378" s="96">
        <v>2019</v>
      </c>
      <c r="E378" s="99">
        <v>0</v>
      </c>
      <c r="F378" s="92">
        <f>4745854148720</f>
        <v>4745854148720</v>
      </c>
      <c r="G378" s="69">
        <f t="shared" si="420"/>
        <v>109141088682</v>
      </c>
      <c r="H378" s="92">
        <f>2790633951514</f>
        <v>2790633951514</v>
      </c>
      <c r="I378" s="69">
        <f t="shared" si="421"/>
        <v>-561162370477</v>
      </c>
      <c r="J378" s="92">
        <f>37807460332</f>
        <v>37807460332</v>
      </c>
      <c r="K378" s="69">
        <f t="shared" si="422"/>
        <v>2853027555</v>
      </c>
      <c r="L378" s="92">
        <f>73028489792+1239154448245</f>
        <v>1312182938037</v>
      </c>
      <c r="M378" s="69">
        <f t="shared" si="423"/>
        <v>-238988605721</v>
      </c>
      <c r="N378" s="92">
        <f>196860464005</f>
        <v>196860464005</v>
      </c>
      <c r="O378" s="69">
        <f t="shared" si="424"/>
        <v>135352737042</v>
      </c>
      <c r="P378" s="82">
        <f t="shared" si="425"/>
        <v>771086300283</v>
      </c>
      <c r="Q378" s="87">
        <v>2704466581011</v>
      </c>
      <c r="R378" s="94">
        <f>49220822439</f>
        <v>49220822439</v>
      </c>
      <c r="S378" s="93">
        <v>3303864262122</v>
      </c>
      <c r="T378" s="82">
        <f t="shared" si="426"/>
        <v>-550176858672</v>
      </c>
      <c r="U378" s="82">
        <f t="shared" si="427"/>
        <v>-1321263158955</v>
      </c>
      <c r="V378" s="93">
        <v>19037918806473</v>
      </c>
      <c r="W378" s="83">
        <f t="shared" si="428"/>
        <v>-1.0694016595188842</v>
      </c>
      <c r="X378" s="127"/>
      <c r="Y378" s="95"/>
      <c r="Z378" s="95"/>
      <c r="AA378" s="95"/>
      <c r="AB378" s="95"/>
      <c r="AC378" s="84"/>
      <c r="AD378" s="84"/>
      <c r="AE378" s="84"/>
      <c r="AF378" s="84"/>
    </row>
    <row r="379" spans="1:32" ht="15.75" customHeight="1">
      <c r="A379" s="88">
        <v>326</v>
      </c>
      <c r="B379" s="39" t="s">
        <v>1293</v>
      </c>
      <c r="C379" s="332"/>
      <c r="D379" s="96">
        <v>2020</v>
      </c>
      <c r="E379" s="99">
        <v>0</v>
      </c>
      <c r="F379" s="92">
        <f>5333380386497+130604357590</f>
        <v>5463984744087</v>
      </c>
      <c r="G379" s="69">
        <f t="shared" si="420"/>
        <v>718130595367</v>
      </c>
      <c r="H379" s="92">
        <f>2805111592211</f>
        <v>2805111592211</v>
      </c>
      <c r="I379" s="69">
        <f t="shared" si="421"/>
        <v>14477640697</v>
      </c>
      <c r="J379" s="92">
        <f>32096163761</f>
        <v>32096163761</v>
      </c>
      <c r="K379" s="69">
        <f t="shared" si="422"/>
        <v>-5711296571</v>
      </c>
      <c r="L379" s="92">
        <f>89728514763+1502068040119</f>
        <v>1591796554882</v>
      </c>
      <c r="M379" s="69">
        <f t="shared" si="423"/>
        <v>279613616845</v>
      </c>
      <c r="N379" s="92">
        <f>147124420454</f>
        <v>147124420454</v>
      </c>
      <c r="O379" s="69">
        <f t="shared" si="424"/>
        <v>-49736043551</v>
      </c>
      <c r="P379" s="82">
        <f t="shared" si="425"/>
        <v>479486677947</v>
      </c>
      <c r="Q379" s="93">
        <v>2098168514645</v>
      </c>
      <c r="R379" s="94">
        <f>55488960591</f>
        <v>55488960591</v>
      </c>
      <c r="S379" s="93">
        <v>3715832449186</v>
      </c>
      <c r="T379" s="82">
        <f t="shared" si="426"/>
        <v>-1562174973950</v>
      </c>
      <c r="U379" s="82">
        <f t="shared" si="427"/>
        <v>-2041661651897</v>
      </c>
      <c r="V379" s="93">
        <v>19777500514550</v>
      </c>
      <c r="W379" s="83">
        <f t="shared" si="428"/>
        <v>-1.1032315307182008</v>
      </c>
      <c r="X379" s="127"/>
      <c r="Y379" s="95"/>
      <c r="Z379" s="95"/>
      <c r="AA379" s="95"/>
      <c r="AB379" s="95"/>
      <c r="AC379" s="84"/>
      <c r="AD379" s="84"/>
      <c r="AE379" s="84"/>
      <c r="AF379" s="84"/>
    </row>
    <row r="380" spans="1:32" ht="15.75" customHeight="1">
      <c r="A380" s="88">
        <v>327</v>
      </c>
      <c r="B380" s="39" t="s">
        <v>1293</v>
      </c>
      <c r="C380" s="332"/>
      <c r="D380" s="96">
        <v>2021</v>
      </c>
      <c r="E380" s="99">
        <v>0</v>
      </c>
      <c r="F380" s="92">
        <f>(5552851482405+358952306318)</f>
        <v>5911803788723</v>
      </c>
      <c r="G380" s="69">
        <f t="shared" si="420"/>
        <v>447819044636</v>
      </c>
      <c r="H380" s="92">
        <f>3034214212009</f>
        <v>3034214212009</v>
      </c>
      <c r="I380" s="69">
        <f t="shared" si="421"/>
        <v>229102619798</v>
      </c>
      <c r="J380" s="92">
        <f>28790754576</f>
        <v>28790754576</v>
      </c>
      <c r="K380" s="69">
        <f t="shared" si="422"/>
        <v>-3305409185</v>
      </c>
      <c r="L380" s="92">
        <f>97816084609+1680128443647</f>
        <v>1777944528256</v>
      </c>
      <c r="M380" s="69">
        <f t="shared" si="423"/>
        <v>186147973374</v>
      </c>
      <c r="N380" s="92">
        <f>26615483990</f>
        <v>26615483990</v>
      </c>
      <c r="O380" s="69">
        <f t="shared" si="424"/>
        <v>-120508936464</v>
      </c>
      <c r="P380" s="82">
        <f t="shared" si="425"/>
        <v>156382797113</v>
      </c>
      <c r="Q380" s="93">
        <v>1211052647953</v>
      </c>
      <c r="R380" s="93">
        <v>52239057549</v>
      </c>
      <c r="S380" s="93">
        <v>1041955003348</v>
      </c>
      <c r="T380" s="82">
        <f t="shared" si="426"/>
        <v>221336702154</v>
      </c>
      <c r="U380" s="82">
        <f t="shared" si="427"/>
        <v>64953905041</v>
      </c>
      <c r="V380" s="94">
        <f>19917653285528</f>
        <v>19917653285528</v>
      </c>
      <c r="W380" s="83">
        <f t="shared" si="428"/>
        <v>-0.99673887761224389</v>
      </c>
      <c r="X380" s="127"/>
      <c r="Y380" s="95"/>
      <c r="Z380" s="95"/>
      <c r="AA380" s="95"/>
      <c r="AB380" s="95"/>
      <c r="AC380" s="84"/>
      <c r="AD380" s="84"/>
      <c r="AE380" s="84"/>
      <c r="AF380" s="84"/>
    </row>
    <row r="381" spans="1:32" ht="15.75" customHeight="1">
      <c r="A381" s="88">
        <v>328</v>
      </c>
      <c r="B381" s="39" t="s">
        <v>1293</v>
      </c>
      <c r="C381" s="332"/>
      <c r="D381" s="96">
        <v>2022</v>
      </c>
      <c r="E381" s="99">
        <v>0</v>
      </c>
      <c r="F381" s="92">
        <f>(6135528728699+353876660824)</f>
        <v>6489405389523</v>
      </c>
      <c r="G381" s="69">
        <f t="shared" si="420"/>
        <v>577601600800</v>
      </c>
      <c r="H381" s="92">
        <f>3870496137257</f>
        <v>3870496137257</v>
      </c>
      <c r="I381" s="69">
        <f t="shared" si="421"/>
        <v>836281925248</v>
      </c>
      <c r="J381" s="92">
        <f>22378024860</f>
        <v>22378024860</v>
      </c>
      <c r="K381" s="69">
        <f t="shared" si="422"/>
        <v>-6412729716</v>
      </c>
      <c r="L381" s="92">
        <f>82371087484+1576147984797</f>
        <v>1658519072281</v>
      </c>
      <c r="M381" s="69">
        <f t="shared" si="423"/>
        <v>-119425455975</v>
      </c>
      <c r="N381" s="92">
        <f>217422227950</f>
        <v>217422227950</v>
      </c>
      <c r="O381" s="69">
        <f t="shared" si="424"/>
        <v>190806743960</v>
      </c>
      <c r="P381" s="82">
        <f t="shared" si="425"/>
        <v>-323648882717</v>
      </c>
      <c r="Q381" s="93">
        <v>1970064538149</v>
      </c>
      <c r="R381" s="94">
        <f>44498588878</f>
        <v>44498588878</v>
      </c>
      <c r="S381" s="93">
        <v>1619570638186</v>
      </c>
      <c r="T381" s="82">
        <f t="shared" si="426"/>
        <v>394992488841</v>
      </c>
      <c r="U381" s="82">
        <f t="shared" si="427"/>
        <v>718641371558</v>
      </c>
      <c r="V381" s="94">
        <f>22276160695411</f>
        <v>22276160695411</v>
      </c>
      <c r="W381" s="83">
        <f t="shared" si="428"/>
        <v>-0.96773944211553276</v>
      </c>
      <c r="X381" s="127"/>
      <c r="Y381" s="95"/>
      <c r="Z381" s="95"/>
      <c r="AA381" s="95"/>
      <c r="AB381" s="95"/>
      <c r="AC381" s="84"/>
      <c r="AD381" s="84"/>
      <c r="AE381" s="84"/>
      <c r="AF381" s="84"/>
    </row>
    <row r="382" spans="1:32" ht="15.75" customHeight="1">
      <c r="A382" s="88">
        <v>329</v>
      </c>
      <c r="B382" s="39" t="s">
        <v>1293</v>
      </c>
      <c r="C382" s="333"/>
      <c r="D382" s="96">
        <v>2023</v>
      </c>
      <c r="E382" s="99">
        <v>0</v>
      </c>
      <c r="F382" s="92">
        <f>(5848243953678+250189161535)</f>
        <v>6098433115213</v>
      </c>
      <c r="G382" s="69">
        <f t="shared" si="420"/>
        <v>-390972274310</v>
      </c>
      <c r="H382" s="92">
        <f>3556864426525</f>
        <v>3556864426525</v>
      </c>
      <c r="I382" s="69">
        <f t="shared" si="421"/>
        <v>-313631710732</v>
      </c>
      <c r="J382" s="92">
        <f>31946980201</f>
        <v>31946980201</v>
      </c>
      <c r="K382" s="69">
        <f t="shared" si="422"/>
        <v>9568955341</v>
      </c>
      <c r="L382" s="92">
        <f>(109415027985+1785245057218)</f>
        <v>1894660085203</v>
      </c>
      <c r="M382" s="69">
        <f t="shared" si="423"/>
        <v>236141012922</v>
      </c>
      <c r="N382" s="92">
        <f>465942717971</f>
        <v>465942717971</v>
      </c>
      <c r="O382" s="69">
        <f t="shared" si="424"/>
        <v>248520490021</v>
      </c>
      <c r="P382" s="82">
        <f t="shared" si="425"/>
        <v>-571571021862</v>
      </c>
      <c r="Q382" s="94">
        <f>3244872091221</f>
        <v>3244872091221</v>
      </c>
      <c r="R382" s="94">
        <f>40835694814</f>
        <v>40835694814</v>
      </c>
      <c r="S382" s="93">
        <v>3244872091221</v>
      </c>
      <c r="T382" s="82">
        <f t="shared" si="426"/>
        <v>40835694814</v>
      </c>
      <c r="U382" s="82">
        <f t="shared" si="427"/>
        <v>612406716676</v>
      </c>
      <c r="V382" s="94">
        <f>23870404962472</f>
        <v>23870404962472</v>
      </c>
      <c r="W382" s="83">
        <f t="shared" si="428"/>
        <v>-0.9743445191801815</v>
      </c>
      <c r="X382" s="127"/>
      <c r="Y382" s="95"/>
      <c r="Z382" s="95"/>
      <c r="AA382" s="95"/>
      <c r="AB382" s="95"/>
      <c r="AC382" s="84"/>
      <c r="AD382" s="84"/>
      <c r="AE382" s="84"/>
      <c r="AF382" s="84"/>
    </row>
    <row r="383" spans="1:32" ht="15.75" customHeight="1">
      <c r="A383" s="88"/>
      <c r="B383" s="98" t="s">
        <v>1371</v>
      </c>
      <c r="C383" s="331" t="s">
        <v>1372</v>
      </c>
      <c r="D383" s="96">
        <v>2016</v>
      </c>
      <c r="E383" s="113">
        <f t="shared" ref="E383:E384" si="429">13548</f>
        <v>13548</v>
      </c>
      <c r="F383" s="92">
        <f>(110001213+211163487)*E383</f>
        <v>4351139355600</v>
      </c>
      <c r="G383" s="69"/>
      <c r="H383" s="92">
        <f>65293227*E383</f>
        <v>884592639396</v>
      </c>
      <c r="I383" s="69"/>
      <c r="J383" s="92">
        <f>34263560*E383</f>
        <v>464202710880</v>
      </c>
      <c r="K383" s="69"/>
      <c r="L383" s="92">
        <f>(25605442+86154305)*E383</f>
        <v>1514121052356</v>
      </c>
      <c r="M383" s="69"/>
      <c r="N383" s="92">
        <f>(29342932+13348181)*E383</f>
        <v>578379198924</v>
      </c>
      <c r="O383" s="69"/>
      <c r="P383" s="71"/>
      <c r="Q383" s="93"/>
      <c r="R383" s="93"/>
      <c r="S383" s="93"/>
      <c r="T383" s="71"/>
      <c r="U383" s="82"/>
      <c r="V383" s="94"/>
      <c r="W383" s="83"/>
      <c r="X383" s="95"/>
      <c r="Y383" s="95"/>
      <c r="Z383" s="84"/>
      <c r="AA383" s="73"/>
      <c r="AB383" s="73"/>
      <c r="AC383" s="73"/>
      <c r="AD383" s="73"/>
      <c r="AE383" s="73"/>
      <c r="AF383" s="73"/>
    </row>
    <row r="384" spans="1:32" ht="15.75" customHeight="1">
      <c r="A384" s="88">
        <v>330</v>
      </c>
      <c r="B384" s="39" t="s">
        <v>1371</v>
      </c>
      <c r="C384" s="332"/>
      <c r="D384" s="96">
        <v>2017</v>
      </c>
      <c r="E384" s="113">
        <f t="shared" si="429"/>
        <v>13548</v>
      </c>
      <c r="F384" s="92">
        <f>(144552889+195108274)*E384</f>
        <v>4601729436324</v>
      </c>
      <c r="G384" s="69">
        <f t="shared" ref="G384:G390" si="430">F384-F383</f>
        <v>250590080724</v>
      </c>
      <c r="H384" s="92">
        <f>60820710*E384</f>
        <v>823998979080</v>
      </c>
      <c r="I384" s="69">
        <f t="shared" ref="I384:I390" si="431">H384-H383</f>
        <v>-60593660316</v>
      </c>
      <c r="J384" s="92">
        <f>24432083*E384</f>
        <v>331005860484</v>
      </c>
      <c r="K384" s="69">
        <f t="shared" ref="K384:K390" si="432">J384-J383</f>
        <v>-133196850396</v>
      </c>
      <c r="L384" s="92">
        <f>(25495995+69685084)*E384</f>
        <v>1289513258292</v>
      </c>
      <c r="M384" s="69">
        <f t="shared" ref="M384:M390" si="433">L384-L383</f>
        <v>-224607794064</v>
      </c>
      <c r="N384" s="92">
        <f>(23231565+8426731)*E384</f>
        <v>428906594208</v>
      </c>
      <c r="O384" s="69">
        <f t="shared" ref="O384:O390" si="434">N384-N383</f>
        <v>-149472604716</v>
      </c>
      <c r="P384" s="71">
        <f t="shared" ref="P384:P390" si="435">G384-I384-K384-M384-O384</f>
        <v>818460990216</v>
      </c>
      <c r="Q384" s="93">
        <f>147784011 *E384</f>
        <v>2002177781028</v>
      </c>
      <c r="R384" s="93">
        <v>181386627382</v>
      </c>
      <c r="S384" s="93">
        <f>577904469*E384</f>
        <v>7829449746012</v>
      </c>
      <c r="T384" s="71">
        <f t="shared" ref="T384:T390" si="436">Q384+R384-S384</f>
        <v>-5645885337602</v>
      </c>
      <c r="U384" s="82">
        <f t="shared" ref="U384:U390" si="437">T384-P384</f>
        <v>-6464346327818</v>
      </c>
      <c r="V384" s="94">
        <f>6293128991*E384</f>
        <v>85259311570068</v>
      </c>
      <c r="W384" s="83">
        <f t="shared" ref="W384:W390" si="438">IFERROR((U384/V384)-1,0)</f>
        <v>-1.0758198278730582</v>
      </c>
      <c r="X384" s="95"/>
      <c r="Y384" s="95"/>
      <c r="Z384" s="84"/>
      <c r="AA384" s="73"/>
      <c r="AB384" s="73"/>
      <c r="AC384" s="73"/>
      <c r="AD384" s="73"/>
      <c r="AE384" s="73"/>
      <c r="AF384" s="73"/>
    </row>
    <row r="385" spans="1:32" ht="15.75" customHeight="1">
      <c r="A385" s="88">
        <v>331</v>
      </c>
      <c r="B385" s="39" t="s">
        <v>1371</v>
      </c>
      <c r="C385" s="332"/>
      <c r="D385" s="96">
        <v>2018</v>
      </c>
      <c r="E385" s="113">
        <f>14481</f>
        <v>14481</v>
      </c>
      <c r="F385" s="92">
        <f>(213642094+327283272)*E385</f>
        <v>7833140225046</v>
      </c>
      <c r="G385" s="69">
        <f t="shared" si="430"/>
        <v>3231410788722</v>
      </c>
      <c r="H385" s="92">
        <f>78508478*E385</f>
        <v>1136881269918</v>
      </c>
      <c r="I385" s="69">
        <f t="shared" si="431"/>
        <v>312882290838</v>
      </c>
      <c r="J385" s="92">
        <f>27867213*E385</f>
        <v>403545111453</v>
      </c>
      <c r="K385" s="69">
        <f t="shared" si="432"/>
        <v>72539250969</v>
      </c>
      <c r="L385" s="92">
        <f>(76191585+137601321)*E385</f>
        <v>3095935071786</v>
      </c>
      <c r="M385" s="69">
        <f t="shared" si="433"/>
        <v>1806421813494</v>
      </c>
      <c r="N385" s="92">
        <f>(24674613+24190291)*E385</f>
        <v>707612674824</v>
      </c>
      <c r="O385" s="69">
        <f t="shared" si="434"/>
        <v>278706080616</v>
      </c>
      <c r="P385" s="71">
        <f t="shared" si="435"/>
        <v>760861352805</v>
      </c>
      <c r="Q385" s="93">
        <f>364638660*E385</f>
        <v>5280332435460</v>
      </c>
      <c r="R385" s="93">
        <v>113766820404</v>
      </c>
      <c r="S385" s="93">
        <v>12739698203079</v>
      </c>
      <c r="T385" s="71">
        <f t="shared" si="436"/>
        <v>-7345598947215</v>
      </c>
      <c r="U385" s="82">
        <f t="shared" si="437"/>
        <v>-8106460300020</v>
      </c>
      <c r="V385" s="94">
        <f>7939273167*E385</f>
        <v>114968614731327</v>
      </c>
      <c r="W385" s="83">
        <f t="shared" si="438"/>
        <v>-1.0705102024492874</v>
      </c>
      <c r="X385" s="95"/>
      <c r="Y385" s="95"/>
      <c r="Z385" s="84"/>
      <c r="AA385" s="73"/>
      <c r="AB385" s="73"/>
      <c r="AC385" s="73"/>
      <c r="AD385" s="73"/>
      <c r="AE385" s="73"/>
      <c r="AF385" s="73"/>
    </row>
    <row r="386" spans="1:32" ht="15.75" customHeight="1">
      <c r="A386" s="88">
        <v>332</v>
      </c>
      <c r="B386" s="39" t="s">
        <v>1371</v>
      </c>
      <c r="C386" s="332"/>
      <c r="D386" s="96">
        <v>2019</v>
      </c>
      <c r="E386" s="113">
        <f>13901</f>
        <v>13901</v>
      </c>
      <c r="F386" s="92">
        <f>(259929499+249589952)*E386</f>
        <v>7082829888351</v>
      </c>
      <c r="G386" s="69">
        <f t="shared" si="430"/>
        <v>-750310336695</v>
      </c>
      <c r="H386" s="92">
        <f>70797779*E386</f>
        <v>984159925879</v>
      </c>
      <c r="I386" s="69">
        <f t="shared" si="431"/>
        <v>-152721344039</v>
      </c>
      <c r="J386" s="92">
        <f>16642510*E386</f>
        <v>231347531510</v>
      </c>
      <c r="K386" s="69">
        <f t="shared" si="432"/>
        <v>-172197579943</v>
      </c>
      <c r="L386" s="92">
        <f>(125236462+134855578)*E386</f>
        <v>3615539448040</v>
      </c>
      <c r="M386" s="69">
        <f t="shared" si="433"/>
        <v>519604376254</v>
      </c>
      <c r="N386" s="92">
        <f>(31286099+24249366)*E386</f>
        <v>771998498965</v>
      </c>
      <c r="O386" s="69">
        <f t="shared" si="434"/>
        <v>64385824141</v>
      </c>
      <c r="P386" s="71">
        <f t="shared" si="435"/>
        <v>-1009381613108</v>
      </c>
      <c r="Q386" s="93">
        <f>112981195*E386</f>
        <v>1570551591695</v>
      </c>
      <c r="R386" s="93">
        <v>146817102950</v>
      </c>
      <c r="S386" s="93">
        <v>4358050988550</v>
      </c>
      <c r="T386" s="71">
        <f t="shared" si="436"/>
        <v>-2640682293905</v>
      </c>
      <c r="U386" s="82">
        <f t="shared" si="437"/>
        <v>-1631300680797</v>
      </c>
      <c r="V386" s="94">
        <f>7373713156*E386</f>
        <v>102501986581556</v>
      </c>
      <c r="W386" s="83">
        <f t="shared" si="438"/>
        <v>-1.0159148201435009</v>
      </c>
      <c r="X386" s="95"/>
      <c r="Y386" s="95"/>
      <c r="Z386" s="84"/>
      <c r="AA386" s="73"/>
      <c r="AB386" s="73"/>
      <c r="AC386" s="73"/>
      <c r="AD386" s="73"/>
      <c r="AE386" s="73"/>
      <c r="AF386" s="73"/>
    </row>
    <row r="387" spans="1:32" ht="15.75" customHeight="1">
      <c r="A387" s="88">
        <v>333</v>
      </c>
      <c r="B387" s="39" t="s">
        <v>1371</v>
      </c>
      <c r="C387" s="332"/>
      <c r="D387" s="96">
        <v>2020</v>
      </c>
      <c r="E387" s="113">
        <f>14105</f>
        <v>14105</v>
      </c>
      <c r="F387" s="92">
        <f>(276716897+195879484)*E387</f>
        <v>6665971954005</v>
      </c>
      <c r="G387" s="69">
        <f t="shared" si="430"/>
        <v>-416857934346</v>
      </c>
      <c r="H387" s="92">
        <f>68893975*E387</f>
        <v>971749517375</v>
      </c>
      <c r="I387" s="69">
        <f t="shared" si="431"/>
        <v>-12410408504</v>
      </c>
      <c r="J387" s="92">
        <f>7379651*E387</f>
        <v>104089977355</v>
      </c>
      <c r="K387" s="69">
        <f t="shared" si="432"/>
        <v>-127257554155</v>
      </c>
      <c r="L387" s="92">
        <f>(66832582+148242693)*E387</f>
        <v>3033636753875</v>
      </c>
      <c r="M387" s="69">
        <f t="shared" si="433"/>
        <v>-581902694165</v>
      </c>
      <c r="N387" s="92">
        <f>(16215995+13801053)*E387</f>
        <v>423390462040</v>
      </c>
      <c r="O387" s="69">
        <f t="shared" si="434"/>
        <v>-348608036925</v>
      </c>
      <c r="P387" s="71">
        <f t="shared" si="435"/>
        <v>653320759403</v>
      </c>
      <c r="Q387" s="93">
        <f>-215767814*E387</f>
        <v>-3043405016470</v>
      </c>
      <c r="R387" s="93">
        <v>129278500560</v>
      </c>
      <c r="S387" s="93">
        <v>6053019627600</v>
      </c>
      <c r="T387" s="71">
        <f t="shared" si="436"/>
        <v>-8967146143510</v>
      </c>
      <c r="U387" s="82">
        <f t="shared" si="437"/>
        <v>-9620466902913</v>
      </c>
      <c r="V387" s="94">
        <f>7533986395*E387</f>
        <v>106266878101475</v>
      </c>
      <c r="W387" s="83">
        <f t="shared" si="438"/>
        <v>-1.0905311897252346</v>
      </c>
      <c r="X387" s="95"/>
      <c r="Y387" s="95"/>
      <c r="Z387" s="84"/>
      <c r="AA387" s="73"/>
      <c r="AB387" s="73"/>
      <c r="AC387" s="73"/>
      <c r="AD387" s="73"/>
      <c r="AE387" s="73"/>
      <c r="AF387" s="73"/>
    </row>
    <row r="388" spans="1:32" ht="15.75" customHeight="1">
      <c r="A388" s="88">
        <v>334</v>
      </c>
      <c r="B388" s="39" t="s">
        <v>1371</v>
      </c>
      <c r="C388" s="332"/>
      <c r="D388" s="96">
        <v>2021</v>
      </c>
      <c r="E388" s="113">
        <f>14269</f>
        <v>14269</v>
      </c>
      <c r="F388" s="92">
        <f>(187619798+225639466)*E388</f>
        <v>5896796438016</v>
      </c>
      <c r="G388" s="69">
        <f t="shared" si="430"/>
        <v>-769175515989</v>
      </c>
      <c r="H388" s="92">
        <f>54752577*E388</f>
        <v>781264521213</v>
      </c>
      <c r="I388" s="69">
        <f t="shared" si="431"/>
        <v>-190484996162</v>
      </c>
      <c r="J388" s="92">
        <f>17159609*E388</f>
        <v>244850460821</v>
      </c>
      <c r="K388" s="69">
        <f t="shared" si="432"/>
        <v>140760483466</v>
      </c>
      <c r="L388" s="92">
        <f>(91433637+74013393)*E388</f>
        <v>2360763671070</v>
      </c>
      <c r="M388" s="69">
        <f t="shared" si="433"/>
        <v>-672873082805</v>
      </c>
      <c r="N388" s="92">
        <f>(18767588+13477142)*E388</f>
        <v>460100052370</v>
      </c>
      <c r="O388" s="69">
        <f t="shared" si="434"/>
        <v>36709590330</v>
      </c>
      <c r="P388" s="71">
        <f t="shared" si="435"/>
        <v>-83287510818</v>
      </c>
      <c r="Q388" s="93">
        <f>364534135*E388</f>
        <v>5201537572315</v>
      </c>
      <c r="R388" s="93">
        <v>70069062375</v>
      </c>
      <c r="S388" s="93">
        <v>8507439398250</v>
      </c>
      <c r="T388" s="71">
        <f t="shared" si="436"/>
        <v>-3235832763560</v>
      </c>
      <c r="U388" s="82">
        <f t="shared" si="437"/>
        <v>-3152545252742</v>
      </c>
      <c r="V388" s="94">
        <f>7510948902*E388</f>
        <v>107173729882638</v>
      </c>
      <c r="W388" s="83">
        <f t="shared" si="438"/>
        <v>-1.0294152798096534</v>
      </c>
      <c r="X388" s="95"/>
      <c r="Y388" s="95"/>
      <c r="Z388" s="84"/>
      <c r="AA388" s="73"/>
      <c r="AB388" s="73"/>
      <c r="AC388" s="73"/>
      <c r="AD388" s="73"/>
      <c r="AE388" s="73"/>
      <c r="AF388" s="73"/>
    </row>
    <row r="389" spans="1:32" ht="15.75" customHeight="1">
      <c r="A389" s="88">
        <v>335</v>
      </c>
      <c r="B389" s="39" t="s">
        <v>1371</v>
      </c>
      <c r="C389" s="332"/>
      <c r="D389" s="96">
        <v>2022</v>
      </c>
      <c r="E389" s="113">
        <f>15731</f>
        <v>15731</v>
      </c>
      <c r="F389" s="92">
        <f>(325756170+242574061)*E389</f>
        <v>8940402863861</v>
      </c>
      <c r="G389" s="69">
        <f t="shared" si="430"/>
        <v>3043606425845</v>
      </c>
      <c r="H389" s="92">
        <f>59592739*E389</f>
        <v>937453377209</v>
      </c>
      <c r="I389" s="69">
        <f t="shared" si="431"/>
        <v>156188855996</v>
      </c>
      <c r="J389" s="92">
        <f>22900334*E389</f>
        <v>360245154154</v>
      </c>
      <c r="K389" s="69">
        <f t="shared" si="432"/>
        <v>115394693333</v>
      </c>
      <c r="L389" s="92">
        <f>(136079428+100138534)*E389</f>
        <v>3715944760222</v>
      </c>
      <c r="M389" s="69">
        <f t="shared" si="433"/>
        <v>1355181089152</v>
      </c>
      <c r="N389" s="92">
        <f>51524967*E389</f>
        <v>810539255877</v>
      </c>
      <c r="O389" s="69">
        <f t="shared" si="434"/>
        <v>350439203507</v>
      </c>
      <c r="P389" s="71">
        <f t="shared" si="435"/>
        <v>1066402583857</v>
      </c>
      <c r="Q389" s="93">
        <f>401342541*E389</f>
        <v>6313519512471</v>
      </c>
      <c r="R389" s="93">
        <v>129487830174</v>
      </c>
      <c r="S389" s="93">
        <v>14402952198816</v>
      </c>
      <c r="T389" s="71">
        <f t="shared" si="436"/>
        <v>-7959944856171</v>
      </c>
      <c r="U389" s="82">
        <f t="shared" si="437"/>
        <v>-9026347440028</v>
      </c>
      <c r="V389" s="94">
        <f>7194859982*E389</f>
        <v>113182342376842</v>
      </c>
      <c r="W389" s="83">
        <f t="shared" si="438"/>
        <v>-1.0797504915561358</v>
      </c>
      <c r="X389" s="95"/>
      <c r="Y389" s="95"/>
      <c r="Z389" s="84"/>
      <c r="AA389" s="73"/>
      <c r="AB389" s="73"/>
      <c r="AC389" s="73"/>
      <c r="AD389" s="73"/>
      <c r="AE389" s="73"/>
      <c r="AF389" s="73"/>
    </row>
    <row r="390" spans="1:32" ht="15.75" customHeight="1">
      <c r="A390" s="88">
        <v>336</v>
      </c>
      <c r="B390" s="39" t="s">
        <v>1371</v>
      </c>
      <c r="C390" s="333"/>
      <c r="D390" s="96">
        <v>2023</v>
      </c>
      <c r="E390" s="113">
        <f>15439</f>
        <v>15439</v>
      </c>
      <c r="F390" s="92">
        <f>(180065076+268118427)*E390</f>
        <v>6919505102817</v>
      </c>
      <c r="G390" s="69">
        <f t="shared" si="430"/>
        <v>-2020897761044</v>
      </c>
      <c r="H390" s="92">
        <f>70980682*E390</f>
        <v>1095870749398</v>
      </c>
      <c r="I390" s="69">
        <f t="shared" si="431"/>
        <v>158417372189</v>
      </c>
      <c r="J390" s="92">
        <f>26274552*E390</f>
        <v>405652808328</v>
      </c>
      <c r="K390" s="69">
        <f t="shared" si="432"/>
        <v>45407654174</v>
      </c>
      <c r="L390" s="92">
        <f>(182631999+ 62578145)*E390</f>
        <v>3785799413216</v>
      </c>
      <c r="M390" s="69">
        <f t="shared" si="433"/>
        <v>69854652994</v>
      </c>
      <c r="N390" s="92">
        <f>33601051*E390</f>
        <v>518766626389</v>
      </c>
      <c r="O390" s="69">
        <f t="shared" si="434"/>
        <v>-291772629488</v>
      </c>
      <c r="P390" s="71">
        <f t="shared" si="435"/>
        <v>-2002804810913</v>
      </c>
      <c r="Q390" s="93">
        <f>376615901*E390</f>
        <v>5814572895539</v>
      </c>
      <c r="R390" s="93">
        <v>144877882559</v>
      </c>
      <c r="S390" s="93">
        <v>11029738013564</v>
      </c>
      <c r="T390" s="71">
        <f t="shared" si="436"/>
        <v>-5070287235466</v>
      </c>
      <c r="U390" s="82">
        <f t="shared" si="437"/>
        <v>-3067482424553</v>
      </c>
      <c r="V390" s="94">
        <f>6599238469*E390</f>
        <v>101885642722891</v>
      </c>
      <c r="W390" s="83">
        <f t="shared" si="438"/>
        <v>-1.0301071116849696</v>
      </c>
      <c r="X390" s="95"/>
      <c r="Y390" s="95"/>
      <c r="Z390" s="84"/>
      <c r="AA390" s="73"/>
      <c r="AB390" s="73"/>
      <c r="AC390" s="73"/>
      <c r="AD390" s="73"/>
      <c r="AE390" s="73"/>
      <c r="AF390" s="73"/>
    </row>
    <row r="391" spans="1:32" ht="15.75" customHeight="1">
      <c r="A391" s="88"/>
      <c r="B391" s="98" t="s">
        <v>1446</v>
      </c>
      <c r="C391" s="331" t="s">
        <v>1447</v>
      </c>
      <c r="D391" s="96">
        <v>2016</v>
      </c>
      <c r="E391" s="99">
        <v>1000000</v>
      </c>
      <c r="F391" s="92">
        <f>2285065*E391</f>
        <v>2285065000000</v>
      </c>
      <c r="G391" s="69"/>
      <c r="H391" s="92">
        <f>1102290*E391</f>
        <v>1102290000000</v>
      </c>
      <c r="I391" s="69"/>
      <c r="J391" s="92">
        <f>173145*E391</f>
        <v>173145000000</v>
      </c>
      <c r="K391" s="69"/>
      <c r="L391" s="92">
        <f>539440*E391</f>
        <v>539440000000</v>
      </c>
      <c r="M391" s="69"/>
      <c r="N391" s="92">
        <f>122958*E391</f>
        <v>122958000000</v>
      </c>
      <c r="O391" s="69"/>
      <c r="P391" s="71"/>
      <c r="Q391" s="93"/>
      <c r="R391" s="93"/>
      <c r="S391" s="93"/>
      <c r="T391" s="71"/>
      <c r="U391" s="82"/>
      <c r="V391" s="93"/>
      <c r="W391" s="83"/>
      <c r="X391" s="95"/>
      <c r="Y391" s="95"/>
      <c r="Z391" s="84"/>
      <c r="AA391" s="73"/>
      <c r="AB391" s="73"/>
      <c r="AC391" s="73"/>
      <c r="AD391" s="73"/>
      <c r="AE391" s="73"/>
      <c r="AF391" s="73"/>
    </row>
    <row r="392" spans="1:32" ht="15.75" customHeight="1">
      <c r="A392" s="88">
        <v>337</v>
      </c>
      <c r="B392" s="39" t="s">
        <v>1446</v>
      </c>
      <c r="C392" s="332"/>
      <c r="D392" s="96">
        <v>2017</v>
      </c>
      <c r="E392" s="99">
        <v>1000000</v>
      </c>
      <c r="F392" s="92">
        <f>5343708*E392</f>
        <v>5343708000000</v>
      </c>
      <c r="G392" s="69">
        <f t="shared" ref="G392:G398" si="439">F392-F391</f>
        <v>3058643000000</v>
      </c>
      <c r="H392" s="92">
        <f>1156012*E391</f>
        <v>1156012000000</v>
      </c>
      <c r="I392" s="69">
        <f t="shared" ref="I392:I398" si="440">H392-H391</f>
        <v>53722000000</v>
      </c>
      <c r="J392" s="92">
        <f>70084*E392</f>
        <v>70084000000</v>
      </c>
      <c r="K392" s="69">
        <f t="shared" ref="K392:K398" si="441">J392-J391</f>
        <v>-103061000000</v>
      </c>
      <c r="L392" s="92">
        <f>970821*E392</f>
        <v>970821000000</v>
      </c>
      <c r="M392" s="69">
        <f t="shared" ref="M392:M398" si="442">L392-L391</f>
        <v>431381000000</v>
      </c>
      <c r="N392" s="92">
        <f>830150*E392</f>
        <v>830150000000</v>
      </c>
      <c r="O392" s="69">
        <f t="shared" ref="O392:O398" si="443">N392-N391</f>
        <v>707192000000</v>
      </c>
      <c r="P392" s="71">
        <f t="shared" ref="P392:P398" si="444">G392-I392-K392-M392-O392</f>
        <v>1969409000000</v>
      </c>
      <c r="Q392" s="93">
        <f>4547232*E392</f>
        <v>4547232000000</v>
      </c>
      <c r="R392" s="93">
        <f>18713*E392</f>
        <v>18713000000</v>
      </c>
      <c r="S392" s="93">
        <f>2415444*E392</f>
        <v>2415444000000</v>
      </c>
      <c r="T392" s="71">
        <f t="shared" ref="T392:T398" si="445">Q392+R392-S392</f>
        <v>2150501000000</v>
      </c>
      <c r="U392" s="82">
        <f t="shared" ref="U392:U398" si="446">T392-P392</f>
        <v>181092000000</v>
      </c>
      <c r="V392" s="93">
        <f>21987482*E392</f>
        <v>21987482000000</v>
      </c>
      <c r="W392" s="83">
        <f t="shared" ref="W392:W398" si="447">IFERROR((U392/V392)-1,0)</f>
        <v>-0.99176385909036791</v>
      </c>
      <c r="X392" s="95"/>
      <c r="Y392" s="95"/>
      <c r="Z392" s="84"/>
      <c r="AA392" s="73"/>
      <c r="AB392" s="73"/>
      <c r="AC392" s="73"/>
      <c r="AD392" s="73"/>
      <c r="AE392" s="73"/>
      <c r="AF392" s="73"/>
    </row>
    <row r="393" spans="1:32" ht="15.75" customHeight="1">
      <c r="A393" s="88">
        <v>338</v>
      </c>
      <c r="B393" s="39" t="s">
        <v>1446</v>
      </c>
      <c r="C393" s="332"/>
      <c r="D393" s="96">
        <v>2018</v>
      </c>
      <c r="E393" s="99">
        <v>1000000</v>
      </c>
      <c r="F393" s="92">
        <f>2781567*E393</f>
        <v>2781567000000</v>
      </c>
      <c r="G393" s="69">
        <f t="shared" si="439"/>
        <v>-2562141000000</v>
      </c>
      <c r="H393" s="92">
        <f>1551135*E393</f>
        <v>1551135000000</v>
      </c>
      <c r="I393" s="69">
        <f t="shared" si="440"/>
        <v>395123000000</v>
      </c>
      <c r="J393" s="92">
        <f>69676*E393</f>
        <v>69676000000</v>
      </c>
      <c r="K393" s="69">
        <f t="shared" si="441"/>
        <v>-408000000</v>
      </c>
      <c r="L393" s="92">
        <f>1047997*E393</f>
        <v>1047997000000</v>
      </c>
      <c r="M393" s="69">
        <f t="shared" si="442"/>
        <v>77176000000</v>
      </c>
      <c r="N393" s="92">
        <f>485960*E393</f>
        <v>485960000000</v>
      </c>
      <c r="O393" s="69">
        <f t="shared" si="443"/>
        <v>-344190000000</v>
      </c>
      <c r="P393" s="71">
        <f t="shared" si="444"/>
        <v>-2689842000000</v>
      </c>
      <c r="Q393" s="93">
        <f>5121112*E393</f>
        <v>5121112000000</v>
      </c>
      <c r="R393" s="93">
        <f>21708*E393</f>
        <v>21708000000</v>
      </c>
      <c r="S393" s="93">
        <f>7867786*E393</f>
        <v>7867786000000</v>
      </c>
      <c r="T393" s="71">
        <f t="shared" si="445"/>
        <v>-2724966000000</v>
      </c>
      <c r="U393" s="82">
        <f t="shared" si="446"/>
        <v>-35124000000</v>
      </c>
      <c r="V393" s="93">
        <f>24172933*E393</f>
        <v>24172933000000</v>
      </c>
      <c r="W393" s="83">
        <f t="shared" si="447"/>
        <v>-1.0014530301308493</v>
      </c>
      <c r="X393" s="95"/>
      <c r="Y393" s="95"/>
      <c r="Z393" s="84"/>
      <c r="AA393" s="73"/>
      <c r="AB393" s="73"/>
      <c r="AC393" s="73"/>
      <c r="AD393" s="73"/>
      <c r="AE393" s="73"/>
      <c r="AF393" s="73"/>
    </row>
    <row r="394" spans="1:32" ht="15.75" customHeight="1">
      <c r="A394" s="88">
        <v>339</v>
      </c>
      <c r="B394" s="39" t="s">
        <v>1446</v>
      </c>
      <c r="C394" s="332"/>
      <c r="D394" s="96">
        <v>2019</v>
      </c>
      <c r="E394" s="99">
        <v>1000000</v>
      </c>
      <c r="F394" s="92">
        <f>2482837*E394</f>
        <v>2482837000000</v>
      </c>
      <c r="G394" s="69">
        <f t="shared" si="439"/>
        <v>-298730000000</v>
      </c>
      <c r="H394" s="92">
        <f>1383064*E394</f>
        <v>1383064000000</v>
      </c>
      <c r="I394" s="69">
        <f t="shared" si="440"/>
        <v>-168071000000</v>
      </c>
      <c r="J394" s="92">
        <f>94671*E394</f>
        <v>94671000000</v>
      </c>
      <c r="K394" s="69">
        <f t="shared" si="441"/>
        <v>24995000000</v>
      </c>
      <c r="L394" s="92">
        <f>1020094*E394</f>
        <v>1020094000000</v>
      </c>
      <c r="M394" s="69">
        <f t="shared" si="442"/>
        <v>-27903000000</v>
      </c>
      <c r="N394" s="92">
        <f>310578*E394</f>
        <v>310578000000</v>
      </c>
      <c r="O394" s="69">
        <f t="shared" si="443"/>
        <v>-175382000000</v>
      </c>
      <c r="P394" s="71">
        <f t="shared" si="444"/>
        <v>47631000000</v>
      </c>
      <c r="Q394" s="93">
        <f>4040394*E394</f>
        <v>4040394000000</v>
      </c>
      <c r="R394" s="93">
        <f>28719*E394</f>
        <v>28719000000</v>
      </c>
      <c r="S394" s="93">
        <f>4296479*E394</f>
        <v>4296479000000</v>
      </c>
      <c r="T394" s="71">
        <f t="shared" si="445"/>
        <v>-227366000000</v>
      </c>
      <c r="U394" s="82">
        <f t="shared" si="446"/>
        <v>-274997000000</v>
      </c>
      <c r="V394" s="93">
        <f>26098052*E394</f>
        <v>26098052000000</v>
      </c>
      <c r="W394" s="83">
        <f t="shared" si="447"/>
        <v>-1.01053706996982</v>
      </c>
      <c r="X394" s="95"/>
      <c r="Y394" s="95"/>
      <c r="Z394" s="84"/>
      <c r="AA394" s="73"/>
      <c r="AB394" s="73"/>
      <c r="AC394" s="73"/>
      <c r="AD394" s="73"/>
      <c r="AE394" s="73"/>
      <c r="AF394" s="73"/>
    </row>
    <row r="395" spans="1:32" ht="15.75" customHeight="1">
      <c r="A395" s="88">
        <v>340</v>
      </c>
      <c r="B395" s="39" t="s">
        <v>1446</v>
      </c>
      <c r="C395" s="332"/>
      <c r="D395" s="96">
        <v>2020</v>
      </c>
      <c r="E395" s="99">
        <v>1000000</v>
      </c>
      <c r="F395" s="92">
        <f>1578867*E395</f>
        <v>1578867000000</v>
      </c>
      <c r="G395" s="69">
        <f t="shared" si="439"/>
        <v>-903970000000</v>
      </c>
      <c r="H395" s="92">
        <f>805436*E395</f>
        <v>805436000000</v>
      </c>
      <c r="I395" s="69">
        <f t="shared" si="440"/>
        <v>-577628000000</v>
      </c>
      <c r="J395" s="92">
        <f>135592*E395</f>
        <v>135592000000</v>
      </c>
      <c r="K395" s="69">
        <f t="shared" si="441"/>
        <v>40921000000</v>
      </c>
      <c r="L395" s="92">
        <f>697381*E395</f>
        <v>697381000000</v>
      </c>
      <c r="M395" s="69">
        <f t="shared" si="442"/>
        <v>-322713000000</v>
      </c>
      <c r="N395" s="92">
        <f>216666*E395</f>
        <v>216666000000</v>
      </c>
      <c r="O395" s="69">
        <f t="shared" si="443"/>
        <v>-93912000000</v>
      </c>
      <c r="P395" s="71">
        <f t="shared" si="444"/>
        <v>49362000000</v>
      </c>
      <c r="Q395" s="93">
        <f>2407927*E395</f>
        <v>2407927000000</v>
      </c>
      <c r="R395" s="93">
        <f>36305*E395</f>
        <v>36305000000</v>
      </c>
      <c r="S395" s="93">
        <f>3513628*E395</f>
        <v>3513628000000</v>
      </c>
      <c r="T395" s="71">
        <f t="shared" si="445"/>
        <v>-1069396000000</v>
      </c>
      <c r="U395" s="82">
        <f t="shared" si="446"/>
        <v>-1118758000000</v>
      </c>
      <c r="V395" s="93">
        <f>24056755*E395</f>
        <v>24056755000000</v>
      </c>
      <c r="W395" s="83">
        <f t="shared" si="447"/>
        <v>-1.0465049421669714</v>
      </c>
      <c r="X395" s="95"/>
      <c r="Y395" s="95"/>
      <c r="Z395" s="84"/>
      <c r="AA395" s="73"/>
      <c r="AB395" s="73"/>
      <c r="AC395" s="73"/>
      <c r="AD395" s="73"/>
      <c r="AE395" s="73"/>
      <c r="AF395" s="73"/>
    </row>
    <row r="396" spans="1:32" ht="15.75" customHeight="1">
      <c r="A396" s="88">
        <v>341</v>
      </c>
      <c r="B396" s="39" t="s">
        <v>1446</v>
      </c>
      <c r="C396" s="332"/>
      <c r="D396" s="96">
        <v>2021</v>
      </c>
      <c r="E396" s="99">
        <v>1000000</v>
      </c>
      <c r="F396" s="92">
        <f>3099840*E396</f>
        <v>3099840000000</v>
      </c>
      <c r="G396" s="69">
        <f t="shared" si="439"/>
        <v>1520973000000</v>
      </c>
      <c r="H396" s="92">
        <f>1207585*E396</f>
        <v>1207585000000</v>
      </c>
      <c r="I396" s="69">
        <f t="shared" si="440"/>
        <v>402149000000</v>
      </c>
      <c r="J396" s="92">
        <f>99957*E396</f>
        <v>99957000000</v>
      </c>
      <c r="K396" s="69">
        <f t="shared" si="441"/>
        <v>-35635000000</v>
      </c>
      <c r="L396" s="92">
        <f>1270363*E396</f>
        <v>1270363000000</v>
      </c>
      <c r="M396" s="69">
        <f t="shared" si="442"/>
        <v>572982000000</v>
      </c>
      <c r="N396" s="92">
        <f>(1102949+452154)*E396</f>
        <v>1555103000000</v>
      </c>
      <c r="O396" s="69">
        <f t="shared" si="443"/>
        <v>1338437000000</v>
      </c>
      <c r="P396" s="71">
        <f t="shared" si="444"/>
        <v>-756960000000</v>
      </c>
      <c r="Q396" s="93">
        <f>8036888*E396</f>
        <v>8036888000000</v>
      </c>
      <c r="R396" s="93">
        <f>89965*E396</f>
        <v>89965000000</v>
      </c>
      <c r="S396" s="93">
        <f>10795075*E396</f>
        <v>10795075000000</v>
      </c>
      <c r="T396" s="71">
        <f t="shared" si="445"/>
        <v>-2668222000000</v>
      </c>
      <c r="U396" s="82">
        <f t="shared" si="446"/>
        <v>-1911262000000</v>
      </c>
      <c r="V396" s="93">
        <f>36123703*E396</f>
        <v>36123703000000</v>
      </c>
      <c r="W396" s="83">
        <f t="shared" si="447"/>
        <v>-1.0529088061653038</v>
      </c>
      <c r="X396" s="95"/>
      <c r="Y396" s="95"/>
      <c r="Z396" s="84"/>
      <c r="AA396" s="73"/>
      <c r="AB396" s="73"/>
      <c r="AC396" s="73"/>
      <c r="AD396" s="73"/>
      <c r="AE396" s="73"/>
      <c r="AF396" s="73"/>
    </row>
    <row r="397" spans="1:32" ht="15.75" customHeight="1">
      <c r="A397" s="88">
        <v>342</v>
      </c>
      <c r="B397" s="39" t="s">
        <v>1446</v>
      </c>
      <c r="C397" s="332"/>
      <c r="D397" s="96">
        <v>2022</v>
      </c>
      <c r="E397" s="99">
        <v>1000000</v>
      </c>
      <c r="F397" s="92">
        <f>3509912*E397</f>
        <v>3509912000000</v>
      </c>
      <c r="G397" s="69">
        <f t="shared" si="439"/>
        <v>410072000000</v>
      </c>
      <c r="H397" s="92">
        <f>3837187*E397</f>
        <v>3837187000000</v>
      </c>
      <c r="I397" s="69">
        <f t="shared" si="440"/>
        <v>2629602000000</v>
      </c>
      <c r="J397" s="92">
        <f>250724*E397</f>
        <v>250724000000</v>
      </c>
      <c r="K397" s="69">
        <f t="shared" si="441"/>
        <v>150767000000</v>
      </c>
      <c r="L397" s="92">
        <f>1935818*E397</f>
        <v>1935818000000</v>
      </c>
      <c r="M397" s="69">
        <f t="shared" si="442"/>
        <v>665455000000</v>
      </c>
      <c r="N397" s="92">
        <f>(893655+616152)*E397</f>
        <v>1509807000000</v>
      </c>
      <c r="O397" s="69">
        <f t="shared" si="443"/>
        <v>-45296000000</v>
      </c>
      <c r="P397" s="71">
        <f t="shared" si="444"/>
        <v>-2990456000000</v>
      </c>
      <c r="Q397" s="93">
        <f>12779427*E397</f>
        <v>12779427000000</v>
      </c>
      <c r="R397" s="93">
        <f>89876*E397</f>
        <v>89876000000</v>
      </c>
      <c r="S397" s="93">
        <f>12527439*E397</f>
        <v>12527439000000</v>
      </c>
      <c r="T397" s="71">
        <f t="shared" si="445"/>
        <v>341864000000</v>
      </c>
      <c r="U397" s="82">
        <f t="shared" si="446"/>
        <v>3332320000000</v>
      </c>
      <c r="V397" s="93">
        <f>45359207*E397</f>
        <v>45359207000000</v>
      </c>
      <c r="W397" s="83">
        <f t="shared" si="447"/>
        <v>-0.9265348708587432</v>
      </c>
      <c r="X397" s="95"/>
      <c r="Y397" s="95"/>
      <c r="Z397" s="84"/>
      <c r="AA397" s="73"/>
      <c r="AB397" s="73"/>
      <c r="AC397" s="73"/>
      <c r="AD397" s="73"/>
      <c r="AE397" s="73"/>
      <c r="AF397" s="73"/>
    </row>
    <row r="398" spans="1:32" ht="15.75" customHeight="1">
      <c r="A398" s="88">
        <v>343</v>
      </c>
      <c r="B398" s="39" t="s">
        <v>1446</v>
      </c>
      <c r="C398" s="333"/>
      <c r="D398" s="96">
        <v>2023</v>
      </c>
      <c r="E398" s="99">
        <v>1000000</v>
      </c>
      <c r="F398" s="92">
        <f>3797292*E398</f>
        <v>3797292000000</v>
      </c>
      <c r="G398" s="69">
        <f t="shared" si="439"/>
        <v>287380000000</v>
      </c>
      <c r="H398" s="92">
        <f>5499614*E398</f>
        <v>5499614000000</v>
      </c>
      <c r="I398" s="69">
        <f t="shared" si="440"/>
        <v>1662427000000</v>
      </c>
      <c r="J398" s="92">
        <f>0</f>
        <v>0</v>
      </c>
      <c r="K398" s="69">
        <f t="shared" si="441"/>
        <v>-250724000000</v>
      </c>
      <c r="L398" s="92">
        <f>2082188*E398</f>
        <v>2082188000000</v>
      </c>
      <c r="M398" s="69">
        <f t="shared" si="442"/>
        <v>146370000000</v>
      </c>
      <c r="N398" s="92">
        <f>(295176+496645)*E398</f>
        <v>791821000000</v>
      </c>
      <c r="O398" s="69">
        <f t="shared" si="443"/>
        <v>-717986000000</v>
      </c>
      <c r="P398" s="71">
        <f t="shared" si="444"/>
        <v>-552707000000</v>
      </c>
      <c r="Q398" s="93">
        <f>6292521*E398</f>
        <v>6292521000000</v>
      </c>
      <c r="R398" s="93">
        <f>119753*E398</f>
        <v>119753000000</v>
      </c>
      <c r="S398" s="93">
        <f>3104707*E398</f>
        <v>3104707000000</v>
      </c>
      <c r="T398" s="71">
        <f t="shared" si="445"/>
        <v>3307567000000</v>
      </c>
      <c r="U398" s="82">
        <f t="shared" si="446"/>
        <v>3860274000000</v>
      </c>
      <c r="V398" s="93">
        <f>38765189*E398</f>
        <v>38765189000000</v>
      </c>
      <c r="W398" s="83">
        <f t="shared" si="447"/>
        <v>-0.90041905896550634</v>
      </c>
      <c r="X398" s="95"/>
      <c r="Y398" s="95"/>
      <c r="Z398" s="84"/>
      <c r="AA398" s="73"/>
      <c r="AB398" s="73"/>
      <c r="AC398" s="73"/>
      <c r="AD398" s="73"/>
      <c r="AE398" s="73"/>
      <c r="AF398" s="73"/>
    </row>
    <row r="399" spans="1:32" ht="15.75" customHeight="1">
      <c r="A399" s="88">
        <v>344</v>
      </c>
      <c r="B399" s="98" t="s">
        <v>1453</v>
      </c>
      <c r="C399" s="331" t="s">
        <v>1454</v>
      </c>
      <c r="D399" s="96">
        <v>2016</v>
      </c>
      <c r="E399" s="99">
        <v>0</v>
      </c>
      <c r="F399" s="92">
        <f>387090005133+4211146993166</f>
        <v>4598236998299</v>
      </c>
      <c r="G399" s="69"/>
      <c r="H399" s="92">
        <f>3029900456048</f>
        <v>3029900456048</v>
      </c>
      <c r="I399" s="69"/>
      <c r="J399" s="92">
        <f>522374923041</f>
        <v>522374923041</v>
      </c>
      <c r="K399" s="69"/>
      <c r="L399" s="92">
        <f>406224056274+9992209070069</f>
        <v>10398433126343</v>
      </c>
      <c r="M399" s="69"/>
      <c r="N399" s="92">
        <f>473387084772</f>
        <v>473387084772</v>
      </c>
      <c r="O399" s="69"/>
      <c r="P399" s="71"/>
      <c r="Q399" s="93"/>
      <c r="R399" s="93"/>
      <c r="S399" s="93"/>
      <c r="T399" s="71"/>
      <c r="U399" s="82"/>
      <c r="V399" s="94"/>
      <c r="W399" s="83"/>
      <c r="X399" s="95"/>
      <c r="Y399" s="95"/>
      <c r="Z399" s="84"/>
      <c r="AA399" s="73"/>
      <c r="AB399" s="73"/>
      <c r="AC399" s="73"/>
      <c r="AD399" s="73"/>
      <c r="AE399" s="73"/>
      <c r="AF399" s="73"/>
    </row>
    <row r="400" spans="1:32" ht="15.75" customHeight="1">
      <c r="A400" s="88"/>
      <c r="B400" s="39" t="s">
        <v>1453</v>
      </c>
      <c r="C400" s="332"/>
      <c r="D400" s="96">
        <v>2017</v>
      </c>
      <c r="E400" s="99">
        <v>0</v>
      </c>
      <c r="F400" s="92">
        <f>(559815449636+5950165085681)</f>
        <v>6509980535317</v>
      </c>
      <c r="G400" s="69">
        <f t="shared" ref="G400:G406" si="448">F400-F399</f>
        <v>1911743537018</v>
      </c>
      <c r="H400" s="92">
        <f>2420508274041</f>
        <v>2420508274041</v>
      </c>
      <c r="I400" s="69">
        <f t="shared" ref="I400:I406" si="449">H400-H399</f>
        <v>-609392182007</v>
      </c>
      <c r="J400" s="92">
        <f>819815889033</f>
        <v>819815889033</v>
      </c>
      <c r="K400" s="69">
        <f t="shared" ref="K400:K406" si="450">J400-J399</f>
        <v>297440965992</v>
      </c>
      <c r="L400" s="92">
        <f>464787348309+14041381255221</f>
        <v>14506168603530</v>
      </c>
      <c r="M400" s="69">
        <f t="shared" ref="M400:M406" si="451">L400-L399</f>
        <v>4107735477187</v>
      </c>
      <c r="N400" s="92">
        <f>716134973182</f>
        <v>716134973182</v>
      </c>
      <c r="O400" s="69">
        <f t="shared" ref="O400:O406" si="452">N400-N399</f>
        <v>242747888410</v>
      </c>
      <c r="P400" s="71">
        <f t="shared" ref="P400:P406" si="453">G400-I400-K400-M400-O400</f>
        <v>-2126788612564</v>
      </c>
      <c r="Q400" s="93">
        <v>1723852894286</v>
      </c>
      <c r="R400" s="93">
        <v>36704303347</v>
      </c>
      <c r="S400" s="93">
        <v>1462721816743</v>
      </c>
      <c r="T400" s="71">
        <f t="shared" ref="T400:T406" si="454">Q400+R400-S400</f>
        <v>297835380890</v>
      </c>
      <c r="U400" s="82">
        <f t="shared" ref="U400:U406" si="455">T400-P400</f>
        <v>2424623993454</v>
      </c>
      <c r="V400" s="94">
        <f>41782780915111</f>
        <v>41782780915111</v>
      </c>
      <c r="W400" s="83">
        <f t="shared" ref="W400:W406" si="456">IFERROR((U400/V400)-1,0)</f>
        <v>-0.94197073674009291</v>
      </c>
      <c r="X400" s="95"/>
      <c r="Y400" s="95"/>
      <c r="Z400" s="84"/>
      <c r="AA400" s="73"/>
      <c r="AB400" s="73"/>
      <c r="AC400" s="73"/>
      <c r="AD400" s="73"/>
      <c r="AE400" s="73"/>
      <c r="AF400" s="73"/>
    </row>
    <row r="401" spans="1:32" ht="15.75" customHeight="1">
      <c r="A401" s="88">
        <v>345</v>
      </c>
      <c r="B401" s="39" t="s">
        <v>1453</v>
      </c>
      <c r="C401" s="332"/>
      <c r="D401" s="96">
        <v>2018</v>
      </c>
      <c r="E401" s="99">
        <v>0</v>
      </c>
      <c r="F401" s="92">
        <f>(2595732908680+7689411920211)</f>
        <v>10285144828891</v>
      </c>
      <c r="G401" s="69">
        <f t="shared" si="448"/>
        <v>3775164293574</v>
      </c>
      <c r="H401" s="92">
        <f>4659429626288</f>
        <v>4659429626288</v>
      </c>
      <c r="I401" s="69">
        <f t="shared" si="449"/>
        <v>2238921352247</v>
      </c>
      <c r="J401" s="92">
        <f>524881007099</f>
        <v>524881007099</v>
      </c>
      <c r="K401" s="69">
        <f t="shared" si="450"/>
        <v>-294934881934</v>
      </c>
      <c r="L401" s="92">
        <f>(863969166985+18707520192389)</f>
        <v>19571489359374</v>
      </c>
      <c r="M401" s="69">
        <f t="shared" si="451"/>
        <v>5065320755844</v>
      </c>
      <c r="N401" s="92">
        <f>885208258139</f>
        <v>885208258139</v>
      </c>
      <c r="O401" s="69">
        <f t="shared" si="452"/>
        <v>169073284957</v>
      </c>
      <c r="P401" s="71">
        <f t="shared" si="453"/>
        <v>-3403216217540</v>
      </c>
      <c r="Q401" s="93">
        <v>1958993059360</v>
      </c>
      <c r="R401" s="93">
        <v>28812614995</v>
      </c>
      <c r="S401" s="93">
        <v>716128002645</v>
      </c>
      <c r="T401" s="71">
        <f t="shared" si="454"/>
        <v>1271677671710</v>
      </c>
      <c r="U401" s="82">
        <f t="shared" si="455"/>
        <v>4674893889250</v>
      </c>
      <c r="V401" s="94">
        <f>52549150902972</f>
        <v>52549150902972</v>
      </c>
      <c r="W401" s="83">
        <f t="shared" si="456"/>
        <v>-0.91103768930763818</v>
      </c>
      <c r="X401" s="95"/>
      <c r="Y401" s="95"/>
      <c r="Z401" s="84"/>
      <c r="AA401" s="73"/>
      <c r="AB401" s="73"/>
      <c r="AC401" s="73"/>
      <c r="AD401" s="73"/>
      <c r="AE401" s="73"/>
      <c r="AF401" s="73"/>
    </row>
    <row r="402" spans="1:32" ht="15.75" customHeight="1">
      <c r="A402" s="88">
        <v>346</v>
      </c>
      <c r="B402" s="39" t="s">
        <v>1453</v>
      </c>
      <c r="C402" s="332"/>
      <c r="D402" s="96">
        <v>2019</v>
      </c>
      <c r="E402" s="99">
        <v>0</v>
      </c>
      <c r="F402" s="92">
        <f>2005580823159+8722457504463</f>
        <v>10728038327622</v>
      </c>
      <c r="G402" s="69">
        <f t="shared" si="448"/>
        <v>442893498731</v>
      </c>
      <c r="H402" s="92">
        <f>6338315936962</f>
        <v>6338315936962</v>
      </c>
      <c r="I402" s="69">
        <f t="shared" si="449"/>
        <v>1678886310674</v>
      </c>
      <c r="J402" s="92">
        <f>539306688587</f>
        <v>539306688587</v>
      </c>
      <c r="K402" s="69">
        <f t="shared" si="450"/>
        <v>14425681488</v>
      </c>
      <c r="L402" s="92">
        <f>928604214867+20235116149078</f>
        <v>21163720363945</v>
      </c>
      <c r="M402" s="69">
        <f t="shared" si="451"/>
        <v>1592231004571</v>
      </c>
      <c r="N402" s="92">
        <f>945575373211</f>
        <v>945575373211</v>
      </c>
      <c r="O402" s="69">
        <f t="shared" si="452"/>
        <v>60367115072</v>
      </c>
      <c r="P402" s="71">
        <f t="shared" si="453"/>
        <v>-2903016613074</v>
      </c>
      <c r="Q402" s="93">
        <v>1208270555330</v>
      </c>
      <c r="R402" s="93">
        <v>28407358510</v>
      </c>
      <c r="S402" s="93">
        <v>300140201059</v>
      </c>
      <c r="T402" s="71">
        <f t="shared" si="454"/>
        <v>936537712781</v>
      </c>
      <c r="U402" s="82">
        <f t="shared" si="455"/>
        <v>3839554325855</v>
      </c>
      <c r="V402" s="93">
        <v>56130526187076</v>
      </c>
      <c r="W402" s="83">
        <f t="shared" si="456"/>
        <v>-0.93159596770822617</v>
      </c>
      <c r="X402" s="95"/>
      <c r="Y402" s="95"/>
      <c r="Z402" s="84"/>
      <c r="AA402" s="73"/>
      <c r="AB402" s="73"/>
      <c r="AC402" s="73"/>
      <c r="AD402" s="73"/>
      <c r="AE402" s="73"/>
      <c r="AF402" s="73"/>
    </row>
    <row r="403" spans="1:32" ht="15.75" customHeight="1">
      <c r="A403" s="88">
        <v>347</v>
      </c>
      <c r="B403" s="39" t="s">
        <v>1453</v>
      </c>
      <c r="C403" s="332"/>
      <c r="D403" s="96">
        <v>2020</v>
      </c>
      <c r="E403" s="99">
        <v>0</v>
      </c>
      <c r="F403" s="92">
        <f>996457590731+4214114431801</f>
        <v>5210572022532</v>
      </c>
      <c r="G403" s="69">
        <f t="shared" si="448"/>
        <v>-5517466305090</v>
      </c>
      <c r="H403" s="92">
        <f>9525411108015</f>
        <v>9525411108015</v>
      </c>
      <c r="I403" s="69">
        <f t="shared" si="449"/>
        <v>3187095171053</v>
      </c>
      <c r="J403" s="92">
        <f>797985618330</f>
        <v>797985618330</v>
      </c>
      <c r="K403" s="69">
        <f t="shared" si="450"/>
        <v>258678929743</v>
      </c>
      <c r="L403" s="92">
        <f>1068048599109+14458137422733</f>
        <v>15526186021842</v>
      </c>
      <c r="M403" s="69">
        <f t="shared" si="451"/>
        <v>-5637534342103</v>
      </c>
      <c r="N403" s="92">
        <f>660390147227</f>
        <v>660390147227</v>
      </c>
      <c r="O403" s="69">
        <f t="shared" si="452"/>
        <v>-285185225984</v>
      </c>
      <c r="P403" s="71">
        <f t="shared" si="453"/>
        <v>-3040520837799</v>
      </c>
      <c r="Q403" s="87">
        <v>127089519355</v>
      </c>
      <c r="R403" s="93">
        <v>27654367514</v>
      </c>
      <c r="S403" s="93">
        <f>-268989679129</f>
        <v>-268989679129</v>
      </c>
      <c r="T403" s="71">
        <f t="shared" si="454"/>
        <v>423733565998</v>
      </c>
      <c r="U403" s="82">
        <f t="shared" si="455"/>
        <v>3464254403797</v>
      </c>
      <c r="V403" s="94">
        <f>53472450650976</f>
        <v>53472450650976</v>
      </c>
      <c r="W403" s="83">
        <f t="shared" si="456"/>
        <v>-0.93521422037660495</v>
      </c>
      <c r="X403" s="95"/>
      <c r="Y403" s="95"/>
      <c r="Z403" s="84"/>
      <c r="AA403" s="73"/>
      <c r="AB403" s="73"/>
      <c r="AC403" s="73"/>
      <c r="AD403" s="73"/>
      <c r="AE403" s="73"/>
      <c r="AF403" s="73"/>
    </row>
    <row r="404" spans="1:32" ht="15.75" customHeight="1">
      <c r="A404" s="88">
        <v>348</v>
      </c>
      <c r="B404" s="39" t="s">
        <v>1453</v>
      </c>
      <c r="C404" s="332"/>
      <c r="D404" s="96">
        <v>2021</v>
      </c>
      <c r="E404" s="99">
        <v>0</v>
      </c>
      <c r="F404" s="92">
        <f>833251107968+4552121297416</f>
        <v>5385372405384</v>
      </c>
      <c r="G404" s="69">
        <f t="shared" si="448"/>
        <v>174800382852</v>
      </c>
      <c r="H404" s="92">
        <f>10914691000386</f>
        <v>10914691000386</v>
      </c>
      <c r="I404" s="69">
        <f t="shared" si="449"/>
        <v>1389279892371</v>
      </c>
      <c r="J404" s="92">
        <f>673644312247</f>
        <v>673644312247</v>
      </c>
      <c r="K404" s="69">
        <f t="shared" si="450"/>
        <v>-124341306083</v>
      </c>
      <c r="L404" s="92">
        <f>1350757397795+14716424984836</f>
        <v>16067182382631</v>
      </c>
      <c r="M404" s="69">
        <f t="shared" si="451"/>
        <v>540996360789</v>
      </c>
      <c r="N404" s="92">
        <f>808731327373</f>
        <v>808731327373</v>
      </c>
      <c r="O404" s="69">
        <f t="shared" si="452"/>
        <v>148341180146</v>
      </c>
      <c r="P404" s="71">
        <f t="shared" si="453"/>
        <v>-1779475744371</v>
      </c>
      <c r="Q404" s="93">
        <v>361421984159</v>
      </c>
      <c r="R404" s="93">
        <v>34940432267</v>
      </c>
      <c r="S404" s="93">
        <v>468698302439</v>
      </c>
      <c r="T404" s="71">
        <f t="shared" si="454"/>
        <v>-72335886013</v>
      </c>
      <c r="U404" s="82">
        <f t="shared" si="455"/>
        <v>1707139858358</v>
      </c>
      <c r="V404" s="93">
        <v>55573843735084</v>
      </c>
      <c r="W404" s="83">
        <f t="shared" si="456"/>
        <v>-0.96928159465636754</v>
      </c>
      <c r="X404" s="95"/>
      <c r="Y404" s="95"/>
      <c r="Z404" s="84"/>
      <c r="AA404" s="73"/>
      <c r="AB404" s="73"/>
      <c r="AC404" s="73"/>
      <c r="AD404" s="73"/>
      <c r="AE404" s="73"/>
      <c r="AF404" s="73"/>
    </row>
    <row r="405" spans="1:32" ht="15.75" customHeight="1">
      <c r="A405" s="88">
        <v>349</v>
      </c>
      <c r="B405" s="39" t="s">
        <v>1453</v>
      </c>
      <c r="C405" s="332"/>
      <c r="D405" s="96">
        <v>2022</v>
      </c>
      <c r="E405" s="99">
        <v>0</v>
      </c>
      <c r="F405" s="92">
        <f>688634938319+5071673687075</f>
        <v>5760308625394</v>
      </c>
      <c r="G405" s="69">
        <f t="shared" si="448"/>
        <v>374936220010</v>
      </c>
      <c r="H405" s="92">
        <f>10174420203357</f>
        <v>10174420203357</v>
      </c>
      <c r="I405" s="69">
        <f t="shared" si="449"/>
        <v>-740270797029</v>
      </c>
      <c r="J405" s="92">
        <f>602626175225</f>
        <v>602626175225</v>
      </c>
      <c r="K405" s="69">
        <f t="shared" si="450"/>
        <v>-71018137022</v>
      </c>
      <c r="L405" s="92">
        <f>715637318526+14468490108563</f>
        <v>15184127427089</v>
      </c>
      <c r="M405" s="69">
        <f t="shared" si="451"/>
        <v>-883054955542</v>
      </c>
      <c r="N405" s="92">
        <f>946569287201</f>
        <v>946569287201</v>
      </c>
      <c r="O405" s="69">
        <f t="shared" si="452"/>
        <v>137837959828</v>
      </c>
      <c r="P405" s="71">
        <f t="shared" si="453"/>
        <v>1931442149775</v>
      </c>
      <c r="Q405" s="93">
        <v>365741731064</v>
      </c>
      <c r="R405" s="93">
        <f>22484702232</f>
        <v>22484702232</v>
      </c>
      <c r="S405" s="93">
        <v>268445188094</v>
      </c>
      <c r="T405" s="71">
        <f t="shared" si="454"/>
        <v>119781245202</v>
      </c>
      <c r="U405" s="82">
        <f t="shared" si="455"/>
        <v>-1811660904573</v>
      </c>
      <c r="V405" s="94">
        <f>57612383140536</f>
        <v>57612383140536</v>
      </c>
      <c r="W405" s="83">
        <f t="shared" si="456"/>
        <v>-1.0314456859066869</v>
      </c>
      <c r="X405" s="95"/>
      <c r="Y405" s="95"/>
      <c r="Z405" s="84"/>
      <c r="AA405" s="73"/>
      <c r="AB405" s="73"/>
      <c r="AC405" s="73"/>
      <c r="AD405" s="73"/>
      <c r="AE405" s="73"/>
      <c r="AF405" s="73"/>
    </row>
    <row r="406" spans="1:32" ht="15.75" customHeight="1">
      <c r="A406" s="88">
        <v>350</v>
      </c>
      <c r="B406" s="39" t="s">
        <v>1453</v>
      </c>
      <c r="C406" s="333"/>
      <c r="D406" s="96">
        <v>2023</v>
      </c>
      <c r="E406" s="99">
        <v>0</v>
      </c>
      <c r="F406" s="92">
        <f>(1368942415217+5391907034852)</f>
        <v>6760849450069</v>
      </c>
      <c r="G406" s="69">
        <f t="shared" si="448"/>
        <v>1000540824675</v>
      </c>
      <c r="H406" s="92">
        <f>10378008680721</f>
        <v>10378008680721</v>
      </c>
      <c r="I406" s="69">
        <f t="shared" si="449"/>
        <v>203588477364</v>
      </c>
      <c r="J406" s="92">
        <f>653546598893</f>
        <v>653546598893</v>
      </c>
      <c r="K406" s="69">
        <f t="shared" si="450"/>
        <v>50920423668</v>
      </c>
      <c r="L406" s="92">
        <f>685802460840+14544960181023</f>
        <v>15230762641863</v>
      </c>
      <c r="M406" s="69">
        <f t="shared" si="451"/>
        <v>46635214774</v>
      </c>
      <c r="N406" s="92">
        <f>957791685107</f>
        <v>957791685107</v>
      </c>
      <c r="O406" s="69">
        <f t="shared" si="452"/>
        <v>11222397906</v>
      </c>
      <c r="P406" s="71">
        <f t="shared" si="453"/>
        <v>688174310963</v>
      </c>
      <c r="Q406" s="93">
        <v>127089519355</v>
      </c>
      <c r="R406" s="93">
        <f>32217562000</f>
        <v>32217562000</v>
      </c>
      <c r="S406" s="93">
        <v>384779651866</v>
      </c>
      <c r="T406" s="71">
        <f t="shared" si="454"/>
        <v>-225472570511</v>
      </c>
      <c r="U406" s="82">
        <f t="shared" si="455"/>
        <v>-913646881474</v>
      </c>
      <c r="V406" s="94">
        <f>56525042574560</f>
        <v>56525042574560</v>
      </c>
      <c r="W406" s="83">
        <f t="shared" si="456"/>
        <v>-1.0161635770600057</v>
      </c>
      <c r="X406" s="95"/>
      <c r="Y406" s="95"/>
      <c r="Z406" s="84"/>
      <c r="AA406" s="73"/>
      <c r="AB406" s="73"/>
      <c r="AC406" s="73"/>
      <c r="AD406" s="73"/>
      <c r="AE406" s="73"/>
      <c r="AF406" s="73"/>
    </row>
    <row r="407" spans="1:32" ht="15.75" customHeight="1">
      <c r="A407" s="88"/>
      <c r="B407" s="98" t="s">
        <v>1473</v>
      </c>
      <c r="C407" s="331" t="s">
        <v>1474</v>
      </c>
      <c r="D407" s="96">
        <v>2016</v>
      </c>
      <c r="E407" s="99">
        <v>1000</v>
      </c>
      <c r="F407" s="68">
        <f>185527013*E407</f>
        <v>185527013000</v>
      </c>
      <c r="G407" s="69"/>
      <c r="H407" s="68">
        <f>(2843669702+16039918)*E407</f>
        <v>2859709620000</v>
      </c>
      <c r="I407" s="69"/>
      <c r="J407" s="68">
        <f>383945850*E407</f>
        <v>383945850000</v>
      </c>
      <c r="K407" s="69"/>
      <c r="L407" s="68">
        <f>211649226*E407</f>
        <v>211649226000</v>
      </c>
      <c r="M407" s="69"/>
      <c r="N407" s="68">
        <f>77840148*E407</f>
        <v>77840148000</v>
      </c>
      <c r="O407" s="69"/>
      <c r="P407" s="71"/>
      <c r="Q407" s="69"/>
      <c r="R407" s="93"/>
      <c r="S407" s="69"/>
      <c r="T407" s="71"/>
      <c r="U407" s="82"/>
      <c r="V407" s="94"/>
      <c r="W407" s="83"/>
      <c r="X407" s="95"/>
      <c r="Y407" s="95"/>
      <c r="Z407" s="84"/>
      <c r="AA407" s="73"/>
      <c r="AB407" s="73"/>
      <c r="AC407" s="73"/>
      <c r="AD407" s="73"/>
      <c r="AE407" s="73"/>
      <c r="AF407" s="73"/>
    </row>
    <row r="408" spans="1:32" ht="15.75" customHeight="1">
      <c r="A408" s="88">
        <v>351</v>
      </c>
      <c r="B408" s="39" t="s">
        <v>1473</v>
      </c>
      <c r="C408" s="332"/>
      <c r="D408" s="96">
        <v>2017</v>
      </c>
      <c r="E408" s="99">
        <v>1000</v>
      </c>
      <c r="F408" s="68">
        <f>448497029*E408</f>
        <v>448497029000</v>
      </c>
      <c r="G408" s="69">
        <f>F408-F407</f>
        <v>262970016000</v>
      </c>
      <c r="H408" s="68">
        <f>(3722954934+18207698)*E408</f>
        <v>3741162632000</v>
      </c>
      <c r="I408" s="69">
        <f t="shared" ref="I408:I414" si="457">H408-H407</f>
        <v>881453012000</v>
      </c>
      <c r="J408" s="68">
        <f>407631711*E408</f>
        <v>407631711000</v>
      </c>
      <c r="K408" s="69">
        <f t="shared" ref="K408:K414" si="458">J408-J407</f>
        <v>23685861000</v>
      </c>
      <c r="L408" s="68">
        <f>364134878*E408</f>
        <v>364134878000</v>
      </c>
      <c r="M408" s="69">
        <f t="shared" ref="M408:M414" si="459">L408-L407</f>
        <v>152485652000</v>
      </c>
      <c r="N408" s="68">
        <f>98574451*E408</f>
        <v>98574451000</v>
      </c>
      <c r="O408" s="69">
        <f t="shared" ref="O408:O414" si="460">N408-N407</f>
        <v>20734303000</v>
      </c>
      <c r="P408" s="71">
        <f t="shared" ref="P408:P414" si="461">G408-I408-K408-M408-O408</f>
        <v>-815388812000</v>
      </c>
      <c r="Q408" s="69">
        <f>2024627040000</f>
        <v>2024627040000</v>
      </c>
      <c r="R408" s="93">
        <f>32217562*E408</f>
        <v>32217562000</v>
      </c>
      <c r="S408" s="69">
        <f>2258239457000</f>
        <v>2258239457000</v>
      </c>
      <c r="T408" s="71">
        <f t="shared" ref="T408:T414" si="462">Q408+R408-S408</f>
        <v>-201394855000</v>
      </c>
      <c r="U408" s="82">
        <f t="shared" ref="U408:U414" si="463">T408-P408</f>
        <v>613993957000</v>
      </c>
      <c r="V408" s="94">
        <f>23358717736*E408</f>
        <v>23358717736000</v>
      </c>
      <c r="W408" s="83">
        <f t="shared" ref="W408:W414" si="464">IFERROR((U408/V408)-1,0)</f>
        <v>-0.97371456926962541</v>
      </c>
      <c r="X408" s="95"/>
      <c r="Y408" s="95"/>
      <c r="Z408" s="84"/>
      <c r="AA408" s="73"/>
      <c r="AB408" s="73"/>
      <c r="AC408" s="73"/>
      <c r="AD408" s="73"/>
      <c r="AE408" s="73"/>
      <c r="AF408" s="73"/>
    </row>
    <row r="409" spans="1:32" ht="15.75" customHeight="1">
      <c r="A409" s="88">
        <v>352</v>
      </c>
      <c r="B409" s="39" t="s">
        <v>1473</v>
      </c>
      <c r="C409" s="332"/>
      <c r="D409" s="96">
        <v>2018</v>
      </c>
      <c r="E409" s="99">
        <v>1000</v>
      </c>
      <c r="F409" s="92">
        <f>413854143*E409</f>
        <v>413854143000</v>
      </c>
      <c r="G409" s="69">
        <f>F409-F407</f>
        <v>228327130000</v>
      </c>
      <c r="H409" s="92">
        <f>(3555204874+21072509)*E409</f>
        <v>3576277383000</v>
      </c>
      <c r="I409" s="69">
        <f t="shared" si="457"/>
        <v>-164885249000</v>
      </c>
      <c r="J409" s="92">
        <f>478608571*E409</f>
        <v>478608571000</v>
      </c>
      <c r="K409" s="69">
        <f t="shared" si="458"/>
        <v>70976860000</v>
      </c>
      <c r="L409" s="92">
        <f>295781938*E409</f>
        <v>295781938000</v>
      </c>
      <c r="M409" s="69">
        <f t="shared" si="459"/>
        <v>-68352940000</v>
      </c>
      <c r="N409" s="92">
        <f>87982349*E409</f>
        <v>87982349000</v>
      </c>
      <c r="O409" s="69">
        <f t="shared" si="460"/>
        <v>-10592102000</v>
      </c>
      <c r="P409" s="71">
        <f t="shared" si="461"/>
        <v>401180561000</v>
      </c>
      <c r="Q409" s="87">
        <v>802309173000</v>
      </c>
      <c r="R409" s="93">
        <f>35402360*E409</f>
        <v>35402360000</v>
      </c>
      <c r="S409" s="93">
        <f>2364842640*E409</f>
        <v>2364842640000</v>
      </c>
      <c r="T409" s="71">
        <f t="shared" si="462"/>
        <v>-1527131107000</v>
      </c>
      <c r="U409" s="82">
        <f t="shared" si="463"/>
        <v>-1928311668000</v>
      </c>
      <c r="V409" s="94">
        <f>25018080224000</f>
        <v>25018080224000</v>
      </c>
      <c r="W409" s="83">
        <f t="shared" si="464"/>
        <v>-1.0770767241424928</v>
      </c>
      <c r="X409" s="95"/>
      <c r="Y409" s="95"/>
      <c r="Z409" s="84"/>
      <c r="AA409" s="73"/>
      <c r="AB409" s="73"/>
      <c r="AC409" s="73"/>
      <c r="AD409" s="73"/>
      <c r="AE409" s="73"/>
      <c r="AF409" s="73"/>
    </row>
    <row r="410" spans="1:32" ht="15.75" customHeight="1">
      <c r="A410" s="88">
        <v>353</v>
      </c>
      <c r="B410" s="39" t="s">
        <v>1473</v>
      </c>
      <c r="C410" s="332"/>
      <c r="D410" s="96">
        <v>2019</v>
      </c>
      <c r="E410" s="99">
        <v>1000</v>
      </c>
      <c r="F410" s="92">
        <f>807903764*E410</f>
        <v>807903764000</v>
      </c>
      <c r="G410" s="69">
        <f t="shared" ref="G410:G414" si="465">F410-F409</f>
        <v>394049621000</v>
      </c>
      <c r="H410" s="92">
        <f>(3511508474+19568601)*E410</f>
        <v>3531077075000</v>
      </c>
      <c r="I410" s="69">
        <f t="shared" si="457"/>
        <v>-45200308000</v>
      </c>
      <c r="J410" s="92">
        <f>411183360*E410</f>
        <v>411183360000</v>
      </c>
      <c r="K410" s="69">
        <f t="shared" si="458"/>
        <v>-67425211000</v>
      </c>
      <c r="L410" s="92">
        <f>334050513*E410</f>
        <v>334050513000</v>
      </c>
      <c r="M410" s="69">
        <f t="shared" si="459"/>
        <v>38268575000</v>
      </c>
      <c r="N410" s="92">
        <f>78391458*E410</f>
        <v>78391458000</v>
      </c>
      <c r="O410" s="69">
        <f t="shared" si="460"/>
        <v>-9590891000</v>
      </c>
      <c r="P410" s="71">
        <f t="shared" si="461"/>
        <v>477997456000</v>
      </c>
      <c r="Q410" s="87">
        <v>412860014000</v>
      </c>
      <c r="R410" s="93">
        <f>41317371*E410</f>
        <v>41317371000</v>
      </c>
      <c r="S410" s="93">
        <f>1770398006*E410</f>
        <v>1770398006000</v>
      </c>
      <c r="T410" s="71">
        <f t="shared" si="462"/>
        <v>-1316220621000</v>
      </c>
      <c r="U410" s="82">
        <f t="shared" si="463"/>
        <v>-1794218077000</v>
      </c>
      <c r="V410" s="93">
        <v>26095153343000</v>
      </c>
      <c r="W410" s="83">
        <f t="shared" si="464"/>
        <v>-1.0687567554563269</v>
      </c>
      <c r="X410" s="95"/>
      <c r="Y410" s="95"/>
      <c r="Z410" s="84"/>
      <c r="AA410" s="73"/>
      <c r="AB410" s="73"/>
      <c r="AC410" s="73"/>
      <c r="AD410" s="73"/>
      <c r="AE410" s="73"/>
      <c r="AF410" s="73"/>
    </row>
    <row r="411" spans="1:32" ht="15.75" customHeight="1">
      <c r="A411" s="88">
        <v>354</v>
      </c>
      <c r="B411" s="39" t="s">
        <v>1473</v>
      </c>
      <c r="C411" s="332"/>
      <c r="D411" s="96">
        <v>2020</v>
      </c>
      <c r="E411" s="99">
        <v>1000</v>
      </c>
      <c r="F411" s="92">
        <f>101923579*E411</f>
        <v>101923579000</v>
      </c>
      <c r="G411" s="69">
        <f t="shared" si="465"/>
        <v>-705980185000</v>
      </c>
      <c r="H411" s="92">
        <f>(4492381917+19616706)*E411</f>
        <v>4511998623000</v>
      </c>
      <c r="I411" s="69">
        <f t="shared" si="457"/>
        <v>980921548000</v>
      </c>
      <c r="J411" s="92">
        <f>480870603*E411</f>
        <v>480870603000</v>
      </c>
      <c r="K411" s="69">
        <f t="shared" si="458"/>
        <v>69687243000</v>
      </c>
      <c r="L411" s="92">
        <f>347559503*E411</f>
        <v>347559503000</v>
      </c>
      <c r="M411" s="69">
        <f t="shared" si="459"/>
        <v>13508990000</v>
      </c>
      <c r="N411" s="92">
        <f>67558919*E411</f>
        <v>67558919000</v>
      </c>
      <c r="O411" s="69">
        <f t="shared" si="460"/>
        <v>-10832539000</v>
      </c>
      <c r="P411" s="71">
        <f t="shared" si="461"/>
        <v>-1759265427000</v>
      </c>
      <c r="Q411" s="87">
        <v>-2120683217000</v>
      </c>
      <c r="R411" s="93">
        <f>51234390*E411</f>
        <v>51234390000</v>
      </c>
      <c r="S411" s="93">
        <f>1419103967*E411</f>
        <v>1419103967000</v>
      </c>
      <c r="T411" s="71">
        <f t="shared" si="462"/>
        <v>-3488552794000</v>
      </c>
      <c r="U411" s="82">
        <f t="shared" si="463"/>
        <v>-1729287367000</v>
      </c>
      <c r="V411" s="94">
        <f>26458805377000</f>
        <v>26458805377000</v>
      </c>
      <c r="W411" s="83">
        <f t="shared" si="464"/>
        <v>-1.0653577265624861</v>
      </c>
      <c r="X411" s="95"/>
      <c r="Y411" s="95"/>
      <c r="Z411" s="84"/>
      <c r="AA411" s="73"/>
      <c r="AB411" s="73"/>
      <c r="AC411" s="73"/>
      <c r="AD411" s="73"/>
      <c r="AE411" s="73"/>
      <c r="AF411" s="73"/>
    </row>
    <row r="412" spans="1:32" ht="15.75" customHeight="1">
      <c r="A412" s="88">
        <v>355</v>
      </c>
      <c r="B412" s="39" t="s">
        <v>1473</v>
      </c>
      <c r="C412" s="332"/>
      <c r="D412" s="96">
        <v>2021</v>
      </c>
      <c r="E412" s="99">
        <v>1000</v>
      </c>
      <c r="F412" s="92">
        <f>105828175*E412</f>
        <v>105828175000</v>
      </c>
      <c r="G412" s="69">
        <f t="shared" si="465"/>
        <v>3904596000</v>
      </c>
      <c r="H412" s="92">
        <f>(3956831705+23868389)*E412</f>
        <v>3980700094000</v>
      </c>
      <c r="I412" s="69">
        <f t="shared" si="457"/>
        <v>-531298529000</v>
      </c>
      <c r="J412" s="92">
        <f>340206994*394</f>
        <v>134041555636</v>
      </c>
      <c r="K412" s="69">
        <f t="shared" si="458"/>
        <v>-346829047364</v>
      </c>
      <c r="L412" s="92">
        <f>215293779*E412</f>
        <v>215293779000</v>
      </c>
      <c r="M412" s="69">
        <f t="shared" si="459"/>
        <v>-132265724000</v>
      </c>
      <c r="N412" s="92">
        <f>59653247*E412</f>
        <v>59653247000</v>
      </c>
      <c r="O412" s="69">
        <f t="shared" si="460"/>
        <v>-7905672000</v>
      </c>
      <c r="P412" s="71">
        <f t="shared" si="461"/>
        <v>1022203568364</v>
      </c>
      <c r="Q412" s="87">
        <v>431321329000</v>
      </c>
      <c r="R412" s="93">
        <f>52231114*E412</f>
        <v>52231114000</v>
      </c>
      <c r="S412" s="93">
        <f>2238566096*E412</f>
        <v>2238566096000</v>
      </c>
      <c r="T412" s="71">
        <f t="shared" si="462"/>
        <v>-1755013653000</v>
      </c>
      <c r="U412" s="82">
        <f t="shared" si="463"/>
        <v>-2777217221364</v>
      </c>
      <c r="V412" s="94">
        <f t="shared" ref="V412:V413" si="466">30602179916000</f>
        <v>30602179916000</v>
      </c>
      <c r="W412" s="83">
        <f t="shared" si="464"/>
        <v>-1.0907522676158101</v>
      </c>
      <c r="X412" s="95"/>
      <c r="Y412" s="95"/>
      <c r="Z412" s="84"/>
      <c r="AA412" s="73"/>
      <c r="AB412" s="73"/>
      <c r="AC412" s="73"/>
      <c r="AD412" s="73"/>
      <c r="AE412" s="73"/>
      <c r="AF412" s="73"/>
    </row>
    <row r="413" spans="1:32" ht="15.75" customHeight="1">
      <c r="A413" s="88">
        <v>356</v>
      </c>
      <c r="B413" s="39" t="s">
        <v>1473</v>
      </c>
      <c r="C413" s="332"/>
      <c r="D413" s="96">
        <v>2022</v>
      </c>
      <c r="E413" s="99">
        <v>1000</v>
      </c>
      <c r="F413" s="92">
        <f>101574666*E413</f>
        <v>101574666000</v>
      </c>
      <c r="G413" s="69">
        <f t="shared" si="465"/>
        <v>-4253509000</v>
      </c>
      <c r="H413" s="92">
        <f>(3748648488+30803958)*E413</f>
        <v>3779452446000</v>
      </c>
      <c r="I413" s="69">
        <f t="shared" si="457"/>
        <v>-201247648000</v>
      </c>
      <c r="J413" s="92">
        <f>372304593*E413</f>
        <v>372304593000</v>
      </c>
      <c r="K413" s="69">
        <f t="shared" si="458"/>
        <v>238263037364</v>
      </c>
      <c r="L413" s="92">
        <f>212831032*E413</f>
        <v>212831032000</v>
      </c>
      <c r="M413" s="69">
        <f t="shared" si="459"/>
        <v>-2462747000</v>
      </c>
      <c r="N413" s="92">
        <f>67491280*E413</f>
        <v>67491280000</v>
      </c>
      <c r="O413" s="69">
        <f t="shared" si="460"/>
        <v>7838033000</v>
      </c>
      <c r="P413" s="71">
        <f t="shared" si="461"/>
        <v>-46644184364</v>
      </c>
      <c r="Q413" s="87">
        <v>280695662000</v>
      </c>
      <c r="R413" s="93">
        <f>51274091*E413</f>
        <v>51274091000</v>
      </c>
      <c r="S413" s="93">
        <f>2719573422*E413</f>
        <v>2719573422000</v>
      </c>
      <c r="T413" s="71">
        <f t="shared" si="462"/>
        <v>-2387603669000</v>
      </c>
      <c r="U413" s="82">
        <f t="shared" si="463"/>
        <v>-2340959484636</v>
      </c>
      <c r="V413" s="94">
        <f t="shared" si="466"/>
        <v>30602179916000</v>
      </c>
      <c r="W413" s="83">
        <f t="shared" si="464"/>
        <v>-1.0764964944020885</v>
      </c>
      <c r="X413" s="95"/>
      <c r="Y413" s="95"/>
      <c r="Z413" s="84"/>
      <c r="AA413" s="73"/>
      <c r="AB413" s="73"/>
      <c r="AC413" s="73"/>
      <c r="AD413" s="73"/>
      <c r="AE413" s="73"/>
      <c r="AF413" s="73"/>
    </row>
    <row r="414" spans="1:32" ht="15.75" customHeight="1">
      <c r="A414" s="88">
        <v>357</v>
      </c>
      <c r="B414" s="39" t="s">
        <v>1473</v>
      </c>
      <c r="C414" s="333"/>
      <c r="D414" s="96">
        <v>2023</v>
      </c>
      <c r="E414" s="99">
        <v>1000</v>
      </c>
      <c r="F414" s="92">
        <f>110433776*E414</f>
        <v>110433776000</v>
      </c>
      <c r="G414" s="69">
        <f t="shared" si="465"/>
        <v>8859110000</v>
      </c>
      <c r="H414" s="92">
        <f>(3904320388+39060111)*E414</f>
        <v>3943380499000</v>
      </c>
      <c r="I414" s="69">
        <f t="shared" si="457"/>
        <v>163928053000</v>
      </c>
      <c r="J414" s="92">
        <f>429375927*E414</f>
        <v>429375927000</v>
      </c>
      <c r="K414" s="69">
        <f t="shared" si="458"/>
        <v>57071334000</v>
      </c>
      <c r="L414" s="92">
        <f>200804633*E414</f>
        <v>200804633000</v>
      </c>
      <c r="M414" s="69">
        <f t="shared" si="459"/>
        <v>-12026399000</v>
      </c>
      <c r="N414" s="92">
        <f>71658454*E414</f>
        <v>71658454000</v>
      </c>
      <c r="O414" s="69">
        <f t="shared" si="460"/>
        <v>4167174000</v>
      </c>
      <c r="P414" s="71">
        <f t="shared" si="461"/>
        <v>-204281052000</v>
      </c>
      <c r="Q414" s="87">
        <v>550739253000</v>
      </c>
      <c r="R414" s="93">
        <f>55037375*E414</f>
        <v>55037375000</v>
      </c>
      <c r="S414" s="93">
        <f>2734231333*E414</f>
        <v>2734231333000</v>
      </c>
      <c r="T414" s="71">
        <f t="shared" si="462"/>
        <v>-2128454705000</v>
      </c>
      <c r="U414" s="82">
        <f t="shared" si="463"/>
        <v>-1924173653000</v>
      </c>
      <c r="V414" s="94">
        <f>32710786983000</f>
        <v>32710786983000</v>
      </c>
      <c r="W414" s="83">
        <f t="shared" si="464"/>
        <v>-1.0588238263420566</v>
      </c>
      <c r="X414" s="95"/>
      <c r="Y414" s="95"/>
      <c r="Z414" s="84"/>
      <c r="AA414" s="73"/>
      <c r="AB414" s="73"/>
      <c r="AC414" s="73"/>
      <c r="AD414" s="73"/>
      <c r="AE414" s="73"/>
      <c r="AF414" s="73"/>
    </row>
    <row r="415" spans="1:32" ht="15.75" customHeight="1">
      <c r="A415" s="88">
        <v>358</v>
      </c>
      <c r="B415" s="98" t="s">
        <v>1484</v>
      </c>
      <c r="C415" s="331" t="s">
        <v>1485</v>
      </c>
      <c r="D415" s="96">
        <v>2016</v>
      </c>
      <c r="E415" s="99">
        <v>1000000</v>
      </c>
      <c r="F415" s="92">
        <f>12025*E415</f>
        <v>12025000000</v>
      </c>
      <c r="G415" s="69"/>
      <c r="H415" s="92">
        <f>834400*E415</f>
        <v>834400000000</v>
      </c>
      <c r="I415" s="69"/>
      <c r="J415" s="92">
        <f>92749*E415</f>
        <v>92749000000</v>
      </c>
      <c r="K415" s="69"/>
      <c r="L415" s="92">
        <f>897748*E415</f>
        <v>897748000000</v>
      </c>
      <c r="M415" s="69"/>
      <c r="N415" s="92">
        <f>61718*E415</f>
        <v>61718000000</v>
      </c>
      <c r="O415" s="69"/>
      <c r="P415" s="71"/>
      <c r="Q415" s="93"/>
      <c r="R415" s="93"/>
      <c r="S415" s="93"/>
      <c r="T415" s="71"/>
      <c r="U415" s="82"/>
      <c r="V415" s="94"/>
      <c r="W415" s="83"/>
      <c r="X415" s="95"/>
      <c r="Y415" s="95"/>
      <c r="Z415" s="84"/>
      <c r="AA415" s="73"/>
      <c r="AB415" s="73"/>
      <c r="AC415" s="73"/>
      <c r="AD415" s="73"/>
      <c r="AE415" s="73"/>
      <c r="AF415" s="73"/>
    </row>
    <row r="416" spans="1:32" ht="15.75" customHeight="1">
      <c r="A416" s="88"/>
      <c r="B416" s="39" t="s">
        <v>1484</v>
      </c>
      <c r="C416" s="332"/>
      <c r="D416" s="96">
        <v>2017</v>
      </c>
      <c r="E416" s="99">
        <v>1000000</v>
      </c>
      <c r="F416" s="92">
        <f>10046*E415</f>
        <v>10046000000</v>
      </c>
      <c r="G416" s="69">
        <f>F416-F415</f>
        <v>-1979000000</v>
      </c>
      <c r="H416" s="92">
        <f>740993*E416</f>
        <v>740993000000</v>
      </c>
      <c r="I416" s="69">
        <f t="shared" ref="I416:I422" si="467">H416-H415</f>
        <v>-93407000000</v>
      </c>
      <c r="J416" s="92">
        <f>6323*E416</f>
        <v>6323000000</v>
      </c>
      <c r="K416" s="69">
        <f t="shared" ref="K416:K422" si="468">J416-J415</f>
        <v>-86426000000</v>
      </c>
      <c r="L416" s="92">
        <f>949543*E416</f>
        <v>949543000000</v>
      </c>
      <c r="M416" s="69">
        <f t="shared" ref="M416:M422" si="469">L416-L415</f>
        <v>51795000000</v>
      </c>
      <c r="N416" s="92">
        <f>48691*E416</f>
        <v>48691000000</v>
      </c>
      <c r="O416" s="69">
        <f t="shared" ref="O416:O422" si="470">N416-N415</f>
        <v>-13027000000</v>
      </c>
      <c r="P416" s="71">
        <f t="shared" ref="P416:P422" si="471">G416-I416-K416-M416-O416</f>
        <v>139086000000</v>
      </c>
      <c r="Q416" s="93">
        <v>406580000000</v>
      </c>
      <c r="R416" s="93">
        <f>183684*E416</f>
        <v>183684000000</v>
      </c>
      <c r="S416" s="93">
        <f>851579*E416</f>
        <v>851579000000</v>
      </c>
      <c r="T416" s="71">
        <f t="shared" ref="T416:T422" si="472">Q416+R416-S416</f>
        <v>-261315000000</v>
      </c>
      <c r="U416" s="82">
        <f t="shared" ref="U416:U422" si="473">T416-P416</f>
        <v>-400401000000</v>
      </c>
      <c r="V416" s="94">
        <f>4891922*E416</f>
        <v>4891922000000</v>
      </c>
      <c r="W416" s="83">
        <f t="shared" ref="W416:W422" si="474">IFERROR((U416/V416)-1,0)</f>
        <v>-1.0818494244184595</v>
      </c>
      <c r="X416" s="95"/>
      <c r="Y416" s="95"/>
      <c r="Z416" s="84"/>
      <c r="AA416" s="73"/>
      <c r="AB416" s="73"/>
      <c r="AC416" s="73"/>
      <c r="AD416" s="73"/>
      <c r="AE416" s="73"/>
      <c r="AF416" s="73"/>
    </row>
    <row r="417" spans="1:32" ht="15.75" customHeight="1">
      <c r="A417" s="88">
        <v>359</v>
      </c>
      <c r="B417" s="39" t="s">
        <v>1484</v>
      </c>
      <c r="C417" s="332"/>
      <c r="D417" s="96">
        <v>2018</v>
      </c>
      <c r="E417" s="99">
        <v>1000000</v>
      </c>
      <c r="F417" s="92">
        <f>16346*E417</f>
        <v>16346000000</v>
      </c>
      <c r="G417" s="69">
        <f>F417-F415</f>
        <v>4321000000</v>
      </c>
      <c r="H417" s="92">
        <f>859767*E417</f>
        <v>859767000000</v>
      </c>
      <c r="I417" s="69">
        <f t="shared" si="467"/>
        <v>118774000000</v>
      </c>
      <c r="J417" s="92">
        <f>6878*E417</f>
        <v>6878000000</v>
      </c>
      <c r="K417" s="69">
        <f t="shared" si="468"/>
        <v>555000000</v>
      </c>
      <c r="L417" s="92">
        <f>909334*E417</f>
        <v>909334000000</v>
      </c>
      <c r="M417" s="69">
        <f t="shared" si="469"/>
        <v>-40209000000</v>
      </c>
      <c r="N417" s="92">
        <f>97100*E417</f>
        <v>97100000000</v>
      </c>
      <c r="O417" s="69">
        <f t="shared" si="470"/>
        <v>48409000000</v>
      </c>
      <c r="P417" s="71">
        <f t="shared" si="471"/>
        <v>-123208000000</v>
      </c>
      <c r="Q417" s="93">
        <f>587105*E417</f>
        <v>587105000000</v>
      </c>
      <c r="R417" s="93">
        <v>175362000000</v>
      </c>
      <c r="S417" s="93">
        <v>787153000000</v>
      </c>
      <c r="T417" s="71">
        <f t="shared" si="472"/>
        <v>-24686000000</v>
      </c>
      <c r="U417" s="82">
        <f t="shared" si="473"/>
        <v>98522000000</v>
      </c>
      <c r="V417" s="94">
        <f>5243047*E417</f>
        <v>5243047000000</v>
      </c>
      <c r="W417" s="83">
        <f t="shared" si="474"/>
        <v>-0.98120901834372265</v>
      </c>
      <c r="X417" s="95"/>
      <c r="Y417" s="95"/>
      <c r="Z417" s="84"/>
      <c r="AA417" s="73"/>
      <c r="AB417" s="73"/>
      <c r="AC417" s="73"/>
      <c r="AD417" s="73"/>
      <c r="AE417" s="73"/>
      <c r="AF417" s="73"/>
    </row>
    <row r="418" spans="1:32" ht="15.75" customHeight="1">
      <c r="A418" s="88">
        <v>360</v>
      </c>
      <c r="B418" s="39" t="s">
        <v>1484</v>
      </c>
      <c r="C418" s="332"/>
      <c r="D418" s="96">
        <v>2019</v>
      </c>
      <c r="E418" s="99">
        <v>1000000</v>
      </c>
      <c r="F418" s="92">
        <f>12523*E418</f>
        <v>12523000000</v>
      </c>
      <c r="G418" s="69">
        <f t="shared" ref="G418:G422" si="475">F418-F417</f>
        <v>-3823000000</v>
      </c>
      <c r="H418" s="92">
        <f>791194*E418</f>
        <v>791194000000</v>
      </c>
      <c r="I418" s="69">
        <f t="shared" si="467"/>
        <v>-68573000000</v>
      </c>
      <c r="J418" s="92">
        <f>6647*E418</f>
        <v>6647000000</v>
      </c>
      <c r="K418" s="69">
        <f t="shared" si="468"/>
        <v>-231000000</v>
      </c>
      <c r="L418" s="92">
        <f>970449*E418</f>
        <v>970449000000</v>
      </c>
      <c r="M418" s="69">
        <f t="shared" si="469"/>
        <v>61115000000</v>
      </c>
      <c r="N418" s="92">
        <f>30748*E418</f>
        <v>30748000000</v>
      </c>
      <c r="O418" s="69">
        <f t="shared" si="470"/>
        <v>-66352000000</v>
      </c>
      <c r="P418" s="71">
        <f t="shared" si="471"/>
        <v>70218000000</v>
      </c>
      <c r="Q418" s="93">
        <f>647898*E418</f>
        <v>647898000000</v>
      </c>
      <c r="R418" s="93">
        <f>180595*E418</f>
        <v>180595000000</v>
      </c>
      <c r="S418" s="93">
        <f>1075634*E418</f>
        <v>1075634000000</v>
      </c>
      <c r="T418" s="71">
        <f t="shared" si="472"/>
        <v>-247141000000</v>
      </c>
      <c r="U418" s="82">
        <f t="shared" si="473"/>
        <v>-317359000000</v>
      </c>
      <c r="V418" s="94">
        <f>5649823*E418</f>
        <v>5649823000000</v>
      </c>
      <c r="W418" s="83">
        <f t="shared" si="474"/>
        <v>-1.0561714942220313</v>
      </c>
      <c r="X418" s="95"/>
      <c r="Y418" s="95"/>
      <c r="Z418" s="84"/>
      <c r="AA418" s="73"/>
      <c r="AB418" s="73"/>
      <c r="AC418" s="73"/>
      <c r="AD418" s="73"/>
      <c r="AE418" s="73"/>
      <c r="AF418" s="73"/>
    </row>
    <row r="419" spans="1:32" ht="15.75" customHeight="1">
      <c r="A419" s="88">
        <v>361</v>
      </c>
      <c r="B419" s="39" t="s">
        <v>1484</v>
      </c>
      <c r="C419" s="332"/>
      <c r="D419" s="96">
        <v>2020</v>
      </c>
      <c r="E419" s="99">
        <v>1000000</v>
      </c>
      <c r="F419" s="92">
        <f>7623*E419</f>
        <v>7623000000</v>
      </c>
      <c r="G419" s="69">
        <f t="shared" si="475"/>
        <v>-4900000000</v>
      </c>
      <c r="H419" s="92">
        <f>493436*E419</f>
        <v>493436000000</v>
      </c>
      <c r="I419" s="69">
        <f t="shared" si="467"/>
        <v>-297758000000</v>
      </c>
      <c r="J419" s="92">
        <f>3533*E419</f>
        <v>3533000000</v>
      </c>
      <c r="K419" s="69">
        <f t="shared" si="468"/>
        <v>-3114000000</v>
      </c>
      <c r="L419" s="92">
        <f>604163*E419</f>
        <v>604163000000</v>
      </c>
      <c r="M419" s="69">
        <f t="shared" si="469"/>
        <v>-366286000000</v>
      </c>
      <c r="N419" s="92">
        <f>5246*E419</f>
        <v>5246000000</v>
      </c>
      <c r="O419" s="69">
        <f t="shared" si="470"/>
        <v>-25502000000</v>
      </c>
      <c r="P419" s="71">
        <f t="shared" si="471"/>
        <v>687760000000</v>
      </c>
      <c r="Q419" s="93">
        <v>-138874000000</v>
      </c>
      <c r="R419" s="93">
        <v>177833000000</v>
      </c>
      <c r="S419" s="93">
        <f>168421*E419</f>
        <v>168421000000</v>
      </c>
      <c r="T419" s="71">
        <f t="shared" si="472"/>
        <v>-129462000000</v>
      </c>
      <c r="U419" s="82">
        <f t="shared" si="473"/>
        <v>-817222000000</v>
      </c>
      <c r="V419" s="94">
        <f>5285218*E419</f>
        <v>5285218000000</v>
      </c>
      <c r="W419" s="83">
        <f t="shared" si="474"/>
        <v>-1.1546240855154886</v>
      </c>
      <c r="X419" s="95"/>
      <c r="Y419" s="95"/>
      <c r="Z419" s="84"/>
      <c r="AA419" s="73"/>
      <c r="AB419" s="73"/>
      <c r="AC419" s="73"/>
      <c r="AD419" s="73"/>
      <c r="AE419" s="73"/>
      <c r="AF419" s="73"/>
    </row>
    <row r="420" spans="1:32" ht="15.75" customHeight="1">
      <c r="A420" s="88">
        <v>362</v>
      </c>
      <c r="B420" s="39" t="s">
        <v>1484</v>
      </c>
      <c r="C420" s="332"/>
      <c r="D420" s="96">
        <v>2021</v>
      </c>
      <c r="E420" s="99">
        <v>1000000</v>
      </c>
      <c r="F420" s="92">
        <f>6632*E420</f>
        <v>6632000000</v>
      </c>
      <c r="G420" s="69">
        <f t="shared" si="475"/>
        <v>-991000000</v>
      </c>
      <c r="H420" s="92">
        <f>592982*E420</f>
        <v>592982000000</v>
      </c>
      <c r="I420" s="69">
        <f t="shared" si="467"/>
        <v>99546000000</v>
      </c>
      <c r="J420" s="92">
        <f>909*E420</f>
        <v>909000000</v>
      </c>
      <c r="K420" s="69">
        <f t="shared" si="468"/>
        <v>-2624000000</v>
      </c>
      <c r="L420" s="92">
        <f>607240*E420</f>
        <v>607240000000</v>
      </c>
      <c r="M420" s="69">
        <f t="shared" si="469"/>
        <v>3077000000</v>
      </c>
      <c r="N420" s="92">
        <f>14858*E420</f>
        <v>14858000000</v>
      </c>
      <c r="O420" s="69">
        <f t="shared" si="470"/>
        <v>9612000000</v>
      </c>
      <c r="P420" s="71">
        <f t="shared" si="471"/>
        <v>-110602000000</v>
      </c>
      <c r="Q420" s="93">
        <f>170575*E420</f>
        <v>170575000000</v>
      </c>
      <c r="R420" s="93">
        <v>170198000000</v>
      </c>
      <c r="S420" s="93">
        <f>449575*E420</f>
        <v>449575000000</v>
      </c>
      <c r="T420" s="71">
        <f t="shared" si="472"/>
        <v>-108802000000</v>
      </c>
      <c r="U420" s="82">
        <f t="shared" si="473"/>
        <v>1800000000</v>
      </c>
      <c r="V420" s="94">
        <f>5085410*E420</f>
        <v>5085410000000</v>
      </c>
      <c r="W420" s="83">
        <f t="shared" si="474"/>
        <v>-0.99964604623815978</v>
      </c>
      <c r="X420" s="95"/>
      <c r="Y420" s="95"/>
      <c r="Z420" s="84"/>
      <c r="AA420" s="73"/>
      <c r="AB420" s="73"/>
      <c r="AC420" s="73"/>
      <c r="AD420" s="73"/>
      <c r="AE420" s="73"/>
      <c r="AF420" s="73"/>
    </row>
    <row r="421" spans="1:32" ht="15.75" customHeight="1">
      <c r="A421" s="88">
        <v>363</v>
      </c>
      <c r="B421" s="39" t="s">
        <v>1484</v>
      </c>
      <c r="C421" s="332"/>
      <c r="D421" s="96">
        <v>2022</v>
      </c>
      <c r="E421" s="99">
        <v>1000000</v>
      </c>
      <c r="F421" s="92">
        <f>12797*E421</f>
        <v>12797000000</v>
      </c>
      <c r="G421" s="69">
        <f t="shared" si="475"/>
        <v>6165000000</v>
      </c>
      <c r="H421" s="92">
        <f>619147*E421</f>
        <v>619147000000</v>
      </c>
      <c r="I421" s="69">
        <f t="shared" si="467"/>
        <v>26165000000</v>
      </c>
      <c r="J421" s="92">
        <f>13001*E421</f>
        <v>13001000000</v>
      </c>
      <c r="K421" s="69">
        <f t="shared" si="468"/>
        <v>12092000000</v>
      </c>
      <c r="L421" s="92">
        <f>597633*E421</f>
        <v>597633000000</v>
      </c>
      <c r="M421" s="69">
        <f t="shared" si="469"/>
        <v>-9607000000</v>
      </c>
      <c r="N421" s="92">
        <f>32676*E421</f>
        <v>32676000000</v>
      </c>
      <c r="O421" s="69">
        <f t="shared" si="470"/>
        <v>17818000000</v>
      </c>
      <c r="P421" s="71">
        <f t="shared" si="471"/>
        <v>-40303000000</v>
      </c>
      <c r="Q421" s="93">
        <f>351998*E421</f>
        <v>351998000000</v>
      </c>
      <c r="R421" s="93">
        <v>269802000000</v>
      </c>
      <c r="S421" s="93">
        <f>695430*E421</f>
        <v>695430000000</v>
      </c>
      <c r="T421" s="71">
        <f t="shared" si="472"/>
        <v>-73630000000</v>
      </c>
      <c r="U421" s="82">
        <f t="shared" si="473"/>
        <v>-33327000000</v>
      </c>
      <c r="V421" s="94">
        <f>5235114*E421</f>
        <v>5235114000000</v>
      </c>
      <c r="W421" s="83">
        <f t="shared" si="474"/>
        <v>-1.0063660504814222</v>
      </c>
      <c r="X421" s="95"/>
      <c r="Y421" s="95"/>
      <c r="Z421" s="84"/>
      <c r="AA421" s="73"/>
      <c r="AB421" s="73"/>
      <c r="AC421" s="73"/>
      <c r="AD421" s="73"/>
      <c r="AE421" s="73"/>
      <c r="AF421" s="73"/>
    </row>
    <row r="422" spans="1:32" ht="15.75" customHeight="1">
      <c r="A422" s="88">
        <v>364</v>
      </c>
      <c r="B422" s="39" t="s">
        <v>1484</v>
      </c>
      <c r="C422" s="333"/>
      <c r="D422" s="96">
        <v>2023</v>
      </c>
      <c r="E422" s="99">
        <v>1000000</v>
      </c>
      <c r="F422" s="92">
        <f>115647*E422</f>
        <v>115647000000</v>
      </c>
      <c r="G422" s="69">
        <f t="shared" si="475"/>
        <v>102850000000</v>
      </c>
      <c r="H422" s="92">
        <f>583240*E422</f>
        <v>583240000000</v>
      </c>
      <c r="I422" s="69">
        <f t="shared" si="467"/>
        <v>-35907000000</v>
      </c>
      <c r="J422" s="92">
        <f>10723*E422</f>
        <v>10723000000</v>
      </c>
      <c r="K422" s="69">
        <f t="shared" si="468"/>
        <v>-2278000000</v>
      </c>
      <c r="L422" s="92">
        <f>593405*E422</f>
        <v>593405000000</v>
      </c>
      <c r="M422" s="69">
        <f t="shared" si="469"/>
        <v>-4228000000</v>
      </c>
      <c r="N422" s="92">
        <f>23818*E422</f>
        <v>23818000000</v>
      </c>
      <c r="O422" s="69">
        <f t="shared" si="470"/>
        <v>-8858000000</v>
      </c>
      <c r="P422" s="71">
        <f t="shared" si="471"/>
        <v>154121000000</v>
      </c>
      <c r="Q422" s="93">
        <f>300363*E422</f>
        <v>300363000000</v>
      </c>
      <c r="R422" s="93">
        <v>205919000000</v>
      </c>
      <c r="S422" s="93">
        <f>650757*E422</f>
        <v>650757000000</v>
      </c>
      <c r="T422" s="71">
        <f t="shared" si="472"/>
        <v>-144475000000</v>
      </c>
      <c r="U422" s="82">
        <f t="shared" si="473"/>
        <v>-298596000000</v>
      </c>
      <c r="V422" s="94">
        <f>4894919*E422</f>
        <v>4894919000000</v>
      </c>
      <c r="W422" s="83">
        <f t="shared" si="474"/>
        <v>-1.06100121370752</v>
      </c>
      <c r="X422" s="95"/>
      <c r="Y422" s="95"/>
      <c r="Z422" s="84"/>
      <c r="AA422" s="73"/>
      <c r="AB422" s="73"/>
      <c r="AC422" s="73"/>
      <c r="AD422" s="73"/>
      <c r="AE422" s="73"/>
      <c r="AF422" s="73"/>
    </row>
    <row r="423" spans="1:32" ht="15.75" customHeight="1">
      <c r="A423" s="88">
        <v>365</v>
      </c>
      <c r="B423" s="98" t="s">
        <v>1539</v>
      </c>
      <c r="C423" s="331" t="s">
        <v>1540</v>
      </c>
      <c r="D423" s="96">
        <v>2016</v>
      </c>
      <c r="E423" s="99">
        <v>1000</v>
      </c>
      <c r="F423" s="92">
        <f>(1466722274+17580860)*E423</f>
        <v>1484303134000</v>
      </c>
      <c r="G423" s="69"/>
      <c r="H423" s="92">
        <f>689290667*E423</f>
        <v>689290667000</v>
      </c>
      <c r="I423" s="69"/>
      <c r="J423" s="92">
        <f>162552492*E423</f>
        <v>162552492000</v>
      </c>
      <c r="K423" s="69"/>
      <c r="L423" s="92">
        <f>(237118103+8796217)*E423</f>
        <v>245914320000</v>
      </c>
      <c r="M423" s="69"/>
      <c r="N423" s="92">
        <f>95026700*E423</f>
        <v>95026700000</v>
      </c>
      <c r="O423" s="69"/>
      <c r="P423" s="71"/>
      <c r="Q423" s="93"/>
      <c r="R423" s="93"/>
      <c r="S423" s="93"/>
      <c r="T423" s="71"/>
      <c r="U423" s="82"/>
      <c r="V423" s="94"/>
      <c r="W423" s="83"/>
      <c r="X423" s="95"/>
      <c r="Y423" s="95"/>
      <c r="Z423" s="84"/>
      <c r="AA423" s="73"/>
      <c r="AB423" s="73"/>
      <c r="AC423" s="73"/>
      <c r="AD423" s="73"/>
      <c r="AE423" s="73"/>
      <c r="AF423" s="73"/>
    </row>
    <row r="424" spans="1:32" ht="15.75" customHeight="1">
      <c r="A424" s="88"/>
      <c r="B424" s="39" t="s">
        <v>1539</v>
      </c>
      <c r="C424" s="332"/>
      <c r="D424" s="96">
        <v>2017</v>
      </c>
      <c r="E424" s="99">
        <v>1000</v>
      </c>
      <c r="F424" s="92">
        <f>(1450977684+79483493)*E424</f>
        <v>1530461177000</v>
      </c>
      <c r="G424" s="69">
        <f t="shared" ref="G424:G430" si="476">F424-F423</f>
        <v>46158043000</v>
      </c>
      <c r="H424" s="92">
        <f>765984810*E424</f>
        <v>765984810000</v>
      </c>
      <c r="I424" s="69">
        <f t="shared" ref="I424:I430" si="477">H424-H423</f>
        <v>76694143000</v>
      </c>
      <c r="J424" s="92">
        <f>116724819*E424</f>
        <v>116724819000</v>
      </c>
      <c r="K424" s="69">
        <f t="shared" ref="K424:K430" si="478">J424-J423</f>
        <v>-45827673000</v>
      </c>
      <c r="L424" s="92">
        <f>(284782534+12841242)*E424</f>
        <v>297623776000</v>
      </c>
      <c r="M424" s="69">
        <f t="shared" ref="M424:M430" si="479">L424-L423</f>
        <v>51709456000</v>
      </c>
      <c r="N424" s="92">
        <f>64290800*E424</f>
        <v>64290800000</v>
      </c>
      <c r="O424" s="69">
        <f t="shared" ref="O424:O430" si="480">N424-N423</f>
        <v>-30735900000</v>
      </c>
      <c r="P424" s="71">
        <f t="shared" ref="P424:P430" si="481">G424-I424-K424-M424-O424</f>
        <v>-5681983000</v>
      </c>
      <c r="Q424" s="93">
        <f>1317748064*E424</f>
        <v>1317748064000</v>
      </c>
      <c r="R424" s="93">
        <f>135885513*E424</f>
        <v>135885513000</v>
      </c>
      <c r="S424" s="93">
        <f>1250519493*E424</f>
        <v>1250519493000</v>
      </c>
      <c r="T424" s="71">
        <f t="shared" ref="T424:T430" si="482">Q424+R424-S424</f>
        <v>203114084000</v>
      </c>
      <c r="U424" s="82">
        <f t="shared" ref="U424:U430" si="483">T424-P424</f>
        <v>208796067000</v>
      </c>
      <c r="V424" s="94">
        <f>5385807878 *1000</f>
        <v>5385807878000</v>
      </c>
      <c r="W424" s="83">
        <f t="shared" ref="W424:W430" si="484">IFERROR((U424/V424)-1,0)</f>
        <v>-0.96123217319858512</v>
      </c>
      <c r="X424" s="95"/>
      <c r="Y424" s="95"/>
      <c r="Z424" s="84"/>
      <c r="AA424" s="73"/>
      <c r="AB424" s="73"/>
      <c r="AC424" s="73"/>
      <c r="AD424" s="73"/>
      <c r="AE424" s="73"/>
      <c r="AF424" s="73"/>
    </row>
    <row r="425" spans="1:32" ht="15.75" customHeight="1">
      <c r="A425" s="88">
        <v>366</v>
      </c>
      <c r="B425" s="39" t="s">
        <v>1539</v>
      </c>
      <c r="C425" s="332"/>
      <c r="D425" s="96">
        <v>2018</v>
      </c>
      <c r="E425" s="99">
        <v>1000</v>
      </c>
      <c r="F425" s="92">
        <f>(1446558282+59456991)*E425</f>
        <v>1506015273000</v>
      </c>
      <c r="G425" s="69">
        <f t="shared" si="476"/>
        <v>-24445904000</v>
      </c>
      <c r="H425" s="92">
        <f>942701827*E425</f>
        <v>942701827000</v>
      </c>
      <c r="I425" s="69">
        <f t="shared" si="477"/>
        <v>176717017000</v>
      </c>
      <c r="J425" s="92">
        <f>81098062*E425</f>
        <v>81098062000</v>
      </c>
      <c r="K425" s="69">
        <f t="shared" si="478"/>
        <v>-35626757000</v>
      </c>
      <c r="L425" s="92">
        <f>(322008988+46884061)*E425</f>
        <v>368893049000</v>
      </c>
      <c r="M425" s="69">
        <f t="shared" si="479"/>
        <v>71269273000</v>
      </c>
      <c r="N425" s="92">
        <f>58992955*E425</f>
        <v>58992955000</v>
      </c>
      <c r="O425" s="69">
        <f t="shared" si="480"/>
        <v>-5297845000</v>
      </c>
      <c r="P425" s="71">
        <f t="shared" si="481"/>
        <v>-231507592000</v>
      </c>
      <c r="Q425" s="93">
        <f>1475042200*E425</f>
        <v>1475042200000</v>
      </c>
      <c r="R425" s="93">
        <f>139662076*E425</f>
        <v>139662076000</v>
      </c>
      <c r="S425" s="93">
        <f>1687724160*E425</f>
        <v>1687724160000</v>
      </c>
      <c r="T425" s="71">
        <f t="shared" si="482"/>
        <v>-73019884000</v>
      </c>
      <c r="U425" s="82">
        <f t="shared" si="483"/>
        <v>158487708000</v>
      </c>
      <c r="V425" s="94">
        <f>6138226584*1000</f>
        <v>6138226584000</v>
      </c>
      <c r="W425" s="83">
        <f t="shared" si="484"/>
        <v>-0.97418021217836492</v>
      </c>
      <c r="X425" s="95"/>
      <c r="Y425" s="95"/>
      <c r="Z425" s="84"/>
      <c r="AA425" s="73"/>
      <c r="AB425" s="73"/>
      <c r="AC425" s="73"/>
      <c r="AD425" s="73"/>
      <c r="AE425" s="73"/>
      <c r="AF425" s="73"/>
    </row>
    <row r="426" spans="1:32" ht="15.75" customHeight="1">
      <c r="A426" s="88">
        <v>367</v>
      </c>
      <c r="B426" s="39" t="s">
        <v>1539</v>
      </c>
      <c r="C426" s="332"/>
      <c r="D426" s="96">
        <v>2019</v>
      </c>
      <c r="E426" s="99">
        <v>1000</v>
      </c>
      <c r="F426" s="92">
        <f>(1658023213+73133850)*E426</f>
        <v>1731157063000</v>
      </c>
      <c r="G426" s="69">
        <f t="shared" si="476"/>
        <v>225141790000</v>
      </c>
      <c r="H426" s="92">
        <f>924637957*E426</f>
        <v>924637957000</v>
      </c>
      <c r="I426" s="69">
        <f t="shared" si="477"/>
        <v>-18063870000</v>
      </c>
      <c r="J426" s="92">
        <f>143874526*E426</f>
        <v>143874526000</v>
      </c>
      <c r="K426" s="69">
        <f t="shared" si="478"/>
        <v>62776464000</v>
      </c>
      <c r="L426" s="92">
        <f>(370993609+36319617)*E426</f>
        <v>407313226000</v>
      </c>
      <c r="M426" s="69">
        <f t="shared" si="479"/>
        <v>38420177000</v>
      </c>
      <c r="N426" s="92">
        <f>(72115583)*E426</f>
        <v>72115583000</v>
      </c>
      <c r="O426" s="69">
        <f t="shared" si="480"/>
        <v>13122628000</v>
      </c>
      <c r="P426" s="71">
        <f t="shared" si="481"/>
        <v>128886391000</v>
      </c>
      <c r="Q426" s="93">
        <f>1051164602*E426</f>
        <v>1051164602000</v>
      </c>
      <c r="R426" s="93">
        <f>148458072*E426</f>
        <v>148458072000</v>
      </c>
      <c r="S426" s="93">
        <f>1193085922*E426</f>
        <v>1193085922000</v>
      </c>
      <c r="T426" s="71">
        <f t="shared" si="482"/>
        <v>6536752000</v>
      </c>
      <c r="U426" s="82">
        <f t="shared" si="483"/>
        <v>-122349639000</v>
      </c>
      <c r="V426" s="94">
        <f>6716724073*1000</f>
        <v>6716724073000</v>
      </c>
      <c r="W426" s="83">
        <f t="shared" si="484"/>
        <v>-1.0182156714598152</v>
      </c>
      <c r="X426" s="95"/>
      <c r="Y426" s="95"/>
      <c r="Z426" s="84"/>
      <c r="AA426" s="73"/>
      <c r="AB426" s="73"/>
      <c r="AC426" s="73"/>
      <c r="AD426" s="73"/>
      <c r="AE426" s="73"/>
      <c r="AF426" s="73"/>
    </row>
    <row r="427" spans="1:32" ht="15.75" customHeight="1">
      <c r="A427" s="88">
        <v>368</v>
      </c>
      <c r="B427" s="39" t="s">
        <v>1539</v>
      </c>
      <c r="C427" s="332"/>
      <c r="D427" s="96">
        <v>2020</v>
      </c>
      <c r="E427" s="99">
        <v>1000</v>
      </c>
      <c r="F427" s="92">
        <f>(1819335521+33893884)*E427</f>
        <v>1853229405000</v>
      </c>
      <c r="G427" s="69">
        <f t="shared" si="476"/>
        <v>122072342000</v>
      </c>
      <c r="H427" s="92">
        <f>670617970*E427</f>
        <v>670617970000</v>
      </c>
      <c r="I427" s="69">
        <f t="shared" si="477"/>
        <v>-254019987000</v>
      </c>
      <c r="J427" s="92">
        <f>241641043*E427</f>
        <v>241641043000</v>
      </c>
      <c r="K427" s="69">
        <f t="shared" si="478"/>
        <v>97766517000</v>
      </c>
      <c r="L427" s="92">
        <f>(322693100+29259233)*E427</f>
        <v>351952333000</v>
      </c>
      <c r="M427" s="69">
        <f t="shared" si="479"/>
        <v>-55360893000</v>
      </c>
      <c r="N427" s="92">
        <f>175486096*E427</f>
        <v>175486096000</v>
      </c>
      <c r="O427" s="69">
        <f t="shared" si="480"/>
        <v>103370513000</v>
      </c>
      <c r="P427" s="71">
        <f t="shared" si="481"/>
        <v>230316192000</v>
      </c>
      <c r="Q427" s="93">
        <f>1150063239*E427</f>
        <v>1150063239000</v>
      </c>
      <c r="R427" s="93">
        <f>153782819*E427</f>
        <v>153782819000</v>
      </c>
      <c r="S427" s="93">
        <f>1844553753*E427</f>
        <v>1844553753000</v>
      </c>
      <c r="T427" s="71">
        <f t="shared" si="482"/>
        <v>-540707695000</v>
      </c>
      <c r="U427" s="82">
        <f t="shared" si="483"/>
        <v>-771023887000</v>
      </c>
      <c r="V427" s="94">
        <f>6766903494 *1000</f>
        <v>6766903494000</v>
      </c>
      <c r="W427" s="83">
        <f t="shared" si="484"/>
        <v>-1.113940428984046</v>
      </c>
      <c r="X427" s="95"/>
      <c r="Y427" s="95"/>
      <c r="Z427" s="84"/>
      <c r="AA427" s="73"/>
      <c r="AB427" s="73"/>
      <c r="AC427" s="73"/>
      <c r="AD427" s="73"/>
      <c r="AE427" s="73"/>
      <c r="AF427" s="73"/>
    </row>
    <row r="428" spans="1:32" ht="15.75" customHeight="1">
      <c r="A428" s="88">
        <v>369</v>
      </c>
      <c r="B428" s="39" t="s">
        <v>1539</v>
      </c>
      <c r="C428" s="332"/>
      <c r="D428" s="96">
        <v>2021</v>
      </c>
      <c r="E428" s="99">
        <v>1000</v>
      </c>
      <c r="F428" s="92">
        <f>(1935099589+17439281)*E428</f>
        <v>1952538870000</v>
      </c>
      <c r="G428" s="69">
        <f t="shared" si="476"/>
        <v>99309465000</v>
      </c>
      <c r="H428" s="92">
        <f>783592566*E428</f>
        <v>783592566000</v>
      </c>
      <c r="I428" s="69">
        <f t="shared" si="477"/>
        <v>112974596000</v>
      </c>
      <c r="J428" s="92">
        <f>490256920*E428</f>
        <v>490256920000</v>
      </c>
      <c r="K428" s="69">
        <f t="shared" si="478"/>
        <v>248615877000</v>
      </c>
      <c r="L428" s="92">
        <f>(471263842+20674127)*E428</f>
        <v>491937969000</v>
      </c>
      <c r="M428" s="69">
        <f t="shared" si="479"/>
        <v>139985636000</v>
      </c>
      <c r="N428" s="92">
        <f>175150706*E428</f>
        <v>175150706000</v>
      </c>
      <c r="O428" s="69">
        <f t="shared" si="480"/>
        <v>-335390000</v>
      </c>
      <c r="P428" s="71">
        <f t="shared" si="481"/>
        <v>-401931254000</v>
      </c>
      <c r="Q428" s="87">
        <v>1337985791000</v>
      </c>
      <c r="R428" s="93">
        <f>160652503*E428</f>
        <v>160652503000</v>
      </c>
      <c r="S428" s="93">
        <f>1324800543*E428</f>
        <v>1324800543000</v>
      </c>
      <c r="T428" s="71">
        <f t="shared" si="482"/>
        <v>173837751000</v>
      </c>
      <c r="U428" s="82">
        <f t="shared" si="483"/>
        <v>575769005000</v>
      </c>
      <c r="V428" s="94">
        <f>9913440970*E428</f>
        <v>9913440970000</v>
      </c>
      <c r="W428" s="83">
        <f t="shared" si="484"/>
        <v>-0.9419203678377277</v>
      </c>
      <c r="X428" s="95"/>
      <c r="Y428" s="95"/>
      <c r="Z428" s="84"/>
      <c r="AA428" s="73"/>
      <c r="AB428" s="73"/>
      <c r="AC428" s="73"/>
      <c r="AD428" s="73"/>
      <c r="AE428" s="73"/>
      <c r="AF428" s="73"/>
    </row>
    <row r="429" spans="1:32" ht="15.75" customHeight="1">
      <c r="A429" s="88">
        <v>370</v>
      </c>
      <c r="B429" s="39" t="s">
        <v>1539</v>
      </c>
      <c r="C429" s="332"/>
      <c r="D429" s="96">
        <v>2022</v>
      </c>
      <c r="E429" s="99">
        <v>1000</v>
      </c>
      <c r="F429" s="92">
        <f>(2274994246+17154789)*E429</f>
        <v>2292149035000</v>
      </c>
      <c r="G429" s="69">
        <f t="shared" si="476"/>
        <v>339610165000</v>
      </c>
      <c r="H429" s="92">
        <f>1096640814*E429</f>
        <v>1096640814000</v>
      </c>
      <c r="I429" s="69">
        <f t="shared" si="477"/>
        <v>313048248000</v>
      </c>
      <c r="J429" s="92">
        <f>1126705431*E429</f>
        <v>1126705431000</v>
      </c>
      <c r="K429" s="69">
        <f t="shared" si="478"/>
        <v>636448511000</v>
      </c>
      <c r="L429" s="92">
        <f>(544294137+32624557)*E429</f>
        <v>576918694000</v>
      </c>
      <c r="M429" s="69">
        <f t="shared" si="479"/>
        <v>84980725000</v>
      </c>
      <c r="N429" s="92">
        <f>100026836*E429</f>
        <v>100026836000</v>
      </c>
      <c r="O429" s="69">
        <f t="shared" si="480"/>
        <v>-75123870000</v>
      </c>
      <c r="P429" s="71">
        <f t="shared" si="481"/>
        <v>-619743449000</v>
      </c>
      <c r="Q429" s="93">
        <f>679875021*E429</f>
        <v>679875021000</v>
      </c>
      <c r="R429" s="93">
        <f>178871081*E429</f>
        <v>178871081000</v>
      </c>
      <c r="S429" s="93">
        <f>-462456713*E429</f>
        <v>-462456713000</v>
      </c>
      <c r="T429" s="71">
        <f t="shared" si="482"/>
        <v>1321202815000</v>
      </c>
      <c r="U429" s="82">
        <f t="shared" si="483"/>
        <v>1940946264000</v>
      </c>
      <c r="V429" s="94">
        <f>10959097127*E429</f>
        <v>10959097127000</v>
      </c>
      <c r="W429" s="83">
        <f t="shared" si="484"/>
        <v>-0.82289177278864711</v>
      </c>
      <c r="X429" s="95"/>
      <c r="Y429" s="95"/>
      <c r="Z429" s="84"/>
      <c r="AA429" s="73"/>
      <c r="AB429" s="73"/>
      <c r="AC429" s="73"/>
      <c r="AD429" s="73"/>
      <c r="AE429" s="73"/>
      <c r="AF429" s="73"/>
    </row>
    <row r="430" spans="1:32" ht="15.75" customHeight="1">
      <c r="A430" s="88">
        <v>371</v>
      </c>
      <c r="B430" s="39" t="s">
        <v>1539</v>
      </c>
      <c r="C430" s="333"/>
      <c r="D430" s="96">
        <v>2023</v>
      </c>
      <c r="E430" s="99">
        <v>1000</v>
      </c>
      <c r="F430" s="92">
        <f>(2252572087+23310161 )*E430</f>
        <v>2275882248000</v>
      </c>
      <c r="G430" s="69">
        <f t="shared" si="476"/>
        <v>-16266787000</v>
      </c>
      <c r="H430" s="92">
        <f>1205587260*E430</f>
        <v>1205587260000</v>
      </c>
      <c r="I430" s="69">
        <f t="shared" si="477"/>
        <v>108946446000</v>
      </c>
      <c r="J430" s="92">
        <f>477677587*E430</f>
        <v>477677587000</v>
      </c>
      <c r="K430" s="69">
        <f t="shared" si="478"/>
        <v>-649027844000</v>
      </c>
      <c r="L430" s="92">
        <f>(547840241+31872007)*E430</f>
        <v>579712248000</v>
      </c>
      <c r="M430" s="69">
        <f t="shared" si="479"/>
        <v>2793554000</v>
      </c>
      <c r="N430" s="92">
        <f>105020066*E430</f>
        <v>105020066000</v>
      </c>
      <c r="O430" s="69">
        <f t="shared" si="480"/>
        <v>4993230000</v>
      </c>
      <c r="P430" s="71">
        <f t="shared" si="481"/>
        <v>516027827000</v>
      </c>
      <c r="Q430" s="93">
        <f>155865216*E430</f>
        <v>155865216000</v>
      </c>
      <c r="R430" s="93">
        <f>199464494*E430</f>
        <v>199464494000</v>
      </c>
      <c r="S430" s="93">
        <f>1398233177*E430</f>
        <v>1398233177000</v>
      </c>
      <c r="T430" s="71">
        <f t="shared" si="482"/>
        <v>-1042903467000</v>
      </c>
      <c r="U430" s="82">
        <f t="shared" si="483"/>
        <v>-1558931294000</v>
      </c>
      <c r="V430" s="94">
        <f>11052506174*E430</f>
        <v>11052506174000</v>
      </c>
      <c r="W430" s="83">
        <f t="shared" si="484"/>
        <v>-1.1410477650460167</v>
      </c>
      <c r="X430" s="95"/>
      <c r="Y430" s="95"/>
      <c r="Z430" s="84"/>
      <c r="AA430" s="73"/>
      <c r="AB430" s="73"/>
      <c r="AC430" s="73"/>
      <c r="AD430" s="73"/>
      <c r="AE430" s="73"/>
      <c r="AF430" s="73"/>
    </row>
    <row r="431" spans="1:32" ht="15.75" customHeight="1">
      <c r="A431" s="88"/>
      <c r="B431" s="98" t="s">
        <v>1569</v>
      </c>
      <c r="C431" s="331" t="s">
        <v>1570</v>
      </c>
      <c r="D431" s="96">
        <v>2016</v>
      </c>
      <c r="E431" s="99">
        <v>0</v>
      </c>
      <c r="F431" s="92">
        <f>(5454393488+770523847641)</f>
        <v>775978241129</v>
      </c>
      <c r="G431" s="69"/>
      <c r="H431" s="92">
        <f>178381106468</f>
        <v>178381106468</v>
      </c>
      <c r="I431" s="69"/>
      <c r="J431" s="92">
        <f>59924874983</f>
        <v>59924874983</v>
      </c>
      <c r="K431" s="69"/>
      <c r="L431" s="92">
        <f>314126455716</f>
        <v>314126455716</v>
      </c>
      <c r="M431" s="69"/>
      <c r="N431" s="92">
        <f>40313390569</f>
        <v>40313390569</v>
      </c>
      <c r="O431" s="69"/>
      <c r="P431" s="71"/>
      <c r="Q431" s="93"/>
      <c r="R431" s="93"/>
      <c r="S431" s="93"/>
      <c r="T431" s="71"/>
      <c r="U431" s="82"/>
      <c r="V431" s="94"/>
      <c r="W431" s="83"/>
      <c r="X431" s="95"/>
      <c r="Y431" s="95"/>
      <c r="Z431" s="84"/>
      <c r="AA431" s="73"/>
      <c r="AB431" s="73"/>
      <c r="AC431" s="73"/>
      <c r="AD431" s="73"/>
      <c r="AE431" s="73"/>
      <c r="AF431" s="73"/>
    </row>
    <row r="432" spans="1:32" ht="15.75" customHeight="1">
      <c r="A432" s="88">
        <v>372</v>
      </c>
      <c r="B432" s="39" t="s">
        <v>1569</v>
      </c>
      <c r="C432" s="332"/>
      <c r="D432" s="96">
        <v>2017</v>
      </c>
      <c r="E432" s="99">
        <v>1000000</v>
      </c>
      <c r="F432" s="92">
        <f>(799+923367)*E432</f>
        <v>924166000000</v>
      </c>
      <c r="G432" s="69">
        <f t="shared" ref="G432:G438" si="485">F432-F431</f>
        <v>148187758871</v>
      </c>
      <c r="H432" s="92">
        <f>197431*E432</f>
        <v>197431000000</v>
      </c>
      <c r="I432" s="69">
        <f t="shared" ref="I432:I438" si="486">H432-H431</f>
        <v>19049893532</v>
      </c>
      <c r="J432" s="92">
        <f>102959*E432</f>
        <v>102959000000</v>
      </c>
      <c r="K432" s="69">
        <f t="shared" ref="K432:K438" si="487">J432-J431</f>
        <v>43034125017</v>
      </c>
      <c r="L432" s="92">
        <f>373097*E432</f>
        <v>373097000000</v>
      </c>
      <c r="M432" s="69">
        <f t="shared" ref="M432:M438" si="488">L432-L431</f>
        <v>58970544284</v>
      </c>
      <c r="N432" s="92">
        <f>82690*E432</f>
        <v>82690000000</v>
      </c>
      <c r="O432" s="69">
        <f t="shared" ref="O432:O438" si="489">N432-N431</f>
        <v>42376609431</v>
      </c>
      <c r="P432" s="71">
        <f t="shared" ref="P432:P438" si="490">G432-I432-K432-M432-O432</f>
        <v>-15243413393</v>
      </c>
      <c r="Q432" s="93">
        <f>103521*E432</f>
        <v>103521000000</v>
      </c>
      <c r="R432" s="93">
        <f>162834*E432</f>
        <v>162834000000</v>
      </c>
      <c r="S432" s="93">
        <f>225781*E432</f>
        <v>225781000000</v>
      </c>
      <c r="T432" s="71">
        <f t="shared" ref="T432:T438" si="491">Q432+R432-S432</f>
        <v>40574000000</v>
      </c>
      <c r="U432" s="82">
        <f t="shared" ref="U432:U438" si="492">T432-P432</f>
        <v>55817413393</v>
      </c>
      <c r="V432" s="94">
        <f>7596268*E432</f>
        <v>7596268000000</v>
      </c>
      <c r="W432" s="83">
        <f t="shared" ref="W432:W438" si="493">IFERROR((U432/V432)-1,0)</f>
        <v>-0.99265199524384873</v>
      </c>
      <c r="X432" s="95"/>
      <c r="Y432" s="95"/>
      <c r="Z432" s="84"/>
      <c r="AA432" s="73"/>
      <c r="AB432" s="73"/>
      <c r="AC432" s="73"/>
      <c r="AD432" s="73"/>
      <c r="AE432" s="73"/>
      <c r="AF432" s="73"/>
    </row>
    <row r="433" spans="1:32" ht="15.75" customHeight="1">
      <c r="A433" s="88">
        <v>373</v>
      </c>
      <c r="B433" s="39" t="s">
        <v>1569</v>
      </c>
      <c r="C433" s="332"/>
      <c r="D433" s="96">
        <v>2018</v>
      </c>
      <c r="E433" s="99">
        <v>1000000</v>
      </c>
      <c r="F433" s="92">
        <f>(1208332+742)*E433</f>
        <v>1209074000000</v>
      </c>
      <c r="G433" s="69">
        <f t="shared" si="485"/>
        <v>284908000000</v>
      </c>
      <c r="H433" s="92">
        <f>189368*E433</f>
        <v>189368000000</v>
      </c>
      <c r="I433" s="69">
        <f t="shared" si="486"/>
        <v>-8063000000</v>
      </c>
      <c r="J433" s="92">
        <f>133056*E433</f>
        <v>133056000000</v>
      </c>
      <c r="K433" s="69">
        <f t="shared" si="487"/>
        <v>30097000000</v>
      </c>
      <c r="L433" s="92">
        <f>335665*E433</f>
        <v>335665000000</v>
      </c>
      <c r="M433" s="69">
        <f t="shared" si="488"/>
        <v>-37432000000</v>
      </c>
      <c r="N433" s="92">
        <f>72132*E433</f>
        <v>72132000000</v>
      </c>
      <c r="O433" s="69">
        <f t="shared" si="489"/>
        <v>-10558000000</v>
      </c>
      <c r="P433" s="71">
        <f t="shared" si="490"/>
        <v>310864000000</v>
      </c>
      <c r="Q433" s="93">
        <f>26393*E433</f>
        <v>26393000000</v>
      </c>
      <c r="R433" s="93">
        <f>148821*E433</f>
        <v>148821000000</v>
      </c>
      <c r="S433" s="93">
        <f>203640*E433</f>
        <v>203640000000</v>
      </c>
      <c r="T433" s="71">
        <f t="shared" si="491"/>
        <v>-28426000000</v>
      </c>
      <c r="U433" s="82">
        <f t="shared" si="492"/>
        <v>-339290000000</v>
      </c>
      <c r="V433" s="94">
        <f>7694942*E433</f>
        <v>7694942000000</v>
      </c>
      <c r="W433" s="83">
        <f t="shared" si="493"/>
        <v>-1.0440926000481876</v>
      </c>
      <c r="X433" s="95"/>
      <c r="Y433" s="95"/>
      <c r="Z433" s="84"/>
      <c r="AA433" s="73"/>
      <c r="AB433" s="73"/>
      <c r="AC433" s="73"/>
      <c r="AD433" s="73"/>
      <c r="AE433" s="73"/>
      <c r="AF433" s="73"/>
    </row>
    <row r="434" spans="1:32" ht="15.75" customHeight="1">
      <c r="A434" s="88">
        <v>374</v>
      </c>
      <c r="B434" s="39" t="s">
        <v>1569</v>
      </c>
      <c r="C434" s="332"/>
      <c r="D434" s="96">
        <v>2019</v>
      </c>
      <c r="E434" s="99">
        <v>1000000</v>
      </c>
      <c r="F434" s="92">
        <f>(362+1137328)*E434</f>
        <v>1137690000000</v>
      </c>
      <c r="G434" s="69">
        <f t="shared" si="485"/>
        <v>-71384000000</v>
      </c>
      <c r="H434" s="92">
        <f>212220*E434</f>
        <v>212220000000</v>
      </c>
      <c r="I434" s="69">
        <f t="shared" si="486"/>
        <v>22852000000</v>
      </c>
      <c r="J434" s="92">
        <f>137659*E434</f>
        <v>137659000000</v>
      </c>
      <c r="K434" s="69">
        <f t="shared" si="487"/>
        <v>4603000000</v>
      </c>
      <c r="L434" s="92">
        <f>332905*E434</f>
        <v>332905000000</v>
      </c>
      <c r="M434" s="69">
        <f t="shared" si="488"/>
        <v>-2760000000</v>
      </c>
      <c r="N434" s="92">
        <f>83380*E434</f>
        <v>83380000000</v>
      </c>
      <c r="O434" s="69">
        <f t="shared" si="489"/>
        <v>11248000000</v>
      </c>
      <c r="P434" s="71">
        <f t="shared" si="490"/>
        <v>-107327000000</v>
      </c>
      <c r="Q434" s="93">
        <f>-332998*E434</f>
        <v>-332998000000</v>
      </c>
      <c r="R434" s="93">
        <f>158722*E434</f>
        <v>158722000000</v>
      </c>
      <c r="S434" s="93">
        <f>651507*E434</f>
        <v>651507000000</v>
      </c>
      <c r="T434" s="71">
        <f t="shared" si="491"/>
        <v>-825783000000</v>
      </c>
      <c r="U434" s="82">
        <f t="shared" si="492"/>
        <v>-718456000000</v>
      </c>
      <c r="V434" s="94">
        <f>7741782*E434</f>
        <v>7741782000000</v>
      </c>
      <c r="W434" s="83">
        <f t="shared" si="493"/>
        <v>-1.0928024064743751</v>
      </c>
      <c r="X434" s="95"/>
      <c r="Y434" s="95"/>
      <c r="Z434" s="84"/>
      <c r="AA434" s="73"/>
      <c r="AB434" s="73"/>
      <c r="AC434" s="73"/>
      <c r="AD434" s="73"/>
      <c r="AE434" s="73"/>
      <c r="AF434" s="73"/>
    </row>
    <row r="435" spans="1:32" ht="15.75" customHeight="1">
      <c r="A435" s="88">
        <v>375</v>
      </c>
      <c r="B435" s="39" t="s">
        <v>1569</v>
      </c>
      <c r="C435" s="332"/>
      <c r="D435" s="96">
        <v>2020</v>
      </c>
      <c r="E435" s="99">
        <v>1000000</v>
      </c>
      <c r="F435" s="92">
        <f>(1489+1097385)*E435</f>
        <v>1098874000000</v>
      </c>
      <c r="G435" s="69">
        <f t="shared" si="485"/>
        <v>-38816000000</v>
      </c>
      <c r="H435" s="92">
        <f>260918*E435</f>
        <v>260918000000</v>
      </c>
      <c r="I435" s="69">
        <f t="shared" si="486"/>
        <v>48698000000</v>
      </c>
      <c r="J435" s="92">
        <f>104768*E435</f>
        <v>104768000000</v>
      </c>
      <c r="K435" s="69">
        <f t="shared" si="487"/>
        <v>-32891000000</v>
      </c>
      <c r="L435" s="92">
        <f>(1622+328425)*E435</f>
        <v>330047000000</v>
      </c>
      <c r="M435" s="69">
        <f t="shared" si="488"/>
        <v>-2858000000</v>
      </c>
      <c r="N435" s="92">
        <f>109504*E435</f>
        <v>109504000000</v>
      </c>
      <c r="O435" s="69">
        <f t="shared" si="489"/>
        <v>26124000000</v>
      </c>
      <c r="P435" s="71">
        <f t="shared" si="490"/>
        <v>-77889000000</v>
      </c>
      <c r="Q435" s="93">
        <f>125250*E435</f>
        <v>125250000000</v>
      </c>
      <c r="R435" s="93">
        <f>174780*E435</f>
        <v>174780000000</v>
      </c>
      <c r="S435" s="93">
        <f>1336602*E435</f>
        <v>1336602000000</v>
      </c>
      <c r="T435" s="71">
        <f t="shared" si="491"/>
        <v>-1036572000000</v>
      </c>
      <c r="U435" s="82">
        <f t="shared" si="492"/>
        <v>-958683000000</v>
      </c>
      <c r="V435" s="94">
        <f>8427782 *E435</f>
        <v>8427782000000</v>
      </c>
      <c r="W435" s="83">
        <f t="shared" si="493"/>
        <v>-1.1137527050414926</v>
      </c>
      <c r="X435" s="95"/>
      <c r="Y435" s="95"/>
      <c r="Z435" s="84"/>
      <c r="AA435" s="73"/>
      <c r="AB435" s="73"/>
      <c r="AC435" s="73"/>
      <c r="AD435" s="73"/>
      <c r="AE435" s="73"/>
      <c r="AF435" s="73"/>
    </row>
    <row r="436" spans="1:32" ht="15.75" customHeight="1">
      <c r="A436" s="88">
        <v>376</v>
      </c>
      <c r="B436" s="39" t="s">
        <v>1569</v>
      </c>
      <c r="C436" s="332"/>
      <c r="D436" s="96">
        <v>2021</v>
      </c>
      <c r="E436" s="99">
        <v>1000000</v>
      </c>
      <c r="F436" s="92">
        <f>(2075+1157091)*E436</f>
        <v>1159166000000</v>
      </c>
      <c r="G436" s="69">
        <f t="shared" si="485"/>
        <v>60292000000</v>
      </c>
      <c r="H436" s="92">
        <f>302083*E436</f>
        <v>302083000000</v>
      </c>
      <c r="I436" s="69">
        <f t="shared" si="486"/>
        <v>41165000000</v>
      </c>
      <c r="J436" s="92">
        <f>116105*E436</f>
        <v>116105000000</v>
      </c>
      <c r="K436" s="69">
        <f t="shared" si="487"/>
        <v>11337000000</v>
      </c>
      <c r="L436" s="92">
        <f>(2543+466690)*E436</f>
        <v>469233000000</v>
      </c>
      <c r="M436" s="69">
        <f t="shared" si="488"/>
        <v>139186000000</v>
      </c>
      <c r="N436" s="92">
        <f>218793*E436</f>
        <v>218793000000</v>
      </c>
      <c r="O436" s="69">
        <f t="shared" si="489"/>
        <v>109289000000</v>
      </c>
      <c r="P436" s="71">
        <f t="shared" si="490"/>
        <v>-240685000000</v>
      </c>
      <c r="Q436" s="93">
        <f>700184*E436</f>
        <v>700184000000</v>
      </c>
      <c r="R436" s="93">
        <f>109272*E436</f>
        <v>109272000000</v>
      </c>
      <c r="S436" s="93">
        <f>2033133*E436</f>
        <v>2033133000000</v>
      </c>
      <c r="T436" s="71">
        <f t="shared" si="491"/>
        <v>-1223677000000</v>
      </c>
      <c r="U436" s="82">
        <f t="shared" si="492"/>
        <v>-982992000000</v>
      </c>
      <c r="V436" s="94">
        <f>9304325 *E436</f>
        <v>9304325000000</v>
      </c>
      <c r="W436" s="83">
        <f t="shared" si="493"/>
        <v>-1.1056489320826606</v>
      </c>
      <c r="X436" s="95"/>
      <c r="Y436" s="95"/>
      <c r="Z436" s="84"/>
      <c r="AA436" s="73"/>
      <c r="AB436" s="73"/>
      <c r="AC436" s="73"/>
      <c r="AD436" s="73"/>
      <c r="AE436" s="73"/>
      <c r="AF436" s="73"/>
    </row>
    <row r="437" spans="1:32" ht="15.75" customHeight="1">
      <c r="A437" s="88">
        <v>377</v>
      </c>
      <c r="B437" s="39" t="s">
        <v>1569</v>
      </c>
      <c r="C437" s="332"/>
      <c r="D437" s="96">
        <v>2022</v>
      </c>
      <c r="E437" s="99">
        <v>1000000</v>
      </c>
      <c r="F437" s="92">
        <f>(1628+1177794)*E437</f>
        <v>1179422000000</v>
      </c>
      <c r="G437" s="69">
        <f t="shared" si="485"/>
        <v>20256000000</v>
      </c>
      <c r="H437" s="92">
        <f>201881*E437</f>
        <v>201881000000</v>
      </c>
      <c r="I437" s="69">
        <f t="shared" si="486"/>
        <v>-100202000000</v>
      </c>
      <c r="J437" s="92">
        <f>134921*E437</f>
        <v>134921000000</v>
      </c>
      <c r="K437" s="69">
        <f t="shared" si="487"/>
        <v>18816000000</v>
      </c>
      <c r="L437" s="92">
        <f>(5653+436238)*E437</f>
        <v>441891000000</v>
      </c>
      <c r="M437" s="69">
        <f t="shared" si="488"/>
        <v>-27342000000</v>
      </c>
      <c r="N437" s="92">
        <f>183912*E437</f>
        <v>183912000000</v>
      </c>
      <c r="O437" s="69">
        <f t="shared" si="489"/>
        <v>-34881000000</v>
      </c>
      <c r="P437" s="71">
        <f t="shared" si="490"/>
        <v>163865000000</v>
      </c>
      <c r="Q437" s="93">
        <f>710381*E437</f>
        <v>710381000000</v>
      </c>
      <c r="R437" s="93">
        <f>101747*E437</f>
        <v>101747000000</v>
      </c>
      <c r="S437" s="93">
        <f>1688273*E437</f>
        <v>1688273000000</v>
      </c>
      <c r="T437" s="71">
        <f t="shared" si="491"/>
        <v>-876145000000</v>
      </c>
      <c r="U437" s="82">
        <f t="shared" si="492"/>
        <v>-1040010000000</v>
      </c>
      <c r="V437" s="94">
        <f>9665602 *E437</f>
        <v>9665602000000</v>
      </c>
      <c r="W437" s="83">
        <f t="shared" si="493"/>
        <v>-1.1075990921206977</v>
      </c>
      <c r="X437" s="95"/>
      <c r="Y437" s="95"/>
      <c r="Z437" s="84"/>
      <c r="AA437" s="73"/>
      <c r="AB437" s="73"/>
      <c r="AC437" s="73"/>
      <c r="AD437" s="73"/>
      <c r="AE437" s="73"/>
      <c r="AF437" s="73"/>
    </row>
    <row r="438" spans="1:32" ht="15.75" customHeight="1">
      <c r="A438" s="88">
        <v>378</v>
      </c>
      <c r="B438" s="39" t="s">
        <v>1569</v>
      </c>
      <c r="C438" s="333"/>
      <c r="D438" s="96">
        <v>2023</v>
      </c>
      <c r="E438" s="99">
        <v>1000000</v>
      </c>
      <c r="F438" s="92">
        <f>(1409+1447664)*E438</f>
        <v>1449073000000</v>
      </c>
      <c r="G438" s="69">
        <f t="shared" si="485"/>
        <v>269651000000</v>
      </c>
      <c r="H438" s="92">
        <f>203576*E438</f>
        <v>203576000000</v>
      </c>
      <c r="I438" s="69">
        <f t="shared" si="486"/>
        <v>1695000000</v>
      </c>
      <c r="J438" s="92">
        <f>119460*E438</f>
        <v>119460000000</v>
      </c>
      <c r="K438" s="69">
        <f t="shared" si="487"/>
        <v>-15461000000</v>
      </c>
      <c r="L438" s="92">
        <f>(1718+521876)*E438</f>
        <v>523594000000</v>
      </c>
      <c r="M438" s="69">
        <f t="shared" si="488"/>
        <v>81703000000</v>
      </c>
      <c r="N438" s="92">
        <f>190022*E438</f>
        <v>190022000000</v>
      </c>
      <c r="O438" s="69">
        <f t="shared" si="489"/>
        <v>6110000000</v>
      </c>
      <c r="P438" s="71">
        <f t="shared" si="490"/>
        <v>195604000000</v>
      </c>
      <c r="Q438" s="93">
        <f>1247044*E438</f>
        <v>1247044000000</v>
      </c>
      <c r="R438" s="93">
        <f>74764*E438</f>
        <v>74764000000</v>
      </c>
      <c r="S438" s="93">
        <f>2098469*E438</f>
        <v>2098469000000</v>
      </c>
      <c r="T438" s="71">
        <f t="shared" si="491"/>
        <v>-776661000000</v>
      </c>
      <c r="U438" s="82">
        <f t="shared" si="492"/>
        <v>-972265000000</v>
      </c>
      <c r="V438" s="94">
        <f>10982062*E438</f>
        <v>10982062000000</v>
      </c>
      <c r="W438" s="83">
        <f t="shared" si="493"/>
        <v>-1.0885320989810474</v>
      </c>
      <c r="X438" s="95"/>
      <c r="Y438" s="95"/>
      <c r="Z438" s="84"/>
      <c r="AA438" s="73"/>
      <c r="AB438" s="73"/>
      <c r="AC438" s="73"/>
      <c r="AD438" s="73"/>
      <c r="AE438" s="73"/>
      <c r="AF438" s="73"/>
    </row>
    <row r="439" spans="1:32" ht="15.75" customHeight="1">
      <c r="A439" s="88"/>
      <c r="B439" s="98" t="s">
        <v>1596</v>
      </c>
      <c r="C439" s="331" t="s">
        <v>3674</v>
      </c>
      <c r="D439" s="96">
        <v>2016</v>
      </c>
      <c r="E439" s="99">
        <v>1000000</v>
      </c>
      <c r="F439" s="92">
        <f>(2280771+767434)*E439</f>
        <v>3048205000000</v>
      </c>
      <c r="G439" s="69"/>
      <c r="H439" s="92">
        <f>4837631*E439</f>
        <v>4837631000000</v>
      </c>
      <c r="I439" s="69"/>
      <c r="J439" s="92">
        <f>2141794*E439</f>
        <v>2141794000000</v>
      </c>
      <c r="K439" s="69"/>
      <c r="L439" s="92">
        <f>(733391+581980)*E439</f>
        <v>1315371000000</v>
      </c>
      <c r="M439" s="69"/>
      <c r="N439" s="92">
        <f>24745*E439</f>
        <v>24745000000</v>
      </c>
      <c r="O439" s="69"/>
      <c r="P439" s="71"/>
      <c r="Q439" s="93"/>
      <c r="R439" s="93"/>
      <c r="S439" s="93"/>
      <c r="T439" s="71"/>
      <c r="U439" s="82"/>
      <c r="V439" s="94"/>
      <c r="W439" s="83"/>
      <c r="X439" s="95"/>
      <c r="Y439" s="95"/>
      <c r="Z439" s="84"/>
      <c r="AA439" s="73"/>
      <c r="AB439" s="73"/>
      <c r="AC439" s="73"/>
      <c r="AD439" s="73"/>
      <c r="AE439" s="73"/>
      <c r="AF439" s="73"/>
    </row>
    <row r="440" spans="1:32" ht="15.75" customHeight="1">
      <c r="A440" s="88">
        <v>379</v>
      </c>
      <c r="B440" s="39" t="s">
        <v>1596</v>
      </c>
      <c r="C440" s="332"/>
      <c r="D440" s="96">
        <v>2017</v>
      </c>
      <c r="E440" s="99">
        <v>1000000</v>
      </c>
      <c r="F440" s="92">
        <f>(2636863+1193868)*E440</f>
        <v>3830731000000</v>
      </c>
      <c r="G440" s="69">
        <f t="shared" ref="G440:G446" si="494">F440-F439</f>
        <v>782526000000</v>
      </c>
      <c r="H440" s="92">
        <f>4501828*E440</f>
        <v>4501828000000</v>
      </c>
      <c r="I440" s="69">
        <f t="shared" ref="I440:I446" si="495">H440-H439</f>
        <v>-335803000000</v>
      </c>
      <c r="J440" s="92">
        <f>1688255*E440</f>
        <v>1688255000000</v>
      </c>
      <c r="K440" s="69">
        <f t="shared" ref="K440:K446" si="496">J440-J439</f>
        <v>-453539000000</v>
      </c>
      <c r="L440" s="92">
        <f>(952663+1056641)*E440</f>
        <v>2009304000000</v>
      </c>
      <c r="M440" s="69">
        <f t="shared" ref="M440:M446" si="497">L440-L439</f>
        <v>693933000000</v>
      </c>
      <c r="N440" s="92">
        <f>35011*E440</f>
        <v>35011000000</v>
      </c>
      <c r="O440" s="69">
        <f t="shared" ref="O440:O446" si="498">N440-N439</f>
        <v>10266000000</v>
      </c>
      <c r="P440" s="71">
        <f t="shared" ref="P440:P446" si="499">G440-I440-K440-M440-O440</f>
        <v>867669000000</v>
      </c>
      <c r="Q440" s="87">
        <v>1198394000000</v>
      </c>
      <c r="R440" s="93">
        <v>100457000000</v>
      </c>
      <c r="S440" s="93">
        <v>2346166000000</v>
      </c>
      <c r="T440" s="71">
        <f t="shared" ref="T440:T446" si="500">Q440+R440-S440</f>
        <v>-1047315000000</v>
      </c>
      <c r="U440" s="82">
        <f t="shared" ref="U440:U446" si="501">T440-P440</f>
        <v>-1914984000000</v>
      </c>
      <c r="V440" s="94">
        <f>27124101*E440</f>
        <v>27124101000000</v>
      </c>
      <c r="W440" s="83">
        <f t="shared" ref="W440:W446" si="502">IFERROR((U440/V440)-1,0)</f>
        <v>-1.0706008283924322</v>
      </c>
      <c r="X440" s="95"/>
      <c r="Y440" s="95"/>
      <c r="Z440" s="84"/>
      <c r="AA440" s="73"/>
      <c r="AB440" s="73"/>
      <c r="AC440" s="73"/>
      <c r="AD440" s="73"/>
      <c r="AE440" s="73"/>
      <c r="AF440" s="73"/>
    </row>
    <row r="441" spans="1:32" ht="15.75" customHeight="1">
      <c r="A441" s="88">
        <v>380</v>
      </c>
      <c r="B441" s="39" t="s">
        <v>1596</v>
      </c>
      <c r="C441" s="332"/>
      <c r="D441" s="96">
        <v>2018</v>
      </c>
      <c r="E441" s="99">
        <v>1000000</v>
      </c>
      <c r="F441" s="92">
        <f>(2636615+1377893)*E441</f>
        <v>4014508000000</v>
      </c>
      <c r="G441" s="69">
        <f t="shared" si="494"/>
        <v>183777000000</v>
      </c>
      <c r="H441" s="92">
        <f>4890020*E441</f>
        <v>4890020000000</v>
      </c>
      <c r="I441" s="69">
        <f t="shared" si="495"/>
        <v>388192000000</v>
      </c>
      <c r="J441" s="92">
        <f>2358765*E441</f>
        <v>2358765000000</v>
      </c>
      <c r="K441" s="69">
        <f t="shared" si="496"/>
        <v>670510000000</v>
      </c>
      <c r="L441" s="92">
        <f>(523755+1219349)*E441</f>
        <v>1743104000000</v>
      </c>
      <c r="M441" s="69">
        <f t="shared" si="497"/>
        <v>-266200000000</v>
      </c>
      <c r="N441" s="92">
        <f>84998*E441</f>
        <v>84998000000</v>
      </c>
      <c r="O441" s="69">
        <f t="shared" si="498"/>
        <v>49987000000</v>
      </c>
      <c r="P441" s="71">
        <f t="shared" si="499"/>
        <v>-658712000000</v>
      </c>
      <c r="Q441" s="93">
        <f>597773*E441</f>
        <v>597773000000</v>
      </c>
      <c r="R441" s="93">
        <v>110535000000</v>
      </c>
      <c r="S441" s="93">
        <f>772851*E441</f>
        <v>772851000000</v>
      </c>
      <c r="T441" s="71">
        <f t="shared" si="500"/>
        <v>-64543000000</v>
      </c>
      <c r="U441" s="82">
        <f t="shared" si="501"/>
        <v>594169000000</v>
      </c>
      <c r="V441" s="94">
        <f>29310310*1000000</f>
        <v>29310310000000</v>
      </c>
      <c r="W441" s="83">
        <f t="shared" si="502"/>
        <v>-0.97972832767718931</v>
      </c>
      <c r="X441" s="95"/>
      <c r="Y441" s="95"/>
      <c r="Z441" s="84"/>
      <c r="AA441" s="73"/>
      <c r="AB441" s="73"/>
      <c r="AC441" s="73"/>
      <c r="AD441" s="73"/>
      <c r="AE441" s="73"/>
      <c r="AF441" s="73"/>
    </row>
    <row r="442" spans="1:32" ht="15.75" customHeight="1">
      <c r="A442" s="88">
        <v>381</v>
      </c>
      <c r="B442" s="39" t="s">
        <v>1596</v>
      </c>
      <c r="C442" s="332"/>
      <c r="D442" s="96">
        <v>2019</v>
      </c>
      <c r="E442" s="99">
        <v>1000000</v>
      </c>
      <c r="F442" s="92">
        <f>(1880715+1511949)*E442</f>
        <v>3392664000000</v>
      </c>
      <c r="G442" s="69">
        <f t="shared" si="494"/>
        <v>-621844000000</v>
      </c>
      <c r="H442" s="92">
        <f>4758718*E442</f>
        <v>4758718000000</v>
      </c>
      <c r="I442" s="69">
        <f t="shared" si="495"/>
        <v>-131302000000</v>
      </c>
      <c r="J442" s="92">
        <f>1168358*E442</f>
        <v>1168358000000</v>
      </c>
      <c r="K442" s="69">
        <f t="shared" si="496"/>
        <v>-1190407000000</v>
      </c>
      <c r="L442" s="92">
        <f>(477724+1361567)*E442</f>
        <v>1839291000000</v>
      </c>
      <c r="M442" s="69">
        <f t="shared" si="497"/>
        <v>96187000000</v>
      </c>
      <c r="N442" s="92">
        <f>38354*E442</f>
        <v>38354000000</v>
      </c>
      <c r="O442" s="69">
        <f t="shared" si="498"/>
        <v>-46644000000</v>
      </c>
      <c r="P442" s="71">
        <f t="shared" si="499"/>
        <v>650322000000</v>
      </c>
      <c r="Q442" s="93">
        <f>898698*E442</f>
        <v>898698000000</v>
      </c>
      <c r="R442" s="93">
        <f>107600*E442</f>
        <v>107600000000</v>
      </c>
      <c r="S442" s="93">
        <f>4105867*E442</f>
        <v>4105867000000</v>
      </c>
      <c r="T442" s="71">
        <f t="shared" si="500"/>
        <v>-3099569000000</v>
      </c>
      <c r="U442" s="82">
        <f t="shared" si="501"/>
        <v>-3749891000000</v>
      </c>
      <c r="V442" s="94">
        <f>27787527*1000000</f>
        <v>27787527000000</v>
      </c>
      <c r="W442" s="83">
        <f t="shared" si="502"/>
        <v>-1.1349487127803781</v>
      </c>
      <c r="X442" s="95"/>
      <c r="Y442" s="95"/>
      <c r="Z442" s="84"/>
      <c r="AA442" s="73"/>
      <c r="AB442" s="73"/>
      <c r="AC442" s="73"/>
      <c r="AD442" s="73"/>
      <c r="AE442" s="73"/>
      <c r="AF442" s="73"/>
    </row>
    <row r="443" spans="1:32" ht="15.75" customHeight="1">
      <c r="A443" s="88">
        <v>382</v>
      </c>
      <c r="B443" s="39" t="s">
        <v>1596</v>
      </c>
      <c r="C443" s="332"/>
      <c r="D443" s="96">
        <v>2020</v>
      </c>
      <c r="E443" s="99">
        <v>1000000</v>
      </c>
      <c r="F443" s="92">
        <f>(2799199+2696207)*E443</f>
        <v>5495406000000</v>
      </c>
      <c r="G443" s="69">
        <f t="shared" si="494"/>
        <v>2102742000000</v>
      </c>
      <c r="H443" s="92">
        <f>4516475*E443</f>
        <v>4516475000000</v>
      </c>
      <c r="I443" s="69">
        <f t="shared" si="495"/>
        <v>-242243000000</v>
      </c>
      <c r="J443" s="92">
        <f>2796677*E443</f>
        <v>2796677000000</v>
      </c>
      <c r="K443" s="69">
        <f t="shared" si="496"/>
        <v>1628319000000</v>
      </c>
      <c r="L443" s="92">
        <f>(671127+1417798)*E443</f>
        <v>2088925000000</v>
      </c>
      <c r="M443" s="69">
        <f t="shared" si="497"/>
        <v>249634000000</v>
      </c>
      <c r="N443" s="92">
        <f>81564*E443</f>
        <v>81564000000</v>
      </c>
      <c r="O443" s="69">
        <f t="shared" si="498"/>
        <v>43210000000</v>
      </c>
      <c r="P443" s="71">
        <f t="shared" si="499"/>
        <v>423822000000</v>
      </c>
      <c r="Q443" s="93">
        <f>1539798*E443</f>
        <v>1539798000000</v>
      </c>
      <c r="R443" s="93">
        <v>195835000000</v>
      </c>
      <c r="S443" s="93">
        <f>623480*E443</f>
        <v>623480000000</v>
      </c>
      <c r="T443" s="71">
        <f t="shared" si="500"/>
        <v>1112153000000</v>
      </c>
      <c r="U443" s="82">
        <f t="shared" si="501"/>
        <v>688331000000</v>
      </c>
      <c r="V443" s="94">
        <f>35026171*1000000</f>
        <v>35026171000000</v>
      </c>
      <c r="W443" s="83">
        <f t="shared" si="502"/>
        <v>-0.98034809457191308</v>
      </c>
      <c r="X443" s="95"/>
      <c r="Y443" s="95"/>
      <c r="Z443" s="84"/>
      <c r="AA443" s="73"/>
      <c r="AB443" s="73"/>
      <c r="AC443" s="73"/>
      <c r="AD443" s="73"/>
      <c r="AE443" s="73"/>
      <c r="AF443" s="73"/>
    </row>
    <row r="444" spans="1:32" ht="15.75" customHeight="1">
      <c r="A444" s="88">
        <v>383</v>
      </c>
      <c r="B444" s="39" t="s">
        <v>1596</v>
      </c>
      <c r="C444" s="332"/>
      <c r="D444" s="96">
        <v>2021</v>
      </c>
      <c r="E444" s="99">
        <v>1000000</v>
      </c>
      <c r="F444" s="92">
        <f>(4173388+3627655)*E444</f>
        <v>7801043000000</v>
      </c>
      <c r="G444" s="69">
        <f t="shared" si="494"/>
        <v>2305637000000</v>
      </c>
      <c r="H444" s="92">
        <f>7410243*E444</f>
        <v>7410243000000</v>
      </c>
      <c r="I444" s="69">
        <f t="shared" si="495"/>
        <v>2893768000000</v>
      </c>
      <c r="J444" s="92">
        <f>3181876*E444</f>
        <v>3181876000000</v>
      </c>
      <c r="K444" s="69">
        <f t="shared" si="496"/>
        <v>385199000000</v>
      </c>
      <c r="L444" s="92">
        <f>(1142428+1508300)*E444</f>
        <v>2650728000000</v>
      </c>
      <c r="M444" s="69">
        <f t="shared" si="497"/>
        <v>561803000000</v>
      </c>
      <c r="N444" s="92">
        <f>393960*E444</f>
        <v>393960000000</v>
      </c>
      <c r="O444" s="69">
        <f t="shared" si="498"/>
        <v>312396000000</v>
      </c>
      <c r="P444" s="71">
        <f t="shared" si="499"/>
        <v>-1847529000000</v>
      </c>
      <c r="Q444" s="93">
        <f>2829418*E444</f>
        <v>2829418000000</v>
      </c>
      <c r="R444" s="93">
        <v>164804000000</v>
      </c>
      <c r="S444" s="93">
        <f>650500*E444</f>
        <v>650500000000</v>
      </c>
      <c r="T444" s="71">
        <f t="shared" si="500"/>
        <v>2343722000000</v>
      </c>
      <c r="U444" s="82">
        <f t="shared" si="501"/>
        <v>4191251000000</v>
      </c>
      <c r="V444" s="94">
        <f>40345003*1000000</f>
        <v>40345003000000</v>
      </c>
      <c r="W444" s="83">
        <f t="shared" si="502"/>
        <v>-0.89611474313188177</v>
      </c>
      <c r="X444" s="95"/>
      <c r="Y444" s="95"/>
      <c r="Z444" s="84"/>
      <c r="AA444" s="73"/>
      <c r="AB444" s="73"/>
      <c r="AC444" s="73"/>
      <c r="AD444" s="73"/>
      <c r="AE444" s="73"/>
      <c r="AF444" s="73"/>
    </row>
    <row r="445" spans="1:32" ht="15.75" customHeight="1">
      <c r="A445" s="88">
        <v>384</v>
      </c>
      <c r="B445" s="39" t="s">
        <v>1596</v>
      </c>
      <c r="C445" s="332"/>
      <c r="D445" s="96">
        <v>2022</v>
      </c>
      <c r="E445" s="99">
        <v>1000000</v>
      </c>
      <c r="F445" s="92">
        <f>(6389257+2124759)*E445</f>
        <v>8514016000000</v>
      </c>
      <c r="G445" s="69">
        <f t="shared" si="494"/>
        <v>712973000000</v>
      </c>
      <c r="H445" s="92">
        <f>8655438*E445</f>
        <v>8655438000000</v>
      </c>
      <c r="I445" s="69">
        <f t="shared" si="495"/>
        <v>1245195000000</v>
      </c>
      <c r="J445" s="92">
        <f>2725009*E445</f>
        <v>2725009000000</v>
      </c>
      <c r="K445" s="69">
        <f t="shared" si="496"/>
        <v>-456867000000</v>
      </c>
      <c r="L445" s="92">
        <f>(682402+1652053)*E445</f>
        <v>2334455000000</v>
      </c>
      <c r="M445" s="69">
        <f t="shared" si="497"/>
        <v>-316273000000</v>
      </c>
      <c r="N445" s="92">
        <f>755010*E445</f>
        <v>755010000000</v>
      </c>
      <c r="O445" s="69">
        <f t="shared" si="498"/>
        <v>361050000000</v>
      </c>
      <c r="P445" s="71">
        <f t="shared" si="499"/>
        <v>-120132000000</v>
      </c>
      <c r="Q445" s="93">
        <f>5504956*E445</f>
        <v>5504956000000</v>
      </c>
      <c r="R445" s="93">
        <v>133170000000</v>
      </c>
      <c r="S445" s="93">
        <f>4283273*E445</f>
        <v>4283273000000</v>
      </c>
      <c r="T445" s="71">
        <f t="shared" si="500"/>
        <v>1354853000000</v>
      </c>
      <c r="U445" s="82">
        <f t="shared" si="501"/>
        <v>1474985000000</v>
      </c>
      <c r="V445" s="94">
        <f>42600814*1000000</f>
        <v>42600814000000</v>
      </c>
      <c r="W445" s="83">
        <f t="shared" si="502"/>
        <v>-0.96537660055040264</v>
      </c>
      <c r="X445" s="95"/>
      <c r="Y445" s="95"/>
      <c r="Z445" s="84"/>
      <c r="AA445" s="73"/>
      <c r="AB445" s="73"/>
      <c r="AC445" s="73"/>
      <c r="AD445" s="73"/>
      <c r="AE445" s="73"/>
      <c r="AF445" s="73"/>
    </row>
    <row r="446" spans="1:32" ht="15.75" customHeight="1">
      <c r="A446" s="88">
        <v>385</v>
      </c>
      <c r="B446" s="39" t="s">
        <v>1596</v>
      </c>
      <c r="C446" s="333"/>
      <c r="D446" s="96">
        <v>2023</v>
      </c>
      <c r="E446" s="99">
        <v>1000000</v>
      </c>
      <c r="F446" s="92">
        <f>(2209148+2766321)*E446</f>
        <v>4975469000000</v>
      </c>
      <c r="G446" s="69">
        <f t="shared" si="494"/>
        <v>-3538547000000</v>
      </c>
      <c r="H446" s="92">
        <f>8768787*E446</f>
        <v>8768787000000</v>
      </c>
      <c r="I446" s="69">
        <f t="shared" si="495"/>
        <v>113349000000</v>
      </c>
      <c r="J446" s="92">
        <f>2319792*E446</f>
        <v>2319792000000</v>
      </c>
      <c r="K446" s="69">
        <f t="shared" si="496"/>
        <v>-405217000000</v>
      </c>
      <c r="L446" s="92">
        <f>(522726+2038172)*E446</f>
        <v>2560898000000</v>
      </c>
      <c r="M446" s="69">
        <f t="shared" si="497"/>
        <v>226443000000</v>
      </c>
      <c r="N446" s="92">
        <f>91644*E446</f>
        <v>91644000000</v>
      </c>
      <c r="O446" s="69">
        <f t="shared" si="498"/>
        <v>-663366000000</v>
      </c>
      <c r="P446" s="71">
        <f t="shared" si="499"/>
        <v>-2809756000000</v>
      </c>
      <c r="Q446" s="93">
        <f>917870*E446</f>
        <v>917870000000</v>
      </c>
      <c r="R446" s="93">
        <v>112585000000</v>
      </c>
      <c r="S446" s="93">
        <f>4037932*E446</f>
        <v>4037932000000</v>
      </c>
      <c r="T446" s="71">
        <f t="shared" si="500"/>
        <v>-3007477000000</v>
      </c>
      <c r="U446" s="82">
        <f t="shared" si="501"/>
        <v>-197721000000</v>
      </c>
      <c r="V446" s="94">
        <f>39716363*1000000</f>
        <v>39716363000000</v>
      </c>
      <c r="W446" s="83">
        <f t="shared" si="502"/>
        <v>-1.0049783259358365</v>
      </c>
      <c r="X446" s="95"/>
      <c r="Y446" s="95"/>
      <c r="Z446" s="84"/>
      <c r="AA446" s="73"/>
      <c r="AB446" s="73"/>
      <c r="AC446" s="73"/>
      <c r="AD446" s="73"/>
      <c r="AE446" s="73"/>
      <c r="AF446" s="73"/>
    </row>
    <row r="447" spans="1:32" ht="15.75" customHeight="1">
      <c r="A447" s="88"/>
      <c r="B447" s="98" t="s">
        <v>1604</v>
      </c>
      <c r="C447" s="331" t="s">
        <v>1605</v>
      </c>
      <c r="D447" s="96">
        <v>2016</v>
      </c>
      <c r="E447" s="99">
        <v>1000000</v>
      </c>
      <c r="F447" s="92">
        <f>(17349+1023238)*E447</f>
        <v>1040587000000</v>
      </c>
      <c r="G447" s="69"/>
      <c r="H447" s="92">
        <f>763634*E447</f>
        <v>763634000000</v>
      </c>
      <c r="I447" s="69"/>
      <c r="J447" s="92">
        <f>34888*E447</f>
        <v>34888000000</v>
      </c>
      <c r="K447" s="69"/>
      <c r="L447" s="92">
        <f>(14528+1106476)*E447</f>
        <v>1121004000000</v>
      </c>
      <c r="M447" s="69"/>
      <c r="N447" s="92">
        <f>62590*E447</f>
        <v>62590000000</v>
      </c>
      <c r="O447" s="69"/>
      <c r="P447" s="71"/>
      <c r="Q447" s="93"/>
      <c r="R447" s="93"/>
      <c r="S447" s="93"/>
      <c r="T447" s="71"/>
      <c r="U447" s="82"/>
      <c r="V447" s="94"/>
      <c r="W447" s="83"/>
      <c r="X447" s="95"/>
      <c r="Y447" s="95"/>
      <c r="Z447" s="84"/>
      <c r="AA447" s="73"/>
      <c r="AB447" s="73"/>
      <c r="AC447" s="73"/>
      <c r="AD447" s="73"/>
      <c r="AE447" s="73"/>
      <c r="AF447" s="73"/>
    </row>
    <row r="448" spans="1:32" ht="15.75" customHeight="1">
      <c r="A448" s="88">
        <v>386</v>
      </c>
      <c r="B448" s="39" t="s">
        <v>1604</v>
      </c>
      <c r="C448" s="332"/>
      <c r="D448" s="96">
        <v>2017</v>
      </c>
      <c r="E448" s="99">
        <v>1000000</v>
      </c>
      <c r="F448" s="92">
        <f>(34678+1173613)*E448</f>
        <v>1208291000000</v>
      </c>
      <c r="G448" s="69">
        <f>F448-F447</f>
        <v>167704000000</v>
      </c>
      <c r="H448" s="92">
        <f>880760*E448</f>
        <v>880760000000</v>
      </c>
      <c r="I448" s="69">
        <f>H448-H447</f>
        <v>117126000000</v>
      </c>
      <c r="J448" s="92">
        <f>24343*E448</f>
        <v>24343000000</v>
      </c>
      <c r="K448" s="69">
        <f>J448-J447</f>
        <v>-10545000000</v>
      </c>
      <c r="L448" s="92">
        <f>(24926+1335467)*E448</f>
        <v>1360393000000</v>
      </c>
      <c r="M448" s="69">
        <f>L448-L447</f>
        <v>239389000000</v>
      </c>
      <c r="N448" s="92">
        <f>44384*E448</f>
        <v>44384000000</v>
      </c>
      <c r="O448" s="69">
        <f>N448-N447</f>
        <v>-18206000000</v>
      </c>
      <c r="P448" s="71">
        <f t="shared" ref="P448:P454" si="503">G448-I448-K448-M448-O448</f>
        <v>-160060000000</v>
      </c>
      <c r="Q448" s="93">
        <f>-758045*E448</f>
        <v>-758045000000</v>
      </c>
      <c r="R448" s="93">
        <f>8532*E448</f>
        <v>8532000000</v>
      </c>
      <c r="S448" s="93">
        <f>818464*E448</f>
        <v>818464000000</v>
      </c>
      <c r="T448" s="71">
        <f t="shared" ref="T448:T454" si="504">Q448+R448-S448</f>
        <v>-1567977000000</v>
      </c>
      <c r="U448" s="82">
        <f t="shared" ref="U448:U454" si="505">T448-P448</f>
        <v>-1407917000000</v>
      </c>
      <c r="V448" s="94">
        <f>19626403*E448</f>
        <v>19626403000000</v>
      </c>
      <c r="W448" s="83">
        <f t="shared" ref="W448:W454" si="506">IFERROR((U448/V448)-1,0)</f>
        <v>-1.0717358652015858</v>
      </c>
      <c r="X448" s="95"/>
      <c r="Y448" s="95"/>
      <c r="Z448" s="84"/>
      <c r="AA448" s="73"/>
      <c r="AB448" s="73"/>
      <c r="AC448" s="73"/>
      <c r="AD448" s="73"/>
      <c r="AE448" s="73"/>
      <c r="AF448" s="73"/>
    </row>
    <row r="449" spans="1:32" ht="15.75" customHeight="1">
      <c r="A449" s="88">
        <v>387</v>
      </c>
      <c r="B449" s="39" t="s">
        <v>1604</v>
      </c>
      <c r="C449" s="332"/>
      <c r="D449" s="96">
        <v>2018</v>
      </c>
      <c r="E449" s="99">
        <v>1000000</v>
      </c>
      <c r="F449" s="92">
        <f>(21895+999488)*E449</f>
        <v>1021383000000</v>
      </c>
      <c r="G449" s="69">
        <f>F449-F447</f>
        <v>-19204000000</v>
      </c>
      <c r="H449" s="92">
        <f>962614*E449</f>
        <v>962614000000</v>
      </c>
      <c r="I449" s="69">
        <f>H449-H447</f>
        <v>198980000000</v>
      </c>
      <c r="J449" s="92">
        <f>51001*E449</f>
        <v>51001000000</v>
      </c>
      <c r="K449" s="69">
        <f>J449-J447</f>
        <v>16113000000</v>
      </c>
      <c r="L449" s="92">
        <f>(36454+1212199)*E449</f>
        <v>1248653000000</v>
      </c>
      <c r="M449" s="69">
        <f>L449-L447</f>
        <v>127649000000</v>
      </c>
      <c r="N449" s="92">
        <f>43089*E449</f>
        <v>43089000000</v>
      </c>
      <c r="O449" s="69">
        <f>N449-N447</f>
        <v>-19501000000</v>
      </c>
      <c r="P449" s="71">
        <f t="shared" si="503"/>
        <v>-342445000000</v>
      </c>
      <c r="Q449" s="87">
        <v>-780601000000</v>
      </c>
      <c r="R449" s="93">
        <v>5221000000</v>
      </c>
      <c r="S449" s="93">
        <f>404517*E449</f>
        <v>404517000000</v>
      </c>
      <c r="T449" s="71">
        <f t="shared" si="504"/>
        <v>-1179897000000</v>
      </c>
      <c r="U449" s="82">
        <f t="shared" si="505"/>
        <v>-837452000000</v>
      </c>
      <c r="V449" s="94">
        <f>18667187*E449</f>
        <v>18667187000000</v>
      </c>
      <c r="W449" s="83">
        <f t="shared" si="506"/>
        <v>-1.0448622494647961</v>
      </c>
      <c r="X449" s="95"/>
      <c r="Y449" s="95"/>
      <c r="Z449" s="84"/>
      <c r="AA449" s="73"/>
      <c r="AB449" s="73"/>
      <c r="AC449" s="73"/>
      <c r="AD449" s="73"/>
      <c r="AE449" s="73"/>
      <c r="AF449" s="73"/>
    </row>
    <row r="450" spans="1:32" ht="15.75" customHeight="1">
      <c r="A450" s="88">
        <v>388</v>
      </c>
      <c r="B450" s="39" t="s">
        <v>1604</v>
      </c>
      <c r="C450" s="332"/>
      <c r="D450" s="96">
        <v>2019</v>
      </c>
      <c r="E450" s="99">
        <v>1000000</v>
      </c>
      <c r="F450" s="92">
        <f>(638962+721929)*E450</f>
        <v>1360891000000</v>
      </c>
      <c r="G450" s="69">
        <f t="shared" ref="G450:G454" si="507">F450-F449</f>
        <v>339508000000</v>
      </c>
      <c r="H450" s="92">
        <f>1102680*E450</f>
        <v>1102680000000</v>
      </c>
      <c r="I450" s="69">
        <f t="shared" ref="I450:I454" si="508">H450-H449</f>
        <v>140066000000</v>
      </c>
      <c r="J450" s="92">
        <f>41650*E450</f>
        <v>41650000000</v>
      </c>
      <c r="K450" s="69">
        <f t="shared" ref="K450:K454" si="509">J450-J449</f>
        <v>-9351000000</v>
      </c>
      <c r="L450" s="92">
        <f>(1241278+241170)*E450</f>
        <v>1482448000000</v>
      </c>
      <c r="M450" s="69">
        <f t="shared" ref="M450:M454" si="510">L450-L449</f>
        <v>233795000000</v>
      </c>
      <c r="N450" s="92">
        <f>(40958+63310)*E450</f>
        <v>104268000000</v>
      </c>
      <c r="O450" s="69">
        <f t="shared" ref="O450:O454" si="511">N450-N449</f>
        <v>61179000000</v>
      </c>
      <c r="P450" s="71">
        <f t="shared" si="503"/>
        <v>-86181000000</v>
      </c>
      <c r="Q450" s="93">
        <f>499052*E450</f>
        <v>499052000000</v>
      </c>
      <c r="R450" s="93">
        <v>2877000000</v>
      </c>
      <c r="S450" s="93">
        <f>-53247*E450</f>
        <v>-53247000000</v>
      </c>
      <c r="T450" s="71">
        <f t="shared" si="504"/>
        <v>555176000000</v>
      </c>
      <c r="U450" s="82">
        <f t="shared" si="505"/>
        <v>641357000000</v>
      </c>
      <c r="V450" s="94">
        <f>19567498*E450</f>
        <v>19567498000000</v>
      </c>
      <c r="W450" s="83">
        <f t="shared" si="506"/>
        <v>-0.96722335170291063</v>
      </c>
      <c r="X450" s="95"/>
      <c r="Y450" s="95"/>
      <c r="Z450" s="84"/>
      <c r="AA450" s="73"/>
      <c r="AB450" s="73"/>
      <c r="AC450" s="73"/>
      <c r="AD450" s="73"/>
      <c r="AE450" s="73"/>
      <c r="AF450" s="73"/>
    </row>
    <row r="451" spans="1:32" ht="15.75" customHeight="1">
      <c r="A451" s="88">
        <v>389</v>
      </c>
      <c r="B451" s="39" t="s">
        <v>1604</v>
      </c>
      <c r="C451" s="332"/>
      <c r="D451" s="96">
        <v>2020</v>
      </c>
      <c r="E451" s="99">
        <v>1000000</v>
      </c>
      <c r="F451" s="92">
        <f>(312708+2024834)*E451</f>
        <v>2337542000000</v>
      </c>
      <c r="G451" s="69">
        <f t="shared" si="507"/>
        <v>976651000000</v>
      </c>
      <c r="H451" s="92">
        <f>1048354*E451</f>
        <v>1048354000000</v>
      </c>
      <c r="I451" s="69">
        <f t="shared" si="508"/>
        <v>-54326000000</v>
      </c>
      <c r="J451" s="92">
        <f>28761*E451</f>
        <v>28761000000</v>
      </c>
      <c r="K451" s="69">
        <f t="shared" si="509"/>
        <v>-12889000000</v>
      </c>
      <c r="L451" s="92">
        <f>(1636149+378832)*E451</f>
        <v>2014981000000</v>
      </c>
      <c r="M451" s="69">
        <f t="shared" si="510"/>
        <v>532533000000</v>
      </c>
      <c r="N451" s="92">
        <f>(49033+3201)*E451</f>
        <v>52234000000</v>
      </c>
      <c r="O451" s="69">
        <f t="shared" si="511"/>
        <v>-52034000000</v>
      </c>
      <c r="P451" s="71">
        <f t="shared" si="503"/>
        <v>563367000000</v>
      </c>
      <c r="Q451" s="93">
        <f>650988*E451</f>
        <v>650988000000</v>
      </c>
      <c r="R451" s="93">
        <v>10343000000</v>
      </c>
      <c r="S451" s="93">
        <f>1000000*E451</f>
        <v>1000000000000</v>
      </c>
      <c r="T451" s="71">
        <f t="shared" si="504"/>
        <v>-338669000000</v>
      </c>
      <c r="U451" s="82">
        <f t="shared" si="505"/>
        <v>-902036000000</v>
      </c>
      <c r="V451" s="94">
        <f>20738125*E451</f>
        <v>20738125000000</v>
      </c>
      <c r="W451" s="83">
        <f t="shared" si="506"/>
        <v>-1.0434965070371598</v>
      </c>
      <c r="X451" s="95"/>
      <c r="Y451" s="95"/>
      <c r="Z451" s="84"/>
      <c r="AA451" s="73"/>
      <c r="AB451" s="73"/>
      <c r="AC451" s="73"/>
      <c r="AD451" s="73"/>
      <c r="AE451" s="73"/>
      <c r="AF451" s="73"/>
    </row>
    <row r="452" spans="1:32" ht="15.75" customHeight="1">
      <c r="A452" s="88">
        <v>390</v>
      </c>
      <c r="B452" s="39" t="s">
        <v>1604</v>
      </c>
      <c r="C452" s="332"/>
      <c r="D452" s="96">
        <v>2021</v>
      </c>
      <c r="E452" s="99">
        <v>1000000</v>
      </c>
      <c r="F452" s="92">
        <f>(151930+3128112)*E452</f>
        <v>3280042000000</v>
      </c>
      <c r="G452" s="69">
        <f t="shared" si="507"/>
        <v>942500000000</v>
      </c>
      <c r="H452" s="92">
        <f>1019014*E452</f>
        <v>1019014000000</v>
      </c>
      <c r="I452" s="69">
        <f t="shared" si="508"/>
        <v>-29340000000</v>
      </c>
      <c r="J452" s="92">
        <f>30851*E452</f>
        <v>30851000000</v>
      </c>
      <c r="K452" s="69">
        <f t="shared" si="509"/>
        <v>2090000000</v>
      </c>
      <c r="L452" s="92">
        <f>(1936700+1164491)*E452</f>
        <v>3101191000000</v>
      </c>
      <c r="M452" s="69">
        <f t="shared" si="510"/>
        <v>1086210000000</v>
      </c>
      <c r="N452" s="92">
        <f>(271+16992)*E452</f>
        <v>17263000000</v>
      </c>
      <c r="O452" s="69">
        <f t="shared" si="511"/>
        <v>-34971000000</v>
      </c>
      <c r="P452" s="71">
        <f t="shared" si="503"/>
        <v>-81489000000</v>
      </c>
      <c r="Q452" s="93">
        <f>720933*E452</f>
        <v>720933000000</v>
      </c>
      <c r="R452" s="93">
        <f>11116*E453</f>
        <v>11116000000</v>
      </c>
      <c r="S452" s="93">
        <f>1536576*E452</f>
        <v>1536576000000</v>
      </c>
      <c r="T452" s="71">
        <f t="shared" si="504"/>
        <v>-804527000000</v>
      </c>
      <c r="U452" s="82">
        <f t="shared" si="505"/>
        <v>-723038000000</v>
      </c>
      <c r="V452" s="94">
        <f>21491716*E452</f>
        <v>21491716000000</v>
      </c>
      <c r="W452" s="83">
        <f t="shared" si="506"/>
        <v>-1.0336426370048812</v>
      </c>
      <c r="X452" s="95"/>
      <c r="Y452" s="95"/>
      <c r="Z452" s="84"/>
      <c r="AA452" s="73"/>
      <c r="AB452" s="73"/>
      <c r="AC452" s="73"/>
      <c r="AD452" s="73"/>
      <c r="AE452" s="73"/>
      <c r="AF452" s="73"/>
    </row>
    <row r="453" spans="1:32" ht="15.75" customHeight="1">
      <c r="A453" s="88">
        <v>391</v>
      </c>
      <c r="B453" s="39" t="s">
        <v>1604</v>
      </c>
      <c r="C453" s="332"/>
      <c r="D453" s="96">
        <v>2022</v>
      </c>
      <c r="E453" s="99">
        <v>1000000</v>
      </c>
      <c r="F453" s="92">
        <f>(250343+2476106)*E453</f>
        <v>2726449000000</v>
      </c>
      <c r="G453" s="69">
        <f t="shared" si="507"/>
        <v>-553593000000</v>
      </c>
      <c r="H453" s="92">
        <f>1262429*E453</f>
        <v>1262429000000</v>
      </c>
      <c r="I453" s="69">
        <f t="shared" si="508"/>
        <v>243415000000</v>
      </c>
      <c r="J453" s="92">
        <f>10228*E453</f>
        <v>10228000000</v>
      </c>
      <c r="K453" s="69">
        <f t="shared" si="509"/>
        <v>-20623000000</v>
      </c>
      <c r="L453" s="92">
        <f>(2363590+1737590)*E453</f>
        <v>4101180000000</v>
      </c>
      <c r="M453" s="69">
        <f t="shared" si="510"/>
        <v>999989000000</v>
      </c>
      <c r="N453" s="92">
        <f>(17953+10935)*E453</f>
        <v>28888000000</v>
      </c>
      <c r="O453" s="69">
        <f t="shared" si="511"/>
        <v>11625000000</v>
      </c>
      <c r="P453" s="71">
        <f t="shared" si="503"/>
        <v>-1787999000000</v>
      </c>
      <c r="Q453" s="93">
        <f>839276*E453</f>
        <v>839276000000</v>
      </c>
      <c r="R453" s="93">
        <f>11965*E453</f>
        <v>11965000000</v>
      </c>
      <c r="S453" s="93">
        <f>2995242*E453</f>
        <v>2995242000000</v>
      </c>
      <c r="T453" s="71">
        <f t="shared" si="504"/>
        <v>-2144001000000</v>
      </c>
      <c r="U453" s="82">
        <f t="shared" si="505"/>
        <v>-356002000000</v>
      </c>
      <c r="V453" s="94">
        <f>21378510*E453</f>
        <v>21378510000000</v>
      </c>
      <c r="W453" s="83">
        <f t="shared" si="506"/>
        <v>-1.0166523298396379</v>
      </c>
      <c r="X453" s="95"/>
      <c r="Y453" s="95"/>
      <c r="Z453" s="84"/>
      <c r="AA453" s="73"/>
      <c r="AB453" s="73"/>
      <c r="AC453" s="73"/>
      <c r="AD453" s="73"/>
      <c r="AE453" s="73"/>
      <c r="AF453" s="73"/>
    </row>
    <row r="454" spans="1:32" ht="15.75" customHeight="1">
      <c r="A454" s="88">
        <v>392</v>
      </c>
      <c r="B454" s="39" t="s">
        <v>1604</v>
      </c>
      <c r="C454" s="333"/>
      <c r="D454" s="96">
        <v>2023</v>
      </c>
      <c r="E454" s="99">
        <v>1000000</v>
      </c>
      <c r="F454" s="92">
        <f>(198850+3588223)*E454</f>
        <v>3787073000000</v>
      </c>
      <c r="G454" s="69">
        <f t="shared" si="507"/>
        <v>1060624000000</v>
      </c>
      <c r="H454" s="92">
        <f>1171348*E454</f>
        <v>1171348000000</v>
      </c>
      <c r="I454" s="69">
        <f t="shared" si="508"/>
        <v>-91081000000</v>
      </c>
      <c r="J454" s="92">
        <f>24493*E454</f>
        <v>24493000000</v>
      </c>
      <c r="K454" s="69">
        <f t="shared" si="509"/>
        <v>14265000000</v>
      </c>
      <c r="L454" s="92">
        <f>(2253090+2029229)*E454</f>
        <v>4282319000000</v>
      </c>
      <c r="M454" s="69">
        <f t="shared" si="510"/>
        <v>181139000000</v>
      </c>
      <c r="N454" s="92">
        <f>(21997+13057)*E454</f>
        <v>35054000000</v>
      </c>
      <c r="O454" s="69">
        <f t="shared" si="511"/>
        <v>6166000000</v>
      </c>
      <c r="P454" s="71">
        <f t="shared" si="503"/>
        <v>950135000000</v>
      </c>
      <c r="Q454" s="93">
        <f>894645*E454</f>
        <v>894645000000</v>
      </c>
      <c r="R454" s="93">
        <f>10701*E454</f>
        <v>10701000000</v>
      </c>
      <c r="S454" s="93">
        <f>1208081*E454</f>
        <v>1208081000000</v>
      </c>
      <c r="T454" s="71">
        <f t="shared" si="504"/>
        <v>-302735000000</v>
      </c>
      <c r="U454" s="82">
        <f t="shared" si="505"/>
        <v>-1252870000000</v>
      </c>
      <c r="V454" s="94">
        <f>22206739*E454</f>
        <v>22206739000000</v>
      </c>
      <c r="W454" s="83">
        <f t="shared" si="506"/>
        <v>-1.0564184592794106</v>
      </c>
      <c r="X454" s="95"/>
      <c r="Y454" s="95"/>
      <c r="Z454" s="84"/>
      <c r="AA454" s="73"/>
      <c r="AB454" s="73"/>
      <c r="AC454" s="73"/>
      <c r="AD454" s="73"/>
      <c r="AE454" s="73"/>
      <c r="AF454" s="73"/>
    </row>
    <row r="455" spans="1:32" ht="15.75" customHeight="1">
      <c r="A455" s="88"/>
      <c r="B455" s="98" t="s">
        <v>1628</v>
      </c>
      <c r="C455" s="331" t="s">
        <v>1629</v>
      </c>
      <c r="D455" s="96">
        <v>2016</v>
      </c>
      <c r="E455" s="99">
        <v>1000</v>
      </c>
      <c r="F455" s="92">
        <f>(28391713+510695474)*E455</f>
        <v>539087187000</v>
      </c>
      <c r="G455" s="69"/>
      <c r="H455" s="92">
        <f>5531046712*E455</f>
        <v>5531046712000</v>
      </c>
      <c r="I455" s="69"/>
      <c r="J455" s="92">
        <f>34529606*E455</f>
        <v>34529606000</v>
      </c>
      <c r="K455" s="69"/>
      <c r="L455" s="92">
        <f>57614375*E455</f>
        <v>57614375000</v>
      </c>
      <c r="M455" s="69"/>
      <c r="N455" s="92">
        <f>45773975*E455</f>
        <v>45773975000</v>
      </c>
      <c r="O455" s="69"/>
      <c r="P455" s="71"/>
      <c r="Q455" s="93"/>
      <c r="R455" s="93"/>
      <c r="S455" s="93"/>
      <c r="T455" s="71"/>
      <c r="U455" s="82"/>
      <c r="V455" s="94"/>
      <c r="W455" s="83"/>
      <c r="X455" s="95"/>
      <c r="Y455" s="95"/>
      <c r="Z455" s="84"/>
      <c r="AA455" s="73"/>
      <c r="AB455" s="73"/>
      <c r="AC455" s="73"/>
      <c r="AD455" s="73"/>
      <c r="AE455" s="73"/>
      <c r="AF455" s="73"/>
    </row>
    <row r="456" spans="1:32" ht="15.75" customHeight="1">
      <c r="A456" s="88">
        <v>393</v>
      </c>
      <c r="B456" s="39" t="s">
        <v>1628</v>
      </c>
      <c r="C456" s="332"/>
      <c r="D456" s="96">
        <v>2017</v>
      </c>
      <c r="E456" s="99">
        <v>1000</v>
      </c>
      <c r="F456" s="92">
        <f>(190580858+454834664)*E457</f>
        <v>645415522000</v>
      </c>
      <c r="G456" s="69">
        <f t="shared" ref="G456:G462" si="512">F456-F455</f>
        <v>106328335000</v>
      </c>
      <c r="H456" s="92">
        <f>6498456658*E457</f>
        <v>6498456658000</v>
      </c>
      <c r="I456" s="69">
        <f t="shared" ref="I456:I462" si="513">H456-H455</f>
        <v>967409946000</v>
      </c>
      <c r="J456" s="92">
        <f>37050412*E456</f>
        <v>37050412000</v>
      </c>
      <c r="K456" s="69">
        <f t="shared" ref="K456:K462" si="514">J456-J455</f>
        <v>2520806000</v>
      </c>
      <c r="L456" s="92">
        <f>80937455*E456</f>
        <v>80937455000</v>
      </c>
      <c r="M456" s="69">
        <f t="shared" ref="M456:M462" si="515">L456-L455</f>
        <v>23323080000</v>
      </c>
      <c r="N456" s="92">
        <f>67008652*E456</f>
        <v>67008652000</v>
      </c>
      <c r="O456" s="69">
        <f t="shared" ref="O456:O462" si="516">N456-N455</f>
        <v>21234677000</v>
      </c>
      <c r="P456" s="71">
        <f t="shared" ref="P456:P462" si="517">G456-I456-K456-M456-O456</f>
        <v>-908160174000</v>
      </c>
      <c r="Q456" s="93">
        <f>532437613*E456</f>
        <v>532437613000</v>
      </c>
      <c r="R456" s="93">
        <v>95899238000</v>
      </c>
      <c r="S456" s="93">
        <f>-370350666*E456</f>
        <v>-370350666000</v>
      </c>
      <c r="T456" s="71">
        <f t="shared" ref="T456:T462" si="518">Q456+R456-S456</f>
        <v>998687517000</v>
      </c>
      <c r="U456" s="82">
        <f t="shared" ref="U456:U462" si="519">T456-P456</f>
        <v>1906847691000</v>
      </c>
      <c r="V456" s="94">
        <f>21662711991*E456</f>
        <v>21662711991000</v>
      </c>
      <c r="W456" s="83">
        <f t="shared" ref="W456:W462" si="520">IFERROR((U456/V456)-1,0)</f>
        <v>-0.91197557850594979</v>
      </c>
      <c r="X456" s="95"/>
      <c r="Y456" s="95"/>
      <c r="Z456" s="84"/>
      <c r="AA456" s="73"/>
      <c r="AB456" s="73"/>
      <c r="AC456" s="73"/>
      <c r="AD456" s="73"/>
      <c r="AE456" s="73"/>
      <c r="AF456" s="73"/>
    </row>
    <row r="457" spans="1:32" ht="15.75" customHeight="1">
      <c r="A457" s="88">
        <v>394</v>
      </c>
      <c r="B457" s="39" t="s">
        <v>1628</v>
      </c>
      <c r="C457" s="332"/>
      <c r="D457" s="96">
        <v>2018</v>
      </c>
      <c r="E457" s="99">
        <v>1000</v>
      </c>
      <c r="F457" s="92">
        <f>(51232423+342635716)*E457</f>
        <v>393868139000</v>
      </c>
      <c r="G457" s="69">
        <f t="shared" si="512"/>
        <v>-251547383000</v>
      </c>
      <c r="H457" s="92">
        <f>7890253215 *E457</f>
        <v>7890253215000</v>
      </c>
      <c r="I457" s="69">
        <f t="shared" si="513"/>
        <v>1391796557000</v>
      </c>
      <c r="J457" s="92">
        <f>29083035*E457</f>
        <v>29083035000</v>
      </c>
      <c r="K457" s="69">
        <f t="shared" si="514"/>
        <v>-7967377000</v>
      </c>
      <c r="L457" s="92">
        <f>76740768*E457</f>
        <v>76740768000</v>
      </c>
      <c r="M457" s="69">
        <f t="shared" si="515"/>
        <v>-4196687000</v>
      </c>
      <c r="N457" s="92">
        <f>61282470*E457</f>
        <v>61282470000</v>
      </c>
      <c r="O457" s="69">
        <f t="shared" si="516"/>
        <v>-5726182000</v>
      </c>
      <c r="P457" s="71">
        <f t="shared" si="517"/>
        <v>-1625453694000</v>
      </c>
      <c r="Q457" s="93">
        <f>690623630 *E457</f>
        <v>690623630000</v>
      </c>
      <c r="R457" s="93">
        <v>88326147000</v>
      </c>
      <c r="S457" s="93">
        <f>-119021218*E457</f>
        <v>-119021218000</v>
      </c>
      <c r="T457" s="71">
        <f t="shared" si="518"/>
        <v>897970995000</v>
      </c>
      <c r="U457" s="82">
        <f t="shared" si="519"/>
        <v>2523424689000</v>
      </c>
      <c r="V457" s="94">
        <f>10507809126*E457</f>
        <v>10507809126000</v>
      </c>
      <c r="W457" s="83">
        <f t="shared" si="520"/>
        <v>-0.75985244319330436</v>
      </c>
      <c r="X457" s="95"/>
      <c r="Y457" s="95"/>
      <c r="Z457" s="84"/>
      <c r="AA457" s="73"/>
      <c r="AB457" s="73"/>
      <c r="AC457" s="73"/>
      <c r="AD457" s="73"/>
      <c r="AE457" s="73"/>
      <c r="AF457" s="73"/>
    </row>
    <row r="458" spans="1:32" ht="15.75" customHeight="1">
      <c r="A458" s="88">
        <v>395</v>
      </c>
      <c r="B458" s="39" t="s">
        <v>1628</v>
      </c>
      <c r="C458" s="332"/>
      <c r="D458" s="96">
        <v>2019</v>
      </c>
      <c r="E458" s="99">
        <v>1000</v>
      </c>
      <c r="F458" s="92">
        <f>(8209472+212703598)*E458</f>
        <v>220913070000</v>
      </c>
      <c r="G458" s="69">
        <f t="shared" si="512"/>
        <v>-172955069000</v>
      </c>
      <c r="H458" s="92">
        <f>8514331945*E458</f>
        <v>8514331945000</v>
      </c>
      <c r="I458" s="69">
        <f t="shared" si="513"/>
        <v>624078730000</v>
      </c>
      <c r="J458" s="92">
        <f>29592011*E458</f>
        <v>29592011000</v>
      </c>
      <c r="K458" s="69">
        <f t="shared" si="514"/>
        <v>508976000</v>
      </c>
      <c r="L458" s="92">
        <f>86133850*E458</f>
        <v>86133850000</v>
      </c>
      <c r="M458" s="69">
        <f t="shared" si="515"/>
        <v>9393082000</v>
      </c>
      <c r="N458" s="92">
        <f>65974000*E458</f>
        <v>65974000000</v>
      </c>
      <c r="O458" s="69">
        <f t="shared" si="516"/>
        <v>4691530000</v>
      </c>
      <c r="P458" s="71">
        <f t="shared" si="517"/>
        <v>-811627387000</v>
      </c>
      <c r="Q458" s="93">
        <f>613020426*E458</f>
        <v>613020426000</v>
      </c>
      <c r="R458" s="93">
        <v>79611964000</v>
      </c>
      <c r="S458" s="93">
        <f>504743778*E458</f>
        <v>504743778000</v>
      </c>
      <c r="T458" s="71">
        <f t="shared" si="518"/>
        <v>187888612000</v>
      </c>
      <c r="U458" s="82">
        <f t="shared" si="519"/>
        <v>999515999000</v>
      </c>
      <c r="V458" s="94">
        <f>24441657276*E458</f>
        <v>24441657276000</v>
      </c>
      <c r="W458" s="83">
        <f t="shared" si="520"/>
        <v>-0.9591060463816643</v>
      </c>
      <c r="X458" s="95"/>
      <c r="Y458" s="95"/>
      <c r="Z458" s="84"/>
      <c r="AA458" s="73"/>
      <c r="AB458" s="73"/>
      <c r="AC458" s="73"/>
      <c r="AD458" s="73"/>
      <c r="AE458" s="73"/>
      <c r="AF458" s="73"/>
    </row>
    <row r="459" spans="1:32" ht="15.75" customHeight="1">
      <c r="A459" s="88">
        <v>396</v>
      </c>
      <c r="B459" s="39" t="s">
        <v>1628</v>
      </c>
      <c r="C459" s="332"/>
      <c r="D459" s="96">
        <v>2020</v>
      </c>
      <c r="E459" s="99">
        <v>1000</v>
      </c>
      <c r="F459" s="92">
        <f>(4871276+251666982)*E459</f>
        <v>256538258000</v>
      </c>
      <c r="G459" s="69">
        <f t="shared" si="512"/>
        <v>35625188000</v>
      </c>
      <c r="H459" s="92">
        <f>9186988462*E459</f>
        <v>9186988462000</v>
      </c>
      <c r="I459" s="69">
        <f t="shared" si="513"/>
        <v>672656517000</v>
      </c>
      <c r="J459" s="92">
        <f>40165546*E459</f>
        <v>40165546000</v>
      </c>
      <c r="K459" s="69">
        <f t="shared" si="514"/>
        <v>10573535000</v>
      </c>
      <c r="L459" s="92">
        <f>80677205 *E459</f>
        <v>80677205000</v>
      </c>
      <c r="M459" s="69">
        <f t="shared" si="515"/>
        <v>-5456645000</v>
      </c>
      <c r="N459" s="92">
        <f>61921044*E459</f>
        <v>61921044000</v>
      </c>
      <c r="O459" s="69">
        <f t="shared" si="516"/>
        <v>-4052956000</v>
      </c>
      <c r="P459" s="71">
        <f t="shared" si="517"/>
        <v>-638095263000</v>
      </c>
      <c r="Q459" s="93">
        <f>245909143*E459</f>
        <v>245909143000</v>
      </c>
      <c r="R459" s="93">
        <v>65665411000</v>
      </c>
      <c r="S459" s="93">
        <f>-22931734*E459</f>
        <v>-22931734000</v>
      </c>
      <c r="T459" s="71">
        <f t="shared" si="518"/>
        <v>334506288000</v>
      </c>
      <c r="U459" s="82">
        <f t="shared" si="519"/>
        <v>972601551000</v>
      </c>
      <c r="V459" s="94">
        <f>24922534224*E459</f>
        <v>24922534224000</v>
      </c>
      <c r="W459" s="83">
        <f t="shared" si="520"/>
        <v>-0.96097501392681806</v>
      </c>
      <c r="X459" s="95"/>
      <c r="Y459" s="95"/>
      <c r="Z459" s="84"/>
      <c r="AA459" s="73"/>
      <c r="AB459" s="73"/>
      <c r="AC459" s="73"/>
      <c r="AD459" s="73"/>
      <c r="AE459" s="73"/>
      <c r="AF459" s="73"/>
    </row>
    <row r="460" spans="1:32" ht="15.75" customHeight="1">
      <c r="A460" s="88">
        <v>397</v>
      </c>
      <c r="B460" s="39" t="s">
        <v>1628</v>
      </c>
      <c r="C460" s="332"/>
      <c r="D460" s="96">
        <v>2021</v>
      </c>
      <c r="E460" s="99">
        <v>1000</v>
      </c>
      <c r="F460" s="92">
        <f>(6225173+242853329)*E460</f>
        <v>249078502000</v>
      </c>
      <c r="G460" s="69">
        <f t="shared" si="512"/>
        <v>-7459756000</v>
      </c>
      <c r="H460" s="92">
        <f>9253912596*E460</f>
        <v>9253912596000</v>
      </c>
      <c r="I460" s="69">
        <f t="shared" si="513"/>
        <v>66924134000</v>
      </c>
      <c r="J460" s="92">
        <f>48452764*E460</f>
        <v>48452764000</v>
      </c>
      <c r="K460" s="69">
        <f t="shared" si="514"/>
        <v>8287218000</v>
      </c>
      <c r="L460" s="92">
        <f>70857638*E460</f>
        <v>70857638000</v>
      </c>
      <c r="M460" s="69">
        <f t="shared" si="515"/>
        <v>-9819567000</v>
      </c>
      <c r="N460" s="92">
        <f>73297733 *E460</f>
        <v>73297733000</v>
      </c>
      <c r="O460" s="69">
        <f t="shared" si="516"/>
        <v>11376689000</v>
      </c>
      <c r="P460" s="71">
        <f t="shared" si="517"/>
        <v>-84228230000</v>
      </c>
      <c r="Q460" s="93">
        <f>549696051*E460</f>
        <v>549696051000</v>
      </c>
      <c r="R460" s="93">
        <v>56743903000</v>
      </c>
      <c r="S460" s="93">
        <f>2443280647*E460</f>
        <v>2443280647000</v>
      </c>
      <c r="T460" s="71">
        <f t="shared" si="518"/>
        <v>-1836840693000</v>
      </c>
      <c r="U460" s="82">
        <f t="shared" si="519"/>
        <v>-1752612463000</v>
      </c>
      <c r="V460" s="94">
        <f>26049716678 *E460</f>
        <v>26049716678000</v>
      </c>
      <c r="W460" s="83">
        <f t="shared" si="520"/>
        <v>-1.0672795211043562</v>
      </c>
      <c r="X460" s="95"/>
      <c r="Y460" s="95"/>
      <c r="Z460" s="84"/>
      <c r="AA460" s="73"/>
      <c r="AB460" s="73"/>
      <c r="AC460" s="73"/>
      <c r="AD460" s="73"/>
      <c r="AE460" s="73"/>
      <c r="AF460" s="73"/>
    </row>
    <row r="461" spans="1:32" ht="15.75" customHeight="1">
      <c r="A461" s="88">
        <v>398</v>
      </c>
      <c r="B461" s="39" t="s">
        <v>1628</v>
      </c>
      <c r="C461" s="332"/>
      <c r="D461" s="96">
        <v>2022</v>
      </c>
      <c r="E461" s="99">
        <v>1000</v>
      </c>
      <c r="F461" s="92">
        <f>(6833267+287037323)*E461</f>
        <v>293870590000</v>
      </c>
      <c r="G461" s="69">
        <f t="shared" si="512"/>
        <v>44792088000</v>
      </c>
      <c r="H461" s="92">
        <f>9959605756*E461</f>
        <v>9959605756000</v>
      </c>
      <c r="I461" s="69">
        <f t="shared" si="513"/>
        <v>705693160000</v>
      </c>
      <c r="J461" s="92">
        <f>35419560*E461</f>
        <v>35419560000</v>
      </c>
      <c r="K461" s="69">
        <f t="shared" si="514"/>
        <v>-13033204000</v>
      </c>
      <c r="L461" s="92">
        <f>87415278*E461</f>
        <v>87415278000</v>
      </c>
      <c r="M461" s="69">
        <f t="shared" si="515"/>
        <v>16557640000</v>
      </c>
      <c r="N461" s="92">
        <f>75642434*E461</f>
        <v>75642434000</v>
      </c>
      <c r="O461" s="69">
        <f t="shared" si="516"/>
        <v>2344701000</v>
      </c>
      <c r="P461" s="71">
        <f t="shared" si="517"/>
        <v>-666770209000</v>
      </c>
      <c r="Q461" s="93">
        <f>771743500*E461</f>
        <v>771743500000</v>
      </c>
      <c r="R461" s="93">
        <v>321561647000</v>
      </c>
      <c r="S461" s="93">
        <f>2656645215*E461</f>
        <v>2656645215000</v>
      </c>
      <c r="T461" s="71">
        <f t="shared" si="518"/>
        <v>-1563340068000</v>
      </c>
      <c r="U461" s="82">
        <f t="shared" si="519"/>
        <v>-896569859000</v>
      </c>
      <c r="V461" s="94">
        <f>28433574878*1000</f>
        <v>28433574878000</v>
      </c>
      <c r="W461" s="83">
        <f t="shared" si="520"/>
        <v>-1.0315320835613149</v>
      </c>
      <c r="X461" s="95"/>
      <c r="Y461" s="95"/>
      <c r="Z461" s="84"/>
      <c r="AA461" s="73"/>
      <c r="AB461" s="73"/>
      <c r="AC461" s="73"/>
      <c r="AD461" s="73"/>
      <c r="AE461" s="73"/>
      <c r="AF461" s="73"/>
    </row>
    <row r="462" spans="1:32" ht="15.75" customHeight="1">
      <c r="A462" s="88">
        <v>399</v>
      </c>
      <c r="B462" s="39" t="s">
        <v>1628</v>
      </c>
      <c r="C462" s="333"/>
      <c r="D462" s="96">
        <v>2023</v>
      </c>
      <c r="E462" s="99">
        <v>1000</v>
      </c>
      <c r="F462" s="92">
        <f>(10987794+224924696)*E462</f>
        <v>235912490000</v>
      </c>
      <c r="G462" s="69">
        <f t="shared" si="512"/>
        <v>-57958100000</v>
      </c>
      <c r="H462" s="92">
        <f>10906023115*E462</f>
        <v>10906023115000</v>
      </c>
      <c r="I462" s="69">
        <f t="shared" si="513"/>
        <v>946417359000</v>
      </c>
      <c r="J462" s="92">
        <f>79092018 *E462</f>
        <v>79092018000</v>
      </c>
      <c r="K462" s="69">
        <f t="shared" si="514"/>
        <v>43672458000</v>
      </c>
      <c r="L462" s="92">
        <f>91416182*E462</f>
        <v>91416182000</v>
      </c>
      <c r="M462" s="69">
        <f t="shared" si="515"/>
        <v>4000904000</v>
      </c>
      <c r="N462" s="92">
        <f>70991274*E462</f>
        <v>70991274000</v>
      </c>
      <c r="O462" s="69">
        <f t="shared" si="516"/>
        <v>-4651160000</v>
      </c>
      <c r="P462" s="71">
        <f t="shared" si="517"/>
        <v>-1047397661000</v>
      </c>
      <c r="Q462" s="93">
        <f>1057692007*E462</f>
        <v>1057692007000</v>
      </c>
      <c r="R462" s="93">
        <v>63027948000</v>
      </c>
      <c r="S462" s="93">
        <f>1397968852*E462</f>
        <v>1397968852000</v>
      </c>
      <c r="T462" s="71">
        <f t="shared" si="518"/>
        <v>-277248897000</v>
      </c>
      <c r="U462" s="82">
        <f t="shared" si="519"/>
        <v>770148764000</v>
      </c>
      <c r="V462" s="94">
        <f>31168375086 *1000</f>
        <v>31168375086000</v>
      </c>
      <c r="W462" s="83">
        <f t="shared" si="520"/>
        <v>-0.97529069892559361</v>
      </c>
      <c r="X462" s="95"/>
      <c r="Y462" s="95"/>
      <c r="Z462" s="84"/>
      <c r="AA462" s="73"/>
      <c r="AB462" s="73"/>
      <c r="AC462" s="73"/>
      <c r="AD462" s="73"/>
      <c r="AE462" s="73"/>
      <c r="AF462" s="73"/>
    </row>
    <row r="463" spans="1:32" ht="15.75" customHeight="1">
      <c r="A463" s="88"/>
      <c r="B463" s="98" t="s">
        <v>1659</v>
      </c>
      <c r="C463" s="331" t="s">
        <v>3675</v>
      </c>
      <c r="D463" s="96">
        <v>2016</v>
      </c>
      <c r="E463" s="99">
        <v>13541</v>
      </c>
      <c r="F463" s="110">
        <f>(114130407+35430215)*E463</f>
        <v>2025200382502</v>
      </c>
      <c r="G463" s="69"/>
      <c r="H463" s="92">
        <f>147615967*E463</f>
        <v>1998867809147</v>
      </c>
      <c r="I463" s="69"/>
      <c r="J463" s="92">
        <v>0</v>
      </c>
      <c r="K463" s="69"/>
      <c r="L463" s="92">
        <f>(4947294+576381)*E463</f>
        <v>74796083175</v>
      </c>
      <c r="M463" s="69"/>
      <c r="N463" s="92">
        <f>6169008*E463</f>
        <v>83534537328</v>
      </c>
      <c r="O463" s="69"/>
      <c r="P463" s="71"/>
      <c r="Q463" s="93"/>
      <c r="R463" s="94"/>
      <c r="S463" s="93"/>
      <c r="T463" s="71"/>
      <c r="U463" s="71"/>
      <c r="V463" s="94"/>
      <c r="W463" s="72"/>
      <c r="X463" s="95"/>
      <c r="Y463" s="95"/>
      <c r="Z463" s="73"/>
      <c r="AA463" s="73"/>
      <c r="AB463" s="73"/>
      <c r="AC463" s="73"/>
      <c r="AD463" s="73"/>
      <c r="AE463" s="73"/>
      <c r="AF463" s="73"/>
    </row>
    <row r="464" spans="1:32" ht="15.75" customHeight="1">
      <c r="A464" s="88">
        <v>400</v>
      </c>
      <c r="B464" s="39" t="s">
        <v>1659</v>
      </c>
      <c r="C464" s="332"/>
      <c r="D464" s="96">
        <v>2017</v>
      </c>
      <c r="E464" s="99">
        <v>13541</v>
      </c>
      <c r="F464" s="110">
        <f>(162481172+26177882)*E464</f>
        <v>2554632250214</v>
      </c>
      <c r="G464" s="69">
        <f t="shared" ref="G464:G470" si="521">F464-F463</f>
        <v>529431867712</v>
      </c>
      <c r="H464" s="92">
        <f>266238820*E464</f>
        <v>3605139861620</v>
      </c>
      <c r="I464" s="69">
        <f t="shared" ref="I464:I470" si="522">H464-H463</f>
        <v>1606272052473</v>
      </c>
      <c r="J464" s="92">
        <f>47889306*E464</f>
        <v>648469092546</v>
      </c>
      <c r="K464" s="69">
        <f t="shared" ref="K464:K470" si="523">J464-J463</f>
        <v>648469092546</v>
      </c>
      <c r="L464" s="92">
        <f>54941724*E464</f>
        <v>743965884684</v>
      </c>
      <c r="M464" s="69">
        <f t="shared" ref="M464:M470" si="524">L464-L463</f>
        <v>669169801509</v>
      </c>
      <c r="N464" s="92">
        <f>3969012*E464</f>
        <v>53744391492</v>
      </c>
      <c r="O464" s="69">
        <f t="shared" ref="O464:O470" si="525">N464-N463</f>
        <v>-29790145836</v>
      </c>
      <c r="P464" s="71">
        <f t="shared" ref="P464:P470" si="526">G464-I464-K464-M464-O464</f>
        <v>-2364688932980</v>
      </c>
      <c r="Q464" s="87">
        <v>92125198070</v>
      </c>
      <c r="R464" s="94">
        <f>27930970*E464</f>
        <v>378213264770</v>
      </c>
      <c r="S464" s="93">
        <f>-28845821*E464</f>
        <v>-390601262161</v>
      </c>
      <c r="T464" s="71">
        <f t="shared" ref="T464:T470" si="527">Q464+R464-S464</f>
        <v>860939725001</v>
      </c>
      <c r="U464" s="71">
        <f t="shared" ref="U464:U470" si="528">T464-P464</f>
        <v>3225628657981</v>
      </c>
      <c r="V464" s="94">
        <f>1192901038*E464</f>
        <v>16153072955558</v>
      </c>
      <c r="W464" s="72">
        <f t="shared" ref="W464:W470" si="529">IFERROR((U464/V464)-1,0)</f>
        <v>-0.80030866777759979</v>
      </c>
      <c r="X464" s="95"/>
      <c r="Y464" s="95"/>
      <c r="Z464" s="73"/>
      <c r="AA464" s="73"/>
      <c r="AB464" s="73"/>
      <c r="AC464" s="73"/>
      <c r="AD464" s="73"/>
      <c r="AE464" s="73"/>
      <c r="AF464" s="73"/>
    </row>
    <row r="465" spans="1:32" ht="15.75" customHeight="1">
      <c r="A465" s="88">
        <v>401</v>
      </c>
      <c r="B465" s="39" t="s">
        <v>1659</v>
      </c>
      <c r="C465" s="332"/>
      <c r="D465" s="96">
        <v>2018</v>
      </c>
      <c r="E465" s="99">
        <v>13863</v>
      </c>
      <c r="F465" s="92">
        <f>(146396588+49698074)*E465</f>
        <v>2718460299306</v>
      </c>
      <c r="G465" s="69">
        <f t="shared" si="521"/>
        <v>163828049092</v>
      </c>
      <c r="H465" s="92">
        <f>331841525*E465</f>
        <v>4600319061075</v>
      </c>
      <c r="I465" s="69">
        <f t="shared" si="522"/>
        <v>995179199455</v>
      </c>
      <c r="J465" s="92">
        <f>32330290*E465</f>
        <v>448194810270</v>
      </c>
      <c r="K465" s="69">
        <f t="shared" si="523"/>
        <v>-200274282276</v>
      </c>
      <c r="L465" s="92">
        <f>(56544709+2325096)*E465</f>
        <v>816112106715</v>
      </c>
      <c r="M465" s="69">
        <f t="shared" si="524"/>
        <v>72146222031</v>
      </c>
      <c r="N465" s="92">
        <f>13251185 *E465</f>
        <v>183701177655</v>
      </c>
      <c r="O465" s="69">
        <f t="shared" si="525"/>
        <v>129956786163</v>
      </c>
      <c r="P465" s="71">
        <f t="shared" si="526"/>
        <v>-833179876281</v>
      </c>
      <c r="Q465" s="93">
        <f>84556033*E465</f>
        <v>1172200285479</v>
      </c>
      <c r="R465" s="93">
        <f>51199785*E465</f>
        <v>709782619455</v>
      </c>
      <c r="S465" s="93">
        <f>64508730*E465</f>
        <v>894284523990</v>
      </c>
      <c r="T465" s="71">
        <f t="shared" si="527"/>
        <v>987698380944</v>
      </c>
      <c r="U465" s="71">
        <f t="shared" si="528"/>
        <v>1820878257225</v>
      </c>
      <c r="V465" s="94">
        <f>1364271991 *E465</f>
        <v>18912902611233</v>
      </c>
      <c r="W465" s="72">
        <f t="shared" si="529"/>
        <v>-0.90372296126859342</v>
      </c>
      <c r="X465" s="95"/>
      <c r="Y465" s="95"/>
      <c r="Z465" s="73"/>
      <c r="AA465" s="73"/>
      <c r="AB465" s="73"/>
      <c r="AC465" s="73"/>
      <c r="AD465" s="73"/>
      <c r="AE465" s="73"/>
      <c r="AF465" s="73"/>
    </row>
    <row r="466" spans="1:32" ht="15.75" customHeight="1">
      <c r="A466" s="88">
        <v>402</v>
      </c>
      <c r="B466" s="39" t="s">
        <v>1659</v>
      </c>
      <c r="C466" s="332"/>
      <c r="D466" s="96">
        <v>2019</v>
      </c>
      <c r="E466" s="99">
        <v>14350</v>
      </c>
      <c r="F466" s="92">
        <f>(210145887+55093581 )*E466</f>
        <v>3806186365800</v>
      </c>
      <c r="G466" s="69">
        <f t="shared" si="521"/>
        <v>1087726066494</v>
      </c>
      <c r="H466" s="92">
        <f>361171510*E466</f>
        <v>5182811168500</v>
      </c>
      <c r="I466" s="69">
        <f t="shared" si="522"/>
        <v>582492107425</v>
      </c>
      <c r="J466" s="92">
        <f>47951109*E466</f>
        <v>688098414150</v>
      </c>
      <c r="K466" s="69">
        <f t="shared" si="523"/>
        <v>239903603880</v>
      </c>
      <c r="L466" s="92">
        <f>(29598438+5377794)*E466</f>
        <v>501908929200</v>
      </c>
      <c r="M466" s="69">
        <f t="shared" si="524"/>
        <v>-314203177515</v>
      </c>
      <c r="N466" s="92">
        <f>16230488*E466</f>
        <v>232907502800</v>
      </c>
      <c r="O466" s="69">
        <f t="shared" si="525"/>
        <v>49206325145</v>
      </c>
      <c r="P466" s="71">
        <f t="shared" si="526"/>
        <v>530327207559</v>
      </c>
      <c r="Q466" s="93">
        <f>87652548*E466</f>
        <v>1257814063800</v>
      </c>
      <c r="R466" s="93">
        <f>40738324*E466</f>
        <v>584594949400</v>
      </c>
      <c r="S466" s="93">
        <f>13103680*E466</f>
        <v>188037808000</v>
      </c>
      <c r="T466" s="71">
        <f t="shared" si="527"/>
        <v>1654371205200</v>
      </c>
      <c r="U466" s="71">
        <f t="shared" si="528"/>
        <v>1124043997641</v>
      </c>
      <c r="V466" s="94">
        <f>1559251755*E466</f>
        <v>22375262684250</v>
      </c>
      <c r="W466" s="72">
        <f t="shared" si="529"/>
        <v>-0.94976398652820204</v>
      </c>
      <c r="X466" s="95"/>
      <c r="Y466" s="95"/>
      <c r="Z466" s="73"/>
      <c r="AA466" s="73"/>
      <c r="AB466" s="73"/>
      <c r="AC466" s="73"/>
      <c r="AD466" s="73"/>
      <c r="AE466" s="73"/>
      <c r="AF466" s="73"/>
    </row>
    <row r="467" spans="1:32" ht="15.75" customHeight="1">
      <c r="A467" s="88">
        <v>403</v>
      </c>
      <c r="B467" s="39" t="s">
        <v>1659</v>
      </c>
      <c r="C467" s="332"/>
      <c r="D467" s="96">
        <v>2020</v>
      </c>
      <c r="E467" s="99">
        <v>14520</v>
      </c>
      <c r="F467" s="92">
        <f>(282193870+67402892)*E467</f>
        <v>5076144984240</v>
      </c>
      <c r="G467" s="69">
        <f t="shared" si="521"/>
        <v>1269958618440</v>
      </c>
      <c r="H467" s="92">
        <f>494899788*E467</f>
        <v>7185944921760</v>
      </c>
      <c r="I467" s="69">
        <f t="shared" si="522"/>
        <v>2003133753260</v>
      </c>
      <c r="J467" s="92">
        <f>69446521*E467</f>
        <v>1008363484920</v>
      </c>
      <c r="K467" s="69">
        <f t="shared" si="523"/>
        <v>320265070770</v>
      </c>
      <c r="L467" s="92">
        <f>(33425238+3478978)*E467</f>
        <v>535849216320</v>
      </c>
      <c r="M467" s="69">
        <f t="shared" si="524"/>
        <v>33940287120</v>
      </c>
      <c r="N467" s="92">
        <f>19131509*E467</f>
        <v>277789510680</v>
      </c>
      <c r="O467" s="69">
        <f t="shared" si="525"/>
        <v>44882007880</v>
      </c>
      <c r="P467" s="71">
        <f t="shared" si="526"/>
        <v>-1132262500590</v>
      </c>
      <c r="Q467" s="93">
        <f>85325108*E467</f>
        <v>1238920568160</v>
      </c>
      <c r="R467" s="93">
        <f>56483724*E467</f>
        <v>820143672480</v>
      </c>
      <c r="S467" s="93">
        <f>-130075510*E467</f>
        <v>-1888696405200</v>
      </c>
      <c r="T467" s="71">
        <f t="shared" si="527"/>
        <v>3947760645840</v>
      </c>
      <c r="U467" s="71">
        <f t="shared" si="528"/>
        <v>5080023146430</v>
      </c>
      <c r="V467" s="94">
        <f>1851988840*E467</f>
        <v>26890877956800</v>
      </c>
      <c r="W467" s="72">
        <f t="shared" si="529"/>
        <v>-0.81108749388580692</v>
      </c>
      <c r="X467" s="95"/>
      <c r="Y467" s="95"/>
      <c r="Z467" s="73"/>
      <c r="AA467" s="73"/>
      <c r="AB467" s="73"/>
      <c r="AC467" s="73"/>
      <c r="AD467" s="73"/>
      <c r="AE467" s="73"/>
      <c r="AF467" s="73"/>
    </row>
    <row r="468" spans="1:32" ht="15.75" customHeight="1">
      <c r="A468" s="88">
        <v>404</v>
      </c>
      <c r="B468" s="39" t="s">
        <v>1659</v>
      </c>
      <c r="C468" s="332"/>
      <c r="D468" s="96">
        <v>2021</v>
      </c>
      <c r="E468" s="99">
        <v>14625</v>
      </c>
      <c r="F468" s="92">
        <f>(58785164+22969269)*E468</f>
        <v>1195658582625</v>
      </c>
      <c r="G468" s="69">
        <f t="shared" si="521"/>
        <v>-3880486401615</v>
      </c>
      <c r="H468" s="92">
        <f>379565612*E468</f>
        <v>5551147075500</v>
      </c>
      <c r="I468" s="69">
        <f t="shared" si="522"/>
        <v>-1634797846260</v>
      </c>
      <c r="J468" s="92">
        <f>(55132521+11788894)*E468</f>
        <v>978725694375</v>
      </c>
      <c r="K468" s="69">
        <f t="shared" si="523"/>
        <v>-29637790545</v>
      </c>
      <c r="L468" s="92">
        <f>(26726254+29173725)*E468</f>
        <v>817537192875</v>
      </c>
      <c r="M468" s="69">
        <f t="shared" si="524"/>
        <v>281687976555</v>
      </c>
      <c r="N468" s="92">
        <f>25868461*E468</f>
        <v>378326242125</v>
      </c>
      <c r="O468" s="69">
        <f t="shared" si="525"/>
        <v>100536731445</v>
      </c>
      <c r="P468" s="71">
        <f t="shared" si="526"/>
        <v>-2598275472810</v>
      </c>
      <c r="Q468" s="93">
        <f>-1081338372*E468</f>
        <v>-15814573690500</v>
      </c>
      <c r="R468" s="93">
        <f>58309948*E468</f>
        <v>852782989500</v>
      </c>
      <c r="S468" s="93">
        <f>-446195372*E468</f>
        <v>-6525607315500</v>
      </c>
      <c r="T468" s="71">
        <f t="shared" si="527"/>
        <v>-8436183385500</v>
      </c>
      <c r="U468" s="71">
        <f t="shared" si="528"/>
        <v>-5837907912690</v>
      </c>
      <c r="V468" s="94">
        <f>1234193246 *E468</f>
        <v>18050076222750</v>
      </c>
      <c r="W468" s="72">
        <f t="shared" si="529"/>
        <v>-1.3234284354617851</v>
      </c>
      <c r="X468" s="95"/>
      <c r="Y468" s="95"/>
      <c r="Z468" s="73"/>
      <c r="AA468" s="73"/>
      <c r="AB468" s="73"/>
      <c r="AC468" s="73"/>
      <c r="AD468" s="73"/>
      <c r="AE468" s="73"/>
      <c r="AF468" s="73"/>
    </row>
    <row r="469" spans="1:32" ht="15.75" customHeight="1">
      <c r="A469" s="88">
        <v>405</v>
      </c>
      <c r="B469" s="39" t="s">
        <v>1659</v>
      </c>
      <c r="C469" s="332"/>
      <c r="D469" s="96">
        <v>2022</v>
      </c>
      <c r="E469" s="99">
        <v>14853</v>
      </c>
      <c r="F469" s="92">
        <f>(32772771+11104938)*E469</f>
        <v>651715611777</v>
      </c>
      <c r="G469" s="69">
        <f t="shared" si="521"/>
        <v>-543942970848</v>
      </c>
      <c r="H469" s="92">
        <f>150189768*E469</f>
        <v>2230768624104</v>
      </c>
      <c r="I469" s="69">
        <f t="shared" si="522"/>
        <v>-3320378451396</v>
      </c>
      <c r="J469" s="92">
        <f>(15606094+588724)*E469</f>
        <v>240541631754</v>
      </c>
      <c r="K469" s="69">
        <f t="shared" si="523"/>
        <v>-738184062621</v>
      </c>
      <c r="L469" s="92">
        <f>(28161889+39039)*E469</f>
        <v>418868383584</v>
      </c>
      <c r="M469" s="69">
        <f t="shared" si="524"/>
        <v>-398668809291</v>
      </c>
      <c r="N469" s="92">
        <f>16018563*E469</f>
        <v>237923716239</v>
      </c>
      <c r="O469" s="69">
        <f t="shared" si="525"/>
        <v>-140402525886</v>
      </c>
      <c r="P469" s="71">
        <f t="shared" si="526"/>
        <v>4053690878346</v>
      </c>
      <c r="Q469" s="94">
        <f>-395563161*E469</f>
        <v>-5875299630333</v>
      </c>
      <c r="R469" s="93">
        <f>49396621*E469</f>
        <v>733688011713</v>
      </c>
      <c r="S469" s="93">
        <f>9152421*E469</f>
        <v>135940909113</v>
      </c>
      <c r="T469" s="71">
        <f t="shared" si="527"/>
        <v>-5277552527733</v>
      </c>
      <c r="U469" s="71">
        <f t="shared" si="528"/>
        <v>-9331243406079</v>
      </c>
      <c r="V469" s="94">
        <f>764552039*E469</f>
        <v>11355891435267</v>
      </c>
      <c r="W469" s="72">
        <f t="shared" si="529"/>
        <v>-1.8217094588540863</v>
      </c>
      <c r="X469" s="95"/>
      <c r="Y469" s="95"/>
      <c r="Z469" s="73"/>
      <c r="AA469" s="73"/>
      <c r="AB469" s="73"/>
      <c r="AC469" s="73"/>
      <c r="AD469" s="73"/>
      <c r="AE469" s="73"/>
      <c r="AF469" s="73"/>
    </row>
    <row r="470" spans="1:32" ht="15.75" customHeight="1">
      <c r="A470" s="88">
        <v>406</v>
      </c>
      <c r="B470" s="39" t="s">
        <v>1659</v>
      </c>
      <c r="C470" s="333"/>
      <c r="D470" s="96">
        <v>2023</v>
      </c>
      <c r="E470" s="99">
        <v>15241</v>
      </c>
      <c r="F470" s="92">
        <f>(29147225+24281322)*E470</f>
        <v>814304484827</v>
      </c>
      <c r="G470" s="69">
        <f t="shared" si="521"/>
        <v>162588873050</v>
      </c>
      <c r="H470" s="92">
        <f>71581689*E470</f>
        <v>1090976522049</v>
      </c>
      <c r="I470" s="69">
        <f t="shared" si="522"/>
        <v>-1139792102055</v>
      </c>
      <c r="J470" s="92">
        <f>(15038163+9502638)*E470</f>
        <v>374026348041</v>
      </c>
      <c r="K470" s="69">
        <f t="shared" si="523"/>
        <v>133484716287</v>
      </c>
      <c r="L470" s="92">
        <f>31863974*E470</f>
        <v>485638827734</v>
      </c>
      <c r="M470" s="69">
        <f t="shared" si="524"/>
        <v>66770444150</v>
      </c>
      <c r="N470" s="92">
        <f>18968164*E470</f>
        <v>289093787524</v>
      </c>
      <c r="O470" s="69">
        <f t="shared" si="525"/>
        <v>51170071285</v>
      </c>
      <c r="P470" s="71">
        <f t="shared" si="526"/>
        <v>1050955743383</v>
      </c>
      <c r="Q470" s="94">
        <f>-174840395*E470</f>
        <v>-2664742460195</v>
      </c>
      <c r="R470" s="93">
        <f>31996482*E470</f>
        <v>487658382162</v>
      </c>
      <c r="S470" s="93">
        <f>16895515*E470</f>
        <v>257504544115</v>
      </c>
      <c r="T470" s="71">
        <f t="shared" si="527"/>
        <v>-2434588622148</v>
      </c>
      <c r="U470" s="71">
        <f t="shared" si="528"/>
        <v>-3485544365531</v>
      </c>
      <c r="V470" s="94">
        <f>648988075*E470</f>
        <v>9891227251075</v>
      </c>
      <c r="W470" s="72">
        <f t="shared" si="529"/>
        <v>-1.3523874517342813</v>
      </c>
      <c r="X470" s="95"/>
      <c r="Y470" s="95"/>
      <c r="Z470" s="73"/>
      <c r="AA470" s="73"/>
      <c r="AB470" s="73"/>
      <c r="AC470" s="73"/>
      <c r="AD470" s="73"/>
      <c r="AE470" s="73"/>
      <c r="AF470" s="73"/>
    </row>
    <row r="471" spans="1:32" ht="15.75" customHeight="1">
      <c r="A471" s="88"/>
      <c r="B471" s="98" t="s">
        <v>1663</v>
      </c>
      <c r="C471" s="331" t="s">
        <v>1664</v>
      </c>
      <c r="D471" s="96">
        <v>2016</v>
      </c>
      <c r="E471" s="99">
        <v>1000</v>
      </c>
      <c r="F471" s="92">
        <f>(206457+118257132)*E471</f>
        <v>118463589000</v>
      </c>
      <c r="G471" s="69"/>
      <c r="H471" s="92">
        <f>264136305*E471</f>
        <v>264136305000</v>
      </c>
      <c r="I471" s="69"/>
      <c r="J471" s="92">
        <f>272289*E471</f>
        <v>272289000</v>
      </c>
      <c r="K471" s="69"/>
      <c r="L471" s="92">
        <f>20925951*E471</f>
        <v>20925951000</v>
      </c>
      <c r="M471" s="69"/>
      <c r="N471" s="92">
        <f>655258*E471</f>
        <v>655258000</v>
      </c>
      <c r="O471" s="69"/>
      <c r="P471" s="71"/>
      <c r="Q471" s="93"/>
      <c r="R471" s="93"/>
      <c r="S471" s="93"/>
      <c r="T471" s="71"/>
      <c r="U471" s="71"/>
      <c r="V471" s="94"/>
      <c r="W471" s="72"/>
      <c r="X471" s="95"/>
      <c r="Y471" s="95"/>
      <c r="Z471" s="73"/>
      <c r="AA471" s="73"/>
      <c r="AB471" s="73"/>
      <c r="AC471" s="73"/>
      <c r="AD471" s="73"/>
      <c r="AE471" s="73"/>
      <c r="AF471" s="73"/>
    </row>
    <row r="472" spans="1:32" ht="15.75" customHeight="1">
      <c r="A472" s="88">
        <v>407</v>
      </c>
      <c r="B472" s="39" t="s">
        <v>1663</v>
      </c>
      <c r="C472" s="332"/>
      <c r="D472" s="96">
        <v>2017</v>
      </c>
      <c r="E472" s="99">
        <v>1000</v>
      </c>
      <c r="F472" s="92">
        <f>(394000+95126907)*E472</f>
        <v>95520907000</v>
      </c>
      <c r="G472" s="69">
        <f t="shared" ref="G472:G478" si="530">F472-F471</f>
        <v>-22942682000</v>
      </c>
      <c r="H472" s="92">
        <f>264621844*E473</f>
        <v>264621844000</v>
      </c>
      <c r="I472" s="69">
        <f t="shared" ref="I472:I478" si="531">H472-H471</f>
        <v>485539000</v>
      </c>
      <c r="J472" s="92">
        <f>290109*E472</f>
        <v>290109000</v>
      </c>
      <c r="K472" s="69">
        <f t="shared" ref="K472:K478" si="532">J472-J471</f>
        <v>17820000</v>
      </c>
      <c r="L472" s="92">
        <f>8471814*E472</f>
        <v>8471814000</v>
      </c>
      <c r="M472" s="69">
        <f t="shared" ref="M472:M478" si="533">L472-L471</f>
        <v>-12454137000</v>
      </c>
      <c r="N472" s="92">
        <f>3571270*E472</f>
        <v>3571270000</v>
      </c>
      <c r="O472" s="69">
        <f t="shared" ref="O472:O478" si="534">N472-N471</f>
        <v>2916012000</v>
      </c>
      <c r="P472" s="71">
        <f t="shared" ref="P472:P478" si="535">G472-I472-K472-M472-O472</f>
        <v>-13907916000</v>
      </c>
      <c r="Q472" s="93">
        <f>17698567 *E472</f>
        <v>17698567000</v>
      </c>
      <c r="R472" s="93">
        <f>1352893*E472</f>
        <v>1352893000</v>
      </c>
      <c r="S472" s="93">
        <f>85865101*E472</f>
        <v>85865101000</v>
      </c>
      <c r="T472" s="71">
        <f t="shared" ref="T472:T478" si="536">Q472+R472-S472</f>
        <v>-66813641000</v>
      </c>
      <c r="U472" s="71">
        <f t="shared" ref="U472:U478" si="537">T472-P472</f>
        <v>-52905725000</v>
      </c>
      <c r="V472" s="94">
        <f>652726454*E472</f>
        <v>652726454000</v>
      </c>
      <c r="W472" s="72">
        <f t="shared" ref="W472:W478" si="538">IFERROR((U472/V472)-1,0)</f>
        <v>-1.0810534408032435</v>
      </c>
      <c r="X472" s="95"/>
      <c r="Y472" s="95"/>
      <c r="Z472" s="73"/>
      <c r="AA472" s="73"/>
      <c r="AB472" s="73"/>
      <c r="AC472" s="73"/>
      <c r="AD472" s="73"/>
      <c r="AE472" s="73"/>
      <c r="AF472" s="73"/>
    </row>
    <row r="473" spans="1:32" ht="15.75" customHeight="1">
      <c r="A473" s="88">
        <v>408</v>
      </c>
      <c r="B473" s="39" t="s">
        <v>1663</v>
      </c>
      <c r="C473" s="332"/>
      <c r="D473" s="96">
        <v>2018</v>
      </c>
      <c r="E473" s="99">
        <v>1000</v>
      </c>
      <c r="F473" s="92">
        <f>(102300+128331348)*E473</f>
        <v>128433648000</v>
      </c>
      <c r="G473" s="69">
        <f t="shared" si="530"/>
        <v>32912741000</v>
      </c>
      <c r="H473" s="92">
        <f>231990354*E473</f>
        <v>231990354000</v>
      </c>
      <c r="I473" s="69">
        <f t="shared" si="531"/>
        <v>-32631490000</v>
      </c>
      <c r="J473" s="92">
        <f>458907*E473</f>
        <v>458907000</v>
      </c>
      <c r="K473" s="69">
        <f t="shared" si="532"/>
        <v>168798000</v>
      </c>
      <c r="L473" s="92">
        <f>11314441 *E473</f>
        <v>11314441000</v>
      </c>
      <c r="M473" s="69">
        <f t="shared" si="533"/>
        <v>2842627000</v>
      </c>
      <c r="N473" s="92">
        <f>8847316*E473</f>
        <v>8847316000</v>
      </c>
      <c r="O473" s="69">
        <f t="shared" si="534"/>
        <v>5276046000</v>
      </c>
      <c r="P473" s="71">
        <f t="shared" si="535"/>
        <v>57256760000</v>
      </c>
      <c r="Q473" s="93">
        <f>38735092*E473</f>
        <v>38735092000</v>
      </c>
      <c r="R473" s="93">
        <v>1033363000</v>
      </c>
      <c r="S473" s="93">
        <f>31387997*E473</f>
        <v>31387997000</v>
      </c>
      <c r="T473" s="71">
        <f t="shared" si="536"/>
        <v>8380458000</v>
      </c>
      <c r="U473" s="71">
        <f t="shared" si="537"/>
        <v>-48876302000</v>
      </c>
      <c r="V473" s="94">
        <f>686777211000</f>
        <v>686777211000</v>
      </c>
      <c r="W473" s="72">
        <f t="shared" si="538"/>
        <v>-1.0711676235279157</v>
      </c>
      <c r="X473" s="95"/>
      <c r="Y473" s="95"/>
      <c r="Z473" s="73"/>
      <c r="AA473" s="73"/>
      <c r="AB473" s="73"/>
      <c r="AC473" s="73"/>
      <c r="AD473" s="73"/>
      <c r="AE473" s="73"/>
      <c r="AF473" s="73"/>
    </row>
    <row r="474" spans="1:32" ht="15.75" customHeight="1">
      <c r="A474" s="88">
        <v>409</v>
      </c>
      <c r="B474" s="39" t="s">
        <v>1663</v>
      </c>
      <c r="C474" s="332"/>
      <c r="D474" s="96">
        <v>2019</v>
      </c>
      <c r="E474" s="99">
        <v>1000</v>
      </c>
      <c r="F474" s="92">
        <f>(166500+154601298)*E474</f>
        <v>154767798000</v>
      </c>
      <c r="G474" s="69">
        <f t="shared" si="530"/>
        <v>26334150000</v>
      </c>
      <c r="H474" s="92">
        <f>285804878*E474</f>
        <v>285804878000</v>
      </c>
      <c r="I474" s="69">
        <f t="shared" si="531"/>
        <v>53814524000</v>
      </c>
      <c r="J474" s="92">
        <f>783878*E474</f>
        <v>783878000</v>
      </c>
      <c r="K474" s="69">
        <f t="shared" si="532"/>
        <v>324971000</v>
      </c>
      <c r="L474" s="92">
        <f>43714048*E474</f>
        <v>43714048000</v>
      </c>
      <c r="M474" s="69">
        <f t="shared" si="533"/>
        <v>32399607000</v>
      </c>
      <c r="N474" s="92">
        <f>3982460*E474</f>
        <v>3982460000</v>
      </c>
      <c r="O474" s="69">
        <f t="shared" si="534"/>
        <v>-4864856000</v>
      </c>
      <c r="P474" s="71">
        <f t="shared" si="535"/>
        <v>-55340096000</v>
      </c>
      <c r="Q474" s="93">
        <f>42829128*E474</f>
        <v>42829128000</v>
      </c>
      <c r="R474" s="93">
        <v>2703768000</v>
      </c>
      <c r="S474" s="93">
        <f>10927791*E474</f>
        <v>10927791000</v>
      </c>
      <c r="T474" s="71">
        <f t="shared" si="536"/>
        <v>34605105000</v>
      </c>
      <c r="U474" s="71">
        <f t="shared" si="537"/>
        <v>89945201000</v>
      </c>
      <c r="V474" s="94">
        <f>779246858000</f>
        <v>779246858000</v>
      </c>
      <c r="W474" s="72">
        <f t="shared" si="538"/>
        <v>-0.88457418842746238</v>
      </c>
      <c r="X474" s="95"/>
      <c r="Y474" s="95"/>
      <c r="Z474" s="73"/>
      <c r="AA474" s="73"/>
      <c r="AB474" s="73"/>
      <c r="AC474" s="73"/>
      <c r="AD474" s="73"/>
      <c r="AE474" s="73"/>
      <c r="AF474" s="73"/>
    </row>
    <row r="475" spans="1:32" ht="15.75" customHeight="1">
      <c r="A475" s="88">
        <v>410</v>
      </c>
      <c r="B475" s="39" t="s">
        <v>1663</v>
      </c>
      <c r="C475" s="332"/>
      <c r="D475" s="96">
        <v>2020</v>
      </c>
      <c r="E475" s="99">
        <v>1000</v>
      </c>
      <c r="F475" s="92">
        <f>181455713*E475</f>
        <v>181455713000</v>
      </c>
      <c r="G475" s="69">
        <f t="shared" si="530"/>
        <v>26687915000</v>
      </c>
      <c r="H475" s="92">
        <f>323200819*E475</f>
        <v>323200819000</v>
      </c>
      <c r="I475" s="69">
        <f t="shared" si="531"/>
        <v>37395941000</v>
      </c>
      <c r="J475" s="92">
        <f>1701420*E475</f>
        <v>1701420000</v>
      </c>
      <c r="K475" s="69">
        <f t="shared" si="532"/>
        <v>917542000</v>
      </c>
      <c r="L475" s="92">
        <f>15848490*E475</f>
        <v>15848490000</v>
      </c>
      <c r="M475" s="69">
        <f t="shared" si="533"/>
        <v>-27865558000</v>
      </c>
      <c r="N475" s="92">
        <f>5360671*E475</f>
        <v>5360671000</v>
      </c>
      <c r="O475" s="69">
        <f t="shared" si="534"/>
        <v>1378211000</v>
      </c>
      <c r="P475" s="71">
        <f t="shared" si="535"/>
        <v>14861779000</v>
      </c>
      <c r="Q475" s="93">
        <f>44152245000000/E475</f>
        <v>44152245000</v>
      </c>
      <c r="R475" s="93">
        <v>3766962000</v>
      </c>
      <c r="S475" s="93">
        <v>5784321000</v>
      </c>
      <c r="T475" s="71">
        <f t="shared" si="536"/>
        <v>42134886000</v>
      </c>
      <c r="U475" s="71">
        <f t="shared" si="537"/>
        <v>27273107000</v>
      </c>
      <c r="V475" s="94">
        <f>860162908000</f>
        <v>860162908000</v>
      </c>
      <c r="W475" s="72">
        <f t="shared" si="538"/>
        <v>-0.96829309105711869</v>
      </c>
      <c r="X475" s="95"/>
      <c r="Y475" s="95"/>
      <c r="Z475" s="73"/>
      <c r="AA475" s="73"/>
      <c r="AB475" s="73"/>
      <c r="AC475" s="73"/>
      <c r="AD475" s="73"/>
      <c r="AE475" s="73"/>
      <c r="AF475" s="73"/>
    </row>
    <row r="476" spans="1:32" ht="15.75" customHeight="1">
      <c r="A476" s="88">
        <v>411</v>
      </c>
      <c r="B476" s="39" t="s">
        <v>1663</v>
      </c>
      <c r="C476" s="332"/>
      <c r="D476" s="96">
        <v>2021</v>
      </c>
      <c r="E476" s="99">
        <v>1000</v>
      </c>
      <c r="F476" s="92">
        <f>(540222+122130016)*E476</f>
        <v>122670238000</v>
      </c>
      <c r="G476" s="69">
        <f t="shared" si="530"/>
        <v>-58785475000</v>
      </c>
      <c r="H476" s="92">
        <f>340874112*E476</f>
        <v>340874112000</v>
      </c>
      <c r="I476" s="69">
        <f t="shared" si="531"/>
        <v>17673293000</v>
      </c>
      <c r="J476" s="92">
        <f>679447*E476</f>
        <v>679447000</v>
      </c>
      <c r="K476" s="69">
        <f t="shared" si="532"/>
        <v>-1021973000</v>
      </c>
      <c r="L476" s="92">
        <f>30249260*E476</f>
        <v>30249260000</v>
      </c>
      <c r="M476" s="69">
        <f t="shared" si="533"/>
        <v>14400770000</v>
      </c>
      <c r="N476" s="92">
        <f>1209512*E476</f>
        <v>1209512000</v>
      </c>
      <c r="O476" s="69">
        <f t="shared" si="534"/>
        <v>-4151159000</v>
      </c>
      <c r="P476" s="71">
        <f t="shared" si="535"/>
        <v>-85686406000</v>
      </c>
      <c r="Q476" s="93">
        <f>26542985000000/E476</f>
        <v>26542985000</v>
      </c>
      <c r="R476" s="93">
        <v>4143585000</v>
      </c>
      <c r="S476" s="93">
        <v>76373971000</v>
      </c>
      <c r="T476" s="71">
        <f t="shared" si="536"/>
        <v>-45687401000</v>
      </c>
      <c r="U476" s="71">
        <f t="shared" si="537"/>
        <v>39999005000</v>
      </c>
      <c r="V476" s="94">
        <f>906846895000</f>
        <v>906846895000</v>
      </c>
      <c r="W476" s="72">
        <f t="shared" si="538"/>
        <v>-0.95589221816765446</v>
      </c>
      <c r="X476" s="95"/>
      <c r="Y476" s="95"/>
      <c r="Z476" s="73"/>
      <c r="AA476" s="73"/>
      <c r="AB476" s="73"/>
      <c r="AC476" s="73"/>
      <c r="AD476" s="73"/>
      <c r="AE476" s="73"/>
      <c r="AF476" s="73"/>
    </row>
    <row r="477" spans="1:32" ht="15.75" customHeight="1">
      <c r="A477" s="88">
        <v>412</v>
      </c>
      <c r="B477" s="39" t="s">
        <v>1663</v>
      </c>
      <c r="C477" s="332"/>
      <c r="D477" s="96">
        <v>2022</v>
      </c>
      <c r="E477" s="99">
        <v>1000</v>
      </c>
      <c r="F477" s="92">
        <f>(194350+180812667)*E477</f>
        <v>181007017000</v>
      </c>
      <c r="G477" s="69">
        <f t="shared" si="530"/>
        <v>58336779000</v>
      </c>
      <c r="H477" s="92">
        <f>277489414*E476</f>
        <v>277489414000</v>
      </c>
      <c r="I477" s="69">
        <f t="shared" si="531"/>
        <v>-63384698000</v>
      </c>
      <c r="J477" s="92">
        <f>1007130*E477</f>
        <v>1007130000</v>
      </c>
      <c r="K477" s="69">
        <f t="shared" si="532"/>
        <v>327683000</v>
      </c>
      <c r="L477" s="92">
        <f>20851894*E477</f>
        <v>20851894000</v>
      </c>
      <c r="M477" s="69">
        <f t="shared" si="533"/>
        <v>-9397366000</v>
      </c>
      <c r="N477" s="92">
        <f>3553927*E477</f>
        <v>3553927000</v>
      </c>
      <c r="O477" s="69">
        <f t="shared" si="534"/>
        <v>2344415000</v>
      </c>
      <c r="P477" s="71">
        <f t="shared" si="535"/>
        <v>128446745000</v>
      </c>
      <c r="Q477" s="93">
        <f>33640328000000/E477</f>
        <v>33640328000</v>
      </c>
      <c r="R477" s="93">
        <v>4363718000</v>
      </c>
      <c r="S477" s="93">
        <v>24091201000</v>
      </c>
      <c r="T477" s="71">
        <f t="shared" si="536"/>
        <v>13912845000</v>
      </c>
      <c r="U477" s="71">
        <f t="shared" si="537"/>
        <v>-114533900000</v>
      </c>
      <c r="V477" s="94">
        <f>876602301000</f>
        <v>876602301000</v>
      </c>
      <c r="W477" s="72">
        <f t="shared" si="538"/>
        <v>-1.1306566271493279</v>
      </c>
      <c r="X477" s="95"/>
      <c r="Y477" s="95"/>
      <c r="Z477" s="73"/>
      <c r="AA477" s="73"/>
      <c r="AB477" s="73"/>
      <c r="AC477" s="73"/>
      <c r="AD477" s="73"/>
      <c r="AE477" s="73"/>
      <c r="AF477" s="73"/>
    </row>
    <row r="478" spans="1:32" ht="15.75" customHeight="1">
      <c r="A478" s="88">
        <v>413</v>
      </c>
      <c r="B478" s="39" t="s">
        <v>1663</v>
      </c>
      <c r="C478" s="333"/>
      <c r="D478" s="96">
        <v>2023</v>
      </c>
      <c r="E478" s="99">
        <v>1000</v>
      </c>
      <c r="F478" s="110">
        <f>(183736164+574701)*E478</f>
        <v>184310865000</v>
      </c>
      <c r="G478" s="69">
        <f t="shared" si="530"/>
        <v>3303848000</v>
      </c>
      <c r="H478" s="110">
        <f>316291024*E478</f>
        <v>316291024000</v>
      </c>
      <c r="I478" s="69">
        <f t="shared" si="531"/>
        <v>38801610000</v>
      </c>
      <c r="J478" s="110">
        <f>1306149*E478</f>
        <v>1306149000</v>
      </c>
      <c r="K478" s="69">
        <f t="shared" si="532"/>
        <v>299019000</v>
      </c>
      <c r="L478" s="110">
        <f>26199188*E478</f>
        <v>26199188000</v>
      </c>
      <c r="M478" s="69">
        <f t="shared" si="533"/>
        <v>5347294000</v>
      </c>
      <c r="N478" s="110">
        <f>4326529*E478</f>
        <v>4326529000</v>
      </c>
      <c r="O478" s="69">
        <f t="shared" si="534"/>
        <v>772602000</v>
      </c>
      <c r="P478" s="71">
        <f t="shared" si="535"/>
        <v>-41916677000</v>
      </c>
      <c r="Q478" s="94">
        <f>58018151000000/E478</f>
        <v>58018151000</v>
      </c>
      <c r="R478" s="93">
        <v>4655943000</v>
      </c>
      <c r="S478" s="94">
        <f>36606819000</f>
        <v>36606819000</v>
      </c>
      <c r="T478" s="71">
        <f t="shared" si="536"/>
        <v>26067275000</v>
      </c>
      <c r="U478" s="71">
        <f t="shared" si="537"/>
        <v>67983952000</v>
      </c>
      <c r="V478" s="94">
        <f>936697851000</f>
        <v>936697851000</v>
      </c>
      <c r="W478" s="72">
        <f t="shared" si="538"/>
        <v>-0.92742168466873098</v>
      </c>
      <c r="X478" s="95"/>
      <c r="Y478" s="95"/>
      <c r="Z478" s="73"/>
      <c r="AA478" s="73"/>
      <c r="AB478" s="73"/>
      <c r="AC478" s="73"/>
      <c r="AD478" s="73"/>
      <c r="AE478" s="73"/>
      <c r="AF478" s="73"/>
    </row>
    <row r="479" spans="1:32" ht="15.75" customHeight="1">
      <c r="A479" s="88"/>
      <c r="B479" s="98" t="s">
        <v>1714</v>
      </c>
      <c r="C479" s="331" t="s">
        <v>1715</v>
      </c>
      <c r="D479" s="96">
        <v>2016</v>
      </c>
      <c r="E479" s="99">
        <v>1000000</v>
      </c>
      <c r="F479" s="110">
        <v>409092000000</v>
      </c>
      <c r="G479" s="69"/>
      <c r="H479" s="110">
        <v>217206000000</v>
      </c>
      <c r="I479" s="69"/>
      <c r="J479" s="110">
        <v>163190000000</v>
      </c>
      <c r="K479" s="69"/>
      <c r="L479" s="110">
        <v>184918000000</v>
      </c>
      <c r="M479" s="69"/>
      <c r="N479" s="110">
        <v>137292000000</v>
      </c>
      <c r="O479" s="69"/>
      <c r="P479" s="82"/>
      <c r="Q479" s="94"/>
      <c r="R479" s="93"/>
      <c r="S479" s="94"/>
      <c r="T479" s="82"/>
      <c r="U479" s="82"/>
      <c r="V479" s="94"/>
      <c r="W479" s="83"/>
      <c r="X479" s="95"/>
      <c r="Y479" s="95"/>
      <c r="Z479" s="84"/>
      <c r="AA479" s="84"/>
      <c r="AB479" s="84"/>
      <c r="AC479" s="84"/>
      <c r="AD479" s="84"/>
      <c r="AE479" s="84"/>
      <c r="AF479" s="84"/>
    </row>
    <row r="480" spans="1:32" ht="15.75" customHeight="1">
      <c r="A480" s="88">
        <v>414</v>
      </c>
      <c r="B480" s="39" t="s">
        <v>1714</v>
      </c>
      <c r="C480" s="332"/>
      <c r="D480" s="96">
        <v>2017</v>
      </c>
      <c r="E480" s="99">
        <v>1000000</v>
      </c>
      <c r="F480" s="110">
        <v>266127000000</v>
      </c>
      <c r="G480" s="69">
        <f t="shared" ref="G480:G486" si="539">F480-F479</f>
        <v>-142965000000</v>
      </c>
      <c r="H480" s="110">
        <v>20290000000</v>
      </c>
      <c r="I480" s="69">
        <f t="shared" ref="I480:I486" si="540">H480-H479</f>
        <v>-196916000000</v>
      </c>
      <c r="J480" s="110">
        <v>185754000000</v>
      </c>
      <c r="K480" s="69">
        <f t="shared" ref="K480:K486" si="541">J480-J479</f>
        <v>22564000000</v>
      </c>
      <c r="L480" s="110">
        <v>192884000000</v>
      </c>
      <c r="M480" s="69">
        <f t="shared" ref="M480:M486" si="542">L480-L479</f>
        <v>7966000000</v>
      </c>
      <c r="N480" s="110">
        <v>51352000000</v>
      </c>
      <c r="O480" s="69">
        <f t="shared" ref="O480:O486" si="543">N480-N479</f>
        <v>-85940000000</v>
      </c>
      <c r="P480" s="82"/>
      <c r="Q480" s="94">
        <v>2339029000000</v>
      </c>
      <c r="R480" s="93">
        <f>(207546+36182)*1000000</f>
        <v>243728000000</v>
      </c>
      <c r="S480" s="94">
        <v>3185893000000</v>
      </c>
      <c r="T480" s="82"/>
      <c r="U480" s="82"/>
      <c r="V480" s="94">
        <v>25595785000000</v>
      </c>
      <c r="W480" s="83">
        <f t="shared" ref="W480:W486" si="544">IFERROR((U480/V480)-1,0)</f>
        <v>-1</v>
      </c>
      <c r="X480" s="95"/>
      <c r="Y480" s="95"/>
      <c r="Z480" s="84"/>
      <c r="AA480" s="84"/>
      <c r="AB480" s="84"/>
      <c r="AC480" s="84"/>
      <c r="AD480" s="84"/>
      <c r="AE480" s="84"/>
      <c r="AF480" s="84"/>
    </row>
    <row r="481" spans="1:32" ht="15.75" customHeight="1">
      <c r="A481" s="88">
        <v>415</v>
      </c>
      <c r="B481" s="39" t="s">
        <v>1714</v>
      </c>
      <c r="C481" s="332"/>
      <c r="D481" s="96">
        <v>2018</v>
      </c>
      <c r="E481" s="99">
        <v>1000000</v>
      </c>
      <c r="F481" s="110">
        <v>383303000000</v>
      </c>
      <c r="G481" s="69">
        <f t="shared" si="539"/>
        <v>117176000000</v>
      </c>
      <c r="H481" s="110">
        <v>22723000000</v>
      </c>
      <c r="I481" s="69">
        <f t="shared" si="540"/>
        <v>2433000000</v>
      </c>
      <c r="J481" s="110">
        <v>154803000000</v>
      </c>
      <c r="K481" s="69">
        <f t="shared" si="541"/>
        <v>-30951000000</v>
      </c>
      <c r="L481" s="110">
        <v>231711000000</v>
      </c>
      <c r="M481" s="69">
        <f t="shared" si="542"/>
        <v>38827000000</v>
      </c>
      <c r="N481" s="110">
        <v>60065000000</v>
      </c>
      <c r="O481" s="69">
        <f t="shared" si="543"/>
        <v>8713000000</v>
      </c>
      <c r="P481" s="82">
        <f t="shared" ref="P481:P486" si="545">G481-I481-K481-M481-O481</f>
        <v>98154000000</v>
      </c>
      <c r="Q481" s="94">
        <v>702632000000</v>
      </c>
      <c r="R481" s="93">
        <f>(214588+32641)*1000000</f>
        <v>247229000000</v>
      </c>
      <c r="S481" s="94">
        <v>3239952000000</v>
      </c>
      <c r="T481" s="82">
        <f t="shared" ref="T481:T486" si="546">Q481+R481-S481</f>
        <v>-2290091000000</v>
      </c>
      <c r="U481" s="82">
        <f t="shared" ref="U481:U486" si="547">T481-P481</f>
        <v>-2388245000000</v>
      </c>
      <c r="V481" s="93">
        <v>29113747000000</v>
      </c>
      <c r="W481" s="83">
        <f t="shared" si="544"/>
        <v>-1.0820315227716997</v>
      </c>
      <c r="X481" s="95"/>
      <c r="Y481" s="95"/>
      <c r="Z481" s="84"/>
      <c r="AA481" s="84"/>
      <c r="AB481" s="84"/>
      <c r="AC481" s="84"/>
      <c r="AD481" s="84"/>
      <c r="AE481" s="84"/>
      <c r="AF481" s="84"/>
    </row>
    <row r="482" spans="1:32" ht="15.75" customHeight="1">
      <c r="A482" s="88">
        <v>416</v>
      </c>
      <c r="B482" s="39" t="s">
        <v>1714</v>
      </c>
      <c r="C482" s="332"/>
      <c r="D482" s="96">
        <v>2019</v>
      </c>
      <c r="E482" s="99">
        <v>1000000</v>
      </c>
      <c r="F482" s="110">
        <v>466547000000</v>
      </c>
      <c r="G482" s="69">
        <f t="shared" si="539"/>
        <v>83244000000</v>
      </c>
      <c r="H482" s="110">
        <v>17708000000</v>
      </c>
      <c r="I482" s="69">
        <f t="shared" si="540"/>
        <v>-5015000000</v>
      </c>
      <c r="J482" s="110">
        <v>170957000000</v>
      </c>
      <c r="K482" s="69">
        <f t="shared" si="541"/>
        <v>16154000000</v>
      </c>
      <c r="L482" s="110">
        <v>247591000000</v>
      </c>
      <c r="M482" s="69">
        <f t="shared" si="542"/>
        <v>15880000000</v>
      </c>
      <c r="N482" s="110">
        <v>44071000000</v>
      </c>
      <c r="O482" s="69">
        <f t="shared" si="543"/>
        <v>-15994000000</v>
      </c>
      <c r="P482" s="82">
        <f t="shared" si="545"/>
        <v>72219000000</v>
      </c>
      <c r="Q482" s="94">
        <f>866121*E482</f>
        <v>866121000000</v>
      </c>
      <c r="R482" s="93">
        <f>(294270+32155)*1000000</f>
        <v>326425000000</v>
      </c>
      <c r="S482" s="94">
        <f>3691414*E482</f>
        <v>3691414000000</v>
      </c>
      <c r="T482" s="82">
        <f t="shared" si="546"/>
        <v>-2498868000000</v>
      </c>
      <c r="U482" s="82">
        <f t="shared" si="547"/>
        <v>-2571087000000</v>
      </c>
      <c r="V482" s="94">
        <f>30871710*E482</f>
        <v>30871710000000</v>
      </c>
      <c r="W482" s="83">
        <f t="shared" si="544"/>
        <v>-1.0832829473974717</v>
      </c>
      <c r="X482" s="95"/>
      <c r="Y482" s="95"/>
      <c r="Z482" s="84"/>
      <c r="AA482" s="84"/>
      <c r="AB482" s="84"/>
      <c r="AC482" s="84"/>
      <c r="AD482" s="84"/>
      <c r="AE482" s="84"/>
      <c r="AF482" s="84"/>
    </row>
    <row r="483" spans="1:32" ht="15.75" customHeight="1">
      <c r="A483" s="88">
        <v>417</v>
      </c>
      <c r="B483" s="39" t="s">
        <v>1714</v>
      </c>
      <c r="C483" s="332"/>
      <c r="D483" s="96">
        <v>2020</v>
      </c>
      <c r="E483" s="99">
        <v>1000000</v>
      </c>
      <c r="F483" s="110">
        <v>710722000000</v>
      </c>
      <c r="G483" s="69">
        <f t="shared" si="539"/>
        <v>244175000000</v>
      </c>
      <c r="H483" s="110">
        <v>118312000000</v>
      </c>
      <c r="I483" s="69">
        <f t="shared" si="540"/>
        <v>100604000000</v>
      </c>
      <c r="J483" s="110">
        <v>534604000000</v>
      </c>
      <c r="K483" s="69">
        <f t="shared" si="541"/>
        <v>363647000000</v>
      </c>
      <c r="L483" s="110">
        <v>571000000000</v>
      </c>
      <c r="M483" s="69">
        <f t="shared" si="542"/>
        <v>323409000000</v>
      </c>
      <c r="N483" s="110">
        <v>56522000000</v>
      </c>
      <c r="O483" s="69">
        <f t="shared" si="543"/>
        <v>12451000000</v>
      </c>
      <c r="P483" s="82">
        <f t="shared" si="545"/>
        <v>-555936000000</v>
      </c>
      <c r="Q483" s="94">
        <f>1066576*E483</f>
        <v>1066576000000</v>
      </c>
      <c r="R483" s="93">
        <f>(423125+29638)*1000000</f>
        <v>452763000000</v>
      </c>
      <c r="S483" s="94">
        <f>3786457*E483</f>
        <v>3786457000000</v>
      </c>
      <c r="T483" s="82">
        <f t="shared" si="546"/>
        <v>-2267118000000</v>
      </c>
      <c r="U483" s="82">
        <f t="shared" si="547"/>
        <v>-1711182000000</v>
      </c>
      <c r="V483" s="94">
        <f>36521303*E483</f>
        <v>36521303000000</v>
      </c>
      <c r="W483" s="83">
        <f t="shared" si="544"/>
        <v>-1.0468543523762008</v>
      </c>
      <c r="X483" s="95"/>
      <c r="Y483" s="95"/>
      <c r="Z483" s="84"/>
      <c r="AA483" s="84"/>
      <c r="AB483" s="84"/>
      <c r="AC483" s="84"/>
      <c r="AD483" s="84"/>
      <c r="AE483" s="84"/>
      <c r="AF483" s="84"/>
    </row>
    <row r="484" spans="1:32" ht="15.75" customHeight="1">
      <c r="A484" s="88">
        <v>418</v>
      </c>
      <c r="B484" s="39" t="s">
        <v>1714</v>
      </c>
      <c r="C484" s="332"/>
      <c r="D484" s="96">
        <v>2021</v>
      </c>
      <c r="E484" s="99">
        <v>1000000</v>
      </c>
      <c r="F484" s="110">
        <v>538715000000</v>
      </c>
      <c r="G484" s="69">
        <f t="shared" si="539"/>
        <v>-172007000000</v>
      </c>
      <c r="H484" s="110">
        <v>226408000000</v>
      </c>
      <c r="I484" s="69">
        <f t="shared" si="540"/>
        <v>108096000000</v>
      </c>
      <c r="J484" s="110">
        <v>81336000000</v>
      </c>
      <c r="K484" s="69">
        <f t="shared" si="541"/>
        <v>-453268000000</v>
      </c>
      <c r="L484" s="110">
        <v>37435000000</v>
      </c>
      <c r="M484" s="69">
        <f t="shared" si="542"/>
        <v>-533565000000</v>
      </c>
      <c r="N484" s="110">
        <v>169374000000</v>
      </c>
      <c r="O484" s="69">
        <f t="shared" si="543"/>
        <v>112852000000</v>
      </c>
      <c r="P484" s="82">
        <f t="shared" si="545"/>
        <v>593878000000</v>
      </c>
      <c r="Q484" s="94">
        <f>1601353*E484</f>
        <v>1601353000000</v>
      </c>
      <c r="R484" s="93">
        <f>(641303+32671)*1000000</f>
        <v>673974000000</v>
      </c>
      <c r="S484" s="94">
        <f>4465282*E484</f>
        <v>4465282000000</v>
      </c>
      <c r="T484" s="82">
        <f t="shared" si="546"/>
        <v>-2189955000000</v>
      </c>
      <c r="U484" s="82">
        <f t="shared" si="547"/>
        <v>-2783833000000</v>
      </c>
      <c r="V484" s="94">
        <f>41870435*E484</f>
        <v>41870435000000</v>
      </c>
      <c r="W484" s="83">
        <f t="shared" si="544"/>
        <v>-1.0664868420879792</v>
      </c>
      <c r="X484" s="95"/>
      <c r="Y484" s="95"/>
      <c r="Z484" s="84"/>
      <c r="AA484" s="84"/>
      <c r="AB484" s="84"/>
      <c r="AC484" s="84"/>
      <c r="AD484" s="84"/>
      <c r="AE484" s="84"/>
      <c r="AF484" s="84"/>
    </row>
    <row r="485" spans="1:32" ht="15.75" customHeight="1">
      <c r="A485" s="88">
        <v>419</v>
      </c>
      <c r="B485" s="39" t="s">
        <v>1714</v>
      </c>
      <c r="C485" s="332"/>
      <c r="D485" s="96">
        <v>2022</v>
      </c>
      <c r="E485" s="99">
        <v>1000000</v>
      </c>
      <c r="F485" s="110">
        <v>270041000000</v>
      </c>
      <c r="G485" s="69">
        <f t="shared" si="539"/>
        <v>-268674000000</v>
      </c>
      <c r="H485" s="110">
        <v>621652000000</v>
      </c>
      <c r="I485" s="69">
        <f t="shared" si="540"/>
        <v>395244000000</v>
      </c>
      <c r="J485" s="110">
        <v>108365000000</v>
      </c>
      <c r="K485" s="69">
        <f t="shared" si="541"/>
        <v>27029000000</v>
      </c>
      <c r="L485" s="110">
        <v>255607000000</v>
      </c>
      <c r="M485" s="69">
        <f t="shared" si="542"/>
        <v>218172000000</v>
      </c>
      <c r="N485" s="110">
        <v>123066000000</v>
      </c>
      <c r="O485" s="69">
        <f t="shared" si="543"/>
        <v>-46308000000</v>
      </c>
      <c r="P485" s="82">
        <f t="shared" si="545"/>
        <v>-862811000000</v>
      </c>
      <c r="Q485" s="94">
        <v>1689441000000</v>
      </c>
      <c r="R485" s="93">
        <f>(854012+34242)*1000000</f>
        <v>888254000000</v>
      </c>
      <c r="S485" s="94">
        <v>4809339000000</v>
      </c>
      <c r="T485" s="82">
        <f t="shared" si="546"/>
        <v>-2231644000000</v>
      </c>
      <c r="U485" s="82">
        <f t="shared" si="547"/>
        <v>-1368833000000</v>
      </c>
      <c r="V485" s="94">
        <f>43139968*E485</f>
        <v>43139968000000</v>
      </c>
      <c r="W485" s="83">
        <f t="shared" si="544"/>
        <v>-1.0317300420806987</v>
      </c>
      <c r="X485" s="95"/>
      <c r="Y485" s="95"/>
      <c r="Z485" s="84"/>
      <c r="AA485" s="84"/>
      <c r="AB485" s="84"/>
      <c r="AC485" s="84"/>
      <c r="AD485" s="84"/>
      <c r="AE485" s="84"/>
      <c r="AF485" s="84"/>
    </row>
    <row r="486" spans="1:32" ht="15.75" customHeight="1">
      <c r="A486" s="88">
        <v>420</v>
      </c>
      <c r="B486" s="39" t="s">
        <v>1714</v>
      </c>
      <c r="C486" s="333"/>
      <c r="D486" s="96">
        <v>2023</v>
      </c>
      <c r="E486" s="99">
        <v>1000000</v>
      </c>
      <c r="F486" s="110">
        <v>1685757000000</v>
      </c>
      <c r="G486" s="69">
        <f t="shared" si="539"/>
        <v>1415716000000</v>
      </c>
      <c r="H486" s="110">
        <v>539236000000</v>
      </c>
      <c r="I486" s="69">
        <f t="shared" si="540"/>
        <v>-82416000000</v>
      </c>
      <c r="J486" s="110">
        <v>101656000000</v>
      </c>
      <c r="K486" s="69">
        <f t="shared" si="541"/>
        <v>-6709000000</v>
      </c>
      <c r="L486" s="110">
        <v>182971000000</v>
      </c>
      <c r="M486" s="69">
        <f t="shared" si="542"/>
        <v>-72636000000</v>
      </c>
      <c r="N486" s="110">
        <v>280778000000</v>
      </c>
      <c r="O486" s="69">
        <f t="shared" si="543"/>
        <v>157712000000</v>
      </c>
      <c r="P486" s="82">
        <f t="shared" si="545"/>
        <v>1419765000000</v>
      </c>
      <c r="Q486" s="94">
        <v>1621694000000</v>
      </c>
      <c r="R486" s="93">
        <f>(931994+39045)*1000000</f>
        <v>971039000000</v>
      </c>
      <c r="S486" s="94">
        <v>4381589000000</v>
      </c>
      <c r="T486" s="82">
        <f t="shared" si="546"/>
        <v>-1788856000000</v>
      </c>
      <c r="U486" s="82">
        <f t="shared" si="547"/>
        <v>-3208621000000</v>
      </c>
      <c r="V486" s="94">
        <f>46966466*E486</f>
        <v>46966466000000</v>
      </c>
      <c r="W486" s="83">
        <f t="shared" si="544"/>
        <v>-1.0683172755642292</v>
      </c>
      <c r="X486" s="95"/>
      <c r="Y486" s="95"/>
      <c r="Z486" s="84"/>
      <c r="AA486" s="84"/>
      <c r="AB486" s="84"/>
      <c r="AC486" s="84"/>
      <c r="AD486" s="84"/>
      <c r="AE486" s="84"/>
      <c r="AF486" s="84"/>
    </row>
    <row r="487" spans="1:32" ht="15.75" customHeight="1">
      <c r="A487" s="88"/>
      <c r="B487" s="98" t="s">
        <v>1746</v>
      </c>
      <c r="C487" s="331" t="s">
        <v>1747</v>
      </c>
      <c r="D487" s="96">
        <v>2016</v>
      </c>
      <c r="E487" s="99">
        <v>1000000</v>
      </c>
      <c r="F487" s="110">
        <v>821026000000</v>
      </c>
      <c r="G487" s="69"/>
      <c r="H487" s="110">
        <v>2309243000000</v>
      </c>
      <c r="I487" s="69"/>
      <c r="J487" s="92">
        <v>0</v>
      </c>
      <c r="K487" s="69"/>
      <c r="L487" s="110">
        <v>661406000000</v>
      </c>
      <c r="M487" s="69"/>
      <c r="N487" s="110">
        <v>212502000000</v>
      </c>
      <c r="O487" s="69"/>
      <c r="P487" s="82"/>
      <c r="Q487" s="94"/>
      <c r="R487" s="93"/>
      <c r="S487" s="94"/>
      <c r="T487" s="82"/>
      <c r="U487" s="82"/>
      <c r="V487" s="94"/>
      <c r="W487" s="83"/>
      <c r="X487" s="95"/>
      <c r="Y487" s="95"/>
      <c r="Z487" s="84"/>
      <c r="AA487" s="84"/>
      <c r="AB487" s="84"/>
      <c r="AC487" s="84"/>
      <c r="AD487" s="84"/>
      <c r="AE487" s="84"/>
      <c r="AF487" s="84"/>
    </row>
    <row r="488" spans="1:32" ht="15.75" customHeight="1">
      <c r="A488" s="88">
        <v>421</v>
      </c>
      <c r="B488" s="39" t="s">
        <v>1746</v>
      </c>
      <c r="C488" s="332"/>
      <c r="D488" s="96">
        <v>2017</v>
      </c>
      <c r="E488" s="99">
        <v>1000000</v>
      </c>
      <c r="F488" s="110">
        <v>1477845000000</v>
      </c>
      <c r="G488" s="69">
        <f t="shared" ref="G488:G494" si="548">F488-F487</f>
        <v>656819000000</v>
      </c>
      <c r="H488" s="110">
        <v>2509488000000</v>
      </c>
      <c r="I488" s="69">
        <f t="shared" ref="I488:I494" si="549">H488-H487</f>
        <v>200245000000</v>
      </c>
      <c r="J488" s="92">
        <v>0</v>
      </c>
      <c r="K488" s="69">
        <f t="shared" ref="K488:K494" si="550">J488-J487</f>
        <v>0</v>
      </c>
      <c r="L488" s="110">
        <v>733424000000</v>
      </c>
      <c r="M488" s="69">
        <f t="shared" ref="M488:M494" si="551">L488-L487</f>
        <v>72018000000</v>
      </c>
      <c r="N488" s="110">
        <v>66515000000</v>
      </c>
      <c r="O488" s="69">
        <f t="shared" ref="O488:O494" si="552">N488-N487</f>
        <v>-145987000000</v>
      </c>
      <c r="P488" s="82"/>
      <c r="Q488" s="94">
        <v>502417000000</v>
      </c>
      <c r="R488" s="93">
        <v>496911000000</v>
      </c>
      <c r="S488" s="93">
        <v>152027000000</v>
      </c>
      <c r="T488" s="82">
        <f t="shared" ref="T488:T494" si="553">Q488+R488-S488</f>
        <v>847301000000</v>
      </c>
      <c r="U488" s="82">
        <f t="shared" ref="U488:U494" si="554">T488-P488</f>
        <v>847301000000</v>
      </c>
      <c r="V488" s="94">
        <f>11876309*E488</f>
        <v>11876309000000</v>
      </c>
      <c r="W488" s="83">
        <f t="shared" ref="W488:W494" si="555">IFERROR((U488/V488)-1,0)</f>
        <v>-0.92865620118169712</v>
      </c>
      <c r="X488" s="95"/>
      <c r="Y488" s="95"/>
      <c r="Z488" s="84"/>
      <c r="AA488" s="84"/>
      <c r="AB488" s="84"/>
      <c r="AC488" s="84"/>
      <c r="AD488" s="84"/>
      <c r="AE488" s="84"/>
      <c r="AF488" s="84"/>
    </row>
    <row r="489" spans="1:32" ht="15.75" customHeight="1">
      <c r="A489" s="88">
        <v>422</v>
      </c>
      <c r="B489" s="39" t="s">
        <v>1746</v>
      </c>
      <c r="C489" s="332"/>
      <c r="D489" s="96">
        <v>2018</v>
      </c>
      <c r="E489" s="99">
        <v>1000000</v>
      </c>
      <c r="F489" s="110">
        <v>1920364000000</v>
      </c>
      <c r="G489" s="69">
        <f t="shared" si="548"/>
        <v>442519000000</v>
      </c>
      <c r="H489" s="110">
        <v>1973760000000</v>
      </c>
      <c r="I489" s="69">
        <f t="shared" si="549"/>
        <v>-535728000000</v>
      </c>
      <c r="J489" s="92">
        <v>0</v>
      </c>
      <c r="K489" s="69">
        <f t="shared" si="550"/>
        <v>0</v>
      </c>
      <c r="L489" s="110">
        <v>974801000000</v>
      </c>
      <c r="M489" s="69">
        <f t="shared" si="551"/>
        <v>241377000000</v>
      </c>
      <c r="N489" s="110">
        <v>77699000000</v>
      </c>
      <c r="O489" s="69">
        <f t="shared" si="552"/>
        <v>11184000000</v>
      </c>
      <c r="P489" s="82">
        <f t="shared" ref="P489:P494" si="556">G489-I489-K489-M489-O489</f>
        <v>725686000000</v>
      </c>
      <c r="Q489" s="93">
        <f>132285*E489</f>
        <v>132285000000</v>
      </c>
      <c r="R489" s="93">
        <v>561518000000</v>
      </c>
      <c r="S489" s="93">
        <v>1420759000000</v>
      </c>
      <c r="T489" s="82">
        <f t="shared" si="553"/>
        <v>-726956000000</v>
      </c>
      <c r="U489" s="82">
        <f t="shared" si="554"/>
        <v>-1452642000000</v>
      </c>
      <c r="V489" s="94">
        <f>15220685*E489</f>
        <v>15220685000000</v>
      </c>
      <c r="W489" s="83">
        <f t="shared" si="555"/>
        <v>-1.0954386744092004</v>
      </c>
      <c r="X489" s="95"/>
      <c r="Y489" s="95"/>
      <c r="Z489" s="84"/>
      <c r="AA489" s="84"/>
      <c r="AB489" s="84"/>
      <c r="AC489" s="84"/>
      <c r="AD489" s="84"/>
      <c r="AE489" s="84"/>
      <c r="AF489" s="84"/>
    </row>
    <row r="490" spans="1:32" ht="15.75" customHeight="1">
      <c r="A490" s="88">
        <v>423</v>
      </c>
      <c r="B490" s="39" t="s">
        <v>1746</v>
      </c>
      <c r="C490" s="332"/>
      <c r="D490" s="96">
        <v>2019</v>
      </c>
      <c r="E490" s="99">
        <v>1000000</v>
      </c>
      <c r="F490" s="110">
        <v>1620118000000</v>
      </c>
      <c r="G490" s="69">
        <f t="shared" si="548"/>
        <v>-300246000000</v>
      </c>
      <c r="H490" s="110">
        <v>6501325000000</v>
      </c>
      <c r="I490" s="69">
        <f t="shared" si="549"/>
        <v>4527565000000</v>
      </c>
      <c r="J490" s="92">
        <v>0</v>
      </c>
      <c r="K490" s="69">
        <f t="shared" si="550"/>
        <v>0</v>
      </c>
      <c r="L490" s="110">
        <v>1969247000000</v>
      </c>
      <c r="M490" s="69">
        <f t="shared" si="551"/>
        <v>994446000000</v>
      </c>
      <c r="N490" s="110">
        <f>(2255+27023)*1000000</f>
        <v>29278000000</v>
      </c>
      <c r="O490" s="69">
        <f t="shared" si="552"/>
        <v>-48421000000</v>
      </c>
      <c r="P490" s="82">
        <f t="shared" si="556"/>
        <v>-5773836000000</v>
      </c>
      <c r="Q490" s="93">
        <v>-611284000000</v>
      </c>
      <c r="R490" s="93">
        <v>818781000000</v>
      </c>
      <c r="S490" s="93">
        <v>-2080269000000</v>
      </c>
      <c r="T490" s="82">
        <f t="shared" si="553"/>
        <v>2287766000000</v>
      </c>
      <c r="U490" s="82">
        <f t="shared" si="554"/>
        <v>8061602000000</v>
      </c>
      <c r="V490" s="94">
        <f>20361278*E490</f>
        <v>20361278000000</v>
      </c>
      <c r="W490" s="83">
        <f t="shared" si="555"/>
        <v>-0.60407190550612788</v>
      </c>
      <c r="X490" s="95"/>
      <c r="Y490" s="95"/>
      <c r="Z490" s="84"/>
      <c r="AA490" s="84"/>
      <c r="AB490" s="84"/>
      <c r="AC490" s="84"/>
      <c r="AD490" s="84"/>
      <c r="AE490" s="84"/>
      <c r="AF490" s="84"/>
    </row>
    <row r="491" spans="1:32" ht="15.75" customHeight="1">
      <c r="A491" s="88">
        <v>424</v>
      </c>
      <c r="B491" s="39" t="s">
        <v>1746</v>
      </c>
      <c r="C491" s="332"/>
      <c r="D491" s="96">
        <v>2020</v>
      </c>
      <c r="E491" s="99">
        <v>1000000</v>
      </c>
      <c r="F491" s="110">
        <v>1197782000000</v>
      </c>
      <c r="G491" s="69">
        <f t="shared" si="548"/>
        <v>-422336000000</v>
      </c>
      <c r="H491" s="110">
        <v>2881466000000</v>
      </c>
      <c r="I491" s="69">
        <f t="shared" si="549"/>
        <v>-3619859000000</v>
      </c>
      <c r="J491" s="92">
        <v>0</v>
      </c>
      <c r="K491" s="69">
        <f t="shared" si="550"/>
        <v>0</v>
      </c>
      <c r="L491" s="110">
        <v>884620000000</v>
      </c>
      <c r="M491" s="69">
        <f t="shared" si="551"/>
        <v>-1084627000000</v>
      </c>
      <c r="N491" s="110">
        <f>(20589+18445)*1000000</f>
        <v>39034000000</v>
      </c>
      <c r="O491" s="69">
        <f t="shared" si="552"/>
        <v>9756000000</v>
      </c>
      <c r="P491" s="82">
        <f t="shared" si="556"/>
        <v>4272394000000</v>
      </c>
      <c r="Q491" s="93">
        <v>-340602000000</v>
      </c>
      <c r="R491" s="93">
        <v>803314000000</v>
      </c>
      <c r="S491" s="93">
        <v>5400909000000</v>
      </c>
      <c r="T491" s="82">
        <f t="shared" si="553"/>
        <v>-4938197000000</v>
      </c>
      <c r="U491" s="82">
        <f t="shared" si="554"/>
        <v>-9210591000000</v>
      </c>
      <c r="V491" s="94">
        <f>14517700*E491</f>
        <v>14517700000000</v>
      </c>
      <c r="W491" s="83">
        <f t="shared" si="555"/>
        <v>-1.6344387196318975</v>
      </c>
      <c r="X491" s="95"/>
      <c r="Y491" s="95"/>
      <c r="Z491" s="84"/>
      <c r="AA491" s="84"/>
      <c r="AB491" s="84"/>
      <c r="AC491" s="84"/>
      <c r="AD491" s="84"/>
      <c r="AE491" s="84"/>
      <c r="AF491" s="84"/>
    </row>
    <row r="492" spans="1:32" ht="15.75" customHeight="1">
      <c r="A492" s="88">
        <v>425</v>
      </c>
      <c r="B492" s="39" t="s">
        <v>1746</v>
      </c>
      <c r="C492" s="332"/>
      <c r="D492" s="96">
        <v>2021</v>
      </c>
      <c r="E492" s="99">
        <v>1000000</v>
      </c>
      <c r="F492" s="110">
        <v>1870901000000</v>
      </c>
      <c r="G492" s="69">
        <f t="shared" si="548"/>
        <v>673119000000</v>
      </c>
      <c r="H492" s="110">
        <v>3106380000000</v>
      </c>
      <c r="I492" s="69">
        <f t="shared" si="549"/>
        <v>224914000000</v>
      </c>
      <c r="J492" s="92">
        <v>0</v>
      </c>
      <c r="K492" s="69">
        <f t="shared" si="550"/>
        <v>0</v>
      </c>
      <c r="L492" s="110">
        <v>886385000000</v>
      </c>
      <c r="M492" s="69">
        <f t="shared" si="551"/>
        <v>1765000000</v>
      </c>
      <c r="N492" s="110">
        <f>(367717+38810)*1000000</f>
        <v>406527000000</v>
      </c>
      <c r="O492" s="69">
        <f t="shared" si="552"/>
        <v>367493000000</v>
      </c>
      <c r="P492" s="82">
        <f t="shared" si="556"/>
        <v>78947000000</v>
      </c>
      <c r="Q492" s="93">
        <v>1302843000000</v>
      </c>
      <c r="R492" s="93">
        <v>816807000000</v>
      </c>
      <c r="S492" s="93">
        <v>4039395000000</v>
      </c>
      <c r="T492" s="82">
        <f t="shared" si="553"/>
        <v>-1919745000000</v>
      </c>
      <c r="U492" s="82">
        <f t="shared" si="554"/>
        <v>-1998692000000</v>
      </c>
      <c r="V492" s="94">
        <f>14690989*E492</f>
        <v>14690989000000</v>
      </c>
      <c r="W492" s="83">
        <f t="shared" si="555"/>
        <v>-1.1360488391897918</v>
      </c>
      <c r="X492" s="95"/>
      <c r="Y492" s="95"/>
      <c r="Z492" s="84"/>
      <c r="AA492" s="84"/>
      <c r="AB492" s="84"/>
      <c r="AC492" s="84"/>
      <c r="AD492" s="84"/>
      <c r="AE492" s="84"/>
      <c r="AF492" s="84"/>
    </row>
    <row r="493" spans="1:32" ht="15.75" customHeight="1">
      <c r="A493" s="88">
        <v>426</v>
      </c>
      <c r="B493" s="39" t="s">
        <v>1746</v>
      </c>
      <c r="C493" s="332"/>
      <c r="D493" s="96">
        <v>2022</v>
      </c>
      <c r="E493" s="99">
        <v>1000000</v>
      </c>
      <c r="F493" s="110">
        <v>985406000000</v>
      </c>
      <c r="G493" s="69">
        <f t="shared" si="548"/>
        <v>-885495000000</v>
      </c>
      <c r="H493" s="110">
        <v>2910106000000</v>
      </c>
      <c r="I493" s="69">
        <f t="shared" si="549"/>
        <v>-196274000000</v>
      </c>
      <c r="J493" s="92">
        <v>0</v>
      </c>
      <c r="K493" s="69">
        <f t="shared" si="550"/>
        <v>0</v>
      </c>
      <c r="L493" s="110">
        <v>763849000000</v>
      </c>
      <c r="M493" s="69">
        <f t="shared" si="551"/>
        <v>-122536000000</v>
      </c>
      <c r="N493" s="110">
        <f>(50534+25865)*1000000</f>
        <v>76399000000</v>
      </c>
      <c r="O493" s="69">
        <f t="shared" si="552"/>
        <v>-330128000000</v>
      </c>
      <c r="P493" s="82">
        <f t="shared" si="556"/>
        <v>-236557000000</v>
      </c>
      <c r="Q493" s="93">
        <v>1041563000000</v>
      </c>
      <c r="R493" s="93">
        <v>726301000000</v>
      </c>
      <c r="S493" s="93">
        <v>3114511000000</v>
      </c>
      <c r="T493" s="82">
        <f t="shared" si="553"/>
        <v>-1346647000000</v>
      </c>
      <c r="U493" s="82">
        <f t="shared" si="554"/>
        <v>-1110090000000</v>
      </c>
      <c r="V493" s="94">
        <f>13066976*E493</f>
        <v>13066976000000</v>
      </c>
      <c r="W493" s="83">
        <f t="shared" si="555"/>
        <v>-1.0849538561944247</v>
      </c>
      <c r="X493" s="95"/>
      <c r="Y493" s="95"/>
      <c r="Z493" s="84"/>
      <c r="AA493" s="84"/>
      <c r="AB493" s="84"/>
      <c r="AC493" s="84"/>
      <c r="AD493" s="84"/>
      <c r="AE493" s="84"/>
      <c r="AF493" s="84"/>
    </row>
    <row r="494" spans="1:32" ht="15.75" customHeight="1">
      <c r="A494" s="88">
        <v>427</v>
      </c>
      <c r="B494" s="39" t="s">
        <v>1746</v>
      </c>
      <c r="C494" s="333"/>
      <c r="D494" s="96">
        <v>2023</v>
      </c>
      <c r="E494" s="99">
        <v>1000000</v>
      </c>
      <c r="F494" s="110">
        <v>802662000000</v>
      </c>
      <c r="G494" s="69">
        <f t="shared" si="548"/>
        <v>-182744000000</v>
      </c>
      <c r="H494" s="110">
        <v>2522887000000</v>
      </c>
      <c r="I494" s="69">
        <f t="shared" si="549"/>
        <v>-387219000000</v>
      </c>
      <c r="J494" s="92">
        <v>0</v>
      </c>
      <c r="K494" s="69">
        <f t="shared" si="550"/>
        <v>0</v>
      </c>
      <c r="L494" s="110">
        <v>865426000000</v>
      </c>
      <c r="M494" s="69">
        <f t="shared" si="551"/>
        <v>101577000000</v>
      </c>
      <c r="N494" s="110">
        <f>(78505+28694)*1000000</f>
        <v>107199000000</v>
      </c>
      <c r="O494" s="69">
        <f t="shared" si="552"/>
        <v>30800000000</v>
      </c>
      <c r="P494" s="82">
        <f t="shared" si="556"/>
        <v>72098000000</v>
      </c>
      <c r="Q494" s="93">
        <v>-449672000000</v>
      </c>
      <c r="R494" s="93">
        <v>935493000000</v>
      </c>
      <c r="S494" s="93">
        <v>681969000000</v>
      </c>
      <c r="T494" s="82">
        <f t="shared" si="553"/>
        <v>-196148000000</v>
      </c>
      <c r="U494" s="82">
        <f t="shared" si="554"/>
        <v>-268246000000</v>
      </c>
      <c r="V494" s="94">
        <f>12853277*E494</f>
        <v>12853277000000</v>
      </c>
      <c r="W494" s="83">
        <f t="shared" si="555"/>
        <v>-1.0208698528787639</v>
      </c>
      <c r="X494" s="95"/>
      <c r="Y494" s="95"/>
      <c r="Z494" s="84"/>
      <c r="AA494" s="84"/>
      <c r="AB494" s="84"/>
      <c r="AC494" s="84"/>
      <c r="AD494" s="84"/>
      <c r="AE494" s="84"/>
      <c r="AF494" s="84"/>
    </row>
    <row r="495" spans="1:32" ht="15.75" customHeight="1">
      <c r="A495" s="88"/>
      <c r="B495" s="98" t="s">
        <v>1758</v>
      </c>
      <c r="C495" s="331" t="s">
        <v>1759</v>
      </c>
      <c r="D495" s="96">
        <v>2016</v>
      </c>
      <c r="E495" s="91">
        <v>13436</v>
      </c>
      <c r="F495" s="110">
        <f>(60793+9821)*E495*1000</f>
        <v>948769704000</v>
      </c>
      <c r="G495" s="69"/>
      <c r="H495" s="110">
        <f>251220*E495*1000</f>
        <v>3375391920000</v>
      </c>
      <c r="I495" s="69"/>
      <c r="J495" s="92">
        <f>74254*E495*1000</f>
        <v>997676744000</v>
      </c>
      <c r="K495" s="69"/>
      <c r="L495" s="110">
        <f>(20561+70718)*E495*1000</f>
        <v>1226424644000</v>
      </c>
      <c r="M495" s="69"/>
      <c r="N495" s="110">
        <f>2319*E495*1000</f>
        <v>31158084000</v>
      </c>
      <c r="O495" s="69"/>
      <c r="P495" s="82"/>
      <c r="Q495" s="93"/>
      <c r="R495" s="93"/>
      <c r="S495" s="93"/>
      <c r="T495" s="82"/>
      <c r="U495" s="82"/>
      <c r="V495" s="93"/>
      <c r="W495" s="83"/>
      <c r="X495" s="95"/>
      <c r="Y495" s="95"/>
      <c r="Z495" s="84"/>
      <c r="AA495" s="84"/>
      <c r="AB495" s="84"/>
      <c r="AC495" s="84"/>
      <c r="AD495" s="84"/>
      <c r="AE495" s="84"/>
      <c r="AF495" s="84"/>
    </row>
    <row r="496" spans="1:32" ht="15.75" customHeight="1">
      <c r="A496" s="88">
        <v>428</v>
      </c>
      <c r="B496" s="39" t="s">
        <v>1758</v>
      </c>
      <c r="C496" s="332"/>
      <c r="D496" s="96">
        <v>2017</v>
      </c>
      <c r="E496" s="91">
        <v>13548</v>
      </c>
      <c r="F496" s="110">
        <f>(99281+16160)*E496*1000</f>
        <v>1563994668000</v>
      </c>
      <c r="G496" s="69">
        <f t="shared" ref="G496:G502" si="557">F496-F495</f>
        <v>615224964000</v>
      </c>
      <c r="H496" s="110">
        <f>233569*E496*1000</f>
        <v>3164392812000</v>
      </c>
      <c r="I496" s="69">
        <f t="shared" ref="I496:I502" si="558">H496-H495</f>
        <v>-210999108000</v>
      </c>
      <c r="J496" s="92">
        <f>54065*E496*1000</f>
        <v>732472620000</v>
      </c>
      <c r="K496" s="69">
        <f t="shared" ref="K496:K502" si="559">J496-J495</f>
        <v>-265204124000</v>
      </c>
      <c r="L496" s="110">
        <f>(36415+15391)*E496*1000</f>
        <v>701867688000</v>
      </c>
      <c r="M496" s="69">
        <f t="shared" ref="M496:M502" si="560">L496-L495</f>
        <v>-524556956000</v>
      </c>
      <c r="N496" s="110">
        <f>2360*E496*1000</f>
        <v>31973280000</v>
      </c>
      <c r="O496" s="69">
        <f t="shared" ref="O496:O502" si="561">N496-N495</f>
        <v>815196000</v>
      </c>
      <c r="P496" s="82">
        <f t="shared" ref="P496:P502" si="562">G496-I496-K496-M496-O496</f>
        <v>1615169956000</v>
      </c>
      <c r="Q496" s="87">
        <v>369995880000</v>
      </c>
      <c r="R496" s="93">
        <f>83156*E496*1000</f>
        <v>1126597488000</v>
      </c>
      <c r="S496" s="93">
        <f>45719000*E496</f>
        <v>619401012000</v>
      </c>
      <c r="T496" s="82">
        <f t="shared" ref="T496:T502" si="563">Q496+R496-S496</f>
        <v>877192356000</v>
      </c>
      <c r="U496" s="82">
        <f t="shared" ref="U496:U502" si="564">T496-P496</f>
        <v>-737977600000</v>
      </c>
      <c r="V496" s="94">
        <f>2580875*E496*1000</f>
        <v>34965694500000</v>
      </c>
      <c r="W496" s="83">
        <f t="shared" ref="W496:W502" si="565">IFERROR((U496/V496)-1,0)</f>
        <v>-1.0211057612483574</v>
      </c>
      <c r="X496" s="95"/>
      <c r="Y496" s="95"/>
      <c r="Z496" s="84"/>
      <c r="AA496" s="84"/>
      <c r="AB496" s="84"/>
      <c r="AC496" s="84"/>
      <c r="AD496" s="84"/>
      <c r="AE496" s="84"/>
      <c r="AF496" s="84"/>
    </row>
    <row r="497" spans="1:32" ht="15.75" customHeight="1">
      <c r="A497" s="88">
        <v>429</v>
      </c>
      <c r="B497" s="39" t="s">
        <v>1758</v>
      </c>
      <c r="C497" s="332"/>
      <c r="D497" s="96">
        <v>2018</v>
      </c>
      <c r="E497" s="91">
        <v>14481</v>
      </c>
      <c r="F497" s="110">
        <f>(110194+12932)*E497*1000</f>
        <v>1782987606000</v>
      </c>
      <c r="G497" s="69">
        <f t="shared" si="557"/>
        <v>218992938000</v>
      </c>
      <c r="H497" s="110">
        <f>330968*E497*1000</f>
        <v>4792747608000</v>
      </c>
      <c r="I497" s="69">
        <f t="shared" si="558"/>
        <v>1628354796000</v>
      </c>
      <c r="J497" s="92">
        <f>36182*E497*1000</f>
        <v>523951542000</v>
      </c>
      <c r="K497" s="69">
        <f t="shared" si="559"/>
        <v>-208521078000</v>
      </c>
      <c r="L497" s="110">
        <f>(29201+36080)*E497*1000</f>
        <v>945334161000</v>
      </c>
      <c r="M497" s="69">
        <f t="shared" si="560"/>
        <v>243466473000</v>
      </c>
      <c r="N497" s="110">
        <f>2126*E497*1000</f>
        <v>30786606000</v>
      </c>
      <c r="O497" s="69">
        <f t="shared" si="561"/>
        <v>-1186674000</v>
      </c>
      <c r="P497" s="82">
        <f t="shared" si="562"/>
        <v>-1443120579000</v>
      </c>
      <c r="Q497" s="87">
        <v>8517811086000</v>
      </c>
      <c r="R497" s="93">
        <f>92000000*E497</f>
        <v>1332252000000</v>
      </c>
      <c r="S497" s="93">
        <f>40853000*E497</f>
        <v>591592293000</v>
      </c>
      <c r="T497" s="82">
        <f t="shared" si="563"/>
        <v>9258470793000</v>
      </c>
      <c r="U497" s="82">
        <f t="shared" si="564"/>
        <v>10701591372000</v>
      </c>
      <c r="V497" s="93">
        <f>2965136000*E497</f>
        <v>42938134416000</v>
      </c>
      <c r="W497" s="83">
        <f t="shared" si="565"/>
        <v>-0.75076720221891446</v>
      </c>
      <c r="X497" s="95"/>
      <c r="Y497" s="95"/>
      <c r="Z497" s="84"/>
      <c r="AA497" s="84"/>
      <c r="AB497" s="84"/>
      <c r="AC497" s="84"/>
      <c r="AD497" s="84"/>
      <c r="AE497" s="84"/>
      <c r="AF497" s="84"/>
    </row>
    <row r="498" spans="1:32" ht="15.75" customHeight="1">
      <c r="A498" s="88">
        <v>430</v>
      </c>
      <c r="B498" s="39" t="s">
        <v>1758</v>
      </c>
      <c r="C498" s="332"/>
      <c r="D498" s="96">
        <v>2019</v>
      </c>
      <c r="E498" s="91">
        <v>13901</v>
      </c>
      <c r="F498" s="110">
        <f>(105057+580)*E498*1000</f>
        <v>1468459937000</v>
      </c>
      <c r="G498" s="69">
        <f t="shared" si="557"/>
        <v>-314527669000</v>
      </c>
      <c r="H498" s="110">
        <f>251475*E498*1000</f>
        <v>3495753975000</v>
      </c>
      <c r="I498" s="69">
        <f t="shared" si="558"/>
        <v>-1296993633000</v>
      </c>
      <c r="J498" s="92">
        <f>42956*E498*1000</f>
        <v>597131356000</v>
      </c>
      <c r="K498" s="69">
        <f t="shared" si="559"/>
        <v>73179814000</v>
      </c>
      <c r="L498" s="110">
        <f>(45238+16666)*E498*1000</f>
        <v>860527504000</v>
      </c>
      <c r="M498" s="69">
        <f t="shared" si="560"/>
        <v>-84806657000</v>
      </c>
      <c r="N498" s="110">
        <f>4145*E498*1000</f>
        <v>57619645000</v>
      </c>
      <c r="O498" s="69">
        <f t="shared" si="561"/>
        <v>26833039000</v>
      </c>
      <c r="P498" s="82">
        <f t="shared" si="562"/>
        <v>967259768000</v>
      </c>
      <c r="Q498" s="87">
        <v>3814295390000</v>
      </c>
      <c r="R498" s="94">
        <f>89814000*E498</f>
        <v>1248504414000</v>
      </c>
      <c r="S498" s="97">
        <f>159409000*E498</f>
        <v>2215944509000</v>
      </c>
      <c r="T498" s="82">
        <f t="shared" si="563"/>
        <v>2846855295000</v>
      </c>
      <c r="U498" s="82">
        <f t="shared" si="564"/>
        <v>1879595527000</v>
      </c>
      <c r="V498" s="128">
        <f>3062331000*E498</f>
        <v>42569463231000</v>
      </c>
      <c r="W498" s="83">
        <f t="shared" si="565"/>
        <v>-0.95584638883510187</v>
      </c>
      <c r="X498" s="95"/>
      <c r="Y498" s="95"/>
      <c r="Z498" s="84"/>
      <c r="AA498" s="84"/>
      <c r="AB498" s="84"/>
      <c r="AC498" s="84"/>
      <c r="AD498" s="84"/>
      <c r="AE498" s="84"/>
      <c r="AF498" s="84"/>
    </row>
    <row r="499" spans="1:32" ht="15.75" customHeight="1">
      <c r="A499" s="88">
        <v>431</v>
      </c>
      <c r="B499" s="39" t="s">
        <v>1758</v>
      </c>
      <c r="C499" s="332"/>
      <c r="D499" s="96">
        <v>2020</v>
      </c>
      <c r="E499" s="91">
        <v>14105</v>
      </c>
      <c r="F499" s="110">
        <f>(67082+2036)*E499*1000</f>
        <v>974909390000</v>
      </c>
      <c r="G499" s="69">
        <f t="shared" si="557"/>
        <v>-493550547000</v>
      </c>
      <c r="H499" s="110">
        <f>261810*E499*1000</f>
        <v>3692830050000</v>
      </c>
      <c r="I499" s="69">
        <f t="shared" si="558"/>
        <v>197076075000</v>
      </c>
      <c r="J499" s="92">
        <f>47208*E499*1000</f>
        <v>665868840000</v>
      </c>
      <c r="K499" s="69">
        <f t="shared" si="559"/>
        <v>68737484000</v>
      </c>
      <c r="L499" s="110">
        <f>(44117+85741)*E499*1000</f>
        <v>1831647090000</v>
      </c>
      <c r="M499" s="69">
        <f t="shared" si="560"/>
        <v>971119586000</v>
      </c>
      <c r="N499" s="110">
        <f>3422*E499*1000</f>
        <v>48267310000</v>
      </c>
      <c r="O499" s="69">
        <f t="shared" si="561"/>
        <v>-9352335000</v>
      </c>
      <c r="P499" s="82">
        <f t="shared" si="562"/>
        <v>-1721131357000</v>
      </c>
      <c r="Q499" s="87">
        <v>4147448305000</v>
      </c>
      <c r="R499" s="94">
        <f>88263000*E499</f>
        <v>1244949615000</v>
      </c>
      <c r="S499" s="128">
        <f>176192000*E499</f>
        <v>2485188160000</v>
      </c>
      <c r="T499" s="82">
        <f t="shared" si="563"/>
        <v>2907209760000</v>
      </c>
      <c r="U499" s="82">
        <f t="shared" si="564"/>
        <v>4628341117000</v>
      </c>
      <c r="V499" s="97">
        <f>3073164000*E499</f>
        <v>43346978220000</v>
      </c>
      <c r="W499" s="83">
        <f t="shared" si="565"/>
        <v>-0.89322574935882115</v>
      </c>
      <c r="X499" s="95"/>
      <c r="Y499" s="95"/>
      <c r="Z499" s="84"/>
      <c r="AA499" s="84"/>
      <c r="AB499" s="84"/>
      <c r="AC499" s="84"/>
      <c r="AD499" s="84"/>
      <c r="AE499" s="84"/>
      <c r="AF499" s="84"/>
    </row>
    <row r="500" spans="1:32" ht="15.75" customHeight="1">
      <c r="A500" s="88">
        <v>432</v>
      </c>
      <c r="B500" s="39" t="s">
        <v>1758</v>
      </c>
      <c r="C500" s="332"/>
      <c r="D500" s="96">
        <v>2021</v>
      </c>
      <c r="E500" s="91">
        <v>14269</v>
      </c>
      <c r="F500" s="110">
        <f>(45500+2361)*E500*1000</f>
        <v>682928609000</v>
      </c>
      <c r="G500" s="69">
        <f t="shared" si="557"/>
        <v>-291980781000</v>
      </c>
      <c r="H500" s="110">
        <f>282369*E500*1000</f>
        <v>4029123261000</v>
      </c>
      <c r="I500" s="69">
        <f t="shared" si="558"/>
        <v>336293211000</v>
      </c>
      <c r="J500" s="92">
        <f>50964*E500*1000</f>
        <v>727205316000</v>
      </c>
      <c r="K500" s="69">
        <f t="shared" si="559"/>
        <v>61336476000</v>
      </c>
      <c r="L500" s="110">
        <f>(71184+71961)*E500*1000</f>
        <v>2042536005000</v>
      </c>
      <c r="M500" s="69">
        <f t="shared" si="560"/>
        <v>210888915000</v>
      </c>
      <c r="N500" s="110">
        <f>4259*E500*1000</f>
        <v>60771671000</v>
      </c>
      <c r="O500" s="69">
        <f t="shared" si="561"/>
        <v>12504361000</v>
      </c>
      <c r="P500" s="82">
        <f t="shared" si="562"/>
        <v>-913003744000</v>
      </c>
      <c r="Q500" s="87">
        <v>7520319491000</v>
      </c>
      <c r="R500" s="93">
        <f>81450000*E500</f>
        <v>1162210050000</v>
      </c>
      <c r="S500" s="93">
        <f>97565000*E500</f>
        <v>1392154985000</v>
      </c>
      <c r="T500" s="82">
        <f t="shared" si="563"/>
        <v>7290374556000</v>
      </c>
      <c r="U500" s="82">
        <f t="shared" si="564"/>
        <v>8203378300000</v>
      </c>
      <c r="V500" s="93">
        <f>3161834000*E500</f>
        <v>45116209346000</v>
      </c>
      <c r="W500" s="83">
        <f t="shared" si="565"/>
        <v>-0.81817226183415359</v>
      </c>
      <c r="X500" s="95"/>
      <c r="Y500" s="95"/>
      <c r="Z500" s="84"/>
      <c r="AA500" s="84"/>
      <c r="AB500" s="84"/>
      <c r="AC500" s="84"/>
      <c r="AD500" s="84"/>
      <c r="AE500" s="84"/>
      <c r="AF500" s="84"/>
    </row>
    <row r="501" spans="1:32" ht="15.75" customHeight="1">
      <c r="A501" s="88">
        <v>433</v>
      </c>
      <c r="B501" s="39" t="s">
        <v>1758</v>
      </c>
      <c r="C501" s="332"/>
      <c r="D501" s="96">
        <v>2022</v>
      </c>
      <c r="E501" s="91">
        <v>15731</v>
      </c>
      <c r="F501" s="110">
        <f>(93846+3545)*E501*1000</f>
        <v>1532057821000</v>
      </c>
      <c r="G501" s="69">
        <f t="shared" si="557"/>
        <v>849129212000</v>
      </c>
      <c r="H501" s="110">
        <f>283992*E501*1000</f>
        <v>4467478152000</v>
      </c>
      <c r="I501" s="69">
        <f t="shared" si="558"/>
        <v>438354891000</v>
      </c>
      <c r="J501" s="92">
        <f>26496*E501*1000</f>
        <v>416808576000</v>
      </c>
      <c r="K501" s="69">
        <f t="shared" si="559"/>
        <v>-310396740000</v>
      </c>
      <c r="L501" s="110">
        <f>(62432+125659)*E501*1000</f>
        <v>2958859521000</v>
      </c>
      <c r="M501" s="69">
        <f t="shared" si="560"/>
        <v>916323516000</v>
      </c>
      <c r="N501" s="110">
        <f>2518*E501*1000</f>
        <v>39610658000</v>
      </c>
      <c r="O501" s="69">
        <f t="shared" si="561"/>
        <v>-21161013000</v>
      </c>
      <c r="P501" s="82">
        <f t="shared" si="562"/>
        <v>-173991442000</v>
      </c>
      <c r="Q501" s="87">
        <v>7288880195000</v>
      </c>
      <c r="R501" s="93">
        <f>78421000*E501</f>
        <v>1233640751000</v>
      </c>
      <c r="S501" s="93">
        <f>120674000*E501</f>
        <v>1898322694000</v>
      </c>
      <c r="T501" s="82">
        <f t="shared" si="563"/>
        <v>6624198252000</v>
      </c>
      <c r="U501" s="82">
        <f t="shared" si="564"/>
        <v>6798189694000</v>
      </c>
      <c r="V501" s="93">
        <f>3545180000*E501</f>
        <v>55769226580000</v>
      </c>
      <c r="W501" s="83">
        <f t="shared" si="565"/>
        <v>-0.87810141701986644</v>
      </c>
      <c r="X501" s="95"/>
      <c r="Y501" s="95"/>
      <c r="Z501" s="84"/>
      <c r="AA501" s="84"/>
      <c r="AB501" s="84"/>
      <c r="AC501" s="84"/>
      <c r="AD501" s="84"/>
      <c r="AE501" s="84"/>
      <c r="AF501" s="84"/>
    </row>
    <row r="502" spans="1:32" ht="15.75" customHeight="1">
      <c r="A502" s="88">
        <v>434</v>
      </c>
      <c r="B502" s="39" t="s">
        <v>1758</v>
      </c>
      <c r="C502" s="333"/>
      <c r="D502" s="96">
        <v>2023</v>
      </c>
      <c r="E502" s="91">
        <v>15416</v>
      </c>
      <c r="F502" s="110">
        <f>(70161+1162)*E502*1000</f>
        <v>1099515368000</v>
      </c>
      <c r="G502" s="69">
        <f t="shared" si="557"/>
        <v>-432542453000</v>
      </c>
      <c r="H502" s="110">
        <f>218055*E502*1000</f>
        <v>3361535880000</v>
      </c>
      <c r="I502" s="69">
        <f t="shared" si="558"/>
        <v>-1105942272000</v>
      </c>
      <c r="J502" s="92">
        <f>33188*E502*1000</f>
        <v>511626208000</v>
      </c>
      <c r="K502" s="69">
        <f t="shared" si="559"/>
        <v>94817632000</v>
      </c>
      <c r="L502" s="110">
        <f>(77221+44989)*E502*1000</f>
        <v>1883989360000</v>
      </c>
      <c r="M502" s="69">
        <f t="shared" si="560"/>
        <v>-1074870161000</v>
      </c>
      <c r="N502" s="110">
        <f>7274*E502*1000</f>
        <v>112135984000</v>
      </c>
      <c r="O502" s="69">
        <f t="shared" si="561"/>
        <v>72525326000</v>
      </c>
      <c r="P502" s="82">
        <f t="shared" si="562"/>
        <v>1580927022000</v>
      </c>
      <c r="Q502" s="87">
        <v>2651767824000</v>
      </c>
      <c r="R502" s="93">
        <f>70897000*E502</f>
        <v>1092948152000</v>
      </c>
      <c r="S502" s="93">
        <f>100026000*E502</f>
        <v>1542000816000</v>
      </c>
      <c r="T502" s="82">
        <f t="shared" si="563"/>
        <v>2202715160000</v>
      </c>
      <c r="U502" s="82">
        <f t="shared" si="564"/>
        <v>621788138000</v>
      </c>
      <c r="V502" s="93">
        <f>3609918000*E502</f>
        <v>55650495888000</v>
      </c>
      <c r="W502" s="83">
        <f t="shared" si="565"/>
        <v>-0.98882690750408786</v>
      </c>
      <c r="X502" s="95"/>
      <c r="Y502" s="95"/>
      <c r="Z502" s="84"/>
      <c r="AA502" s="84"/>
      <c r="AB502" s="84"/>
      <c r="AC502" s="84"/>
      <c r="AD502" s="84"/>
      <c r="AE502" s="84"/>
      <c r="AF502" s="84"/>
    </row>
    <row r="503" spans="1:32" ht="15.75" customHeight="1">
      <c r="A503" s="88">
        <v>435</v>
      </c>
      <c r="B503" s="98" t="s">
        <v>1762</v>
      </c>
      <c r="C503" s="331" t="s">
        <v>1763</v>
      </c>
      <c r="D503" s="96">
        <v>2016</v>
      </c>
      <c r="E503" s="99">
        <v>1000000000</v>
      </c>
      <c r="F503" s="92">
        <f>(894+6469)*1000000000</f>
        <v>7363000000000</v>
      </c>
      <c r="G503" s="69"/>
      <c r="H503" s="92">
        <v>584000000000</v>
      </c>
      <c r="I503" s="69"/>
      <c r="J503" s="92">
        <v>0</v>
      </c>
      <c r="K503" s="69"/>
      <c r="L503" s="92">
        <f>(1547+11971)*1000000000</f>
        <v>13518000000000</v>
      </c>
      <c r="M503" s="69"/>
      <c r="N503" s="92">
        <v>2954000000000</v>
      </c>
      <c r="O503" s="69"/>
      <c r="P503" s="82"/>
      <c r="Q503" s="93"/>
      <c r="R503" s="93"/>
      <c r="S503" s="93"/>
      <c r="T503" s="82"/>
      <c r="U503" s="82"/>
      <c r="V503" s="94"/>
      <c r="W503" s="83"/>
      <c r="X503" s="95"/>
      <c r="Y503" s="95"/>
      <c r="Z503" s="84"/>
      <c r="AA503" s="84"/>
      <c r="AB503" s="84"/>
      <c r="AC503" s="84"/>
      <c r="AD503" s="84"/>
      <c r="AE503" s="84"/>
      <c r="AF503" s="84"/>
    </row>
    <row r="504" spans="1:32" ht="15.75" customHeight="1">
      <c r="A504" s="88"/>
      <c r="B504" s="39" t="s">
        <v>1762</v>
      </c>
      <c r="C504" s="332"/>
      <c r="D504" s="96">
        <v>2017</v>
      </c>
      <c r="E504" s="99">
        <v>1000000000</v>
      </c>
      <c r="F504" s="92">
        <f>(1545+7677)*1000000000</f>
        <v>9222000000000</v>
      </c>
      <c r="G504" s="69">
        <f t="shared" ref="G504:G510" si="566">F504-F503</f>
        <v>1859000000000</v>
      </c>
      <c r="H504" s="92">
        <v>631000000000</v>
      </c>
      <c r="I504" s="69">
        <f t="shared" ref="I504:I510" si="567">H504-H503</f>
        <v>47000000000</v>
      </c>
      <c r="J504" s="92">
        <v>0</v>
      </c>
      <c r="K504" s="69">
        <f t="shared" ref="K504:K510" si="568">J504-J503</f>
        <v>0</v>
      </c>
      <c r="L504" s="92">
        <f>(896+14678)*1000000000</f>
        <v>15574000000000</v>
      </c>
      <c r="M504" s="69">
        <f t="shared" ref="M504:M510" si="569">L504-L503</f>
        <v>2056000000000</v>
      </c>
      <c r="N504" s="92">
        <v>2790000000000</v>
      </c>
      <c r="O504" s="69">
        <f t="shared" ref="O504:O510" si="570">N504-N503</f>
        <v>-164000000000</v>
      </c>
      <c r="P504" s="82">
        <f t="shared" ref="P504:P510" si="571">G504-I504-K504-M504-O504</f>
        <v>-80000000000</v>
      </c>
      <c r="Q504" s="93">
        <f>32071*E504</f>
        <v>32071000000000</v>
      </c>
      <c r="R504" s="93">
        <v>19352000000000</v>
      </c>
      <c r="S504" s="93">
        <f>49405*E504</f>
        <v>49405000000000</v>
      </c>
      <c r="T504" s="82">
        <f t="shared" ref="T504:T510" si="572">Q504+R504-S504</f>
        <v>2018000000000</v>
      </c>
      <c r="U504" s="82">
        <f t="shared" ref="U504:U510" si="573">T504-P504</f>
        <v>2098000000000</v>
      </c>
      <c r="V504" s="94">
        <f>198484*E504</f>
        <v>198484000000000</v>
      </c>
      <c r="W504" s="83">
        <f t="shared" ref="W504:W510" si="574">IFERROR((U504/V504)-1,0)</f>
        <v>-0.98942987847886987</v>
      </c>
      <c r="X504" s="95"/>
      <c r="Y504" s="95"/>
      <c r="Z504" s="84"/>
      <c r="AA504" s="84"/>
      <c r="AB504" s="84"/>
      <c r="AC504" s="84"/>
      <c r="AD504" s="84"/>
      <c r="AE504" s="84"/>
      <c r="AF504" s="84"/>
    </row>
    <row r="505" spans="1:32" ht="15.75" customHeight="1">
      <c r="A505" s="88">
        <v>436</v>
      </c>
      <c r="B505" s="39" t="s">
        <v>1762</v>
      </c>
      <c r="C505" s="332"/>
      <c r="D505" s="96">
        <v>2018</v>
      </c>
      <c r="E505" s="99">
        <v>1000000000</v>
      </c>
      <c r="F505" s="92">
        <f>(2126+9288)*1000000000</f>
        <v>11414000000000</v>
      </c>
      <c r="G505" s="69">
        <f t="shared" si="566"/>
        <v>2192000000000</v>
      </c>
      <c r="H505" s="92">
        <v>717000000000</v>
      </c>
      <c r="I505" s="69">
        <f t="shared" si="567"/>
        <v>86000000000</v>
      </c>
      <c r="J505" s="92">
        <v>0</v>
      </c>
      <c r="K505" s="69">
        <f t="shared" si="568"/>
        <v>0</v>
      </c>
      <c r="L505" s="92">
        <f>(993+13773)*1000000000</f>
        <v>14766000000000</v>
      </c>
      <c r="M505" s="69">
        <f t="shared" si="569"/>
        <v>-808000000000</v>
      </c>
      <c r="N505" s="92">
        <v>1180000000000</v>
      </c>
      <c r="O505" s="69">
        <f t="shared" si="570"/>
        <v>-1610000000000</v>
      </c>
      <c r="P505" s="82">
        <f t="shared" si="571"/>
        <v>4524000000000</v>
      </c>
      <c r="Q505" s="93">
        <f>26979*E505</f>
        <v>26979000000000</v>
      </c>
      <c r="R505" s="93">
        <v>20122000000000</v>
      </c>
      <c r="S505" s="93">
        <f>45671*E505</f>
        <v>45671000000000</v>
      </c>
      <c r="T505" s="82">
        <f t="shared" si="572"/>
        <v>1430000000000</v>
      </c>
      <c r="U505" s="82">
        <f t="shared" si="573"/>
        <v>-3094000000000</v>
      </c>
      <c r="V505" s="128">
        <v>206196000000000</v>
      </c>
      <c r="W505" s="83">
        <f t="shared" si="574"/>
        <v>-1.0150051407398786</v>
      </c>
      <c r="X505" s="95"/>
      <c r="Y505" s="95"/>
      <c r="Z505" s="84"/>
      <c r="AA505" s="84"/>
      <c r="AB505" s="84"/>
      <c r="AC505" s="84"/>
      <c r="AD505" s="84"/>
      <c r="AE505" s="84"/>
      <c r="AF505" s="84"/>
    </row>
    <row r="506" spans="1:32" ht="15.75" customHeight="1">
      <c r="A506" s="88">
        <v>437</v>
      </c>
      <c r="B506" s="39" t="s">
        <v>1762</v>
      </c>
      <c r="C506" s="332"/>
      <c r="D506" s="96">
        <v>2019</v>
      </c>
      <c r="E506" s="99">
        <v>1000000000</v>
      </c>
      <c r="F506" s="92">
        <f>(1792+10005)*1000000000</f>
        <v>11797000000000</v>
      </c>
      <c r="G506" s="69">
        <f t="shared" si="566"/>
        <v>383000000000</v>
      </c>
      <c r="H506" s="92">
        <v>585000000000</v>
      </c>
      <c r="I506" s="69">
        <f t="shared" si="567"/>
        <v>-132000000000</v>
      </c>
      <c r="J506" s="92">
        <v>0</v>
      </c>
      <c r="K506" s="69">
        <f t="shared" si="568"/>
        <v>0</v>
      </c>
      <c r="L506" s="92">
        <f>(819+13078)*1000000000</f>
        <v>13897000000000</v>
      </c>
      <c r="M506" s="69">
        <f t="shared" si="569"/>
        <v>-869000000000</v>
      </c>
      <c r="N506" s="92">
        <v>3431000000000</v>
      </c>
      <c r="O506" s="69">
        <f t="shared" si="570"/>
        <v>2251000000000</v>
      </c>
      <c r="P506" s="82">
        <f t="shared" si="571"/>
        <v>-867000000000</v>
      </c>
      <c r="Q506" s="93">
        <f>27592*E506</f>
        <v>27592000000000</v>
      </c>
      <c r="R506" s="93">
        <v>21511000000000</v>
      </c>
      <c r="S506" s="93">
        <f>54949*E506</f>
        <v>54949000000000</v>
      </c>
      <c r="T506" s="82">
        <f t="shared" si="572"/>
        <v>-5846000000000</v>
      </c>
      <c r="U506" s="82">
        <f t="shared" si="573"/>
        <v>-4979000000000</v>
      </c>
      <c r="V506" s="97">
        <v>221208000000000</v>
      </c>
      <c r="W506" s="83">
        <f t="shared" si="574"/>
        <v>-1.0225082275505406</v>
      </c>
      <c r="X506" s="95"/>
      <c r="Y506" s="95"/>
      <c r="Z506" s="84"/>
      <c r="AA506" s="84"/>
      <c r="AB506" s="84"/>
      <c r="AC506" s="84"/>
      <c r="AD506" s="84"/>
      <c r="AE506" s="84"/>
      <c r="AF506" s="84"/>
    </row>
    <row r="507" spans="1:32" ht="15.75" customHeight="1">
      <c r="A507" s="88">
        <v>438</v>
      </c>
      <c r="B507" s="39" t="s">
        <v>1762</v>
      </c>
      <c r="C507" s="332"/>
      <c r="D507" s="96">
        <v>2020</v>
      </c>
      <c r="E507" s="99">
        <v>1000000000</v>
      </c>
      <c r="F507" s="92">
        <f>(1644+9695)*1000000000</f>
        <v>11339000000000</v>
      </c>
      <c r="G507" s="69">
        <f t="shared" si="566"/>
        <v>-458000000000</v>
      </c>
      <c r="H507" s="92">
        <v>983000000000</v>
      </c>
      <c r="I507" s="69">
        <f t="shared" si="567"/>
        <v>398000000000</v>
      </c>
      <c r="J507" s="92">
        <v>0</v>
      </c>
      <c r="K507" s="69">
        <f t="shared" si="568"/>
        <v>0</v>
      </c>
      <c r="L507" s="92">
        <f>(928+16071)*1000000000</f>
        <v>16999000000000</v>
      </c>
      <c r="M507" s="69">
        <f t="shared" si="569"/>
        <v>3102000000000</v>
      </c>
      <c r="N507" s="92">
        <v>2713000000000</v>
      </c>
      <c r="O507" s="69">
        <f t="shared" si="570"/>
        <v>-718000000000</v>
      </c>
      <c r="P507" s="82">
        <f t="shared" si="571"/>
        <v>-3240000000000</v>
      </c>
      <c r="Q507" s="93">
        <f>29563*E507</f>
        <v>29563000000000</v>
      </c>
      <c r="R507" s="93">
        <v>21943000000000</v>
      </c>
      <c r="S507" s="93">
        <f>65317*E507</f>
        <v>65317000000000</v>
      </c>
      <c r="T507" s="82">
        <f t="shared" si="572"/>
        <v>-13811000000000</v>
      </c>
      <c r="U507" s="82">
        <f t="shared" si="573"/>
        <v>-10571000000000</v>
      </c>
      <c r="V507" s="94">
        <f>246943*E507</f>
        <v>246943000000000</v>
      </c>
      <c r="W507" s="83">
        <f t="shared" si="574"/>
        <v>-1.0428074494923929</v>
      </c>
      <c r="X507" s="95"/>
      <c r="Y507" s="95"/>
      <c r="Z507" s="84"/>
      <c r="AA507" s="84"/>
      <c r="AB507" s="84"/>
      <c r="AC507" s="84"/>
      <c r="AD507" s="84"/>
      <c r="AE507" s="84"/>
      <c r="AF507" s="84"/>
    </row>
    <row r="508" spans="1:32" ht="15.75" customHeight="1">
      <c r="A508" s="88">
        <v>439</v>
      </c>
      <c r="B508" s="39" t="s">
        <v>1762</v>
      </c>
      <c r="C508" s="332"/>
      <c r="D508" s="96">
        <v>2021</v>
      </c>
      <c r="E508" s="99">
        <v>1000000000</v>
      </c>
      <c r="F508" s="92">
        <f>(961+7549)*1000000000</f>
        <v>8510000000000</v>
      </c>
      <c r="G508" s="69">
        <f t="shared" si="566"/>
        <v>-2829000000000</v>
      </c>
      <c r="H508" s="92">
        <v>779000000000</v>
      </c>
      <c r="I508" s="69">
        <f t="shared" si="567"/>
        <v>-204000000000</v>
      </c>
      <c r="J508" s="92">
        <v>0</v>
      </c>
      <c r="K508" s="69">
        <f t="shared" si="568"/>
        <v>0</v>
      </c>
      <c r="L508" s="92">
        <f>(497+16673)*1000000000</f>
        <v>17170000000000</v>
      </c>
      <c r="M508" s="69">
        <f t="shared" si="569"/>
        <v>171000000000</v>
      </c>
      <c r="N508" s="92">
        <v>3923000000000</v>
      </c>
      <c r="O508" s="69">
        <f t="shared" si="570"/>
        <v>1210000000000</v>
      </c>
      <c r="P508" s="82">
        <f t="shared" si="571"/>
        <v>-4006000000000</v>
      </c>
      <c r="Q508" s="93">
        <f>33948*E508</f>
        <v>33948000000000</v>
      </c>
      <c r="R508" s="93">
        <v>24340000000000</v>
      </c>
      <c r="S508" s="93">
        <f>68353*E508</f>
        <v>68353000000000</v>
      </c>
      <c r="T508" s="82">
        <f t="shared" si="572"/>
        <v>-10065000000000</v>
      </c>
      <c r="U508" s="82">
        <f t="shared" si="573"/>
        <v>-6059000000000</v>
      </c>
      <c r="V508" s="94">
        <f>277184*E508</f>
        <v>277184000000000</v>
      </c>
      <c r="W508" s="83">
        <f t="shared" si="574"/>
        <v>-1.0218591260678827</v>
      </c>
      <c r="X508" s="95"/>
      <c r="Y508" s="95"/>
      <c r="Z508" s="84"/>
      <c r="AA508" s="84"/>
      <c r="AB508" s="84"/>
      <c r="AC508" s="84"/>
      <c r="AD508" s="84"/>
      <c r="AE508" s="84"/>
      <c r="AF508" s="84"/>
    </row>
    <row r="509" spans="1:32" ht="15.75" customHeight="1">
      <c r="A509" s="88">
        <v>440</v>
      </c>
      <c r="B509" s="39" t="s">
        <v>1762</v>
      </c>
      <c r="C509" s="332"/>
      <c r="D509" s="96">
        <v>2022</v>
      </c>
      <c r="E509" s="99">
        <v>1000000000</v>
      </c>
      <c r="F509" s="92">
        <f>(1620+7014)*1000000000</f>
        <v>8634000000000</v>
      </c>
      <c r="G509" s="69">
        <f t="shared" si="566"/>
        <v>124000000000</v>
      </c>
      <c r="H509" s="92">
        <v>1144000000000</v>
      </c>
      <c r="I509" s="69">
        <f t="shared" si="567"/>
        <v>365000000000</v>
      </c>
      <c r="J509" s="92">
        <v>0</v>
      </c>
      <c r="K509" s="69">
        <f t="shared" si="568"/>
        <v>0</v>
      </c>
      <c r="L509" s="92">
        <f>(431+18026)*1000000000</f>
        <v>18457000000000</v>
      </c>
      <c r="M509" s="69">
        <f t="shared" si="569"/>
        <v>1287000000000</v>
      </c>
      <c r="N509" s="92">
        <v>5372000000000</v>
      </c>
      <c r="O509" s="69">
        <f t="shared" si="570"/>
        <v>1449000000000</v>
      </c>
      <c r="P509" s="82">
        <f t="shared" si="571"/>
        <v>-2977000000000</v>
      </c>
      <c r="Q509" s="93">
        <f>27680*E509</f>
        <v>27680000000000</v>
      </c>
      <c r="R509" s="93">
        <v>25576000000000</v>
      </c>
      <c r="S509" s="93">
        <f>73354*E509</f>
        <v>73354000000000</v>
      </c>
      <c r="T509" s="82">
        <f t="shared" si="572"/>
        <v>-20098000000000</v>
      </c>
      <c r="U509" s="82">
        <f t="shared" si="573"/>
        <v>-17121000000000</v>
      </c>
      <c r="V509" s="94">
        <f>275192*E509</f>
        <v>275192000000000</v>
      </c>
      <c r="W509" s="83">
        <f t="shared" si="574"/>
        <v>-1.062214744614669</v>
      </c>
      <c r="X509" s="95"/>
      <c r="Y509" s="95"/>
      <c r="Z509" s="84"/>
      <c r="AA509" s="84"/>
      <c r="AB509" s="84"/>
      <c r="AC509" s="84"/>
      <c r="AD509" s="84"/>
      <c r="AE509" s="84"/>
      <c r="AF509" s="84"/>
    </row>
    <row r="510" spans="1:32" ht="15.75" customHeight="1">
      <c r="A510" s="88">
        <v>441</v>
      </c>
      <c r="B510" s="39" t="s">
        <v>1762</v>
      </c>
      <c r="C510" s="333"/>
      <c r="D510" s="96">
        <v>2023</v>
      </c>
      <c r="E510" s="99">
        <v>1000000000</v>
      </c>
      <c r="F510" s="92">
        <f>(1918+8749)*1000000000</f>
        <v>10667000000000</v>
      </c>
      <c r="G510" s="69">
        <f t="shared" si="566"/>
        <v>2033000000000</v>
      </c>
      <c r="H510" s="92">
        <v>997000000000</v>
      </c>
      <c r="I510" s="69">
        <f t="shared" si="567"/>
        <v>-147000000000</v>
      </c>
      <c r="J510" s="92">
        <v>0</v>
      </c>
      <c r="K510" s="69">
        <f t="shared" si="568"/>
        <v>0</v>
      </c>
      <c r="L510" s="92">
        <f>(585+18023)*1000000000</f>
        <v>18608000000000</v>
      </c>
      <c r="M510" s="69">
        <f t="shared" si="569"/>
        <v>151000000000</v>
      </c>
      <c r="N510" s="92">
        <v>4525000000000</v>
      </c>
      <c r="O510" s="69">
        <f t="shared" si="570"/>
        <v>-847000000000</v>
      </c>
      <c r="P510" s="82">
        <f t="shared" si="571"/>
        <v>2876000000000</v>
      </c>
      <c r="Q510" s="93">
        <f>32208*E510</f>
        <v>32208000000000</v>
      </c>
      <c r="R510" s="93">
        <v>24838000000000</v>
      </c>
      <c r="S510" s="93">
        <f>60581*E510</f>
        <v>60581000000000</v>
      </c>
      <c r="T510" s="82">
        <f t="shared" si="572"/>
        <v>-3535000000000</v>
      </c>
      <c r="U510" s="82">
        <f t="shared" si="573"/>
        <v>-6411000000000</v>
      </c>
      <c r="V510" s="94">
        <f>287042*E510</f>
        <v>287042000000000</v>
      </c>
      <c r="W510" s="83">
        <f t="shared" si="574"/>
        <v>-1.0223347105998426</v>
      </c>
      <c r="X510" s="95"/>
      <c r="Y510" s="95"/>
      <c r="Z510" s="84"/>
      <c r="AA510" s="84"/>
      <c r="AB510" s="84"/>
      <c r="AC510" s="84"/>
      <c r="AD510" s="84"/>
      <c r="AE510" s="84"/>
      <c r="AF510" s="84"/>
    </row>
    <row r="511" spans="1:32" ht="15.75" customHeight="1">
      <c r="A511" s="88">
        <v>442</v>
      </c>
      <c r="B511" s="98" t="s">
        <v>1786</v>
      </c>
      <c r="C511" s="331" t="s">
        <v>1787</v>
      </c>
      <c r="D511" s="96">
        <v>2016</v>
      </c>
      <c r="E511" s="99">
        <v>1000000</v>
      </c>
      <c r="F511" s="92">
        <f>(351676+23)*1000000</f>
        <v>351699000000</v>
      </c>
      <c r="G511" s="69"/>
      <c r="H511" s="92">
        <v>0</v>
      </c>
      <c r="I511" s="69"/>
      <c r="J511" s="92">
        <v>20548000000</v>
      </c>
      <c r="K511" s="69"/>
      <c r="L511" s="92">
        <v>189327000000</v>
      </c>
      <c r="M511" s="69"/>
      <c r="N511" s="92">
        <v>335568000000</v>
      </c>
      <c r="O511" s="69"/>
      <c r="P511" s="82"/>
      <c r="Q511" s="93"/>
      <c r="R511" s="93"/>
      <c r="S511" s="93"/>
      <c r="T511" s="82"/>
      <c r="U511" s="82"/>
      <c r="V511" s="93"/>
      <c r="W511" s="83"/>
      <c r="X511" s="95"/>
      <c r="Y511" s="95"/>
      <c r="Z511" s="84"/>
      <c r="AA511" s="84"/>
      <c r="AB511" s="84"/>
      <c r="AC511" s="84"/>
      <c r="AD511" s="84"/>
      <c r="AE511" s="84"/>
      <c r="AF511" s="84"/>
    </row>
    <row r="512" spans="1:32" ht="15.75" customHeight="1">
      <c r="A512" s="88"/>
      <c r="B512" s="39" t="s">
        <v>1786</v>
      </c>
      <c r="C512" s="332"/>
      <c r="D512" s="96">
        <v>2017</v>
      </c>
      <c r="E512" s="99">
        <v>1000000</v>
      </c>
      <c r="F512" s="92">
        <f>(606867+17128)*1000000</f>
        <v>623995000000</v>
      </c>
      <c r="G512" s="69">
        <f t="shared" ref="G512:G518" si="575">F512-F511</f>
        <v>272296000000</v>
      </c>
      <c r="H512" s="92">
        <v>0</v>
      </c>
      <c r="I512" s="69">
        <f t="shared" ref="I512:I518" si="576">H512-H511</f>
        <v>0</v>
      </c>
      <c r="J512" s="92">
        <v>20842000000</v>
      </c>
      <c r="K512" s="69">
        <f t="shared" ref="K512:K518" si="577">J512-J511</f>
        <v>294000000</v>
      </c>
      <c r="L512" s="92">
        <f>(271663+4742)*1000000</f>
        <v>276405000000</v>
      </c>
      <c r="M512" s="69">
        <f t="shared" ref="M512:M518" si="578">L512-L511</f>
        <v>87078000000</v>
      </c>
      <c r="N512" s="92">
        <v>73542000000</v>
      </c>
      <c r="O512" s="69">
        <f t="shared" ref="O512:O518" si="579">N512-N511</f>
        <v>-262026000000</v>
      </c>
      <c r="P512" s="82">
        <f t="shared" ref="P512:P518" si="580">G512-I512-K512-M512-O512</f>
        <v>446950000000</v>
      </c>
      <c r="Q512" s="93">
        <v>2100138000000</v>
      </c>
      <c r="R512" s="93">
        <v>442104000000</v>
      </c>
      <c r="S512" s="93">
        <v>3454291000000</v>
      </c>
      <c r="T512" s="82">
        <f t="shared" ref="T512:T518" si="581">Q512+R512-S512</f>
        <v>-912049000000</v>
      </c>
      <c r="U512" s="82">
        <f t="shared" ref="U512:U518" si="582">T512-P512</f>
        <v>-1358999000000</v>
      </c>
      <c r="V512" s="93">
        <v>18763478000000</v>
      </c>
      <c r="W512" s="83">
        <f t="shared" ref="W512:W518" si="583">IFERROR((U512/V512)-1,0)</f>
        <v>-1.0724278835725445</v>
      </c>
      <c r="X512" s="95"/>
      <c r="Y512" s="95"/>
      <c r="Z512" s="84"/>
      <c r="AA512" s="84"/>
      <c r="AB512" s="84"/>
      <c r="AC512" s="84"/>
      <c r="AD512" s="84"/>
      <c r="AE512" s="84"/>
      <c r="AF512" s="84"/>
    </row>
    <row r="513" spans="1:32" ht="15.75" customHeight="1">
      <c r="A513" s="88">
        <v>443</v>
      </c>
      <c r="B513" s="39" t="s">
        <v>1786</v>
      </c>
      <c r="C513" s="332"/>
      <c r="D513" s="96">
        <v>2018</v>
      </c>
      <c r="E513" s="99">
        <v>1000000</v>
      </c>
      <c r="F513" s="92">
        <f>(820907+130)*1000000</f>
        <v>821037000000</v>
      </c>
      <c r="G513" s="69">
        <f t="shared" si="575"/>
        <v>197042000000</v>
      </c>
      <c r="H513" s="92">
        <v>0</v>
      </c>
      <c r="I513" s="69">
        <f t="shared" si="576"/>
        <v>0</v>
      </c>
      <c r="J513" s="92">
        <v>117929000000</v>
      </c>
      <c r="K513" s="69">
        <f t="shared" si="577"/>
        <v>97087000000</v>
      </c>
      <c r="L513" s="92">
        <v>697115000000</v>
      </c>
      <c r="M513" s="69">
        <f t="shared" si="578"/>
        <v>420710000000</v>
      </c>
      <c r="N513" s="92">
        <v>53314000000</v>
      </c>
      <c r="O513" s="69">
        <f t="shared" si="579"/>
        <v>-20228000000</v>
      </c>
      <c r="P513" s="82">
        <f t="shared" si="580"/>
        <v>-300527000000</v>
      </c>
      <c r="Q513" s="93">
        <v>2200060000000</v>
      </c>
      <c r="R513" s="93">
        <v>564753000000</v>
      </c>
      <c r="S513" s="93">
        <v>3620921000000</v>
      </c>
      <c r="T513" s="82">
        <f t="shared" si="581"/>
        <v>-856108000000</v>
      </c>
      <c r="U513" s="82">
        <f t="shared" si="582"/>
        <v>-555581000000</v>
      </c>
      <c r="V513" s="93">
        <v>22959618000000</v>
      </c>
      <c r="W513" s="83">
        <f t="shared" si="583"/>
        <v>-1.0241981813460486</v>
      </c>
      <c r="X513" s="95"/>
      <c r="Y513" s="95"/>
      <c r="Z513" s="84"/>
      <c r="AA513" s="84"/>
      <c r="AB513" s="84"/>
      <c r="AC513" s="84"/>
      <c r="AD513" s="84"/>
      <c r="AE513" s="84"/>
      <c r="AF513" s="84"/>
    </row>
    <row r="514" spans="1:32" ht="15.75" customHeight="1">
      <c r="A514" s="88">
        <v>444</v>
      </c>
      <c r="B514" s="39" t="s">
        <v>1786</v>
      </c>
      <c r="C514" s="332"/>
      <c r="D514" s="96">
        <v>2019</v>
      </c>
      <c r="E514" s="99">
        <v>1000000</v>
      </c>
      <c r="F514" s="92">
        <f>(1346730+822)*1000000</f>
        <v>1347552000000</v>
      </c>
      <c r="G514" s="69">
        <f t="shared" si="575"/>
        <v>526515000000</v>
      </c>
      <c r="H514" s="92">
        <v>0</v>
      </c>
      <c r="I514" s="69">
        <f t="shared" si="576"/>
        <v>0</v>
      </c>
      <c r="J514" s="92">
        <v>116278000000</v>
      </c>
      <c r="K514" s="69">
        <f t="shared" si="577"/>
        <v>-1651000000</v>
      </c>
      <c r="L514" s="92">
        <v>633818000000</v>
      </c>
      <c r="M514" s="69">
        <f t="shared" si="578"/>
        <v>-63297000000</v>
      </c>
      <c r="N514" s="92">
        <v>64504000000</v>
      </c>
      <c r="O514" s="69">
        <f t="shared" si="579"/>
        <v>11190000000</v>
      </c>
      <c r="P514" s="82">
        <f t="shared" si="580"/>
        <v>580273000000</v>
      </c>
      <c r="Q514" s="93">
        <v>2353089000000</v>
      </c>
      <c r="R514" s="93">
        <v>578778000000</v>
      </c>
      <c r="S514" s="93">
        <v>3955483000000</v>
      </c>
      <c r="T514" s="82">
        <f t="shared" si="581"/>
        <v>-1023616000000</v>
      </c>
      <c r="U514" s="82">
        <f t="shared" si="582"/>
        <v>-1603889000000</v>
      </c>
      <c r="V514" s="93">
        <v>27665695000000</v>
      </c>
      <c r="W514" s="83">
        <f t="shared" si="583"/>
        <v>-1.0579739276385429</v>
      </c>
      <c r="X514" s="95"/>
      <c r="Y514" s="95"/>
      <c r="Z514" s="84"/>
      <c r="AA514" s="84"/>
      <c r="AB514" s="84"/>
      <c r="AC514" s="84"/>
      <c r="AD514" s="84"/>
      <c r="AE514" s="84"/>
      <c r="AF514" s="84"/>
    </row>
    <row r="515" spans="1:32" ht="15.75" customHeight="1">
      <c r="A515" s="88">
        <v>445</v>
      </c>
      <c r="B515" s="39" t="s">
        <v>1786</v>
      </c>
      <c r="C515" s="332"/>
      <c r="D515" s="96">
        <v>2020</v>
      </c>
      <c r="E515" s="99">
        <v>1000000</v>
      </c>
      <c r="F515" s="92">
        <f>(1239151+918)*1000000</f>
        <v>1240069000000</v>
      </c>
      <c r="G515" s="69">
        <f t="shared" si="575"/>
        <v>-107483000000</v>
      </c>
      <c r="H515" s="92">
        <v>0</v>
      </c>
      <c r="I515" s="69">
        <f t="shared" si="576"/>
        <v>0</v>
      </c>
      <c r="J515" s="92">
        <v>144277000000</v>
      </c>
      <c r="K515" s="69">
        <f t="shared" si="577"/>
        <v>27999000000</v>
      </c>
      <c r="L515" s="92">
        <v>534866000000</v>
      </c>
      <c r="M515" s="69">
        <f t="shared" si="578"/>
        <v>-98952000000</v>
      </c>
      <c r="N515" s="92">
        <v>137658000000</v>
      </c>
      <c r="O515" s="69">
        <f t="shared" si="579"/>
        <v>73154000000</v>
      </c>
      <c r="P515" s="82">
        <f t="shared" si="580"/>
        <v>-109684000000</v>
      </c>
      <c r="Q515" s="93">
        <v>2853617000000</v>
      </c>
      <c r="R515" s="93">
        <v>611776000000</v>
      </c>
      <c r="S515" s="93">
        <v>5951202000000</v>
      </c>
      <c r="T515" s="82">
        <f t="shared" si="581"/>
        <v>-2485809000000</v>
      </c>
      <c r="U515" s="82">
        <f t="shared" si="582"/>
        <v>-2376125000000</v>
      </c>
      <c r="V515" s="93">
        <v>34249550000000</v>
      </c>
      <c r="W515" s="83">
        <f t="shared" si="583"/>
        <v>-1.0693768239290735</v>
      </c>
      <c r="X515" s="95"/>
      <c r="Y515" s="95"/>
      <c r="Z515" s="84"/>
      <c r="AA515" s="84"/>
      <c r="AB515" s="84"/>
      <c r="AC515" s="84"/>
      <c r="AD515" s="84"/>
      <c r="AE515" s="84"/>
      <c r="AF515" s="84"/>
    </row>
    <row r="516" spans="1:32" ht="15.75" customHeight="1">
      <c r="A516" s="88">
        <v>446</v>
      </c>
      <c r="B516" s="39" t="s">
        <v>1786</v>
      </c>
      <c r="C516" s="332"/>
      <c r="D516" s="96">
        <v>2021</v>
      </c>
      <c r="E516" s="99">
        <v>1000000</v>
      </c>
      <c r="F516" s="92">
        <f>(2169829+1467)*1000000</f>
        <v>2171296000000</v>
      </c>
      <c r="G516" s="69">
        <f t="shared" si="575"/>
        <v>931227000000</v>
      </c>
      <c r="H516" s="92">
        <v>0</v>
      </c>
      <c r="I516" s="69">
        <f t="shared" si="576"/>
        <v>0</v>
      </c>
      <c r="J516" s="92">
        <v>193180000000</v>
      </c>
      <c r="K516" s="69">
        <f t="shared" si="577"/>
        <v>48903000000</v>
      </c>
      <c r="L516" s="92">
        <v>521678000000</v>
      </c>
      <c r="M516" s="69">
        <f t="shared" si="578"/>
        <v>-13188000000</v>
      </c>
      <c r="N516" s="92">
        <v>142437000000</v>
      </c>
      <c r="O516" s="69">
        <f t="shared" si="579"/>
        <v>4779000000</v>
      </c>
      <c r="P516" s="82">
        <f t="shared" si="580"/>
        <v>890733000000</v>
      </c>
      <c r="Q516" s="93">
        <v>3447875000000</v>
      </c>
      <c r="R516" s="93">
        <v>737132000000</v>
      </c>
      <c r="S516" s="93">
        <v>6196246000000</v>
      </c>
      <c r="T516" s="82">
        <f t="shared" si="581"/>
        <v>-2011239000000</v>
      </c>
      <c r="U516" s="82">
        <f t="shared" si="582"/>
        <v>-2901972000000</v>
      </c>
      <c r="V516" s="93">
        <v>65828670000000</v>
      </c>
      <c r="W516" s="83">
        <f t="shared" si="583"/>
        <v>-1.0440837100309031</v>
      </c>
      <c r="X516" s="95"/>
      <c r="Y516" s="95"/>
      <c r="Z516" s="84"/>
      <c r="AA516" s="84"/>
      <c r="AB516" s="84"/>
      <c r="AC516" s="84"/>
      <c r="AD516" s="84"/>
      <c r="AE516" s="84"/>
      <c r="AF516" s="84"/>
    </row>
    <row r="517" spans="1:32" ht="15.75" customHeight="1">
      <c r="A517" s="88">
        <v>447</v>
      </c>
      <c r="B517" s="39" t="s">
        <v>1786</v>
      </c>
      <c r="C517" s="332"/>
      <c r="D517" s="96">
        <v>2022</v>
      </c>
      <c r="E517" s="99">
        <v>1000000</v>
      </c>
      <c r="F517" s="92">
        <f>(2555574+2230)*1000000</f>
        <v>2557804000000</v>
      </c>
      <c r="G517" s="69">
        <f t="shared" si="575"/>
        <v>386508000000</v>
      </c>
      <c r="H517" s="92">
        <v>0</v>
      </c>
      <c r="I517" s="69">
        <f t="shared" si="576"/>
        <v>0</v>
      </c>
      <c r="J517" s="92">
        <v>236664000000</v>
      </c>
      <c r="K517" s="69">
        <f t="shared" si="577"/>
        <v>43484000000</v>
      </c>
      <c r="L517" s="92">
        <v>839297000000</v>
      </c>
      <c r="M517" s="69">
        <f t="shared" si="578"/>
        <v>317619000000</v>
      </c>
      <c r="N517" s="92">
        <v>167911000000</v>
      </c>
      <c r="O517" s="69">
        <f t="shared" si="579"/>
        <v>25474000000</v>
      </c>
      <c r="P517" s="82">
        <f t="shared" si="580"/>
        <v>-69000000</v>
      </c>
      <c r="Q517" s="93">
        <v>3496535000000</v>
      </c>
      <c r="R517" s="93">
        <v>1019763000000</v>
      </c>
      <c r="S517" s="93">
        <v>8072991000000</v>
      </c>
      <c r="T517" s="82">
        <f t="shared" si="581"/>
        <v>-3556693000000</v>
      </c>
      <c r="U517" s="82">
        <f t="shared" si="582"/>
        <v>-3556624000000</v>
      </c>
      <c r="V517" s="93">
        <v>65625136000000</v>
      </c>
      <c r="W517" s="83">
        <f t="shared" si="583"/>
        <v>-1.0541960629232068</v>
      </c>
      <c r="X517" s="95"/>
      <c r="Y517" s="95"/>
      <c r="Z517" s="84"/>
      <c r="AA517" s="84"/>
      <c r="AB517" s="84"/>
      <c r="AC517" s="84"/>
      <c r="AD517" s="84"/>
      <c r="AE517" s="84"/>
      <c r="AF517" s="84"/>
    </row>
    <row r="518" spans="1:32" ht="15.75" customHeight="1">
      <c r="A518" s="88">
        <v>448</v>
      </c>
      <c r="B518" s="39" t="s">
        <v>1786</v>
      </c>
      <c r="C518" s="333"/>
      <c r="D518" s="96">
        <v>2023</v>
      </c>
      <c r="E518" s="99">
        <v>1000000</v>
      </c>
      <c r="F518" s="92">
        <f>(3074300+12034)*1000000</f>
        <v>3086334000000</v>
      </c>
      <c r="G518" s="69">
        <f t="shared" si="575"/>
        <v>528530000000</v>
      </c>
      <c r="H518" s="92">
        <v>14572000000</v>
      </c>
      <c r="I518" s="69">
        <f t="shared" si="576"/>
        <v>14572000000</v>
      </c>
      <c r="J518" s="92">
        <v>229269000000</v>
      </c>
      <c r="K518" s="69">
        <f t="shared" si="577"/>
        <v>-7395000000</v>
      </c>
      <c r="L518" s="92">
        <f>(1100739+106204)*1000000</f>
        <v>1206943000000</v>
      </c>
      <c r="M518" s="69">
        <f t="shared" si="578"/>
        <v>367646000000</v>
      </c>
      <c r="N518" s="92">
        <v>193123000000</v>
      </c>
      <c r="O518" s="69">
        <f t="shared" si="579"/>
        <v>25212000000</v>
      </c>
      <c r="P518" s="82">
        <f t="shared" si="580"/>
        <v>128495000000</v>
      </c>
      <c r="Q518" s="93">
        <v>3303642000000</v>
      </c>
      <c r="R518" s="93">
        <v>1389517000000</v>
      </c>
      <c r="S518" s="93">
        <v>8915256000000</v>
      </c>
      <c r="T518" s="82">
        <f t="shared" si="581"/>
        <v>-4222097000000</v>
      </c>
      <c r="U518" s="82">
        <f t="shared" si="582"/>
        <v>-4350592000000</v>
      </c>
      <c r="V518" s="93">
        <v>68418946000000</v>
      </c>
      <c r="W518" s="83">
        <f t="shared" si="583"/>
        <v>-1.0635875331958491</v>
      </c>
      <c r="X518" s="95"/>
      <c r="Y518" s="95"/>
      <c r="Z518" s="84"/>
      <c r="AA518" s="84"/>
      <c r="AB518" s="84"/>
      <c r="AC518" s="84"/>
      <c r="AD518" s="84"/>
      <c r="AE518" s="84"/>
      <c r="AF518" s="84"/>
    </row>
    <row r="519" spans="1:32" ht="15.75" customHeight="1">
      <c r="A519" s="88"/>
      <c r="B519" s="98" t="s">
        <v>1790</v>
      </c>
      <c r="C519" s="331" t="s">
        <v>1791</v>
      </c>
      <c r="D519" s="96">
        <v>2016</v>
      </c>
      <c r="E519" s="113">
        <v>12600</v>
      </c>
      <c r="F519" s="92">
        <f>(1663000+135685000)*E519</f>
        <v>1730584800000</v>
      </c>
      <c r="G519" s="69"/>
      <c r="H519" s="92">
        <f>199508000*E519</f>
        <v>2513800800000</v>
      </c>
      <c r="I519" s="69"/>
      <c r="J519" s="92">
        <v>0</v>
      </c>
      <c r="K519" s="69"/>
      <c r="L519" s="92">
        <f>(25293000+318812000)*E519</f>
        <v>4335723000000</v>
      </c>
      <c r="M519" s="69"/>
      <c r="N519" s="92">
        <f>34036000*E519</f>
        <v>428853600000</v>
      </c>
      <c r="O519" s="69"/>
      <c r="P519" s="71"/>
      <c r="Q519" s="126"/>
      <c r="R519" s="93"/>
      <c r="S519" s="93"/>
      <c r="T519" s="71"/>
      <c r="U519" s="71"/>
      <c r="V519" s="94"/>
      <c r="W519" s="72"/>
      <c r="X519" s="95"/>
      <c r="Y519" s="95"/>
      <c r="Z519" s="73"/>
      <c r="AA519" s="73"/>
      <c r="AB519" s="73"/>
      <c r="AC519" s="73"/>
      <c r="AD519" s="73"/>
      <c r="AE519" s="73"/>
      <c r="AF519" s="73"/>
    </row>
    <row r="520" spans="1:32" ht="15.75" customHeight="1">
      <c r="A520" s="88">
        <v>449</v>
      </c>
      <c r="B520" s="39" t="s">
        <v>1790</v>
      </c>
      <c r="C520" s="332"/>
      <c r="D520" s="96">
        <v>2017</v>
      </c>
      <c r="E520" s="113">
        <v>12600</v>
      </c>
      <c r="F520" s="92">
        <f>(13812000+189512000)*E520</f>
        <v>2561882400000</v>
      </c>
      <c r="G520" s="69">
        <f t="shared" ref="G520:G526" si="584">F520-F519</f>
        <v>831297600000</v>
      </c>
      <c r="H520" s="92">
        <f>237349000*E520</f>
        <v>2990597400000</v>
      </c>
      <c r="I520" s="69">
        <f t="shared" ref="I520:I526" si="585">H520-H519</f>
        <v>476796600000</v>
      </c>
      <c r="J520" s="92">
        <v>0</v>
      </c>
      <c r="K520" s="69">
        <f t="shared" ref="K520:K526" si="586">J520-J519</f>
        <v>0</v>
      </c>
      <c r="L520" s="92">
        <f>(38289000+441501000)*E520</f>
        <v>6045354000000</v>
      </c>
      <c r="M520" s="69">
        <f t="shared" ref="M520:M526" si="587">L520-L519</f>
        <v>1709631000000</v>
      </c>
      <c r="N520" s="92">
        <f>10853000*E520</f>
        <v>136747800000</v>
      </c>
      <c r="O520" s="69">
        <f t="shared" ref="O520:O526" si="588">N520-N519</f>
        <v>-292105800000</v>
      </c>
      <c r="P520" s="71">
        <f t="shared" ref="P520:P526" si="589">G520-I520-K520-M520-O520</f>
        <v>-1063024200000</v>
      </c>
      <c r="Q520" s="126">
        <f>319154000*E520</f>
        <v>4021340400000</v>
      </c>
      <c r="R520" s="93">
        <f>655000*E520</f>
        <v>8253000000</v>
      </c>
      <c r="S520" s="93">
        <f>394405000*E520</f>
        <v>4969503000000</v>
      </c>
      <c r="T520" s="71">
        <f t="shared" ref="T520:T526" si="590">Q520+R520-S520</f>
        <v>-939909600000</v>
      </c>
      <c r="U520" s="71">
        <f t="shared" ref="U520:U526" si="591">T520-P520</f>
        <v>123114600000</v>
      </c>
      <c r="V520" s="94">
        <f>2987304000*E520</f>
        <v>37640030400000</v>
      </c>
      <c r="W520" s="72">
        <f t="shared" ref="W520:W526" si="592">IFERROR((U520/V520)-1,0)</f>
        <v>-0.99672915779579174</v>
      </c>
      <c r="X520" s="95"/>
      <c r="Y520" s="95"/>
      <c r="Z520" s="73"/>
      <c r="AA520" s="73"/>
      <c r="AB520" s="73"/>
      <c r="AC520" s="73"/>
      <c r="AD520" s="73"/>
      <c r="AE520" s="73"/>
      <c r="AF520" s="73"/>
    </row>
    <row r="521" spans="1:32" ht="15.75" customHeight="1">
      <c r="A521" s="88">
        <v>450</v>
      </c>
      <c r="B521" s="39" t="s">
        <v>1790</v>
      </c>
      <c r="C521" s="332"/>
      <c r="D521" s="96">
        <v>2018</v>
      </c>
      <c r="E521" s="113">
        <v>13100</v>
      </c>
      <c r="F521" s="92">
        <f>(19768000+134543000)*E521</f>
        <v>2021474100000</v>
      </c>
      <c r="G521" s="69">
        <f t="shared" si="584"/>
        <v>-540408300000</v>
      </c>
      <c r="H521" s="92">
        <f>260417000*E521</f>
        <v>3411462700000</v>
      </c>
      <c r="I521" s="69">
        <f t="shared" si="585"/>
        <v>420865300000</v>
      </c>
      <c r="J521" s="92">
        <v>0</v>
      </c>
      <c r="K521" s="69">
        <f t="shared" si="586"/>
        <v>0</v>
      </c>
      <c r="L521" s="92">
        <f>(6916000+561962000)*E521</f>
        <v>7452301800000</v>
      </c>
      <c r="M521" s="69">
        <f t="shared" si="587"/>
        <v>1406947800000</v>
      </c>
      <c r="N521" s="92">
        <f>4163000*E521</f>
        <v>54535300000</v>
      </c>
      <c r="O521" s="69">
        <f t="shared" si="588"/>
        <v>-82212500000</v>
      </c>
      <c r="P521" s="71">
        <f t="shared" si="589"/>
        <v>-2286008900000</v>
      </c>
      <c r="Q521" s="126">
        <f>182316000*E521</f>
        <v>2388339600000</v>
      </c>
      <c r="R521" s="93">
        <f>1560000*E521</f>
        <v>20436000000</v>
      </c>
      <c r="S521" s="93">
        <f>403515000*E521</f>
        <v>5286046500000</v>
      </c>
      <c r="T521" s="71">
        <f t="shared" si="590"/>
        <v>-2877270900000</v>
      </c>
      <c r="U521" s="71">
        <f t="shared" si="591"/>
        <v>-591262000000</v>
      </c>
      <c r="V521" s="93">
        <f>3173486000*E521</f>
        <v>41572666600000</v>
      </c>
      <c r="W521" s="72">
        <f t="shared" si="592"/>
        <v>-1.014222373697818</v>
      </c>
      <c r="X521" s="95"/>
      <c r="Y521" s="95"/>
      <c r="Z521" s="73"/>
      <c r="AA521" s="73"/>
      <c r="AB521" s="73"/>
      <c r="AC521" s="73"/>
      <c r="AD521" s="73"/>
      <c r="AE521" s="73"/>
      <c r="AF521" s="73"/>
    </row>
    <row r="522" spans="1:32" ht="15.75" customHeight="1">
      <c r="A522" s="88">
        <v>451</v>
      </c>
      <c r="B522" s="39" t="s">
        <v>1790</v>
      </c>
      <c r="C522" s="332"/>
      <c r="D522" s="96">
        <v>2019</v>
      </c>
      <c r="E522" s="113">
        <v>12800</v>
      </c>
      <c r="F522" s="92">
        <f>(25913000+135555000)*E522</f>
        <v>2066790400000</v>
      </c>
      <c r="G522" s="69">
        <f t="shared" si="584"/>
        <v>45316300000</v>
      </c>
      <c r="H522" s="92">
        <f>292583000*E522</f>
        <v>3745062400000</v>
      </c>
      <c r="I522" s="69">
        <f t="shared" si="585"/>
        <v>333599700000</v>
      </c>
      <c r="J522" s="92">
        <v>0</v>
      </c>
      <c r="K522" s="69">
        <f t="shared" si="586"/>
        <v>0</v>
      </c>
      <c r="L522" s="92">
        <f>(23181000+654214000)*E522</f>
        <v>8670656000000</v>
      </c>
      <c r="M522" s="69">
        <f t="shared" si="587"/>
        <v>1218354200000</v>
      </c>
      <c r="N522" s="92">
        <f>3988000*E522</f>
        <v>51046400000</v>
      </c>
      <c r="O522" s="69">
        <f t="shared" si="588"/>
        <v>-3488900000</v>
      </c>
      <c r="P522" s="71">
        <f t="shared" si="589"/>
        <v>-1503148700000</v>
      </c>
      <c r="Q522" s="93">
        <f>23647000*E522</f>
        <v>302681600000</v>
      </c>
      <c r="R522" s="93">
        <f>1581000*E522</f>
        <v>20236800000</v>
      </c>
      <c r="S522" s="93">
        <f>238133000*E522</f>
        <v>3048102400000</v>
      </c>
      <c r="T522" s="71">
        <f t="shared" si="590"/>
        <v>-2725184000000</v>
      </c>
      <c r="U522" s="71">
        <f t="shared" si="591"/>
        <v>-1222035300000</v>
      </c>
      <c r="V522" s="94">
        <f>3451211000*E522</f>
        <v>44175500800000</v>
      </c>
      <c r="W522" s="72">
        <f t="shared" si="592"/>
        <v>-1.0276631906343889</v>
      </c>
      <c r="X522" s="95"/>
      <c r="Y522" s="95"/>
      <c r="Z522" s="73"/>
      <c r="AA522" s="73"/>
      <c r="AB522" s="73"/>
      <c r="AC522" s="73"/>
      <c r="AD522" s="73"/>
      <c r="AE522" s="73"/>
      <c r="AF522" s="73"/>
    </row>
    <row r="523" spans="1:32" ht="15.75" customHeight="1">
      <c r="A523" s="88">
        <v>452</v>
      </c>
      <c r="B523" s="39" t="s">
        <v>1790</v>
      </c>
      <c r="C523" s="332"/>
      <c r="D523" s="96">
        <v>2020</v>
      </c>
      <c r="E523" s="113">
        <v>12900</v>
      </c>
      <c r="F523" s="92">
        <f>(11529000+115651000)*E523</f>
        <v>1640622000000</v>
      </c>
      <c r="G523" s="69">
        <f t="shared" si="584"/>
        <v>-426168400000</v>
      </c>
      <c r="H523" s="92">
        <f>258663000*E523</f>
        <v>3336752700000</v>
      </c>
      <c r="I523" s="69">
        <f t="shared" si="585"/>
        <v>-408309700000</v>
      </c>
      <c r="J523" s="92">
        <v>0</v>
      </c>
      <c r="K523" s="69">
        <f t="shared" si="586"/>
        <v>0</v>
      </c>
      <c r="L523" s="92">
        <f>(17743000+699701000)*E523</f>
        <v>9255027600000</v>
      </c>
      <c r="M523" s="69">
        <f t="shared" si="587"/>
        <v>584371600000</v>
      </c>
      <c r="N523" s="92">
        <f>2125000*E523</f>
        <v>27412500000</v>
      </c>
      <c r="O523" s="69">
        <f t="shared" si="588"/>
        <v>-23633900000</v>
      </c>
      <c r="P523" s="71">
        <f t="shared" si="589"/>
        <v>-578596400000</v>
      </c>
      <c r="Q523" s="93">
        <f>51542000*E523</f>
        <v>664891800000</v>
      </c>
      <c r="R523" s="93">
        <f>1508000*458</f>
        <v>690664000</v>
      </c>
      <c r="S523" s="93">
        <f>388412000*E523</f>
        <v>5010514800000</v>
      </c>
      <c r="T523" s="71">
        <f t="shared" si="590"/>
        <v>-4344932336000</v>
      </c>
      <c r="U523" s="71">
        <f t="shared" si="591"/>
        <v>-3766335936000</v>
      </c>
      <c r="V523" s="94">
        <f>3593747000*E523</f>
        <v>46359336300000</v>
      </c>
      <c r="W523" s="72">
        <f t="shared" si="592"/>
        <v>-1.0812422315890662</v>
      </c>
      <c r="X523" s="95"/>
      <c r="Y523" s="95"/>
      <c r="Z523" s="73"/>
      <c r="AA523" s="73"/>
      <c r="AB523" s="73"/>
      <c r="AC523" s="73"/>
      <c r="AD523" s="73"/>
      <c r="AE523" s="73"/>
      <c r="AF523" s="73"/>
    </row>
    <row r="524" spans="1:32" ht="15.75" customHeight="1">
      <c r="A524" s="88">
        <v>453</v>
      </c>
      <c r="B524" s="39" t="s">
        <v>1790</v>
      </c>
      <c r="C524" s="332"/>
      <c r="D524" s="96">
        <v>2021</v>
      </c>
      <c r="E524" s="113">
        <v>13000</v>
      </c>
      <c r="F524" s="92">
        <f>(18425000+157085000)*E524</f>
        <v>2281630000000</v>
      </c>
      <c r="G524" s="69">
        <f t="shared" si="584"/>
        <v>641008000000</v>
      </c>
      <c r="H524" s="92">
        <f>366991000*E524</f>
        <v>4770883000000</v>
      </c>
      <c r="I524" s="69">
        <f t="shared" si="585"/>
        <v>1434130300000</v>
      </c>
      <c r="J524" s="92">
        <v>0</v>
      </c>
      <c r="K524" s="69">
        <f t="shared" si="586"/>
        <v>0</v>
      </c>
      <c r="L524" s="92">
        <f>(15601000+756218000)*E524</f>
        <v>10033647000000</v>
      </c>
      <c r="M524" s="69">
        <f t="shared" si="587"/>
        <v>778619400000</v>
      </c>
      <c r="N524" s="92">
        <f>2541000*E524</f>
        <v>33033000000</v>
      </c>
      <c r="O524" s="69">
        <f t="shared" si="588"/>
        <v>5620500000</v>
      </c>
      <c r="P524" s="71">
        <f t="shared" si="589"/>
        <v>-1577362200000</v>
      </c>
      <c r="Q524" s="93">
        <f>152004000*E524</f>
        <v>1976052000000</v>
      </c>
      <c r="R524" s="93">
        <f>1372000*E524</f>
        <v>17836000000</v>
      </c>
      <c r="S524" s="93">
        <f>221854000*E524</f>
        <v>2884102000000</v>
      </c>
      <c r="T524" s="71">
        <f t="shared" si="590"/>
        <v>-890214000000</v>
      </c>
      <c r="U524" s="71">
        <f t="shared" si="591"/>
        <v>687148200000</v>
      </c>
      <c r="V524" s="94">
        <f>4993060000*E524</f>
        <v>64909780000000</v>
      </c>
      <c r="W524" s="72">
        <f t="shared" si="592"/>
        <v>-0.98941379557903297</v>
      </c>
      <c r="X524" s="95"/>
      <c r="Y524" s="95"/>
      <c r="Z524" s="73"/>
      <c r="AA524" s="73"/>
      <c r="AB524" s="73"/>
      <c r="AC524" s="73"/>
      <c r="AD524" s="73"/>
      <c r="AE524" s="73"/>
      <c r="AF524" s="73"/>
    </row>
    <row r="525" spans="1:32" ht="15.75" customHeight="1">
      <c r="A525" s="88">
        <v>454</v>
      </c>
      <c r="B525" s="39" t="s">
        <v>1790</v>
      </c>
      <c r="C525" s="332"/>
      <c r="D525" s="96">
        <v>2022</v>
      </c>
      <c r="E525" s="113">
        <v>13300</v>
      </c>
      <c r="F525" s="92">
        <f>(17916000+87301000)*E525</f>
        <v>1399386100000</v>
      </c>
      <c r="G525" s="69">
        <f t="shared" si="584"/>
        <v>-882243900000</v>
      </c>
      <c r="H525" s="92">
        <f>316730000*E525</f>
        <v>4212509000000</v>
      </c>
      <c r="I525" s="69">
        <f t="shared" si="585"/>
        <v>-558374000000</v>
      </c>
      <c r="J525" s="92">
        <v>0</v>
      </c>
      <c r="K525" s="69">
        <f t="shared" si="586"/>
        <v>0</v>
      </c>
      <c r="L525" s="92">
        <f>(16870000+425523000)*E525</f>
        <v>5883826900000</v>
      </c>
      <c r="M525" s="69">
        <f t="shared" si="587"/>
        <v>-4149820100000</v>
      </c>
      <c r="N525" s="92">
        <f>1683000*E525</f>
        <v>22383900000</v>
      </c>
      <c r="O525" s="69">
        <f t="shared" si="588"/>
        <v>-10649100000</v>
      </c>
      <c r="P525" s="71">
        <f t="shared" si="589"/>
        <v>3836599300000</v>
      </c>
      <c r="Q525" s="93">
        <f>-149399000*E525</f>
        <v>-1987006700000</v>
      </c>
      <c r="R525" s="93">
        <f>6171000*E525</f>
        <v>82074300000</v>
      </c>
      <c r="S525" s="93">
        <f>-249400000*E525</f>
        <v>-3317020000000</v>
      </c>
      <c r="T525" s="71">
        <f t="shared" si="590"/>
        <v>1412087600000</v>
      </c>
      <c r="U525" s="71">
        <f t="shared" si="591"/>
        <v>-2424511700000</v>
      </c>
      <c r="V525" s="94">
        <f>4929871000*E525</f>
        <v>65567284300000</v>
      </c>
      <c r="W525" s="72">
        <f t="shared" si="592"/>
        <v>-1.0369774610292957</v>
      </c>
      <c r="X525" s="95"/>
      <c r="Y525" s="95"/>
      <c r="Z525" s="73"/>
      <c r="AA525" s="73"/>
      <c r="AB525" s="73"/>
      <c r="AC525" s="73"/>
      <c r="AD525" s="73"/>
      <c r="AE525" s="73"/>
      <c r="AF525" s="73"/>
    </row>
    <row r="526" spans="1:32" ht="15.75" customHeight="1">
      <c r="A526" s="88">
        <v>455</v>
      </c>
      <c r="B526" s="39" t="s">
        <v>1790</v>
      </c>
      <c r="C526" s="333"/>
      <c r="D526" s="96">
        <v>2023</v>
      </c>
      <c r="E526" s="113">
        <v>13500</v>
      </c>
      <c r="F526" s="92">
        <f>(18624000+135152000)*E526</f>
        <v>2075976000000</v>
      </c>
      <c r="G526" s="69">
        <f t="shared" si="584"/>
        <v>676589900000</v>
      </c>
      <c r="H526" s="92">
        <f>401254000*E526</f>
        <v>5416929000000</v>
      </c>
      <c r="I526" s="69">
        <f t="shared" si="585"/>
        <v>1204420000000</v>
      </c>
      <c r="J526" s="92">
        <v>0</v>
      </c>
      <c r="K526" s="69">
        <f t="shared" si="586"/>
        <v>0</v>
      </c>
      <c r="L526" s="92">
        <f>(4874000+657159000)*E526</f>
        <v>8937445500000</v>
      </c>
      <c r="M526" s="69">
        <f t="shared" si="587"/>
        <v>3053618600000</v>
      </c>
      <c r="N526" s="92">
        <f>8049000*E526</f>
        <v>108661500000</v>
      </c>
      <c r="O526" s="69">
        <f t="shared" si="588"/>
        <v>86277600000</v>
      </c>
      <c r="P526" s="71">
        <f t="shared" si="589"/>
        <v>-3667726300000</v>
      </c>
      <c r="Q526" s="93">
        <f>-31547000*E520</f>
        <v>-397492200000</v>
      </c>
      <c r="R526" s="93">
        <f>2816000*E526</f>
        <v>38016000000</v>
      </c>
      <c r="S526" s="93">
        <f>132175000*E526</f>
        <v>1784362500000</v>
      </c>
      <c r="T526" s="71">
        <f t="shared" si="590"/>
        <v>-2143838700000</v>
      </c>
      <c r="U526" s="71">
        <f t="shared" si="591"/>
        <v>1523887600000</v>
      </c>
      <c r="V526" s="129">
        <f>5614452000*E520</f>
        <v>70742095200000</v>
      </c>
      <c r="W526" s="72">
        <f t="shared" si="592"/>
        <v>-0.97845854585319092</v>
      </c>
      <c r="X526" s="95"/>
      <c r="Y526" s="95"/>
      <c r="Z526" s="73"/>
      <c r="AA526" s="73"/>
      <c r="AB526" s="73"/>
      <c r="AC526" s="73"/>
      <c r="AD526" s="73"/>
      <c r="AE526" s="73"/>
      <c r="AF526" s="73"/>
    </row>
    <row r="527" spans="1:32" ht="15.75" customHeight="1">
      <c r="A527" s="88">
        <v>456</v>
      </c>
      <c r="B527" s="98" t="s">
        <v>1825</v>
      </c>
      <c r="C527" s="331" t="s">
        <v>1826</v>
      </c>
      <c r="D527" s="130">
        <v>2016</v>
      </c>
      <c r="E527" s="123">
        <v>0</v>
      </c>
      <c r="F527" s="92">
        <f>951172121759+385677186</f>
        <v>951557798945</v>
      </c>
      <c r="G527" s="69"/>
      <c r="H527" s="92">
        <v>1362026037353</v>
      </c>
      <c r="I527" s="69"/>
      <c r="J527" s="92">
        <v>153446924656</v>
      </c>
      <c r="K527" s="69"/>
      <c r="L527" s="92">
        <f>1157952985882+21465568906</f>
        <v>1179418554788</v>
      </c>
      <c r="M527" s="69"/>
      <c r="N527" s="92">
        <v>49844173055</v>
      </c>
      <c r="O527" s="69"/>
      <c r="P527" s="71"/>
      <c r="Q527" s="93"/>
      <c r="R527" s="93"/>
      <c r="S527" s="93"/>
      <c r="T527" s="71"/>
      <c r="U527" s="71"/>
      <c r="V527" s="93"/>
      <c r="W527" s="72"/>
      <c r="X527" s="95"/>
      <c r="Y527" s="95"/>
      <c r="Z527" s="73"/>
      <c r="AA527" s="73"/>
      <c r="AB527" s="73"/>
      <c r="AC527" s="73"/>
      <c r="AD527" s="73"/>
      <c r="AE527" s="73"/>
      <c r="AF527" s="73"/>
    </row>
    <row r="528" spans="1:32" ht="15.75" customHeight="1">
      <c r="A528" s="88"/>
      <c r="B528" s="39" t="s">
        <v>1825</v>
      </c>
      <c r="C528" s="332"/>
      <c r="D528" s="130">
        <v>2017</v>
      </c>
      <c r="E528" s="123">
        <v>0</v>
      </c>
      <c r="F528" s="92">
        <f>1120028814619+466353668</f>
        <v>1120495168287</v>
      </c>
      <c r="G528" s="69">
        <f t="shared" ref="G528:G534" si="593">F528-F527</f>
        <v>168937369342</v>
      </c>
      <c r="H528" s="92">
        <v>1400280965017</v>
      </c>
      <c r="I528" s="69">
        <f t="shared" ref="I528:I534" si="594">H528-H527</f>
        <v>38254927664</v>
      </c>
      <c r="J528" s="92">
        <v>186773313012</v>
      </c>
      <c r="K528" s="69">
        <f t="shared" ref="K528:K534" si="595">J528-J527</f>
        <v>33326388356</v>
      </c>
      <c r="L528" s="92">
        <f>1202032560553+5012971717</f>
        <v>1207045532270</v>
      </c>
      <c r="M528" s="69">
        <f t="shared" ref="M528:M534" si="596">L528-L527</f>
        <v>27626977482</v>
      </c>
      <c r="N528" s="92">
        <v>45285934687</v>
      </c>
      <c r="O528" s="69">
        <f t="shared" ref="O528:O534" si="597">N528-N527</f>
        <v>-4558238368</v>
      </c>
      <c r="P528" s="71">
        <f t="shared" ref="P528:P534" si="598">G528-I528-K528-M528-O528</f>
        <v>74287314208</v>
      </c>
      <c r="Q528" s="93">
        <v>557339581996</v>
      </c>
      <c r="R528" s="93">
        <v>72376532287</v>
      </c>
      <c r="S528" s="93">
        <v>236582386340</v>
      </c>
      <c r="T528" s="71">
        <f t="shared" ref="T528:T534" si="599">Q528+R528-S528</f>
        <v>393133727943</v>
      </c>
      <c r="U528" s="71">
        <f t="shared" ref="U528:U534" si="600">T528-P528</f>
        <v>318846413735</v>
      </c>
      <c r="V528" s="93">
        <v>7434900309021</v>
      </c>
      <c r="W528" s="72">
        <f t="shared" ref="W528:W534" si="601">IFERROR((U528/V528)-1,0)</f>
        <v>-0.9571149039687683</v>
      </c>
      <c r="X528" s="95"/>
      <c r="Y528" s="95"/>
      <c r="Z528" s="73"/>
      <c r="AA528" s="73"/>
      <c r="AB528" s="73"/>
      <c r="AC528" s="73"/>
      <c r="AD528" s="73"/>
      <c r="AE528" s="73"/>
      <c r="AF528" s="73"/>
    </row>
    <row r="529" spans="1:32" ht="15.75" customHeight="1">
      <c r="A529" s="88">
        <v>457</v>
      </c>
      <c r="B529" s="39" t="s">
        <v>1825</v>
      </c>
      <c r="C529" s="332"/>
      <c r="D529" s="131">
        <v>2018</v>
      </c>
      <c r="E529" s="123">
        <v>0</v>
      </c>
      <c r="F529" s="92">
        <f>1171801034437</f>
        <v>1171801034437</v>
      </c>
      <c r="G529" s="69">
        <f t="shared" si="593"/>
        <v>51305866150</v>
      </c>
      <c r="H529" s="92">
        <f>1507993377295</f>
        <v>1507993377295</v>
      </c>
      <c r="I529" s="69">
        <f t="shared" si="594"/>
        <v>107712412278</v>
      </c>
      <c r="J529" s="92">
        <f>193536465835</f>
        <v>193536465835</v>
      </c>
      <c r="K529" s="69">
        <f t="shared" si="595"/>
        <v>6763152823</v>
      </c>
      <c r="L529" s="92">
        <f>(1273501108638+674436957)</f>
        <v>1274175545595</v>
      </c>
      <c r="M529" s="69">
        <f t="shared" si="596"/>
        <v>67130013325</v>
      </c>
      <c r="N529" s="92">
        <f>56706226019</f>
        <v>56706226019</v>
      </c>
      <c r="O529" s="69">
        <f t="shared" si="597"/>
        <v>11420291332</v>
      </c>
      <c r="P529" s="71">
        <f t="shared" si="598"/>
        <v>-141720003608</v>
      </c>
      <c r="Q529" s="93">
        <v>540378145887</v>
      </c>
      <c r="R529" s="93">
        <v>75490601111</v>
      </c>
      <c r="S529" s="93">
        <v>389088123975</v>
      </c>
      <c r="T529" s="71">
        <f t="shared" si="599"/>
        <v>226780623023</v>
      </c>
      <c r="U529" s="71">
        <f t="shared" si="600"/>
        <v>368500626631</v>
      </c>
      <c r="V529" s="93">
        <v>7869975060326</v>
      </c>
      <c r="W529" s="72">
        <f t="shared" si="601"/>
        <v>-0.95317639207159888</v>
      </c>
      <c r="X529" s="95"/>
      <c r="Y529" s="95"/>
      <c r="Z529" s="73"/>
      <c r="AA529" s="73"/>
      <c r="AB529" s="73"/>
      <c r="AC529" s="73"/>
      <c r="AD529" s="73"/>
      <c r="AE529" s="73"/>
      <c r="AF529" s="73"/>
    </row>
    <row r="530" spans="1:32" ht="15.75" customHeight="1">
      <c r="A530" s="88">
        <v>458</v>
      </c>
      <c r="B530" s="39" t="s">
        <v>1825</v>
      </c>
      <c r="C530" s="332"/>
      <c r="D530" s="131">
        <v>2019</v>
      </c>
      <c r="E530" s="123">
        <v>0</v>
      </c>
      <c r="F530" s="92">
        <f>1149590796666</f>
        <v>1149590796666</v>
      </c>
      <c r="G530" s="69">
        <f t="shared" si="593"/>
        <v>-22210237771</v>
      </c>
      <c r="H530" s="92">
        <f>1416073420751</f>
        <v>1416073420751</v>
      </c>
      <c r="I530" s="69">
        <f t="shared" si="594"/>
        <v>-91919956544</v>
      </c>
      <c r="J530" s="92">
        <f>239589495156</f>
        <v>239589495156</v>
      </c>
      <c r="K530" s="69">
        <f t="shared" si="595"/>
        <v>46053029321</v>
      </c>
      <c r="L530" s="92">
        <f>1217381569864+8889485507</f>
        <v>1226271055371</v>
      </c>
      <c r="M530" s="69">
        <f t="shared" si="596"/>
        <v>-47904490224</v>
      </c>
      <c r="N530" s="92">
        <f>65724666735</f>
        <v>65724666735</v>
      </c>
      <c r="O530" s="69">
        <f t="shared" si="597"/>
        <v>9018440716</v>
      </c>
      <c r="P530" s="71">
        <f t="shared" si="598"/>
        <v>62542738960</v>
      </c>
      <c r="Q530" s="93">
        <v>595154912874</v>
      </c>
      <c r="R530" s="93">
        <v>80867763140</v>
      </c>
      <c r="S530" s="93">
        <v>889775270261</v>
      </c>
      <c r="T530" s="71">
        <f t="shared" si="599"/>
        <v>-213752594247</v>
      </c>
      <c r="U530" s="71">
        <f t="shared" si="600"/>
        <v>-276295333207</v>
      </c>
      <c r="V530" s="93">
        <v>8372769580743</v>
      </c>
      <c r="W530" s="72">
        <f t="shared" si="601"/>
        <v>-1.0329992758719251</v>
      </c>
      <c r="X530" s="95"/>
      <c r="Y530" s="95"/>
      <c r="Z530" s="73"/>
      <c r="AA530" s="73"/>
      <c r="AB530" s="73"/>
      <c r="AC530" s="73"/>
      <c r="AD530" s="73"/>
      <c r="AE530" s="73"/>
      <c r="AF530" s="73"/>
    </row>
    <row r="531" spans="1:32" ht="15.75" customHeight="1">
      <c r="A531" s="88">
        <v>459</v>
      </c>
      <c r="B531" s="39" t="s">
        <v>1825</v>
      </c>
      <c r="C531" s="332"/>
      <c r="D531" s="131">
        <v>2020</v>
      </c>
      <c r="E531" s="123">
        <v>0</v>
      </c>
      <c r="F531" s="92">
        <f>1208945002131+49278039837</f>
        <v>1258223041968</v>
      </c>
      <c r="G531" s="69">
        <f t="shared" si="593"/>
        <v>108632245302</v>
      </c>
      <c r="H531" s="92">
        <f>1488087633710</f>
        <v>1488087633710</v>
      </c>
      <c r="I531" s="69">
        <f t="shared" si="594"/>
        <v>72014212959</v>
      </c>
      <c r="J531" s="92">
        <f>303165311182</f>
        <v>303165311182</v>
      </c>
      <c r="K531" s="69">
        <f t="shared" si="595"/>
        <v>63575816026</v>
      </c>
      <c r="L531" s="92">
        <f>1171113849372+257476345</f>
        <v>1171371325717</v>
      </c>
      <c r="M531" s="69">
        <f t="shared" si="596"/>
        <v>-54899729654</v>
      </c>
      <c r="N531" s="92">
        <f>134058926732</f>
        <v>134058926732</v>
      </c>
      <c r="O531" s="69">
        <f t="shared" si="597"/>
        <v>68334259997</v>
      </c>
      <c r="P531" s="71">
        <f t="shared" si="598"/>
        <v>-40392314026</v>
      </c>
      <c r="Q531" s="93">
        <v>834369751682</v>
      </c>
      <c r="R531" s="93">
        <v>107553935737</v>
      </c>
      <c r="S531" s="93">
        <v>982698939026</v>
      </c>
      <c r="T531" s="71">
        <f t="shared" si="599"/>
        <v>-40775251607</v>
      </c>
      <c r="U531" s="71">
        <f t="shared" si="600"/>
        <v>-382937581</v>
      </c>
      <c r="V531" s="93">
        <v>9104657533366</v>
      </c>
      <c r="W531" s="72">
        <f t="shared" si="601"/>
        <v>-1.0000420595260828</v>
      </c>
      <c r="X531" s="95"/>
      <c r="Y531" s="95"/>
      <c r="Z531" s="73"/>
      <c r="AA531" s="73"/>
      <c r="AB531" s="73"/>
      <c r="AC531" s="73"/>
      <c r="AD531" s="73"/>
      <c r="AE531" s="73"/>
      <c r="AF531" s="73"/>
    </row>
    <row r="532" spans="1:32" ht="15.75" customHeight="1">
      <c r="A532" s="88">
        <v>460</v>
      </c>
      <c r="B532" s="39" t="s">
        <v>1825</v>
      </c>
      <c r="C532" s="332"/>
      <c r="D532" s="131">
        <v>2021</v>
      </c>
      <c r="E532" s="123">
        <v>0</v>
      </c>
      <c r="F532" s="92">
        <f>1120523082676+59735654623</f>
        <v>1180258737299</v>
      </c>
      <c r="G532" s="69">
        <f t="shared" si="593"/>
        <v>-77964304669</v>
      </c>
      <c r="H532" s="92">
        <f>1608950113060</f>
        <v>1608950113060</v>
      </c>
      <c r="I532" s="69">
        <f t="shared" si="594"/>
        <v>120862479350</v>
      </c>
      <c r="J532" s="92">
        <f>492264387915</f>
        <v>492264387915</v>
      </c>
      <c r="K532" s="69">
        <f t="shared" si="595"/>
        <v>189099076733</v>
      </c>
      <c r="L532" s="92">
        <f>(1113914759813+21408749)</f>
        <v>1113936168562</v>
      </c>
      <c r="M532" s="69">
        <f t="shared" si="596"/>
        <v>-57435157155</v>
      </c>
      <c r="N532" s="92">
        <f>74690731863</f>
        <v>74690731863</v>
      </c>
      <c r="O532" s="69">
        <f t="shared" si="597"/>
        <v>-59368194869</v>
      </c>
      <c r="P532" s="71">
        <f t="shared" si="598"/>
        <v>-271122508728</v>
      </c>
      <c r="Q532" s="93">
        <v>877817637643</v>
      </c>
      <c r="R532" s="93">
        <v>114157115339</v>
      </c>
      <c r="S532" s="93">
        <v>689652508330</v>
      </c>
      <c r="T532" s="71">
        <f t="shared" si="599"/>
        <v>302322244652</v>
      </c>
      <c r="U532" s="71">
        <f t="shared" si="600"/>
        <v>573444753380</v>
      </c>
      <c r="V532" s="93">
        <v>9644326662784</v>
      </c>
      <c r="W532" s="72">
        <f t="shared" si="601"/>
        <v>-0.94054071648227799</v>
      </c>
      <c r="X532" s="95"/>
      <c r="Y532" s="95"/>
      <c r="Z532" s="73"/>
      <c r="AA532" s="73"/>
      <c r="AB532" s="73"/>
      <c r="AC532" s="73"/>
      <c r="AD532" s="73"/>
      <c r="AE532" s="73"/>
      <c r="AF532" s="73"/>
    </row>
    <row r="533" spans="1:32" ht="15.75" customHeight="1">
      <c r="A533" s="88">
        <v>461</v>
      </c>
      <c r="B533" s="39" t="s">
        <v>1825</v>
      </c>
      <c r="C533" s="332"/>
      <c r="D533" s="131">
        <v>2022</v>
      </c>
      <c r="E533" s="123">
        <v>0</v>
      </c>
      <c r="F533" s="92">
        <f>1352057404055+64637373643</f>
        <v>1416694777698</v>
      </c>
      <c r="G533" s="69">
        <f t="shared" si="593"/>
        <v>236436040399</v>
      </c>
      <c r="H533" s="92">
        <f>1983030508485</f>
        <v>1983030508485</v>
      </c>
      <c r="I533" s="69">
        <f t="shared" si="594"/>
        <v>374080395425</v>
      </c>
      <c r="J533" s="92">
        <f>489854852616</f>
        <v>489854852616</v>
      </c>
      <c r="K533" s="69">
        <f t="shared" si="595"/>
        <v>-2409535299</v>
      </c>
      <c r="L533" s="92">
        <f>1398998004867+3423329697</f>
        <v>1402421334564</v>
      </c>
      <c r="M533" s="69">
        <f t="shared" si="596"/>
        <v>288485166002</v>
      </c>
      <c r="N533" s="92">
        <f>145099423182</f>
        <v>145099423182</v>
      </c>
      <c r="O533" s="69">
        <f t="shared" si="597"/>
        <v>70408691319</v>
      </c>
      <c r="P533" s="71">
        <f t="shared" si="598"/>
        <v>-494128677048</v>
      </c>
      <c r="Q533" s="93">
        <v>1037527882044</v>
      </c>
      <c r="R533" s="93">
        <v>116358019062</v>
      </c>
      <c r="S533" s="93">
        <v>485838424444</v>
      </c>
      <c r="T533" s="71">
        <f t="shared" si="599"/>
        <v>668047476662</v>
      </c>
      <c r="U533" s="71">
        <f t="shared" si="600"/>
        <v>1162176153710</v>
      </c>
      <c r="V533" s="93">
        <v>11328974079150</v>
      </c>
      <c r="W533" s="72">
        <f t="shared" si="601"/>
        <v>-0.8974155871846432</v>
      </c>
      <c r="X533" s="95"/>
      <c r="Y533" s="95"/>
      <c r="Z533" s="73"/>
      <c r="AA533" s="73"/>
      <c r="AB533" s="73"/>
      <c r="AC533" s="73"/>
      <c r="AD533" s="73"/>
      <c r="AE533" s="73"/>
      <c r="AF533" s="73"/>
    </row>
    <row r="534" spans="1:32" ht="15.75" customHeight="1">
      <c r="A534" s="88">
        <v>462</v>
      </c>
      <c r="B534" s="39" t="s">
        <v>1825</v>
      </c>
      <c r="C534" s="333"/>
      <c r="D534" s="131">
        <v>2023</v>
      </c>
      <c r="E534" s="123">
        <v>0</v>
      </c>
      <c r="F534" s="92">
        <f>1393271967430+94701044846</f>
        <v>1487973012276</v>
      </c>
      <c r="G534" s="69">
        <f t="shared" si="593"/>
        <v>71278234578</v>
      </c>
      <c r="H534" s="92">
        <f>1865035784855</f>
        <v>1865035784855</v>
      </c>
      <c r="I534" s="69">
        <f t="shared" si="594"/>
        <v>-117994723630</v>
      </c>
      <c r="J534" s="92">
        <f>192709745595</f>
        <v>192709745595</v>
      </c>
      <c r="K534" s="69">
        <f t="shared" si="595"/>
        <v>-297145107021</v>
      </c>
      <c r="L534" s="92">
        <f>1047742031782</f>
        <v>1047742031782</v>
      </c>
      <c r="M534" s="69">
        <f t="shared" si="596"/>
        <v>-354679302782</v>
      </c>
      <c r="N534" s="92">
        <f>141186065519</f>
        <v>141186065519</v>
      </c>
      <c r="O534" s="69">
        <f t="shared" si="597"/>
        <v>-3913357663</v>
      </c>
      <c r="P534" s="71">
        <f t="shared" si="598"/>
        <v>845010725674</v>
      </c>
      <c r="Q534" s="93">
        <v>1250247953060</v>
      </c>
      <c r="R534" s="93">
        <v>115727893730</v>
      </c>
      <c r="S534" s="93">
        <v>1199458669278</v>
      </c>
      <c r="T534" s="71">
        <f t="shared" si="599"/>
        <v>166517177512</v>
      </c>
      <c r="U534" s="71">
        <f t="shared" si="600"/>
        <v>-678493548162</v>
      </c>
      <c r="V534" s="93">
        <v>11315730833410</v>
      </c>
      <c r="W534" s="72">
        <f t="shared" si="601"/>
        <v>-1.0599602056774564</v>
      </c>
      <c r="X534" s="95"/>
      <c r="Y534" s="95"/>
      <c r="Z534" s="73"/>
      <c r="AA534" s="73"/>
      <c r="AB534" s="73"/>
      <c r="AC534" s="73"/>
      <c r="AD534" s="73"/>
      <c r="AE534" s="73"/>
      <c r="AF534" s="73"/>
    </row>
    <row r="535" spans="1:32" ht="15.75" customHeight="1">
      <c r="A535" s="88"/>
      <c r="B535" s="98" t="s">
        <v>1843</v>
      </c>
      <c r="C535" s="331" t="s">
        <v>1844</v>
      </c>
      <c r="D535" s="96">
        <v>2016</v>
      </c>
      <c r="E535" s="99">
        <v>1000000</v>
      </c>
      <c r="F535" s="92">
        <f>(10841276+200237)*E535</f>
        <v>11041513000000</v>
      </c>
      <c r="G535" s="69"/>
      <c r="H535" s="92">
        <f>7108044*E535</f>
        <v>7108044000000</v>
      </c>
      <c r="I535" s="69"/>
      <c r="J535" s="92">
        <f>450693 *E535</f>
        <v>450693000000</v>
      </c>
      <c r="K535" s="69"/>
      <c r="L535" s="92">
        <f>(14018234+101238)*E535</f>
        <v>14119472000000</v>
      </c>
      <c r="M535" s="69"/>
      <c r="N535" s="92">
        <f>(27693+216274 )*E535</f>
        <v>243967000000</v>
      </c>
      <c r="O535" s="69"/>
      <c r="P535" s="71"/>
      <c r="Q535" s="93"/>
      <c r="R535" s="93"/>
      <c r="S535" s="93"/>
      <c r="T535" s="71"/>
      <c r="U535" s="71"/>
      <c r="V535" s="94"/>
      <c r="W535" s="72"/>
      <c r="X535" s="95"/>
      <c r="Y535" s="95"/>
      <c r="Z535" s="73"/>
      <c r="AA535" s="73"/>
      <c r="AB535" s="73"/>
      <c r="AC535" s="73"/>
      <c r="AD535" s="73"/>
      <c r="AE535" s="73"/>
      <c r="AF535" s="73"/>
    </row>
    <row r="536" spans="1:32" ht="15.75" customHeight="1">
      <c r="A536" s="88">
        <v>463</v>
      </c>
      <c r="B536" s="39" t="s">
        <v>1843</v>
      </c>
      <c r="C536" s="332"/>
      <c r="D536" s="96">
        <v>2017</v>
      </c>
      <c r="E536" s="99">
        <v>1000000</v>
      </c>
      <c r="F536" s="92">
        <f>(16297531+257751)*E536</f>
        <v>16555282000000</v>
      </c>
      <c r="G536" s="69">
        <f t="shared" ref="G536:G542" si="602">F536-F535</f>
        <v>5513769000000</v>
      </c>
      <c r="H536" s="92">
        <f>7854913 *E536</f>
        <v>7854913000000</v>
      </c>
      <c r="I536" s="69">
        <f t="shared" ref="I536:I542" si="603">H536-H535</f>
        <v>746869000000</v>
      </c>
      <c r="J536" s="92">
        <f>1335030 *E536</f>
        <v>1335030000000</v>
      </c>
      <c r="K536" s="69">
        <f t="shared" ref="K536:K542" si="604">J536-J535</f>
        <v>884337000000</v>
      </c>
      <c r="L536" s="92">
        <f>(20113141+126108)*E536</f>
        <v>20239249000000</v>
      </c>
      <c r="M536" s="69">
        <f t="shared" ref="M536:M542" si="605">L536-L535</f>
        <v>6119777000000</v>
      </c>
      <c r="N536" s="92">
        <f>(1089304+302511)*E536</f>
        <v>1391815000000</v>
      </c>
      <c r="O536" s="69">
        <f t="shared" ref="O536:O542" si="606">N536-N535</f>
        <v>1147848000000</v>
      </c>
      <c r="P536" s="71">
        <f t="shared" ref="P536:P542" si="607">G536-I536-K536-M536-O536</f>
        <v>-3385062000000</v>
      </c>
      <c r="Q536" s="93">
        <f>7673322 *E536</f>
        <v>7673322000000</v>
      </c>
      <c r="R536" s="93">
        <f>255187*E536</f>
        <v>255187000000</v>
      </c>
      <c r="S536" s="93">
        <v>11951265000000</v>
      </c>
      <c r="T536" s="71">
        <f t="shared" ref="T536:T542" si="608">Q536+R536-S536</f>
        <v>-4022756000000</v>
      </c>
      <c r="U536" s="71">
        <f t="shared" ref="U536:U542" si="609">T536-P536</f>
        <v>-637694000000</v>
      </c>
      <c r="V536" s="94">
        <f>82262093*E536</f>
        <v>82262093000000</v>
      </c>
      <c r="W536" s="72">
        <f t="shared" ref="W536:W542" si="610">IFERROR((U536/V536)-1,0)</f>
        <v>-1.0077519787880913</v>
      </c>
      <c r="X536" s="95"/>
      <c r="Y536" s="95"/>
      <c r="Z536" s="73"/>
      <c r="AA536" s="73"/>
      <c r="AB536" s="73"/>
      <c r="AC536" s="73"/>
      <c r="AD536" s="73"/>
      <c r="AE536" s="73"/>
      <c r="AF536" s="73"/>
    </row>
    <row r="537" spans="1:32" ht="15.75" customHeight="1">
      <c r="A537" s="88">
        <v>464</v>
      </c>
      <c r="B537" s="39" t="s">
        <v>1843</v>
      </c>
      <c r="C537" s="332"/>
      <c r="D537" s="96">
        <v>2018</v>
      </c>
      <c r="E537" s="99">
        <v>1000000</v>
      </c>
      <c r="F537" s="92">
        <f>(20259824+350503)*E537</f>
        <v>20610327000000</v>
      </c>
      <c r="G537" s="69">
        <f t="shared" si="602"/>
        <v>4055045000000</v>
      </c>
      <c r="H537" s="92">
        <f>13617869*E537</f>
        <v>13617869000000</v>
      </c>
      <c r="I537" s="69">
        <f t="shared" si="603"/>
        <v>5762956000000</v>
      </c>
      <c r="J537" s="92">
        <f>1379555*E537</f>
        <v>1379555000000</v>
      </c>
      <c r="K537" s="69">
        <f t="shared" si="604"/>
        <v>44525000000</v>
      </c>
      <c r="L537" s="92">
        <f>(32115321+194163)*E537</f>
        <v>32309484000000</v>
      </c>
      <c r="M537" s="69">
        <f t="shared" si="605"/>
        <v>12070235000000</v>
      </c>
      <c r="N537" s="92">
        <f>(2366234+864371)*E537</f>
        <v>3230605000000</v>
      </c>
      <c r="O537" s="69">
        <f t="shared" si="606"/>
        <v>1838790000000</v>
      </c>
      <c r="P537" s="71">
        <f t="shared" si="607"/>
        <v>-15661461000000</v>
      </c>
      <c r="Q537" s="93">
        <f>11498409*E537</f>
        <v>11498409000000</v>
      </c>
      <c r="R537" s="93">
        <f>298189*E537</f>
        <v>298189000000</v>
      </c>
      <c r="S537" s="93">
        <v>18959739000000</v>
      </c>
      <c r="T537" s="71">
        <f t="shared" si="608"/>
        <v>-7163141000000</v>
      </c>
      <c r="U537" s="71">
        <f t="shared" si="609"/>
        <v>8498320000000</v>
      </c>
      <c r="V537" s="94">
        <f>116281017*E537</f>
        <v>116281017000000</v>
      </c>
      <c r="W537" s="72">
        <f t="shared" si="610"/>
        <v>-0.92691567188477553</v>
      </c>
      <c r="X537" s="95"/>
      <c r="Y537" s="95"/>
      <c r="Z537" s="73"/>
      <c r="AA537" s="73"/>
      <c r="AB537" s="73"/>
      <c r="AC537" s="73"/>
      <c r="AD537" s="73"/>
      <c r="AE537" s="73"/>
      <c r="AF537" s="73"/>
    </row>
    <row r="538" spans="1:32" ht="15.75" customHeight="1">
      <c r="A538" s="88">
        <v>465</v>
      </c>
      <c r="B538" s="39" t="s">
        <v>1843</v>
      </c>
      <c r="C538" s="332"/>
      <c r="D538" s="96">
        <v>2019</v>
      </c>
      <c r="E538" s="99">
        <v>1000000</v>
      </c>
      <c r="F538" s="92">
        <f>(19534993+145710)*E538</f>
        <v>19680703000000</v>
      </c>
      <c r="G538" s="69">
        <f t="shared" si="602"/>
        <v>-929624000000</v>
      </c>
      <c r="H538" s="92">
        <f>11014020*E538</f>
        <v>11014020000000</v>
      </c>
      <c r="I538" s="69">
        <f t="shared" si="603"/>
        <v>-2603849000000</v>
      </c>
      <c r="J538" s="92">
        <f>1309540*E538</f>
        <v>1309540000000</v>
      </c>
      <c r="K538" s="69">
        <f t="shared" si="604"/>
        <v>-70015000000</v>
      </c>
      <c r="L538" s="92">
        <f>(20697532+211602)*E538</f>
        <v>20909134000000</v>
      </c>
      <c r="M538" s="69">
        <f t="shared" si="605"/>
        <v>-11400350000000</v>
      </c>
      <c r="N538" s="92">
        <f>(553413+618938)*E538</f>
        <v>1172351000000</v>
      </c>
      <c r="O538" s="69">
        <f t="shared" si="606"/>
        <v>-2058254000000</v>
      </c>
      <c r="P538" s="71">
        <f t="shared" si="607"/>
        <v>15202844000000</v>
      </c>
      <c r="Q538" s="93">
        <v>11134641000000</v>
      </c>
      <c r="R538" s="93">
        <f>342030*E538</f>
        <v>342030000000</v>
      </c>
      <c r="S538" s="93">
        <v>9435985000000</v>
      </c>
      <c r="T538" s="71">
        <f t="shared" si="608"/>
        <v>2040686000000</v>
      </c>
      <c r="U538" s="71">
        <f t="shared" si="609"/>
        <v>-13162158000000</v>
      </c>
      <c r="V538" s="94">
        <f>111713375*E538</f>
        <v>111713375000000</v>
      </c>
      <c r="W538" s="72">
        <f t="shared" si="610"/>
        <v>-1.1178207891400649</v>
      </c>
      <c r="X538" s="95"/>
      <c r="Y538" s="95"/>
      <c r="Z538" s="73"/>
      <c r="AA538" s="73"/>
      <c r="AB538" s="73"/>
      <c r="AC538" s="73"/>
      <c r="AD538" s="73"/>
      <c r="AE538" s="73"/>
      <c r="AF538" s="73"/>
    </row>
    <row r="539" spans="1:32" ht="15.75" customHeight="1">
      <c r="A539" s="88">
        <v>466</v>
      </c>
      <c r="B539" s="39" t="s">
        <v>1843</v>
      </c>
      <c r="C539" s="332"/>
      <c r="D539" s="96">
        <v>2020</v>
      </c>
      <c r="E539" s="99">
        <v>1000000</v>
      </c>
      <c r="F539" s="92">
        <f>(9691946+332271)*E539</f>
        <v>10024217000000</v>
      </c>
      <c r="G539" s="69">
        <f t="shared" si="602"/>
        <v>-9656486000000</v>
      </c>
      <c r="H539" s="92">
        <f>8002357*E539</f>
        <v>8002357000000</v>
      </c>
      <c r="I539" s="69">
        <f t="shared" si="603"/>
        <v>-3011663000000</v>
      </c>
      <c r="J539" s="92">
        <f>890151*E539</f>
        <v>890151000000</v>
      </c>
      <c r="K539" s="69">
        <f t="shared" si="604"/>
        <v>-419389000000</v>
      </c>
      <c r="L539" s="92">
        <f>(10087733+184915)*E539</f>
        <v>10272648000000</v>
      </c>
      <c r="M539" s="69">
        <f t="shared" si="605"/>
        <v>-10636486000000</v>
      </c>
      <c r="N539" s="92">
        <f>(198501+307529)*E539</f>
        <v>506030000000</v>
      </c>
      <c r="O539" s="69">
        <f t="shared" si="606"/>
        <v>-666321000000</v>
      </c>
      <c r="P539" s="71">
        <f t="shared" si="607"/>
        <v>5077373000000</v>
      </c>
      <c r="Q539" s="94">
        <f>5632425*E539</f>
        <v>5632425000000</v>
      </c>
      <c r="R539" s="94">
        <f>9945544*E539</f>
        <v>9945544000000</v>
      </c>
      <c r="S539" s="94">
        <f>18557088*E539</f>
        <v>18557088000000</v>
      </c>
      <c r="T539" s="71">
        <f t="shared" si="608"/>
        <v>-2979119000000</v>
      </c>
      <c r="U539" s="71">
        <f t="shared" si="609"/>
        <v>-8056492000000</v>
      </c>
      <c r="V539" s="94">
        <f>99800963*E539</f>
        <v>99800963000000</v>
      </c>
      <c r="W539" s="72">
        <f t="shared" si="610"/>
        <v>-1.0807255938001319</v>
      </c>
      <c r="X539" s="95"/>
      <c r="Y539" s="95"/>
      <c r="Z539" s="73"/>
      <c r="AA539" s="73"/>
      <c r="AB539" s="73"/>
      <c r="AC539" s="73"/>
      <c r="AD539" s="73"/>
      <c r="AE539" s="73"/>
      <c r="AF539" s="73"/>
    </row>
    <row r="540" spans="1:32" ht="15.75" customHeight="1">
      <c r="A540" s="88">
        <v>467</v>
      </c>
      <c r="B540" s="39" t="s">
        <v>1843</v>
      </c>
      <c r="C540" s="332"/>
      <c r="D540" s="96">
        <v>2021</v>
      </c>
      <c r="E540" s="99">
        <v>1000000</v>
      </c>
      <c r="F540" s="92">
        <f>(11639657+511896)*E540</f>
        <v>12151553000000</v>
      </c>
      <c r="G540" s="69">
        <f t="shared" si="602"/>
        <v>2127336000000</v>
      </c>
      <c r="H540" s="92">
        <f>9454035*E540</f>
        <v>9454035000000</v>
      </c>
      <c r="I540" s="69">
        <f t="shared" si="603"/>
        <v>1451678000000</v>
      </c>
      <c r="J540" s="92">
        <f>774964*E540</f>
        <v>774964000000</v>
      </c>
      <c r="K540" s="69">
        <f t="shared" si="604"/>
        <v>-115187000000</v>
      </c>
      <c r="L540" s="92">
        <f>(14299387+218500)*E540</f>
        <v>14517887000000</v>
      </c>
      <c r="M540" s="69">
        <f t="shared" si="605"/>
        <v>4245239000000</v>
      </c>
      <c r="N540" s="92">
        <f>(1868197+377988)*E540</f>
        <v>2246185000000</v>
      </c>
      <c r="O540" s="69">
        <f t="shared" si="606"/>
        <v>1740155000000</v>
      </c>
      <c r="P540" s="71">
        <f t="shared" si="607"/>
        <v>-5194549000000</v>
      </c>
      <c r="Q540" s="93">
        <v>10608267000000</v>
      </c>
      <c r="R540" s="93">
        <f>8764695*E540</f>
        <v>8764695000000</v>
      </c>
      <c r="S540" s="93">
        <v>23284854000000</v>
      </c>
      <c r="T540" s="71">
        <f t="shared" si="608"/>
        <v>-3911892000000</v>
      </c>
      <c r="U540" s="71">
        <f t="shared" si="609"/>
        <v>1282657000000</v>
      </c>
      <c r="V540" s="94">
        <f>112561356*E540</f>
        <v>112561356000000</v>
      </c>
      <c r="W540" s="72">
        <f t="shared" si="610"/>
        <v>-0.98860481922410393</v>
      </c>
      <c r="X540" s="95"/>
      <c r="Y540" s="95"/>
      <c r="Z540" s="73"/>
      <c r="AA540" s="73"/>
      <c r="AB540" s="73"/>
      <c r="AC540" s="73"/>
      <c r="AD540" s="73"/>
      <c r="AE540" s="73"/>
      <c r="AF540" s="73"/>
    </row>
    <row r="541" spans="1:32" ht="15.75" customHeight="1">
      <c r="A541" s="88">
        <v>468</v>
      </c>
      <c r="B541" s="39" t="s">
        <v>1843</v>
      </c>
      <c r="C541" s="332"/>
      <c r="D541" s="96">
        <v>2022</v>
      </c>
      <c r="E541" s="99">
        <v>1000000</v>
      </c>
      <c r="F541" s="92">
        <f>(17118329+515058)*E541</f>
        <v>17633387000000</v>
      </c>
      <c r="G541" s="69">
        <f t="shared" si="602"/>
        <v>5481834000000</v>
      </c>
      <c r="H541" s="92">
        <f>15390277*E541</f>
        <v>15390277000000</v>
      </c>
      <c r="I541" s="69">
        <f t="shared" si="603"/>
        <v>5936242000000</v>
      </c>
      <c r="J541" s="92">
        <f>1255532 *E541</f>
        <v>1255532000000</v>
      </c>
      <c r="K541" s="69">
        <f t="shared" si="604"/>
        <v>480568000000</v>
      </c>
      <c r="L541" s="92">
        <f>(24590710+258041)*E541</f>
        <v>24848751000000</v>
      </c>
      <c r="M541" s="69">
        <f t="shared" si="605"/>
        <v>10330864000000</v>
      </c>
      <c r="N541" s="92">
        <f>(2939510+641512)*E541</f>
        <v>3581022000000</v>
      </c>
      <c r="O541" s="69">
        <f t="shared" si="606"/>
        <v>1334837000000</v>
      </c>
      <c r="P541" s="71">
        <f t="shared" si="607"/>
        <v>-12600677000000</v>
      </c>
      <c r="Q541" s="93">
        <f>22993673*E541</f>
        <v>22993673000000</v>
      </c>
      <c r="R541" s="94">
        <f>8440049*E541</f>
        <v>8440049000000</v>
      </c>
      <c r="S541" s="93">
        <f>32891585*E541</f>
        <v>32891585000000</v>
      </c>
      <c r="T541" s="71">
        <f t="shared" si="608"/>
        <v>-1457863000000</v>
      </c>
      <c r="U541" s="71">
        <f t="shared" si="609"/>
        <v>11142814000000</v>
      </c>
      <c r="V541" s="94">
        <f>140478220*E541</f>
        <v>140478220000000</v>
      </c>
      <c r="W541" s="72">
        <f t="shared" si="610"/>
        <v>-0.92067941920106899</v>
      </c>
      <c r="X541" s="95"/>
      <c r="Y541" s="95"/>
      <c r="Z541" s="73"/>
      <c r="AA541" s="73"/>
      <c r="AB541" s="73"/>
      <c r="AC541" s="73"/>
      <c r="AD541" s="73"/>
      <c r="AE541" s="73"/>
      <c r="AF541" s="73"/>
    </row>
    <row r="542" spans="1:32" ht="15.75" customHeight="1">
      <c r="A542" s="88">
        <v>469</v>
      </c>
      <c r="B542" s="39" t="s">
        <v>1843</v>
      </c>
      <c r="C542" s="333"/>
      <c r="D542" s="96">
        <v>2023</v>
      </c>
      <c r="E542" s="99">
        <v>1000000</v>
      </c>
      <c r="F542" s="92">
        <f>(18953089+1321493)*E542</f>
        <v>20274582000000</v>
      </c>
      <c r="G542" s="69">
        <f t="shared" si="602"/>
        <v>2641195000000</v>
      </c>
      <c r="H542" s="92">
        <f>17184208*E542</f>
        <v>17184208000000</v>
      </c>
      <c r="I542" s="69">
        <f t="shared" si="603"/>
        <v>1793931000000</v>
      </c>
      <c r="J542" s="92">
        <f>1103109*E542</f>
        <v>1103109000000</v>
      </c>
      <c r="K542" s="69">
        <f t="shared" si="604"/>
        <v>-152423000000</v>
      </c>
      <c r="L542" s="92">
        <f>(28882990 +227583)*E542</f>
        <v>29110573000000</v>
      </c>
      <c r="M542" s="69">
        <f t="shared" si="605"/>
        <v>4261822000000</v>
      </c>
      <c r="N542" s="92">
        <f>(2390009+779048)*E542</f>
        <v>3169057000000</v>
      </c>
      <c r="O542" s="69">
        <f t="shared" si="606"/>
        <v>-411965000000</v>
      </c>
      <c r="P542" s="71">
        <f t="shared" si="607"/>
        <v>-2850170000000</v>
      </c>
      <c r="Q542" s="93">
        <f>12343407*E542</f>
        <v>12343407000000</v>
      </c>
      <c r="R542" s="94">
        <f>9241424*E542</f>
        <v>9241424000000</v>
      </c>
      <c r="S542" s="93">
        <f>20171406*E542</f>
        <v>20171406000000</v>
      </c>
      <c r="T542" s="71">
        <f t="shared" si="608"/>
        <v>1413425000000</v>
      </c>
      <c r="U542" s="71">
        <f t="shared" si="609"/>
        <v>4263595000000</v>
      </c>
      <c r="V542" s="94">
        <f>154028248*E542</f>
        <v>154028248000000</v>
      </c>
      <c r="W542" s="72">
        <f t="shared" si="610"/>
        <v>-0.97231939559554037</v>
      </c>
      <c r="X542" s="95"/>
      <c r="Y542" s="95"/>
      <c r="Z542" s="73"/>
      <c r="AA542" s="73"/>
      <c r="AB542" s="73"/>
      <c r="AC542" s="73"/>
      <c r="AD542" s="73"/>
      <c r="AE542" s="73"/>
      <c r="AF542" s="73"/>
    </row>
    <row r="543" spans="1:32" ht="15.75" customHeight="1">
      <c r="A543" s="88">
        <v>470</v>
      </c>
      <c r="B543" s="98" t="s">
        <v>1847</v>
      </c>
      <c r="C543" s="331" t="s">
        <v>1848</v>
      </c>
      <c r="D543" s="96">
        <v>2016</v>
      </c>
      <c r="E543" s="99">
        <v>1000000</v>
      </c>
      <c r="F543" s="92">
        <f>(3290889+417368)*E543</f>
        <v>3708257000000</v>
      </c>
      <c r="G543" s="69"/>
      <c r="H543" s="92">
        <f>2318130 *E543</f>
        <v>2318130000000</v>
      </c>
      <c r="I543" s="69"/>
      <c r="J543" s="92">
        <f>86290 *E543</f>
        <v>86290000000</v>
      </c>
      <c r="K543" s="69"/>
      <c r="L543" s="92">
        <f>(4295353+346557)*E543</f>
        <v>4641910000000</v>
      </c>
      <c r="M543" s="69"/>
      <c r="N543" s="92">
        <f>(286191 +412286)*E543</f>
        <v>698477000000</v>
      </c>
      <c r="O543" s="69"/>
      <c r="P543" s="71"/>
      <c r="Q543" s="93"/>
      <c r="R543" s="93"/>
      <c r="S543" s="93"/>
      <c r="T543" s="71"/>
      <c r="U543" s="71"/>
      <c r="V543" s="93"/>
      <c r="W543" s="72"/>
      <c r="X543" s="95"/>
      <c r="Y543" s="95"/>
      <c r="Z543" s="73"/>
      <c r="AA543" s="73"/>
      <c r="AB543" s="73"/>
      <c r="AC543" s="73"/>
      <c r="AD543" s="73"/>
      <c r="AE543" s="73"/>
      <c r="AF543" s="73"/>
    </row>
    <row r="544" spans="1:32" ht="15.75" customHeight="1">
      <c r="A544" s="88"/>
      <c r="B544" s="39" t="s">
        <v>1847</v>
      </c>
      <c r="C544" s="332"/>
      <c r="D544" s="96">
        <v>2017</v>
      </c>
      <c r="E544" s="99">
        <v>1000000</v>
      </c>
      <c r="F544" s="92">
        <f>(4346917+368637)*E544</f>
        <v>4715554000000</v>
      </c>
      <c r="G544" s="69">
        <f t="shared" ref="G544:G550" si="611">F544-F543</f>
        <v>1007297000000</v>
      </c>
      <c r="H544" s="92">
        <f>2393540*E544</f>
        <v>2393540000000</v>
      </c>
      <c r="I544" s="69">
        <f t="shared" ref="I544:I550" si="612">H544-H543</f>
        <v>75410000000</v>
      </c>
      <c r="J544" s="92">
        <f>109578*E544</f>
        <v>109578000000</v>
      </c>
      <c r="K544" s="69">
        <f t="shared" ref="K544:K550" si="613">J544-J543</f>
        <v>23288000000</v>
      </c>
      <c r="L544" s="92">
        <f>(4291308+235805)*E544</f>
        <v>4527113000000</v>
      </c>
      <c r="M544" s="69">
        <f t="shared" ref="M544:M550" si="614">L544-L543</f>
        <v>-114797000000</v>
      </c>
      <c r="N544" s="92">
        <f>(180638+263924)*E544</f>
        <v>444562000000</v>
      </c>
      <c r="O544" s="69">
        <f t="shared" ref="O544:O550" si="615">N544-N543</f>
        <v>-253915000000</v>
      </c>
      <c r="P544" s="71">
        <f t="shared" ref="P544:P550" si="616">G544-I544-K544-M544-O544</f>
        <v>1277311000000</v>
      </c>
      <c r="Q544" s="93">
        <v>7004562000000</v>
      </c>
      <c r="R544" s="93">
        <v>454093000000</v>
      </c>
      <c r="S544" s="93">
        <v>7059862000000</v>
      </c>
      <c r="T544" s="71">
        <f t="shared" ref="T544:T550" si="617">Q544+R544-S544</f>
        <v>398793000000</v>
      </c>
      <c r="U544" s="71">
        <f t="shared" ref="U544:U550" si="618">T544-P544</f>
        <v>-878518000000</v>
      </c>
      <c r="V544" s="93">
        <v>18906413000000</v>
      </c>
      <c r="W544" s="72">
        <f t="shared" ref="W544:W550" si="619">IFERROR((U544/V544)-1,0)</f>
        <v>-1.0464666671568001</v>
      </c>
      <c r="X544" s="95"/>
      <c r="Y544" s="95"/>
      <c r="Z544" s="73"/>
      <c r="AA544" s="73"/>
      <c r="AB544" s="73"/>
      <c r="AC544" s="73"/>
      <c r="AD544" s="73"/>
      <c r="AE544" s="73"/>
      <c r="AF544" s="73"/>
    </row>
    <row r="545" spans="1:32" ht="15.75" customHeight="1">
      <c r="A545" s="88">
        <v>471</v>
      </c>
      <c r="B545" s="39" t="s">
        <v>1847</v>
      </c>
      <c r="C545" s="332"/>
      <c r="D545" s="96">
        <v>2018</v>
      </c>
      <c r="E545" s="99">
        <v>1000000</v>
      </c>
      <c r="F545" s="92">
        <f>(4485405+498066)*E545</f>
        <v>4983471000000</v>
      </c>
      <c r="G545" s="69">
        <f t="shared" si="611"/>
        <v>267917000000</v>
      </c>
      <c r="H545" s="92">
        <f>2658073*E545</f>
        <v>2658073000000</v>
      </c>
      <c r="I545" s="69">
        <f t="shared" si="612"/>
        <v>264533000000</v>
      </c>
      <c r="J545" s="92">
        <f>97701 *E545</f>
        <v>97701000000</v>
      </c>
      <c r="K545" s="69">
        <f t="shared" si="613"/>
        <v>-11877000000</v>
      </c>
      <c r="L545" s="92">
        <f>(4288383+284217)*E545</f>
        <v>4572600000000</v>
      </c>
      <c r="M545" s="69">
        <f t="shared" si="614"/>
        <v>45487000000</v>
      </c>
      <c r="N545" s="92">
        <f>(948467+6299)*E545</f>
        <v>954766000000</v>
      </c>
      <c r="O545" s="69">
        <f t="shared" si="615"/>
        <v>510204000000</v>
      </c>
      <c r="P545" s="71">
        <f t="shared" si="616"/>
        <v>-540430000000</v>
      </c>
      <c r="Q545" s="93">
        <v>9081187000000</v>
      </c>
      <c r="R545" s="93">
        <v>539458000000</v>
      </c>
      <c r="S545" s="93">
        <v>8161127000000</v>
      </c>
      <c r="T545" s="71">
        <f t="shared" si="617"/>
        <v>1459518000000</v>
      </c>
      <c r="U545" s="71">
        <f t="shared" si="618"/>
        <v>1999948000000</v>
      </c>
      <c r="V545" s="93">
        <v>20326869000000</v>
      </c>
      <c r="W545" s="72">
        <f t="shared" si="619"/>
        <v>-0.90161062188180585</v>
      </c>
      <c r="X545" s="95"/>
      <c r="Y545" s="95"/>
      <c r="Z545" s="73"/>
      <c r="AA545" s="73"/>
      <c r="AB545" s="73"/>
      <c r="AC545" s="73"/>
      <c r="AD545" s="73"/>
      <c r="AE545" s="73"/>
      <c r="AF545" s="73"/>
    </row>
    <row r="546" spans="1:32" ht="15.75" customHeight="1">
      <c r="A546" s="88">
        <v>472</v>
      </c>
      <c r="B546" s="39" t="s">
        <v>1847</v>
      </c>
      <c r="C546" s="332"/>
      <c r="D546" s="96">
        <v>2019</v>
      </c>
      <c r="E546" s="99">
        <v>1000000</v>
      </c>
      <c r="F546" s="92">
        <f>(4896714+438775)*E546</f>
        <v>5335489000000</v>
      </c>
      <c r="G546" s="69">
        <f t="shared" si="611"/>
        <v>352018000000</v>
      </c>
      <c r="H546" s="92">
        <f>2429234*E546</f>
        <v>2429234000000</v>
      </c>
      <c r="I546" s="69">
        <f t="shared" si="612"/>
        <v>-228839000000</v>
      </c>
      <c r="J546" s="92">
        <f>24700*E546</f>
        <v>24700000000</v>
      </c>
      <c r="K546" s="69">
        <f t="shared" si="613"/>
        <v>-73001000000</v>
      </c>
      <c r="L546" s="92">
        <f>(4322771+194183)*E546</f>
        <v>4516954000000</v>
      </c>
      <c r="M546" s="69">
        <f t="shared" si="614"/>
        <v>-55646000000</v>
      </c>
      <c r="N546" s="92">
        <f>(256609+342553)*E546</f>
        <v>599162000000</v>
      </c>
      <c r="O546" s="69">
        <f t="shared" si="615"/>
        <v>-355604000000</v>
      </c>
      <c r="P546" s="71">
        <f t="shared" si="616"/>
        <v>1065108000000</v>
      </c>
      <c r="Q546" s="93">
        <v>7392837000000</v>
      </c>
      <c r="R546" s="93">
        <v>631666000000</v>
      </c>
      <c r="S546" s="93">
        <v>8669069000000</v>
      </c>
      <c r="T546" s="71">
        <f t="shared" si="617"/>
        <v>-644566000000</v>
      </c>
      <c r="U546" s="71">
        <f t="shared" si="618"/>
        <v>-1709674000000</v>
      </c>
      <c r="V546" s="93">
        <v>20649371000000</v>
      </c>
      <c r="W546" s="72">
        <f t="shared" si="619"/>
        <v>-1.0827954517355516</v>
      </c>
      <c r="X546" s="95"/>
      <c r="Y546" s="95"/>
      <c r="Z546" s="73"/>
      <c r="AA546" s="73"/>
      <c r="AB546" s="73"/>
      <c r="AC546" s="73"/>
      <c r="AD546" s="73"/>
      <c r="AE546" s="73"/>
      <c r="AF546" s="73"/>
    </row>
    <row r="547" spans="1:32" ht="15.75" customHeight="1">
      <c r="A547" s="88">
        <v>473</v>
      </c>
      <c r="B547" s="39" t="s">
        <v>1847</v>
      </c>
      <c r="C547" s="332"/>
      <c r="D547" s="96">
        <v>2020</v>
      </c>
      <c r="E547" s="99">
        <v>1000000</v>
      </c>
      <c r="F547" s="92">
        <f>(4978160 +317128)*E547</f>
        <v>5295288000000</v>
      </c>
      <c r="G547" s="69">
        <f t="shared" si="611"/>
        <v>-40201000000</v>
      </c>
      <c r="H547" s="92">
        <f>2463104*E547</f>
        <v>2463104000000</v>
      </c>
      <c r="I547" s="69">
        <f t="shared" si="612"/>
        <v>33870000000</v>
      </c>
      <c r="J547" s="92">
        <f>17827*E547</f>
        <v>17827000000</v>
      </c>
      <c r="K547" s="69">
        <f t="shared" si="613"/>
        <v>-6873000000</v>
      </c>
      <c r="L547" s="92">
        <f>(4123391+154226)*E547</f>
        <v>4277617000000</v>
      </c>
      <c r="M547" s="69">
        <f t="shared" si="614"/>
        <v>-239337000000</v>
      </c>
      <c r="N547" s="92">
        <f>(703410+259179)*E547</f>
        <v>962589000000</v>
      </c>
      <c r="O547" s="69">
        <f t="shared" si="615"/>
        <v>363427000000</v>
      </c>
      <c r="P547" s="71">
        <f t="shared" si="616"/>
        <v>-191288000000</v>
      </c>
      <c r="Q547" s="93">
        <v>7163536000000</v>
      </c>
      <c r="R547" s="93">
        <v>225100000000</v>
      </c>
      <c r="S547" s="93">
        <v>8363993000000</v>
      </c>
      <c r="T547" s="71">
        <f t="shared" si="617"/>
        <v>-975357000000</v>
      </c>
      <c r="U547" s="71">
        <f t="shared" si="618"/>
        <v>-784069000000</v>
      </c>
      <c r="V547" s="93">
        <v>20534632000000</v>
      </c>
      <c r="W547" s="72">
        <f t="shared" si="619"/>
        <v>-1.0381827636355987</v>
      </c>
      <c r="X547" s="95"/>
      <c r="Y547" s="95"/>
      <c r="Z547" s="73"/>
      <c r="AA547" s="73"/>
      <c r="AB547" s="73"/>
      <c r="AC547" s="73"/>
      <c r="AD547" s="73"/>
      <c r="AE547" s="73"/>
      <c r="AF547" s="73"/>
    </row>
    <row r="548" spans="1:32" ht="15.75" customHeight="1">
      <c r="A548" s="88">
        <v>474</v>
      </c>
      <c r="B548" s="39" t="s">
        <v>1847</v>
      </c>
      <c r="C548" s="332"/>
      <c r="D548" s="96">
        <v>2021</v>
      </c>
      <c r="E548" s="99">
        <v>1000000</v>
      </c>
      <c r="F548" s="92">
        <f>(4136690+379865)*E548</f>
        <v>4516555000000</v>
      </c>
      <c r="G548" s="69">
        <f t="shared" si="611"/>
        <v>-778733000000</v>
      </c>
      <c r="H548" s="92">
        <f>2453871*E548</f>
        <v>2453871000000</v>
      </c>
      <c r="I548" s="69">
        <f t="shared" si="612"/>
        <v>-9233000000</v>
      </c>
      <c r="J548" s="92">
        <f>21691*E548</f>
        <v>21691000000</v>
      </c>
      <c r="K548" s="69">
        <f t="shared" si="613"/>
        <v>3864000000</v>
      </c>
      <c r="L548" s="92">
        <f>(4364070+207282)*E548</f>
        <v>4571352000000</v>
      </c>
      <c r="M548" s="69">
        <f t="shared" si="614"/>
        <v>293735000000</v>
      </c>
      <c r="N548" s="92">
        <f>(535042+194871)*E548</f>
        <v>729913000000</v>
      </c>
      <c r="O548" s="69">
        <f t="shared" si="615"/>
        <v>-232676000000</v>
      </c>
      <c r="P548" s="71">
        <f t="shared" si="616"/>
        <v>-834423000000</v>
      </c>
      <c r="Q548" s="93">
        <v>5758148000000</v>
      </c>
      <c r="R548" s="93">
        <v>207235000000</v>
      </c>
      <c r="S548" s="93">
        <v>7902091000000</v>
      </c>
      <c r="T548" s="71">
        <f t="shared" si="617"/>
        <v>-1936708000000</v>
      </c>
      <c r="U548" s="71">
        <f t="shared" si="618"/>
        <v>-1102285000000</v>
      </c>
      <c r="V548" s="93">
        <v>19068532000000</v>
      </c>
      <c r="W548" s="72">
        <f t="shared" si="619"/>
        <v>-1.0578064950149282</v>
      </c>
      <c r="X548" s="95"/>
      <c r="Y548" s="95"/>
      <c r="Z548" s="73"/>
      <c r="AA548" s="73"/>
      <c r="AB548" s="73"/>
      <c r="AC548" s="73"/>
      <c r="AD548" s="73"/>
      <c r="AE548" s="73"/>
      <c r="AF548" s="73"/>
    </row>
    <row r="549" spans="1:32" ht="15.75" customHeight="1">
      <c r="A549" s="88">
        <v>475</v>
      </c>
      <c r="B549" s="39" t="s">
        <v>1847</v>
      </c>
      <c r="C549" s="332"/>
      <c r="D549" s="96">
        <v>2022</v>
      </c>
      <c r="E549" s="99">
        <v>1000000</v>
      </c>
      <c r="F549" s="92">
        <f>(3507072+417427)*E549</f>
        <v>3924499000000</v>
      </c>
      <c r="G549" s="69">
        <f t="shared" si="611"/>
        <v>-592056000000</v>
      </c>
      <c r="H549" s="92">
        <f>2625116*E549</f>
        <v>2625116000000</v>
      </c>
      <c r="I549" s="69">
        <f t="shared" si="612"/>
        <v>171245000000</v>
      </c>
      <c r="J549" s="92">
        <f>23750*E549</f>
        <v>23750000000</v>
      </c>
      <c r="K549" s="69">
        <f t="shared" si="613"/>
        <v>2059000000</v>
      </c>
      <c r="L549" s="92">
        <f>(4508015+191959)*E549</f>
        <v>4699974000000</v>
      </c>
      <c r="M549" s="69">
        <f t="shared" si="614"/>
        <v>128622000000</v>
      </c>
      <c r="N549" s="92">
        <f>(439770+219181)*E549</f>
        <v>658951000000</v>
      </c>
      <c r="O549" s="69">
        <f t="shared" si="615"/>
        <v>-70962000000</v>
      </c>
      <c r="P549" s="71">
        <f t="shared" si="616"/>
        <v>-823020000000</v>
      </c>
      <c r="Q549" s="93">
        <v>5364761000000</v>
      </c>
      <c r="R549" s="93">
        <v>195148000000</v>
      </c>
      <c r="S549" s="93">
        <v>8061314000000</v>
      </c>
      <c r="T549" s="71">
        <f t="shared" si="617"/>
        <v>-2501405000000</v>
      </c>
      <c r="U549" s="71">
        <f t="shared" si="618"/>
        <v>-1678385000000</v>
      </c>
      <c r="V549" s="93">
        <v>18318114000000</v>
      </c>
      <c r="W549" s="72">
        <f t="shared" si="619"/>
        <v>-1.0916243342518777</v>
      </c>
      <c r="X549" s="95"/>
      <c r="Y549" s="95"/>
      <c r="Z549" s="73"/>
      <c r="AA549" s="73"/>
      <c r="AB549" s="73"/>
      <c r="AC549" s="73"/>
      <c r="AD549" s="73"/>
      <c r="AE549" s="73"/>
      <c r="AF549" s="73"/>
    </row>
    <row r="550" spans="1:32" ht="15.75" customHeight="1">
      <c r="A550" s="88">
        <v>476</v>
      </c>
      <c r="B550" s="39" t="s">
        <v>1847</v>
      </c>
      <c r="C550" s="333"/>
      <c r="D550" s="96">
        <v>2023</v>
      </c>
      <c r="E550" s="99">
        <v>1000000</v>
      </c>
      <c r="F550" s="92">
        <f>(2104729+238283)*E550</f>
        <v>2343012000000</v>
      </c>
      <c r="G550" s="69">
        <f t="shared" si="611"/>
        <v>-1581487000000</v>
      </c>
      <c r="H550" s="92">
        <f>2422044 *E550</f>
        <v>2422044000000</v>
      </c>
      <c r="I550" s="69">
        <f t="shared" si="612"/>
        <v>-203072000000</v>
      </c>
      <c r="J550" s="92">
        <f>29882*E550</f>
        <v>29882000000</v>
      </c>
      <c r="K550" s="69">
        <f t="shared" si="613"/>
        <v>6132000000</v>
      </c>
      <c r="L550" s="92">
        <f>(3983231+80406)*E550</f>
        <v>4063637000000</v>
      </c>
      <c r="M550" s="69">
        <f t="shared" si="614"/>
        <v>-636337000000</v>
      </c>
      <c r="N550" s="92">
        <f>(332344+196595)*E550</f>
        <v>528939000000</v>
      </c>
      <c r="O550" s="69">
        <f t="shared" si="615"/>
        <v>-130012000000</v>
      </c>
      <c r="P550" s="71">
        <f t="shared" si="616"/>
        <v>-618198000000</v>
      </c>
      <c r="Q550" s="93">
        <v>4800940000000</v>
      </c>
      <c r="R550" s="93">
        <v>170406000000</v>
      </c>
      <c r="S550" s="93">
        <v>7118088000000</v>
      </c>
      <c r="T550" s="71">
        <f t="shared" si="617"/>
        <v>-2146742000000</v>
      </c>
      <c r="U550" s="71">
        <f t="shared" si="618"/>
        <v>-1528544000000</v>
      </c>
      <c r="V550" s="93">
        <v>16664086000000</v>
      </c>
      <c r="W550" s="72">
        <f t="shared" si="619"/>
        <v>-1.0917268429843676</v>
      </c>
      <c r="X550" s="95"/>
      <c r="Y550" s="95"/>
      <c r="Z550" s="73"/>
      <c r="AA550" s="73"/>
      <c r="AB550" s="73"/>
      <c r="AC550" s="73"/>
      <c r="AD550" s="73"/>
      <c r="AE550" s="73"/>
      <c r="AF550" s="73"/>
    </row>
    <row r="551" spans="1:32" ht="15.75" customHeight="1">
      <c r="A551" s="88">
        <v>477</v>
      </c>
      <c r="B551" s="98" t="s">
        <v>1886</v>
      </c>
      <c r="C551" s="331" t="s">
        <v>1887</v>
      </c>
      <c r="D551" s="96">
        <v>2016</v>
      </c>
      <c r="E551" s="99">
        <v>1000</v>
      </c>
      <c r="F551" s="92">
        <f>(1195435762+2555662357)*E551</f>
        <v>3751098119000</v>
      </c>
      <c r="G551" s="69"/>
      <c r="H551" s="92">
        <f>1164210665*E551</f>
        <v>1164210665000</v>
      </c>
      <c r="I551" s="69"/>
      <c r="J551" s="92">
        <f>595314817*E551</f>
        <v>595314817000</v>
      </c>
      <c r="K551" s="69"/>
      <c r="L551" s="92">
        <f>(68179539+4459255102)*E551</f>
        <v>4527434641000</v>
      </c>
      <c r="M551" s="69"/>
      <c r="N551" s="92">
        <f>188857241*E551</f>
        <v>188857241000</v>
      </c>
      <c r="O551" s="69"/>
      <c r="P551" s="71"/>
      <c r="Q551" s="93"/>
      <c r="R551" s="93"/>
      <c r="S551" s="93"/>
      <c r="T551" s="71"/>
      <c r="U551" s="71"/>
      <c r="V551" s="93"/>
      <c r="W551" s="72"/>
      <c r="X551" s="95"/>
      <c r="Y551" s="95"/>
      <c r="Z551" s="73"/>
      <c r="AA551" s="73"/>
      <c r="AB551" s="73"/>
      <c r="AC551" s="73"/>
      <c r="AD551" s="73"/>
      <c r="AE551" s="73"/>
      <c r="AF551" s="73"/>
    </row>
    <row r="552" spans="1:32" ht="15.75" customHeight="1">
      <c r="A552" s="88"/>
      <c r="B552" s="39" t="s">
        <v>1886</v>
      </c>
      <c r="C552" s="332"/>
      <c r="D552" s="96">
        <v>2017</v>
      </c>
      <c r="E552" s="99">
        <v>1000</v>
      </c>
      <c r="F552" s="92">
        <f>(3000643116+1929510016)*E552</f>
        <v>4930153132000</v>
      </c>
      <c r="G552" s="69">
        <f t="shared" ref="G552:G558" si="620">F552-F551</f>
        <v>1179055013000</v>
      </c>
      <c r="H552" s="92">
        <f>1663036012 *E552</f>
        <v>1663036012000</v>
      </c>
      <c r="I552" s="69">
        <f t="shared" ref="I552:I558" si="621">H552-H551</f>
        <v>498825347000</v>
      </c>
      <c r="J552" s="92">
        <f>702804644*E552</f>
        <v>702804644000</v>
      </c>
      <c r="K552" s="69">
        <f t="shared" ref="K552:K558" si="622">J552-J551</f>
        <v>107489827000</v>
      </c>
      <c r="L552" s="92">
        <f>(139182504+8785803858 )*E552</f>
        <v>8924986362000</v>
      </c>
      <c r="M552" s="69">
        <f t="shared" ref="M552:M558" si="623">L552-L551</f>
        <v>4397551721000</v>
      </c>
      <c r="N552" s="92">
        <f>441631879*E552</f>
        <v>441631879000</v>
      </c>
      <c r="O552" s="69">
        <f t="shared" ref="O552:O558" si="624">N552-N551</f>
        <v>252774638000</v>
      </c>
      <c r="P552" s="71">
        <f t="shared" ref="P552:P558" si="625">G552-I552-K552-M552-O552</f>
        <v>-4077586520000</v>
      </c>
      <c r="Q552" s="93">
        <v>1356115489000</v>
      </c>
      <c r="R552" s="93">
        <v>642834214000</v>
      </c>
      <c r="S552" s="93">
        <v>1885252166000</v>
      </c>
      <c r="T552" s="71">
        <f t="shared" ref="T552:T558" si="626">Q552+R552-S552</f>
        <v>113697537000</v>
      </c>
      <c r="U552" s="71">
        <f t="shared" ref="U552:U558" si="627">T552-P552</f>
        <v>4191284057000</v>
      </c>
      <c r="V552" s="93">
        <v>45683774302000</v>
      </c>
      <c r="W552" s="72">
        <f t="shared" ref="W552:W558" si="628">IFERROR((U552/V552)-1,0)</f>
        <v>-0.90825442684982993</v>
      </c>
      <c r="X552" s="95"/>
      <c r="Y552" s="95"/>
      <c r="Z552" s="73"/>
      <c r="AA552" s="73"/>
      <c r="AB552" s="73"/>
      <c r="AC552" s="73"/>
      <c r="AD552" s="73"/>
      <c r="AE552" s="73"/>
      <c r="AF552" s="73"/>
    </row>
    <row r="553" spans="1:32" ht="15.75" customHeight="1">
      <c r="A553" s="88">
        <v>478</v>
      </c>
      <c r="B553" s="39" t="s">
        <v>1886</v>
      </c>
      <c r="C553" s="332"/>
      <c r="D553" s="96">
        <v>2018</v>
      </c>
      <c r="E553" s="99">
        <v>1000</v>
      </c>
      <c r="F553" s="92">
        <f>(2767442072+2583398364)*E553</f>
        <v>5350840436000</v>
      </c>
      <c r="G553" s="69">
        <f t="shared" si="620"/>
        <v>420687304000</v>
      </c>
      <c r="H553" s="92">
        <f>5978533161*E553</f>
        <v>5978533161000</v>
      </c>
      <c r="I553" s="69">
        <f t="shared" si="621"/>
        <v>4315497149000</v>
      </c>
      <c r="J553" s="92">
        <f>735419058*E553</f>
        <v>735419058000</v>
      </c>
      <c r="K553" s="69">
        <f t="shared" si="622"/>
        <v>32614414000</v>
      </c>
      <c r="L553" s="92">
        <f>(176597892+13006775938)*E553</f>
        <v>13183373830000</v>
      </c>
      <c r="M553" s="69">
        <f t="shared" si="623"/>
        <v>4258387468000</v>
      </c>
      <c r="N553" s="92">
        <f>467488448 *E553</f>
        <v>467488448000</v>
      </c>
      <c r="O553" s="69">
        <f t="shared" si="624"/>
        <v>25856569000</v>
      </c>
      <c r="P553" s="71">
        <f t="shared" si="625"/>
        <v>-8211668296000</v>
      </c>
      <c r="Q553" s="93">
        <v>2073299864000</v>
      </c>
      <c r="R553" s="93">
        <v>291708824000</v>
      </c>
      <c r="S553" s="93">
        <v>3935625611000</v>
      </c>
      <c r="T553" s="71">
        <f t="shared" si="626"/>
        <v>-1570616923000</v>
      </c>
      <c r="U553" s="71">
        <f t="shared" si="627"/>
        <v>6641051373000</v>
      </c>
      <c r="V553" s="93">
        <v>59230001239000</v>
      </c>
      <c r="W553" s="72">
        <f t="shared" si="628"/>
        <v>-0.8878768996441081</v>
      </c>
      <c r="X553" s="95"/>
      <c r="Y553" s="95"/>
      <c r="Z553" s="73"/>
      <c r="AA553" s="73"/>
      <c r="AB553" s="73"/>
      <c r="AC553" s="73"/>
      <c r="AD553" s="73"/>
      <c r="AE553" s="73"/>
      <c r="AF553" s="73"/>
    </row>
    <row r="554" spans="1:32" ht="15.75" customHeight="1">
      <c r="A554" s="88">
        <v>479</v>
      </c>
      <c r="B554" s="39" t="s">
        <v>1886</v>
      </c>
      <c r="C554" s="332"/>
      <c r="D554" s="96">
        <v>2019</v>
      </c>
      <c r="E554" s="99">
        <v>1000</v>
      </c>
      <c r="F554" s="92">
        <f>(2207340861+2254554874)*E554</f>
        <v>4461895735000</v>
      </c>
      <c r="G554" s="69">
        <f t="shared" si="620"/>
        <v>-888944701000</v>
      </c>
      <c r="H554" s="92">
        <f>6854729608*E554</f>
        <v>6854729608000</v>
      </c>
      <c r="I554" s="69">
        <f t="shared" si="621"/>
        <v>876196447000</v>
      </c>
      <c r="J554" s="92">
        <f>889543829*E554</f>
        <v>889543829000</v>
      </c>
      <c r="K554" s="69">
        <f t="shared" si="622"/>
        <v>154124771000</v>
      </c>
      <c r="L554" s="92">
        <f>(130213137+12632155342)*E554</f>
        <v>12762368479000</v>
      </c>
      <c r="M554" s="69">
        <f t="shared" si="623"/>
        <v>-421005351000</v>
      </c>
      <c r="N554" s="92">
        <f>404838391*E554</f>
        <v>404838391000</v>
      </c>
      <c r="O554" s="69">
        <f t="shared" si="624"/>
        <v>-62650057000</v>
      </c>
      <c r="P554" s="71">
        <f t="shared" si="625"/>
        <v>-1435610511000</v>
      </c>
      <c r="Q554" s="93">
        <v>2621015140000</v>
      </c>
      <c r="R554" s="93">
        <v>520154116000</v>
      </c>
      <c r="S554" s="93">
        <v>833091329000</v>
      </c>
      <c r="T554" s="71">
        <f t="shared" si="626"/>
        <v>2308077927000</v>
      </c>
      <c r="U554" s="71">
        <f t="shared" si="627"/>
        <v>3743688438000</v>
      </c>
      <c r="V554" s="93">
        <v>62110847154000</v>
      </c>
      <c r="W554" s="72">
        <f t="shared" si="628"/>
        <v>-0.9397256902853417</v>
      </c>
      <c r="X554" s="95"/>
      <c r="Y554" s="95"/>
      <c r="Z554" s="73"/>
      <c r="AA554" s="73"/>
      <c r="AB554" s="73"/>
      <c r="AC554" s="73"/>
      <c r="AD554" s="73"/>
      <c r="AE554" s="73"/>
      <c r="AF554" s="73"/>
    </row>
    <row r="555" spans="1:32" ht="15.75" customHeight="1">
      <c r="A555" s="88">
        <v>480</v>
      </c>
      <c r="B555" s="39" t="s">
        <v>1886</v>
      </c>
      <c r="C555" s="332"/>
      <c r="D555" s="96">
        <v>2020</v>
      </c>
      <c r="E555" s="99">
        <v>1000</v>
      </c>
      <c r="F555" s="92">
        <f>(580229536+1595323900)*E555</f>
        <v>2175553436000</v>
      </c>
      <c r="G555" s="69">
        <f t="shared" si="620"/>
        <v>-2286342299000</v>
      </c>
      <c r="H555" s="92">
        <f>9813054227*E555</f>
        <v>9813054227000</v>
      </c>
      <c r="I555" s="69">
        <f t="shared" si="621"/>
        <v>2958324619000</v>
      </c>
      <c r="J555" s="92">
        <f>806885740*E555</f>
        <v>806885740000</v>
      </c>
      <c r="K555" s="69">
        <f t="shared" si="622"/>
        <v>-82658089000</v>
      </c>
      <c r="L555" s="92">
        <f>(246706801+13994784042)*E555</f>
        <v>14241490843000</v>
      </c>
      <c r="M555" s="69">
        <f t="shared" si="623"/>
        <v>1479122364000</v>
      </c>
      <c r="N555" s="92">
        <f>329076176*E555</f>
        <v>329076176000</v>
      </c>
      <c r="O555" s="69">
        <f t="shared" si="624"/>
        <v>-75762215000</v>
      </c>
      <c r="P555" s="71">
        <f t="shared" si="625"/>
        <v>-6565368978000</v>
      </c>
      <c r="Q555" s="93">
        <v>322342513000</v>
      </c>
      <c r="R555" s="93">
        <v>328390092000</v>
      </c>
      <c r="S555" s="93">
        <v>314191065000</v>
      </c>
      <c r="T555" s="71">
        <f t="shared" si="626"/>
        <v>336541540000</v>
      </c>
      <c r="U555" s="71">
        <f t="shared" si="627"/>
        <v>6901910518000</v>
      </c>
      <c r="V555" s="93">
        <v>68109185213000</v>
      </c>
      <c r="W555" s="72">
        <f t="shared" si="628"/>
        <v>-0.89866402752557617</v>
      </c>
      <c r="X555" s="95"/>
      <c r="Y555" s="95"/>
      <c r="Z555" s="73"/>
      <c r="AA555" s="73"/>
      <c r="AB555" s="73"/>
      <c r="AC555" s="73"/>
      <c r="AD555" s="73"/>
      <c r="AE555" s="73"/>
      <c r="AF555" s="73"/>
    </row>
    <row r="556" spans="1:32" ht="15.75" customHeight="1">
      <c r="A556" s="88">
        <v>481</v>
      </c>
      <c r="B556" s="39" t="s">
        <v>1886</v>
      </c>
      <c r="C556" s="332"/>
      <c r="D556" s="96">
        <v>2021</v>
      </c>
      <c r="E556" s="99">
        <v>1000</v>
      </c>
      <c r="F556" s="92">
        <f>(589277072+1677557643)*E556</f>
        <v>2266834715000</v>
      </c>
      <c r="G556" s="69">
        <f t="shared" si="620"/>
        <v>91281279000</v>
      </c>
      <c r="H556" s="92">
        <f>10934220807*E556</f>
        <v>10934220807000</v>
      </c>
      <c r="I556" s="69">
        <f t="shared" si="621"/>
        <v>1121166580000</v>
      </c>
      <c r="J556" s="92">
        <f>929061293*E556</f>
        <v>929061293000</v>
      </c>
      <c r="K556" s="69">
        <f t="shared" si="622"/>
        <v>122175553000</v>
      </c>
      <c r="L556" s="92">
        <f>(251215296+12572935343)*E556</f>
        <v>12824150639000</v>
      </c>
      <c r="M556" s="69">
        <f t="shared" si="623"/>
        <v>-1417340204000</v>
      </c>
      <c r="N556" s="92">
        <f>409938933*E556</f>
        <v>409938933000</v>
      </c>
      <c r="O556" s="69">
        <f t="shared" si="624"/>
        <v>80862757000</v>
      </c>
      <c r="P556" s="71">
        <f t="shared" si="625"/>
        <v>184416593000</v>
      </c>
      <c r="Q556" s="93">
        <v>214424794000</v>
      </c>
      <c r="R556" s="93">
        <v>514699267000</v>
      </c>
      <c r="S556" s="93">
        <v>-3740044194000</v>
      </c>
      <c r="T556" s="71">
        <f t="shared" si="626"/>
        <v>4469168255000</v>
      </c>
      <c r="U556" s="71">
        <f t="shared" si="627"/>
        <v>4284751662000</v>
      </c>
      <c r="V556" s="93">
        <v>69385794346000</v>
      </c>
      <c r="W556" s="72">
        <f t="shared" si="628"/>
        <v>-0.93824742222257185</v>
      </c>
      <c r="X556" s="95"/>
      <c r="Y556" s="95"/>
      <c r="Z556" s="73"/>
      <c r="AA556" s="73"/>
      <c r="AB556" s="73"/>
      <c r="AC556" s="73"/>
      <c r="AD556" s="73"/>
      <c r="AE556" s="73"/>
      <c r="AF556" s="73"/>
    </row>
    <row r="557" spans="1:32" ht="15.75" customHeight="1">
      <c r="A557" s="88">
        <v>482</v>
      </c>
      <c r="B557" s="39" t="s">
        <v>1886</v>
      </c>
      <c r="C557" s="332"/>
      <c r="D557" s="96">
        <v>2022</v>
      </c>
      <c r="E557" s="99">
        <v>1000</v>
      </c>
      <c r="F557" s="92">
        <f>(1199474953+1628923022)*E557</f>
        <v>2828397975000</v>
      </c>
      <c r="G557" s="69">
        <f t="shared" si="620"/>
        <v>561563260000</v>
      </c>
      <c r="H557" s="92">
        <f>12012495999*E557</f>
        <v>12012495999000</v>
      </c>
      <c r="I557" s="69">
        <f t="shared" si="621"/>
        <v>1078275192000</v>
      </c>
      <c r="J557" s="92">
        <f>1280007793 *E557</f>
        <v>1280007793000</v>
      </c>
      <c r="K557" s="69">
        <f t="shared" si="622"/>
        <v>350946500000</v>
      </c>
      <c r="L557" s="92">
        <f>(8187203111+4628996245)*E557</f>
        <v>12816199356000</v>
      </c>
      <c r="M557" s="69">
        <f t="shared" si="623"/>
        <v>-7951283000</v>
      </c>
      <c r="N557" s="92">
        <f>367499237*E557</f>
        <v>367499237000</v>
      </c>
      <c r="O557" s="69">
        <f t="shared" si="624"/>
        <v>-42439696000</v>
      </c>
      <c r="P557" s="71">
        <f t="shared" si="625"/>
        <v>-817267453000</v>
      </c>
      <c r="Q557" s="93">
        <v>12586435000</v>
      </c>
      <c r="R557" s="93">
        <v>479079704000</v>
      </c>
      <c r="S557" s="93">
        <v>-2881595318000</v>
      </c>
      <c r="T557" s="71">
        <f t="shared" si="626"/>
        <v>3373261457000</v>
      </c>
      <c r="U557" s="71">
        <f t="shared" si="627"/>
        <v>4190528910000</v>
      </c>
      <c r="V557" s="93">
        <v>75069604222000</v>
      </c>
      <c r="W557" s="72">
        <f t="shared" si="628"/>
        <v>-0.94417808707759354</v>
      </c>
      <c r="X557" s="95"/>
      <c r="Y557" s="95"/>
      <c r="Z557" s="73"/>
      <c r="AA557" s="73"/>
      <c r="AB557" s="73"/>
      <c r="AC557" s="73"/>
      <c r="AD557" s="73"/>
      <c r="AE557" s="73"/>
      <c r="AF557" s="73"/>
    </row>
    <row r="558" spans="1:32" ht="15.75" customHeight="1">
      <c r="A558" s="88">
        <v>483</v>
      </c>
      <c r="B558" s="39" t="s">
        <v>1886</v>
      </c>
      <c r="C558" s="333"/>
      <c r="D558" s="96">
        <v>2023</v>
      </c>
      <c r="E558" s="99">
        <v>1000</v>
      </c>
      <c r="F558" s="92">
        <f>(1594510658 +1715811308)*E558</f>
        <v>3310321966000</v>
      </c>
      <c r="G558" s="69">
        <f t="shared" si="620"/>
        <v>481923991000</v>
      </c>
      <c r="H558" s="92">
        <f>11411411553*E558</f>
        <v>11411411553000</v>
      </c>
      <c r="I558" s="69">
        <f t="shared" si="621"/>
        <v>-601084446000</v>
      </c>
      <c r="J558" s="92">
        <f>965397972 *E558</f>
        <v>965397972000</v>
      </c>
      <c r="K558" s="69">
        <f t="shared" si="622"/>
        <v>-314609821000</v>
      </c>
      <c r="L558" s="92">
        <f>(2582665010+6757179206)*E558</f>
        <v>9339844216000</v>
      </c>
      <c r="M558" s="69">
        <f t="shared" si="623"/>
        <v>-3476355140000</v>
      </c>
      <c r="N558" s="92">
        <f>757470516*E558</f>
        <v>757470516000</v>
      </c>
      <c r="O558" s="69">
        <f t="shared" si="624"/>
        <v>389971279000</v>
      </c>
      <c r="P558" s="71">
        <f t="shared" si="625"/>
        <v>4484002119000</v>
      </c>
      <c r="Q558" s="93">
        <v>-7824538997000</v>
      </c>
      <c r="R558" s="93">
        <v>385392800000</v>
      </c>
      <c r="S558" s="93">
        <v>-2895233665000</v>
      </c>
      <c r="T558" s="71">
        <f t="shared" si="626"/>
        <v>-4543912532000</v>
      </c>
      <c r="U558" s="71">
        <f t="shared" si="627"/>
        <v>-9027914651000</v>
      </c>
      <c r="V558" s="93">
        <v>65981235888000</v>
      </c>
      <c r="W558" s="72">
        <f t="shared" si="628"/>
        <v>-1.1368254857536233</v>
      </c>
      <c r="X558" s="95"/>
      <c r="Y558" s="95"/>
      <c r="Z558" s="73"/>
      <c r="AA558" s="73"/>
      <c r="AB558" s="73"/>
      <c r="AC558" s="73"/>
      <c r="AD558" s="73"/>
      <c r="AE558" s="73"/>
      <c r="AF558" s="73"/>
    </row>
    <row r="559" spans="1:32" ht="15.75" customHeight="1">
      <c r="A559" s="88">
        <v>484</v>
      </c>
      <c r="B559" s="98" t="s">
        <v>1902</v>
      </c>
      <c r="C559" s="331" t="s">
        <v>1903</v>
      </c>
      <c r="D559" s="96">
        <v>2016</v>
      </c>
      <c r="E559" s="99">
        <v>0</v>
      </c>
      <c r="F559" s="92">
        <f>(237514757305+415967274222)</f>
        <v>653482031527</v>
      </c>
      <c r="G559" s="69"/>
      <c r="H559" s="92">
        <f>694463252298</f>
        <v>694463252298</v>
      </c>
      <c r="I559" s="69"/>
      <c r="J559" s="92">
        <f>264591579432</f>
        <v>264591579432</v>
      </c>
      <c r="K559" s="69"/>
      <c r="L559" s="92">
        <f>616362291463+47773175022</f>
        <v>664135466485</v>
      </c>
      <c r="M559" s="69"/>
      <c r="N559" s="92">
        <f>11927211446</f>
        <v>11927211446</v>
      </c>
      <c r="O559" s="69"/>
      <c r="P559" s="71"/>
      <c r="Q559" s="93"/>
      <c r="R559" s="93"/>
      <c r="S559" s="93"/>
      <c r="T559" s="71"/>
      <c r="U559" s="71"/>
      <c r="V559" s="93"/>
      <c r="W559" s="72"/>
      <c r="X559" s="95"/>
      <c r="Y559" s="95"/>
      <c r="Z559" s="73"/>
      <c r="AA559" s="73"/>
      <c r="AB559" s="73"/>
      <c r="AC559" s="73"/>
      <c r="AD559" s="73"/>
      <c r="AE559" s="73"/>
      <c r="AF559" s="73"/>
    </row>
    <row r="560" spans="1:32" ht="15.75" customHeight="1">
      <c r="A560" s="88"/>
      <c r="B560" s="39" t="s">
        <v>1902</v>
      </c>
      <c r="C560" s="332"/>
      <c r="D560" s="96">
        <v>2017</v>
      </c>
      <c r="E560" s="99">
        <v>0</v>
      </c>
      <c r="F560" s="92">
        <f>380881547744+838595731678</f>
        <v>1219477279422</v>
      </c>
      <c r="G560" s="69">
        <f t="shared" ref="G560:G566" si="629">F560-F559</f>
        <v>565995247895</v>
      </c>
      <c r="H560" s="92">
        <f>1034175711455</f>
        <v>1034175711455</v>
      </c>
      <c r="I560" s="69">
        <f t="shared" ref="I560:I566" si="630">H560-H559</f>
        <v>339712459157</v>
      </c>
      <c r="J560" s="92">
        <f>220235021088</f>
        <v>220235021088</v>
      </c>
      <c r="K560" s="69">
        <f t="shared" ref="K560:K566" si="631">J560-J559</f>
        <v>-44356558344</v>
      </c>
      <c r="L560" s="92">
        <f>1146005659243+77382191191</f>
        <v>1223387850434</v>
      </c>
      <c r="M560" s="69">
        <f t="shared" ref="M560:M566" si="632">L560-L559</f>
        <v>559252383949</v>
      </c>
      <c r="N560" s="92">
        <f>63421459139</f>
        <v>63421459139</v>
      </c>
      <c r="O560" s="69">
        <f t="shared" ref="O560:O566" si="633">N560-N559</f>
        <v>51494247693</v>
      </c>
      <c r="P560" s="71"/>
      <c r="Q560" s="93">
        <v>340458859391</v>
      </c>
      <c r="R560" s="93">
        <v>177073731561</v>
      </c>
      <c r="S560" s="93">
        <v>556143968917</v>
      </c>
      <c r="T560" s="71">
        <f t="shared" ref="T560:T566" si="634">Q560+R560-S560</f>
        <v>-38611377965</v>
      </c>
      <c r="U560" s="71">
        <f t="shared" ref="U560:U566" si="635">T560-P560</f>
        <v>-38611377965</v>
      </c>
      <c r="V560" s="93">
        <v>7067976095043</v>
      </c>
      <c r="W560" s="72">
        <f t="shared" ref="W560:W566" si="636">IFERROR((U560/V560)-1,0)</f>
        <v>-1.0054628619912962</v>
      </c>
      <c r="X560" s="95"/>
      <c r="Y560" s="95"/>
      <c r="Z560" s="73"/>
      <c r="AA560" s="73"/>
      <c r="AB560" s="73"/>
      <c r="AC560" s="73"/>
      <c r="AD560" s="73"/>
      <c r="AE560" s="73"/>
      <c r="AF560" s="73"/>
    </row>
    <row r="561" spans="1:32" ht="15.75" customHeight="1">
      <c r="A561" s="88">
        <v>485</v>
      </c>
      <c r="B561" s="39" t="s">
        <v>1902</v>
      </c>
      <c r="C561" s="332"/>
      <c r="D561" s="96">
        <v>2018</v>
      </c>
      <c r="E561" s="99">
        <v>0</v>
      </c>
      <c r="F561" s="92">
        <f>(773475283819+439644832427 )</f>
        <v>1213120116246</v>
      </c>
      <c r="G561" s="69">
        <f t="shared" si="629"/>
        <v>-6357163176</v>
      </c>
      <c r="H561" s="92">
        <f>1206104516907</f>
        <v>1206104516907</v>
      </c>
      <c r="I561" s="69">
        <f t="shared" si="630"/>
        <v>171928805452</v>
      </c>
      <c r="J561" s="92">
        <f>246845324992</f>
        <v>246845324992</v>
      </c>
      <c r="K561" s="69">
        <f t="shared" si="631"/>
        <v>26610303904</v>
      </c>
      <c r="L561" s="92">
        <f>1059903288914 +86265013242</f>
        <v>1146168302156</v>
      </c>
      <c r="M561" s="69">
        <f t="shared" si="632"/>
        <v>-77219548278</v>
      </c>
      <c r="N561" s="92">
        <f>99083680988</f>
        <v>99083680988</v>
      </c>
      <c r="O561" s="69">
        <f t="shared" si="633"/>
        <v>35662221849</v>
      </c>
      <c r="P561" s="71">
        <f t="shared" ref="P561:P566" si="637">G561-I561-K561-M561-O561</f>
        <v>-163338946103</v>
      </c>
      <c r="Q561" s="93">
        <v>486640174453</v>
      </c>
      <c r="R561" s="93">
        <v>223902678777</v>
      </c>
      <c r="S561" s="93">
        <v>733378642718</v>
      </c>
      <c r="T561" s="71">
        <f t="shared" si="634"/>
        <v>-22835789488</v>
      </c>
      <c r="U561" s="71">
        <f t="shared" si="635"/>
        <v>140503156615</v>
      </c>
      <c r="V561" s="93">
        <v>8881778299672</v>
      </c>
      <c r="W561" s="72">
        <f t="shared" si="636"/>
        <v>-0.98418074040193182</v>
      </c>
      <c r="X561" s="95"/>
      <c r="Y561" s="95"/>
      <c r="Z561" s="73"/>
      <c r="AA561" s="73"/>
      <c r="AB561" s="73"/>
      <c r="AC561" s="73"/>
      <c r="AD561" s="73"/>
      <c r="AE561" s="73"/>
      <c r="AF561" s="73"/>
    </row>
    <row r="562" spans="1:32" ht="15.75" customHeight="1">
      <c r="A562" s="88">
        <v>486</v>
      </c>
      <c r="B562" s="39" t="s">
        <v>1902</v>
      </c>
      <c r="C562" s="332"/>
      <c r="D562" s="96">
        <v>2019</v>
      </c>
      <c r="E562" s="99">
        <v>0</v>
      </c>
      <c r="F562" s="92">
        <f>738604641514+570928456771</f>
        <v>1309533098285</v>
      </c>
      <c r="G562" s="69">
        <f t="shared" si="629"/>
        <v>96412982039</v>
      </c>
      <c r="H562" s="92">
        <f>1148378932136</f>
        <v>1148378932136</v>
      </c>
      <c r="I562" s="69">
        <f t="shared" si="630"/>
        <v>-57725584771</v>
      </c>
      <c r="J562" s="92">
        <f>304145062649</f>
        <v>304145062649</v>
      </c>
      <c r="K562" s="69">
        <f t="shared" si="631"/>
        <v>57299737657</v>
      </c>
      <c r="L562" s="92">
        <f>859093836233+39453506099</f>
        <v>898547342332</v>
      </c>
      <c r="M562" s="69">
        <f t="shared" si="632"/>
        <v>-247620959824</v>
      </c>
      <c r="N562" s="92">
        <f>116229962299</f>
        <v>116229962299</v>
      </c>
      <c r="O562" s="69">
        <f t="shared" si="633"/>
        <v>17146281311</v>
      </c>
      <c r="P562" s="71">
        <f t="shared" si="637"/>
        <v>327313507666</v>
      </c>
      <c r="Q562" s="93">
        <v>510711733403</v>
      </c>
      <c r="R562" s="93">
        <v>248650731541</v>
      </c>
      <c r="S562" s="93">
        <v>1126052429214</v>
      </c>
      <c r="T562" s="71">
        <f t="shared" si="634"/>
        <v>-366689964270</v>
      </c>
      <c r="U562" s="71">
        <f t="shared" si="635"/>
        <v>-694003471936</v>
      </c>
      <c r="V562" s="93">
        <v>10337895087207</v>
      </c>
      <c r="W562" s="72">
        <f t="shared" si="636"/>
        <v>-1.0671319902244722</v>
      </c>
      <c r="X562" s="95"/>
      <c r="Y562" s="95"/>
      <c r="Z562" s="73"/>
      <c r="AA562" s="73"/>
      <c r="AB562" s="73"/>
      <c r="AC562" s="73"/>
      <c r="AD562" s="73"/>
      <c r="AE562" s="73"/>
      <c r="AF562" s="73"/>
    </row>
    <row r="563" spans="1:32" ht="15.75" customHeight="1">
      <c r="A563" s="88">
        <v>487</v>
      </c>
      <c r="B563" s="39" t="s">
        <v>1902</v>
      </c>
      <c r="C563" s="332"/>
      <c r="D563" s="96">
        <v>2020</v>
      </c>
      <c r="E563" s="99">
        <v>0</v>
      </c>
      <c r="F563" s="92">
        <f>(413057690355+219680373484)</f>
        <v>632738063839</v>
      </c>
      <c r="G563" s="69">
        <f t="shared" si="629"/>
        <v>-676795034446</v>
      </c>
      <c r="H563" s="92">
        <f>793744013430</f>
        <v>793744013430</v>
      </c>
      <c r="I563" s="69">
        <f t="shared" si="630"/>
        <v>-354634918706</v>
      </c>
      <c r="J563" s="92">
        <f>176042085336</f>
        <v>176042085336</v>
      </c>
      <c r="K563" s="69">
        <f t="shared" si="631"/>
        <v>-128102977313</v>
      </c>
      <c r="L563" s="92">
        <f>1282695761481+1314668962110</f>
        <v>2597364723591</v>
      </c>
      <c r="M563" s="69">
        <f t="shared" si="632"/>
        <v>1698817381259</v>
      </c>
      <c r="N563" s="92">
        <f>50617644747</f>
        <v>50617644747</v>
      </c>
      <c r="O563" s="69">
        <f t="shared" si="633"/>
        <v>-65612317552</v>
      </c>
      <c r="P563" s="71">
        <f t="shared" si="637"/>
        <v>-1827262202134</v>
      </c>
      <c r="Q563" s="93">
        <v>123147079420</v>
      </c>
      <c r="R563" s="93">
        <v>236728811462</v>
      </c>
      <c r="S563" s="93">
        <v>803263880034</v>
      </c>
      <c r="T563" s="71">
        <f t="shared" si="634"/>
        <v>-443387989152</v>
      </c>
      <c r="U563" s="71">
        <f t="shared" si="635"/>
        <v>1383874212982</v>
      </c>
      <c r="V563" s="93">
        <v>8509017299594</v>
      </c>
      <c r="W563" s="72">
        <f t="shared" si="636"/>
        <v>-0.83736380309768199</v>
      </c>
      <c r="X563" s="95"/>
      <c r="Y563" s="95"/>
      <c r="Z563" s="73"/>
      <c r="AA563" s="73"/>
      <c r="AB563" s="73"/>
      <c r="AC563" s="73"/>
      <c r="AD563" s="73"/>
      <c r="AE563" s="73"/>
      <c r="AF563" s="73"/>
    </row>
    <row r="564" spans="1:32" ht="15.75" customHeight="1">
      <c r="A564" s="88">
        <v>488</v>
      </c>
      <c r="B564" s="39" t="s">
        <v>1902</v>
      </c>
      <c r="C564" s="332"/>
      <c r="D564" s="96">
        <v>2021</v>
      </c>
      <c r="E564" s="99">
        <v>0</v>
      </c>
      <c r="F564" s="92">
        <f>460045938081+346947285358</f>
        <v>806993223439</v>
      </c>
      <c r="G564" s="69">
        <f t="shared" si="629"/>
        <v>174255159600</v>
      </c>
      <c r="H564" s="92">
        <f>1002846037751</f>
        <v>1002846037751</v>
      </c>
      <c r="I564" s="69">
        <f t="shared" si="630"/>
        <v>209102024321</v>
      </c>
      <c r="J564" s="92">
        <f>160308628211</f>
        <v>160308628211</v>
      </c>
      <c r="K564" s="69">
        <f t="shared" si="631"/>
        <v>-15733457125</v>
      </c>
      <c r="L564" s="92">
        <f>1097295531658 +1329163330268</f>
        <v>2426458861926</v>
      </c>
      <c r="M564" s="69">
        <f t="shared" si="632"/>
        <v>-170905861665</v>
      </c>
      <c r="N564" s="92">
        <f>63307639810</f>
        <v>63307639810</v>
      </c>
      <c r="O564" s="69">
        <f t="shared" si="633"/>
        <v>12689995063</v>
      </c>
      <c r="P564" s="71">
        <f t="shared" si="637"/>
        <v>139102459006</v>
      </c>
      <c r="Q564" s="93">
        <v>81433957569</v>
      </c>
      <c r="R564" s="93">
        <v>223269779223</v>
      </c>
      <c r="S564" s="93">
        <v>44401200190</v>
      </c>
      <c r="T564" s="71">
        <f t="shared" si="634"/>
        <v>260302536602</v>
      </c>
      <c r="U564" s="71">
        <f t="shared" si="635"/>
        <v>121200077596</v>
      </c>
      <c r="V564" s="93">
        <v>8928183492920</v>
      </c>
      <c r="W564" s="72">
        <f t="shared" si="636"/>
        <v>-0.98642500149194834</v>
      </c>
      <c r="X564" s="95"/>
      <c r="Y564" s="95"/>
      <c r="Z564" s="73"/>
      <c r="AA564" s="73"/>
      <c r="AB564" s="73"/>
      <c r="AC564" s="73"/>
      <c r="AD564" s="73"/>
      <c r="AE564" s="73"/>
      <c r="AF564" s="73"/>
    </row>
    <row r="565" spans="1:32" ht="15.75" customHeight="1">
      <c r="A565" s="88">
        <v>489</v>
      </c>
      <c r="B565" s="39" t="s">
        <v>1902</v>
      </c>
      <c r="C565" s="332"/>
      <c r="D565" s="96">
        <v>2022</v>
      </c>
      <c r="E565" s="99">
        <v>0</v>
      </c>
      <c r="F565" s="92">
        <f>310954892366+487561266566</f>
        <v>798516158932</v>
      </c>
      <c r="G565" s="69">
        <f t="shared" si="629"/>
        <v>-8477064507</v>
      </c>
      <c r="H565" s="92">
        <f>1072998763935</f>
        <v>1072998763935</v>
      </c>
      <c r="I565" s="69">
        <f t="shared" si="630"/>
        <v>70152726184</v>
      </c>
      <c r="J565" s="92">
        <f>225423788504</f>
        <v>225423788504</v>
      </c>
      <c r="K565" s="69">
        <f t="shared" si="631"/>
        <v>65115160293</v>
      </c>
      <c r="L565" s="92">
        <f>758881159211+1332414757271</f>
        <v>2091295916482</v>
      </c>
      <c r="M565" s="69">
        <f t="shared" si="632"/>
        <v>-335162945444</v>
      </c>
      <c r="N565" s="92">
        <f>82877983756</f>
        <v>82877983756</v>
      </c>
      <c r="O565" s="69">
        <f t="shared" si="633"/>
        <v>19570343946</v>
      </c>
      <c r="P565" s="71">
        <f t="shared" si="637"/>
        <v>171847650514</v>
      </c>
      <c r="Q565" s="93">
        <v>171060047099</v>
      </c>
      <c r="R565" s="93">
        <v>194445806531</v>
      </c>
      <c r="S565" s="93">
        <v>34700085487</v>
      </c>
      <c r="T565" s="71">
        <f t="shared" si="634"/>
        <v>330805768143</v>
      </c>
      <c r="U565" s="71">
        <f t="shared" si="635"/>
        <v>158958117629</v>
      </c>
      <c r="V565" s="93">
        <v>9447528704261</v>
      </c>
      <c r="W565" s="72">
        <f t="shared" si="636"/>
        <v>-0.983174635123648</v>
      </c>
      <c r="X565" s="95"/>
      <c r="Y565" s="95"/>
      <c r="Z565" s="73"/>
      <c r="AA565" s="73"/>
      <c r="AB565" s="73"/>
      <c r="AC565" s="73"/>
      <c r="AD565" s="73"/>
      <c r="AE565" s="73"/>
      <c r="AF565" s="73"/>
    </row>
    <row r="566" spans="1:32" ht="15.75" customHeight="1">
      <c r="A566" s="88">
        <v>490</v>
      </c>
      <c r="B566" s="39" t="s">
        <v>1902</v>
      </c>
      <c r="C566" s="333"/>
      <c r="D566" s="96">
        <v>2023</v>
      </c>
      <c r="E566" s="99">
        <v>0</v>
      </c>
      <c r="F566" s="92">
        <f>533726022022+424250739481</f>
        <v>957976761503</v>
      </c>
      <c r="G566" s="69">
        <f t="shared" si="629"/>
        <v>159460602571</v>
      </c>
      <c r="H566" s="92">
        <f>960330205362</f>
        <v>960330205362</v>
      </c>
      <c r="I566" s="69">
        <f t="shared" si="630"/>
        <v>-112668558573</v>
      </c>
      <c r="J566" s="92">
        <f>262707625964</f>
        <v>262707625964</v>
      </c>
      <c r="K566" s="69">
        <f t="shared" si="631"/>
        <v>37283837460</v>
      </c>
      <c r="L566" s="92">
        <f>196261706987+1862913605369</f>
        <v>2059175312356</v>
      </c>
      <c r="M566" s="69">
        <f t="shared" si="632"/>
        <v>-32120604126</v>
      </c>
      <c r="N566" s="92">
        <f>130271245980</f>
        <v>130271245980</v>
      </c>
      <c r="O566" s="69">
        <f t="shared" si="633"/>
        <v>47393262224</v>
      </c>
      <c r="P566" s="71">
        <f t="shared" si="637"/>
        <v>219572665586</v>
      </c>
      <c r="Q566" s="93">
        <v>19816764969</v>
      </c>
      <c r="R566" s="93">
        <v>144206127345</v>
      </c>
      <c r="S566" s="93">
        <v>95468547670</v>
      </c>
      <c r="T566" s="71">
        <f t="shared" si="634"/>
        <v>68554344644</v>
      </c>
      <c r="U566" s="71">
        <f t="shared" si="635"/>
        <v>-151018320942</v>
      </c>
      <c r="V566" s="93">
        <v>7631670664176</v>
      </c>
      <c r="W566" s="72">
        <f t="shared" si="636"/>
        <v>-1.0197883697538075</v>
      </c>
      <c r="X566" s="95"/>
      <c r="Y566" s="95"/>
      <c r="Z566" s="73"/>
      <c r="AA566" s="73"/>
      <c r="AB566" s="73"/>
      <c r="AC566" s="73"/>
      <c r="AD566" s="73"/>
      <c r="AE566" s="73"/>
      <c r="AF566" s="73"/>
    </row>
    <row r="567" spans="1:32" ht="15.75" customHeight="1">
      <c r="A567" s="88"/>
      <c r="B567" s="98" t="s">
        <v>1941</v>
      </c>
      <c r="C567" s="331" t="s">
        <v>1942</v>
      </c>
      <c r="D567" s="96">
        <v>2016</v>
      </c>
      <c r="E567" s="99">
        <v>0</v>
      </c>
      <c r="F567" s="92">
        <f>863423500403</f>
        <v>863423500403</v>
      </c>
      <c r="G567" s="69"/>
      <c r="H567" s="92">
        <f>410137896311</f>
        <v>410137896311</v>
      </c>
      <c r="I567" s="69"/>
      <c r="J567" s="92">
        <f>21816372185</f>
        <v>21816372185</v>
      </c>
      <c r="K567" s="69"/>
      <c r="L567" s="92">
        <f>301158735027+92694654985</f>
        <v>393853390012</v>
      </c>
      <c r="M567" s="69"/>
      <c r="N567" s="92">
        <f>17195701972</f>
        <v>17195701972</v>
      </c>
      <c r="O567" s="69"/>
      <c r="P567" s="82"/>
      <c r="Q567" s="93"/>
      <c r="R567" s="93"/>
      <c r="S567" s="93"/>
      <c r="T567" s="82"/>
      <c r="U567" s="82"/>
      <c r="V567" s="93"/>
      <c r="W567" s="83"/>
      <c r="X567" s="95"/>
      <c r="Y567" s="95"/>
      <c r="Z567" s="84"/>
      <c r="AA567" s="84"/>
      <c r="AB567" s="84"/>
      <c r="AC567" s="84"/>
      <c r="AD567" s="84"/>
      <c r="AE567" s="84"/>
      <c r="AF567" s="84"/>
    </row>
    <row r="568" spans="1:32" ht="15.75" customHeight="1">
      <c r="A568" s="88">
        <v>491</v>
      </c>
      <c r="B568" s="39" t="s">
        <v>1941</v>
      </c>
      <c r="C568" s="332"/>
      <c r="D568" s="96">
        <v>2017</v>
      </c>
      <c r="E568" s="99">
        <v>0</v>
      </c>
      <c r="F568" s="92">
        <v>820333562486</v>
      </c>
      <c r="G568" s="69">
        <f t="shared" ref="G568:G574" si="638">F568-F567</f>
        <v>-43089937917</v>
      </c>
      <c r="H568" s="92">
        <v>384646010207</v>
      </c>
      <c r="I568" s="69">
        <f t="shared" ref="I568:I574" si="639">H568-H567</f>
        <v>-25491886104</v>
      </c>
      <c r="J568" s="92">
        <v>43060521330</v>
      </c>
      <c r="K568" s="69">
        <f t="shared" ref="K568:K574" si="640">J568-J567</f>
        <v>21244149145</v>
      </c>
      <c r="L568" s="92">
        <f>407749659330+24514490439</f>
        <v>432264149769</v>
      </c>
      <c r="M568" s="69">
        <f t="shared" ref="M568:M574" si="641">L568-L567</f>
        <v>38410759757</v>
      </c>
      <c r="N568" s="92">
        <v>12524594528</v>
      </c>
      <c r="O568" s="69">
        <f t="shared" ref="O568:O574" si="642">N568-N567</f>
        <v>-4671107444</v>
      </c>
      <c r="P568" s="82">
        <f t="shared" ref="P568:P574" si="643">G568-I568-K568-M568-O568</f>
        <v>-72581853271</v>
      </c>
      <c r="Q568" s="93">
        <v>109696000000</v>
      </c>
      <c r="R568" s="93">
        <v>43634452914</v>
      </c>
      <c r="S568" s="93">
        <v>240312000000</v>
      </c>
      <c r="T568" s="82">
        <f t="shared" ref="T568:T574" si="644">Q568+R568-S568</f>
        <v>-86981547086</v>
      </c>
      <c r="U568" s="82">
        <f t="shared" ref="U568:U574" si="645">T568-P568</f>
        <v>-14399693815</v>
      </c>
      <c r="V568" s="93">
        <v>3237595000000</v>
      </c>
      <c r="W568" s="83">
        <f t="shared" ref="W568:W574" si="646">IFERROR((U568/V568)-1,0)</f>
        <v>-1.004447651363126</v>
      </c>
      <c r="X568" s="95"/>
      <c r="Y568" s="95"/>
      <c r="Z568" s="84"/>
      <c r="AA568" s="84"/>
      <c r="AB568" s="84"/>
      <c r="AC568" s="84"/>
      <c r="AD568" s="84"/>
      <c r="AE568" s="84"/>
      <c r="AF568" s="84"/>
    </row>
    <row r="569" spans="1:32" ht="15.75" customHeight="1">
      <c r="A569" s="88">
        <v>492</v>
      </c>
      <c r="B569" s="39" t="s">
        <v>1941</v>
      </c>
      <c r="C569" s="332"/>
      <c r="D569" s="96">
        <v>2018</v>
      </c>
      <c r="E569" s="99">
        <v>0</v>
      </c>
      <c r="F569" s="92">
        <f>966790910171+770208188</f>
        <v>967561118359</v>
      </c>
      <c r="G569" s="69">
        <f t="shared" si="638"/>
        <v>147227555873</v>
      </c>
      <c r="H569" s="92">
        <v>519237523369</v>
      </c>
      <c r="I569" s="69">
        <f t="shared" si="639"/>
        <v>134591513162</v>
      </c>
      <c r="J569" s="92">
        <v>28043990316</v>
      </c>
      <c r="K569" s="69">
        <f t="shared" si="640"/>
        <v>-15016531014</v>
      </c>
      <c r="L569" s="92">
        <v>545455845864</v>
      </c>
      <c r="M569" s="69">
        <f t="shared" si="641"/>
        <v>113191696095</v>
      </c>
      <c r="N569" s="92">
        <v>48310338934</v>
      </c>
      <c r="O569" s="69">
        <f t="shared" si="642"/>
        <v>35785744406</v>
      </c>
      <c r="P569" s="82">
        <f t="shared" si="643"/>
        <v>-121324866776</v>
      </c>
      <c r="Q569" s="93">
        <v>150116045042</v>
      </c>
      <c r="R569" s="93">
        <v>45802916346</v>
      </c>
      <c r="S569" s="93">
        <v>160526205538</v>
      </c>
      <c r="T569" s="82">
        <f t="shared" si="644"/>
        <v>35392755850</v>
      </c>
      <c r="U569" s="82">
        <f t="shared" si="645"/>
        <v>156717622626</v>
      </c>
      <c r="V569" s="93">
        <v>3592164205408</v>
      </c>
      <c r="W569" s="83">
        <f t="shared" si="646"/>
        <v>-0.95637236672252857</v>
      </c>
      <c r="X569" s="95"/>
      <c r="Y569" s="95"/>
      <c r="Z569" s="84"/>
      <c r="AA569" s="84"/>
      <c r="AB569" s="84"/>
      <c r="AC569" s="84"/>
      <c r="AD569" s="84"/>
      <c r="AE569" s="84"/>
      <c r="AF569" s="84"/>
    </row>
    <row r="570" spans="1:32" ht="15.75" customHeight="1">
      <c r="A570" s="88">
        <v>493</v>
      </c>
      <c r="B570" s="39" t="s">
        <v>1941</v>
      </c>
      <c r="C570" s="332"/>
      <c r="D570" s="96">
        <v>2019</v>
      </c>
      <c r="E570" s="99">
        <v>0</v>
      </c>
      <c r="F570" s="92">
        <f>1369676008091+87726431</f>
        <v>1369763734522</v>
      </c>
      <c r="G570" s="69">
        <f t="shared" si="638"/>
        <v>402202616163</v>
      </c>
      <c r="H570" s="92">
        <v>557080008368</v>
      </c>
      <c r="I570" s="69">
        <f t="shared" si="639"/>
        <v>37842484999</v>
      </c>
      <c r="J570" s="92">
        <v>31249604020</v>
      </c>
      <c r="K570" s="69">
        <f t="shared" si="640"/>
        <v>3205613704</v>
      </c>
      <c r="L570" s="92">
        <v>565236151929</v>
      </c>
      <c r="M570" s="69">
        <f t="shared" si="641"/>
        <v>19780306065</v>
      </c>
      <c r="N570" s="92">
        <v>36058903049</v>
      </c>
      <c r="O570" s="69">
        <f t="shared" si="642"/>
        <v>-12251435885</v>
      </c>
      <c r="P570" s="82">
        <f t="shared" si="643"/>
        <v>353625647280</v>
      </c>
      <c r="Q570" s="93">
        <v>515603339649</v>
      </c>
      <c r="R570" s="93">
        <v>75798125384</v>
      </c>
      <c r="S570" s="93">
        <v>17379083127</v>
      </c>
      <c r="T570" s="82">
        <f t="shared" si="644"/>
        <v>574022381906</v>
      </c>
      <c r="U570" s="82">
        <f t="shared" si="645"/>
        <v>220396734626</v>
      </c>
      <c r="V570" s="93">
        <v>4695764958883</v>
      </c>
      <c r="W570" s="83">
        <f t="shared" si="646"/>
        <v>-0.95306478570460085</v>
      </c>
      <c r="X570" s="95"/>
      <c r="Y570" s="95"/>
      <c r="Z570" s="84"/>
      <c r="AA570" s="84"/>
      <c r="AB570" s="84"/>
      <c r="AC570" s="84"/>
      <c r="AD570" s="84"/>
      <c r="AE570" s="84"/>
      <c r="AF570" s="84"/>
    </row>
    <row r="571" spans="1:32" ht="15.75" customHeight="1">
      <c r="A571" s="88">
        <v>494</v>
      </c>
      <c r="B571" s="39" t="s">
        <v>1941</v>
      </c>
      <c r="C571" s="332"/>
      <c r="D571" s="96">
        <v>2020</v>
      </c>
      <c r="E571" s="99">
        <v>0</v>
      </c>
      <c r="F571" s="92">
        <v>1428552938541</v>
      </c>
      <c r="G571" s="69">
        <f t="shared" si="638"/>
        <v>58789204019</v>
      </c>
      <c r="H571" s="92">
        <v>690323890776</v>
      </c>
      <c r="I571" s="69">
        <f t="shared" si="639"/>
        <v>133243882408</v>
      </c>
      <c r="J571" s="92">
        <v>31643434102</v>
      </c>
      <c r="K571" s="69">
        <f t="shared" si="640"/>
        <v>393830082</v>
      </c>
      <c r="L571" s="92">
        <v>478214276810</v>
      </c>
      <c r="M571" s="69">
        <f t="shared" si="641"/>
        <v>-87021875119</v>
      </c>
      <c r="N571" s="92">
        <v>11462334979</v>
      </c>
      <c r="O571" s="69">
        <f t="shared" si="642"/>
        <v>-24596568070</v>
      </c>
      <c r="P571" s="82">
        <f t="shared" si="643"/>
        <v>36769934718</v>
      </c>
      <c r="Q571" s="93">
        <v>113665219638</v>
      </c>
      <c r="R571" s="93">
        <v>97628647588</v>
      </c>
      <c r="S571" s="93">
        <v>-71182500389</v>
      </c>
      <c r="T571" s="82">
        <f t="shared" si="644"/>
        <v>282476367615</v>
      </c>
      <c r="U571" s="82">
        <f t="shared" si="645"/>
        <v>245706432897</v>
      </c>
      <c r="V571" s="93">
        <v>5255359155031</v>
      </c>
      <c r="W571" s="83">
        <f t="shared" si="646"/>
        <v>-0.95324650025835378</v>
      </c>
      <c r="X571" s="95"/>
      <c r="Y571" s="95"/>
      <c r="Z571" s="84"/>
      <c r="AA571" s="84"/>
      <c r="AB571" s="84"/>
      <c r="AC571" s="84"/>
      <c r="AD571" s="84"/>
      <c r="AE571" s="84"/>
      <c r="AF571" s="84"/>
    </row>
    <row r="572" spans="1:32" ht="15.75" customHeight="1">
      <c r="A572" s="88">
        <v>495</v>
      </c>
      <c r="B572" s="39" t="s">
        <v>1941</v>
      </c>
      <c r="C572" s="332"/>
      <c r="D572" s="96">
        <v>2021</v>
      </c>
      <c r="E572" s="99">
        <v>0</v>
      </c>
      <c r="F572" s="92">
        <v>1457629402611</v>
      </c>
      <c r="G572" s="69">
        <f t="shared" si="638"/>
        <v>29076464070</v>
      </c>
      <c r="H572" s="92">
        <v>605667466852</v>
      </c>
      <c r="I572" s="69">
        <f t="shared" si="639"/>
        <v>-84656423924</v>
      </c>
      <c r="J572" s="92">
        <v>35799190646</v>
      </c>
      <c r="K572" s="69">
        <f t="shared" si="640"/>
        <v>4155756544</v>
      </c>
      <c r="L572" s="92">
        <v>469973987653</v>
      </c>
      <c r="M572" s="69">
        <f t="shared" si="641"/>
        <v>-8240289157</v>
      </c>
      <c r="N572" s="92">
        <v>18542773187</v>
      </c>
      <c r="O572" s="69">
        <f t="shared" si="642"/>
        <v>7080438208</v>
      </c>
      <c r="P572" s="82">
        <f t="shared" si="643"/>
        <v>110736982399</v>
      </c>
      <c r="Q572" s="93">
        <v>100649538230</v>
      </c>
      <c r="R572" s="93">
        <v>126502423850</v>
      </c>
      <c r="S572" s="93">
        <v>591719438701</v>
      </c>
      <c r="T572" s="82">
        <f t="shared" si="644"/>
        <v>-364567476621</v>
      </c>
      <c r="U572" s="82">
        <f t="shared" si="645"/>
        <v>-475304459020</v>
      </c>
      <c r="V572" s="93">
        <v>5346800159052</v>
      </c>
      <c r="W572" s="83">
        <f t="shared" si="646"/>
        <v>-1.088895123229044</v>
      </c>
      <c r="X572" s="95"/>
      <c r="Y572" s="95"/>
      <c r="Z572" s="84"/>
      <c r="AA572" s="84"/>
      <c r="AB572" s="84"/>
      <c r="AC572" s="84"/>
      <c r="AD572" s="84"/>
      <c r="AE572" s="84"/>
      <c r="AF572" s="84"/>
    </row>
    <row r="573" spans="1:32" ht="15.75" customHeight="1">
      <c r="A573" s="88">
        <v>496</v>
      </c>
      <c r="B573" s="39" t="s">
        <v>1941</v>
      </c>
      <c r="C573" s="332"/>
      <c r="D573" s="96">
        <v>2022</v>
      </c>
      <c r="E573" s="99">
        <v>0</v>
      </c>
      <c r="F573" s="92">
        <v>866536673058</v>
      </c>
      <c r="G573" s="69">
        <f t="shared" si="638"/>
        <v>-591092729553</v>
      </c>
      <c r="H573" s="92">
        <v>450043863595</v>
      </c>
      <c r="I573" s="69">
        <f t="shared" si="639"/>
        <v>-155623603257</v>
      </c>
      <c r="J573" s="92">
        <v>44068609657</v>
      </c>
      <c r="K573" s="69">
        <f t="shared" si="640"/>
        <v>8269419011</v>
      </c>
      <c r="L573" s="92">
        <v>445688979689</v>
      </c>
      <c r="M573" s="69">
        <f t="shared" si="641"/>
        <v>-24285007964</v>
      </c>
      <c r="N573" s="92">
        <v>13279672463</v>
      </c>
      <c r="O573" s="69">
        <f t="shared" si="642"/>
        <v>-5263100724</v>
      </c>
      <c r="P573" s="82">
        <f t="shared" si="643"/>
        <v>-414190436619</v>
      </c>
      <c r="Q573" s="93">
        <v>-950288973938</v>
      </c>
      <c r="R573" s="93">
        <v>144984995175</v>
      </c>
      <c r="S573" s="93">
        <v>240523766437</v>
      </c>
      <c r="T573" s="82">
        <f t="shared" si="644"/>
        <v>-1045827745200</v>
      </c>
      <c r="U573" s="82">
        <f t="shared" si="645"/>
        <v>-631637308581</v>
      </c>
      <c r="V573" s="93">
        <v>4676372045095</v>
      </c>
      <c r="W573" s="83">
        <f t="shared" si="646"/>
        <v>-1.1350699436422125</v>
      </c>
      <c r="X573" s="95"/>
      <c r="Y573" s="95"/>
      <c r="Z573" s="84"/>
      <c r="AA573" s="84"/>
      <c r="AB573" s="84"/>
      <c r="AC573" s="84"/>
      <c r="AD573" s="84"/>
      <c r="AE573" s="84"/>
      <c r="AF573" s="84"/>
    </row>
    <row r="574" spans="1:32" ht="15.75" customHeight="1">
      <c r="A574" s="88">
        <v>497</v>
      </c>
      <c r="B574" s="39" t="s">
        <v>1941</v>
      </c>
      <c r="C574" s="333"/>
      <c r="D574" s="96">
        <v>2023</v>
      </c>
      <c r="E574" s="99">
        <v>0</v>
      </c>
      <c r="F574" s="92">
        <v>948855900737</v>
      </c>
      <c r="G574" s="69">
        <f t="shared" si="638"/>
        <v>82319227679</v>
      </c>
      <c r="H574" s="92">
        <v>438182775782</v>
      </c>
      <c r="I574" s="69">
        <f t="shared" si="639"/>
        <v>-11861087813</v>
      </c>
      <c r="J574" s="92">
        <v>40139104815</v>
      </c>
      <c r="K574" s="69">
        <f t="shared" si="640"/>
        <v>-3929504842</v>
      </c>
      <c r="L574" s="92">
        <v>601810515335</v>
      </c>
      <c r="M574" s="69">
        <f t="shared" si="641"/>
        <v>156121535646</v>
      </c>
      <c r="N574" s="92">
        <v>14411005459</v>
      </c>
      <c r="O574" s="69">
        <f t="shared" si="642"/>
        <v>1131332996</v>
      </c>
      <c r="P574" s="82">
        <f t="shared" si="643"/>
        <v>-59143048308</v>
      </c>
      <c r="Q574" s="93">
        <v>77243694579</v>
      </c>
      <c r="R574" s="93">
        <v>156030792224</v>
      </c>
      <c r="S574" s="93">
        <v>750186906227</v>
      </c>
      <c r="T574" s="82">
        <f t="shared" si="644"/>
        <v>-516912419424</v>
      </c>
      <c r="U574" s="82">
        <f t="shared" si="645"/>
        <v>-457769371116</v>
      </c>
      <c r="V574" s="93">
        <v>4646378817802</v>
      </c>
      <c r="W574" s="83">
        <f t="shared" si="646"/>
        <v>-1.0985217497467308</v>
      </c>
      <c r="X574" s="95"/>
      <c r="Y574" s="95"/>
      <c r="Z574" s="84"/>
      <c r="AA574" s="84"/>
      <c r="AB574" s="84"/>
      <c r="AC574" s="84"/>
      <c r="AD574" s="84"/>
      <c r="AE574" s="84"/>
      <c r="AF574" s="84"/>
    </row>
    <row r="575" spans="1:32" ht="15.75" customHeight="1">
      <c r="A575" s="88">
        <v>498</v>
      </c>
      <c r="B575" s="98" t="s">
        <v>2155</v>
      </c>
      <c r="C575" s="331" t="s">
        <v>2156</v>
      </c>
      <c r="D575" s="96">
        <v>2016</v>
      </c>
      <c r="E575" s="99">
        <v>1000000</v>
      </c>
      <c r="F575" s="92"/>
      <c r="G575" s="69"/>
      <c r="H575" s="92"/>
      <c r="I575" s="69"/>
      <c r="J575" s="92"/>
      <c r="K575" s="69"/>
      <c r="L575" s="92"/>
      <c r="M575" s="69"/>
      <c r="N575" s="92"/>
      <c r="O575" s="69"/>
      <c r="P575" s="71"/>
      <c r="Q575" s="93"/>
      <c r="R575" s="93"/>
      <c r="S575" s="93"/>
      <c r="T575" s="71"/>
      <c r="U575" s="71"/>
      <c r="V575" s="93"/>
      <c r="W575" s="72"/>
      <c r="X575" s="95"/>
      <c r="Y575" s="95"/>
      <c r="Z575" s="73"/>
      <c r="AA575" s="73"/>
      <c r="AB575" s="73"/>
      <c r="AC575" s="73"/>
      <c r="AD575" s="73"/>
      <c r="AE575" s="73"/>
      <c r="AF575" s="73"/>
    </row>
    <row r="576" spans="1:32" ht="15.75" customHeight="1">
      <c r="A576" s="88"/>
      <c r="B576" s="39" t="s">
        <v>2155</v>
      </c>
      <c r="C576" s="332"/>
      <c r="D576" s="96">
        <v>2017</v>
      </c>
      <c r="E576" s="99">
        <v>1000000</v>
      </c>
      <c r="F576" s="92">
        <f>(2018+491606)*E576</f>
        <v>493624000000</v>
      </c>
      <c r="G576" s="69">
        <f t="shared" ref="G576:G582" si="647">F576-F575</f>
        <v>493624000000</v>
      </c>
      <c r="H576" s="92">
        <f>45495*E576</f>
        <v>45495000000</v>
      </c>
      <c r="I576" s="69">
        <f t="shared" ref="I576:I582" si="648">H576-H575</f>
        <v>45495000000</v>
      </c>
      <c r="J576" s="92">
        <f>1712*E576</f>
        <v>1712000000</v>
      </c>
      <c r="K576" s="69">
        <f t="shared" ref="K576:K582" si="649">J576-J575</f>
        <v>1712000000</v>
      </c>
      <c r="L576" s="92">
        <f>(75864+101676)*E576</f>
        <v>177540000000</v>
      </c>
      <c r="M576" s="69">
        <f t="shared" ref="M576:M582" si="650">L576-L575</f>
        <v>177540000000</v>
      </c>
      <c r="N576" s="92">
        <f>70039*E576</f>
        <v>70039000000</v>
      </c>
      <c r="O576" s="69">
        <f t="shared" ref="O576:O582" si="651">N576-N575</f>
        <v>70039000000</v>
      </c>
      <c r="P576" s="71"/>
      <c r="Q576" s="93">
        <v>198830000000</v>
      </c>
      <c r="R576" s="93">
        <v>164198000000</v>
      </c>
      <c r="S576" s="93">
        <v>480785000000</v>
      </c>
      <c r="T576" s="71">
        <f t="shared" ref="T576:T582" si="652">Q576+R576-S576</f>
        <v>-117757000000</v>
      </c>
      <c r="U576" s="71">
        <f t="shared" ref="U576:U582" si="653">T576-P576</f>
        <v>-117757000000</v>
      </c>
      <c r="V576" s="93">
        <v>3346625000000</v>
      </c>
      <c r="W576" s="72">
        <f t="shared" ref="W576:W582" si="654">IFERROR((U576/V576)-1,0)</f>
        <v>-1.0351867926642513</v>
      </c>
      <c r="X576" s="95"/>
      <c r="Y576" s="95"/>
      <c r="Z576" s="73"/>
      <c r="AA576" s="73"/>
      <c r="AB576" s="73"/>
      <c r="AC576" s="73"/>
      <c r="AD576" s="73"/>
      <c r="AE576" s="73"/>
      <c r="AF576" s="73"/>
    </row>
    <row r="577" spans="1:32" ht="15.75" customHeight="1">
      <c r="A577" s="88">
        <v>499</v>
      </c>
      <c r="B577" s="39" t="s">
        <v>2155</v>
      </c>
      <c r="C577" s="332"/>
      <c r="D577" s="96">
        <v>2018</v>
      </c>
      <c r="E577" s="99">
        <v>1000000</v>
      </c>
      <c r="F577" s="92">
        <f>(6881+770220)*E577</f>
        <v>777101000000</v>
      </c>
      <c r="G577" s="69">
        <f t="shared" si="647"/>
        <v>283477000000</v>
      </c>
      <c r="H577" s="92">
        <f>55368*E577</f>
        <v>55368000000</v>
      </c>
      <c r="I577" s="69">
        <f t="shared" si="648"/>
        <v>9873000000</v>
      </c>
      <c r="J577" s="92">
        <f>749*E577</f>
        <v>749000000</v>
      </c>
      <c r="K577" s="69">
        <f t="shared" si="649"/>
        <v>-963000000</v>
      </c>
      <c r="L577" s="92">
        <f>(13608+189787)*E577</f>
        <v>203395000000</v>
      </c>
      <c r="M577" s="69">
        <f t="shared" si="650"/>
        <v>25855000000</v>
      </c>
      <c r="N577" s="92">
        <f>50317*E577</f>
        <v>50317000000</v>
      </c>
      <c r="O577" s="69">
        <f t="shared" si="651"/>
        <v>-19722000000</v>
      </c>
      <c r="P577" s="71">
        <f t="shared" ref="P577:P582" si="655">G577-I577-K577-M577-O577</f>
        <v>268434000000</v>
      </c>
      <c r="Q577" s="93">
        <v>191024000000</v>
      </c>
      <c r="R577" s="93">
        <v>203324000000</v>
      </c>
      <c r="S577" s="93">
        <v>241671000000</v>
      </c>
      <c r="T577" s="71">
        <f t="shared" si="652"/>
        <v>152677000000</v>
      </c>
      <c r="U577" s="71">
        <f t="shared" si="653"/>
        <v>-115757000000</v>
      </c>
      <c r="V577" s="93">
        <v>4171207000000</v>
      </c>
      <c r="W577" s="72">
        <f t="shared" si="654"/>
        <v>-1.0277514398110668</v>
      </c>
      <c r="X577" s="95"/>
      <c r="Y577" s="95"/>
      <c r="Z577" s="73"/>
      <c r="AA577" s="73"/>
      <c r="AB577" s="73"/>
      <c r="AC577" s="73"/>
      <c r="AD577" s="73"/>
      <c r="AE577" s="73"/>
      <c r="AF577" s="73"/>
    </row>
    <row r="578" spans="1:32" ht="15.75" customHeight="1">
      <c r="A578" s="88">
        <v>500</v>
      </c>
      <c r="B578" s="39" t="s">
        <v>2155</v>
      </c>
      <c r="C578" s="332"/>
      <c r="D578" s="96">
        <v>2019</v>
      </c>
      <c r="E578" s="99">
        <v>1000000</v>
      </c>
      <c r="F578" s="92">
        <f>(5926+899725)*E578</f>
        <v>905651000000</v>
      </c>
      <c r="G578" s="69">
        <f t="shared" si="647"/>
        <v>128550000000</v>
      </c>
      <c r="H578" s="92">
        <f>51215 *E578</f>
        <v>51215000000</v>
      </c>
      <c r="I578" s="69">
        <f t="shared" si="648"/>
        <v>-4153000000</v>
      </c>
      <c r="J578" s="92">
        <f>2991*E578</f>
        <v>2991000000</v>
      </c>
      <c r="K578" s="69">
        <f t="shared" si="649"/>
        <v>2242000000</v>
      </c>
      <c r="L578" s="92">
        <f>(1020+206704)*E578</f>
        <v>207724000000</v>
      </c>
      <c r="M578" s="69">
        <f t="shared" si="650"/>
        <v>4329000000</v>
      </c>
      <c r="N578" s="92">
        <f>107873*E578</f>
        <v>107873000000</v>
      </c>
      <c r="O578" s="69">
        <f t="shared" si="651"/>
        <v>57556000000</v>
      </c>
      <c r="P578" s="71">
        <f t="shared" si="655"/>
        <v>68576000000</v>
      </c>
      <c r="Q578" s="93">
        <v>343920000000</v>
      </c>
      <c r="R578" s="93">
        <v>226859000000</v>
      </c>
      <c r="S578" s="93">
        <v>572580000000</v>
      </c>
      <c r="T578" s="71">
        <f t="shared" si="652"/>
        <v>-1801000000</v>
      </c>
      <c r="U578" s="71">
        <f t="shared" si="653"/>
        <v>-70377000000</v>
      </c>
      <c r="V578" s="93">
        <v>5047787000000</v>
      </c>
      <c r="W578" s="72">
        <f t="shared" si="654"/>
        <v>-1.0139421493022587</v>
      </c>
      <c r="X578" s="95"/>
      <c r="Y578" s="95"/>
      <c r="Z578" s="73"/>
      <c r="AA578" s="73"/>
      <c r="AB578" s="73"/>
      <c r="AC578" s="73"/>
      <c r="AD578" s="73"/>
      <c r="AE578" s="73"/>
      <c r="AF578" s="73"/>
    </row>
    <row r="579" spans="1:32" ht="15.75" customHeight="1">
      <c r="A579" s="88">
        <v>501</v>
      </c>
      <c r="B579" s="39" t="s">
        <v>2155</v>
      </c>
      <c r="C579" s="332"/>
      <c r="D579" s="96">
        <v>2020</v>
      </c>
      <c r="E579" s="99">
        <v>1000000</v>
      </c>
      <c r="F579" s="92">
        <f>(3676+1051759)*E579</f>
        <v>1055435000000</v>
      </c>
      <c r="G579" s="69">
        <f t="shared" si="647"/>
        <v>149784000000</v>
      </c>
      <c r="H579" s="92">
        <f>81846*E579</f>
        <v>81846000000</v>
      </c>
      <c r="I579" s="69">
        <f t="shared" si="648"/>
        <v>30631000000</v>
      </c>
      <c r="J579" s="92">
        <f>4497*E579</f>
        <v>4497000000</v>
      </c>
      <c r="K579" s="69">
        <f t="shared" si="649"/>
        <v>1506000000</v>
      </c>
      <c r="L579" s="92">
        <f>(6428+289440)*E579</f>
        <v>295868000000</v>
      </c>
      <c r="M579" s="69">
        <f t="shared" si="650"/>
        <v>88144000000</v>
      </c>
      <c r="N579" s="92">
        <f>295551*E579</f>
        <v>295551000000</v>
      </c>
      <c r="O579" s="69">
        <f t="shared" si="651"/>
        <v>187678000000</v>
      </c>
      <c r="P579" s="71">
        <f t="shared" si="655"/>
        <v>-158175000000</v>
      </c>
      <c r="Q579" s="93">
        <v>645638000000</v>
      </c>
      <c r="R579" s="93">
        <v>294920000000</v>
      </c>
      <c r="S579" s="93">
        <v>1126485000000</v>
      </c>
      <c r="T579" s="71">
        <f t="shared" si="652"/>
        <v>-185927000000</v>
      </c>
      <c r="U579" s="71">
        <f t="shared" si="653"/>
        <v>-27752000000</v>
      </c>
      <c r="V579" s="93">
        <v>6355254000000</v>
      </c>
      <c r="W579" s="72">
        <f t="shared" si="654"/>
        <v>-1.0043667806196259</v>
      </c>
      <c r="X579" s="95"/>
      <c r="Y579" s="95"/>
      <c r="Z579" s="73"/>
      <c r="AA579" s="73"/>
      <c r="AB579" s="73"/>
      <c r="AC579" s="73"/>
      <c r="AD579" s="73"/>
      <c r="AE579" s="73"/>
      <c r="AF579" s="73"/>
    </row>
    <row r="580" spans="1:32" ht="15.75" customHeight="1">
      <c r="A580" s="88">
        <v>502</v>
      </c>
      <c r="B580" s="39" t="s">
        <v>2155</v>
      </c>
      <c r="C580" s="332"/>
      <c r="D580" s="96">
        <v>2021</v>
      </c>
      <c r="E580" s="99">
        <v>1000000</v>
      </c>
      <c r="F580" s="92">
        <f>(3238+980203)*E580</f>
        <v>983441000000</v>
      </c>
      <c r="G580" s="69">
        <f t="shared" si="647"/>
        <v>-71994000000</v>
      </c>
      <c r="H580" s="92">
        <f>94640*E580</f>
        <v>94640000000</v>
      </c>
      <c r="I580" s="69">
        <f t="shared" si="648"/>
        <v>12794000000</v>
      </c>
      <c r="J580" s="92">
        <f>1480*E580</f>
        <v>1480000000</v>
      </c>
      <c r="K580" s="69">
        <f t="shared" si="649"/>
        <v>-3017000000</v>
      </c>
      <c r="L580" s="92">
        <f>(9028+315326)*E580</f>
        <v>324354000000</v>
      </c>
      <c r="M580" s="69">
        <f t="shared" si="650"/>
        <v>28486000000</v>
      </c>
      <c r="N580" s="92">
        <f>358918*E580</f>
        <v>358918000000</v>
      </c>
      <c r="O580" s="69">
        <f t="shared" si="651"/>
        <v>63367000000</v>
      </c>
      <c r="P580" s="71">
        <f t="shared" si="655"/>
        <v>-173624000000</v>
      </c>
      <c r="Q580" s="93">
        <v>1299774000000</v>
      </c>
      <c r="R580" s="93">
        <v>435260000000</v>
      </c>
      <c r="S580" s="93">
        <v>1856336000000</v>
      </c>
      <c r="T580" s="71">
        <f t="shared" si="652"/>
        <v>-121302000000</v>
      </c>
      <c r="U580" s="71">
        <f t="shared" si="653"/>
        <v>52322000000</v>
      </c>
      <c r="V580" s="93">
        <v>7586159000000</v>
      </c>
      <c r="W580" s="72">
        <f t="shared" si="654"/>
        <v>-0.99310296554554156</v>
      </c>
      <c r="X580" s="95"/>
      <c r="Y580" s="95"/>
      <c r="Z580" s="73"/>
      <c r="AA580" s="73"/>
      <c r="AB580" s="73"/>
      <c r="AC580" s="73"/>
      <c r="AD580" s="73"/>
      <c r="AE580" s="73"/>
      <c r="AF580" s="73"/>
    </row>
    <row r="581" spans="1:32" ht="15.75" customHeight="1">
      <c r="A581" s="88">
        <v>503</v>
      </c>
      <c r="B581" s="39" t="s">
        <v>2155</v>
      </c>
      <c r="C581" s="332"/>
      <c r="D581" s="96">
        <v>2022</v>
      </c>
      <c r="E581" s="99">
        <v>1000000</v>
      </c>
      <c r="F581" s="92">
        <f>(1950+796321)*E581</f>
        <v>798271000000</v>
      </c>
      <c r="G581" s="69">
        <f t="shared" si="647"/>
        <v>-185170000000</v>
      </c>
      <c r="H581" s="92">
        <f>100029*E581</f>
        <v>100029000000</v>
      </c>
      <c r="I581" s="69">
        <f t="shared" si="648"/>
        <v>5389000000</v>
      </c>
      <c r="J581" s="92">
        <f>8472*E581</f>
        <v>8472000000</v>
      </c>
      <c r="K581" s="69">
        <f t="shared" si="649"/>
        <v>6992000000</v>
      </c>
      <c r="L581" s="92">
        <f>(3700+278030)*E581</f>
        <v>281730000000</v>
      </c>
      <c r="M581" s="69">
        <f t="shared" si="650"/>
        <v>-42624000000</v>
      </c>
      <c r="N581" s="92">
        <f>152225*E581</f>
        <v>152225000000</v>
      </c>
      <c r="O581" s="69">
        <f t="shared" si="651"/>
        <v>-206693000000</v>
      </c>
      <c r="P581" s="71">
        <f t="shared" si="655"/>
        <v>51766000000</v>
      </c>
      <c r="Q581" s="93">
        <v>378773000000</v>
      </c>
      <c r="R581" s="93">
        <v>554337000000</v>
      </c>
      <c r="S581" s="93">
        <v>867738000000</v>
      </c>
      <c r="T581" s="71">
        <f t="shared" si="652"/>
        <v>65372000000</v>
      </c>
      <c r="U581" s="71">
        <f t="shared" si="653"/>
        <v>13606000000</v>
      </c>
      <c r="V581" s="93">
        <v>7591485000000</v>
      </c>
      <c r="W581" s="72">
        <f t="shared" si="654"/>
        <v>-0.9982077287908756</v>
      </c>
      <c r="X581" s="95"/>
      <c r="Y581" s="95"/>
      <c r="Z581" s="73"/>
      <c r="AA581" s="73"/>
      <c r="AB581" s="73"/>
      <c r="AC581" s="73"/>
      <c r="AD581" s="73"/>
      <c r="AE581" s="73"/>
      <c r="AF581" s="73"/>
    </row>
    <row r="582" spans="1:32" ht="15.75" customHeight="1">
      <c r="A582" s="88">
        <v>504</v>
      </c>
      <c r="B582" s="39" t="s">
        <v>2155</v>
      </c>
      <c r="C582" s="333"/>
      <c r="D582" s="96">
        <v>2023</v>
      </c>
      <c r="E582" s="99">
        <v>1000000</v>
      </c>
      <c r="F582" s="92">
        <f>(2081+854333)*E582</f>
        <v>856414000000</v>
      </c>
      <c r="G582" s="69">
        <f t="shared" si="647"/>
        <v>58143000000</v>
      </c>
      <c r="H582" s="92">
        <f>117430*E582</f>
        <v>117430000000</v>
      </c>
      <c r="I582" s="69">
        <f t="shared" si="648"/>
        <v>17401000000</v>
      </c>
      <c r="J582" s="92">
        <f>4803*E582</f>
        <v>4803000000</v>
      </c>
      <c r="K582" s="69">
        <f t="shared" si="649"/>
        <v>-3669000000</v>
      </c>
      <c r="L582" s="92">
        <f>(2458+353292)*E582</f>
        <v>355750000000</v>
      </c>
      <c r="M582" s="69">
        <f t="shared" si="650"/>
        <v>74020000000</v>
      </c>
      <c r="N582" s="92">
        <f>193851*E582</f>
        <v>193851000000</v>
      </c>
      <c r="O582" s="69">
        <f t="shared" si="651"/>
        <v>41626000000</v>
      </c>
      <c r="P582" s="71">
        <f t="shared" si="655"/>
        <v>-71235000000</v>
      </c>
      <c r="Q582" s="93">
        <v>559284000000</v>
      </c>
      <c r="R582" s="93">
        <v>646023000000</v>
      </c>
      <c r="S582" s="93">
        <v>1319655000000</v>
      </c>
      <c r="T582" s="71">
        <f t="shared" si="652"/>
        <v>-114348000000</v>
      </c>
      <c r="U582" s="71">
        <f t="shared" si="653"/>
        <v>-43113000000</v>
      </c>
      <c r="V582" s="93">
        <v>8802651000000</v>
      </c>
      <c r="W582" s="72">
        <f t="shared" si="654"/>
        <v>-1.0048977291045618</v>
      </c>
      <c r="X582" s="95"/>
      <c r="Y582" s="95"/>
      <c r="Z582" s="73"/>
      <c r="AA582" s="73"/>
      <c r="AB582" s="73"/>
      <c r="AC582" s="73"/>
      <c r="AD582" s="73"/>
      <c r="AE582" s="73"/>
      <c r="AF582" s="73"/>
    </row>
    <row r="583" spans="1:32" ht="15.75" customHeight="1">
      <c r="A583" s="88"/>
      <c r="B583" s="98" t="s">
        <v>2170</v>
      </c>
      <c r="C583" s="331" t="s">
        <v>2171</v>
      </c>
      <c r="D583" s="96">
        <v>2016</v>
      </c>
      <c r="E583" s="99">
        <v>1000000</v>
      </c>
      <c r="F583" s="92"/>
      <c r="G583" s="69"/>
      <c r="H583" s="92"/>
      <c r="I583" s="69"/>
      <c r="J583" s="92"/>
      <c r="K583" s="69"/>
      <c r="L583" s="92"/>
      <c r="M583" s="69"/>
      <c r="N583" s="92"/>
      <c r="O583" s="69"/>
      <c r="P583" s="82"/>
      <c r="Q583" s="93"/>
      <c r="R583" s="93"/>
      <c r="S583" s="93"/>
      <c r="T583" s="82"/>
      <c r="U583" s="82"/>
      <c r="V583" s="93"/>
      <c r="W583" s="83"/>
      <c r="X583" s="95"/>
      <c r="Y583" s="95"/>
      <c r="Z583" s="84"/>
      <c r="AA583" s="84"/>
      <c r="AB583" s="84"/>
      <c r="AC583" s="84"/>
      <c r="AD583" s="84"/>
      <c r="AE583" s="84"/>
      <c r="AF583" s="84"/>
    </row>
    <row r="584" spans="1:32" ht="15.75" customHeight="1">
      <c r="A584" s="88">
        <v>505</v>
      </c>
      <c r="B584" s="39" t="s">
        <v>2170</v>
      </c>
      <c r="C584" s="332"/>
      <c r="D584" s="96">
        <v>2017</v>
      </c>
      <c r="E584" s="99">
        <v>1000000</v>
      </c>
      <c r="F584" s="92">
        <f>(173981+77853)*1000000</f>
        <v>251834000000</v>
      </c>
      <c r="G584" s="69">
        <f t="shared" ref="G584:G590" si="656">F584-F583</f>
        <v>251834000000</v>
      </c>
      <c r="H584" s="92">
        <v>298650000000</v>
      </c>
      <c r="I584" s="69">
        <f t="shared" ref="I584:I590" si="657">H584-H583</f>
        <v>298650000000</v>
      </c>
      <c r="J584" s="92">
        <v>17753000000</v>
      </c>
      <c r="K584" s="69">
        <f t="shared" ref="K584:K590" si="658">J584-J583</f>
        <v>17753000000</v>
      </c>
      <c r="L584" s="92">
        <f>(135563+151540)*1000000</f>
        <v>287103000000</v>
      </c>
      <c r="M584" s="69">
        <f t="shared" ref="M584:M590" si="659">L584-L583</f>
        <v>287103000000</v>
      </c>
      <c r="N584" s="92">
        <v>28608000000</v>
      </c>
      <c r="O584" s="69">
        <f t="shared" ref="O584:O590" si="660">N584-N583</f>
        <v>28608000000</v>
      </c>
      <c r="P584" s="82">
        <f t="shared" ref="P584:P590" si="661">G584-I584-K584-M584-O584</f>
        <v>-380280000000</v>
      </c>
      <c r="Q584" s="93">
        <v>121538000000</v>
      </c>
      <c r="R584" s="93">
        <v>11350000000</v>
      </c>
      <c r="S584" s="93">
        <v>51935000000</v>
      </c>
      <c r="T584" s="82">
        <f t="shared" ref="T584:T590" si="662">Q584+R584-S584</f>
        <v>80953000000</v>
      </c>
      <c r="U584" s="82">
        <f t="shared" ref="U584:U590" si="663">T584-P584</f>
        <v>461233000000</v>
      </c>
      <c r="V584" s="93">
        <v>876394000000</v>
      </c>
      <c r="W584" s="83">
        <f t="shared" ref="W584:W590" si="664">IFERROR((U584/V584)-1,0)</f>
        <v>-0.47371501858753029</v>
      </c>
      <c r="X584" s="95"/>
      <c r="Y584" s="95"/>
      <c r="Z584" s="84"/>
      <c r="AA584" s="84"/>
      <c r="AB584" s="84"/>
      <c r="AC584" s="84"/>
      <c r="AD584" s="84"/>
      <c r="AE584" s="84"/>
      <c r="AF584" s="84"/>
    </row>
    <row r="585" spans="1:32" ht="15.75" customHeight="1">
      <c r="A585" s="88">
        <v>506</v>
      </c>
      <c r="B585" s="39" t="s">
        <v>2170</v>
      </c>
      <c r="C585" s="332"/>
      <c r="D585" s="96">
        <v>2018</v>
      </c>
      <c r="E585" s="99">
        <v>1000000</v>
      </c>
      <c r="F585" s="92">
        <f>(445534+79046)*1000000</f>
        <v>524580000000</v>
      </c>
      <c r="G585" s="69">
        <f t="shared" si="656"/>
        <v>272746000000</v>
      </c>
      <c r="H585" s="92">
        <v>295759000000</v>
      </c>
      <c r="I585" s="69">
        <f t="shared" si="657"/>
        <v>-2891000000</v>
      </c>
      <c r="J585" s="92">
        <v>27537000000</v>
      </c>
      <c r="K585" s="69">
        <f t="shared" si="658"/>
        <v>9784000000</v>
      </c>
      <c r="L585" s="92">
        <f>(81996+28378)*1000000</f>
        <v>110374000000</v>
      </c>
      <c r="M585" s="69">
        <f t="shared" si="659"/>
        <v>-176729000000</v>
      </c>
      <c r="N585" s="92">
        <v>34800000000</v>
      </c>
      <c r="O585" s="69">
        <f t="shared" si="660"/>
        <v>6192000000</v>
      </c>
      <c r="P585" s="82">
        <f t="shared" si="661"/>
        <v>436390000000</v>
      </c>
      <c r="Q585" s="93">
        <v>212061000000</v>
      </c>
      <c r="R585" s="93">
        <v>20814000000</v>
      </c>
      <c r="S585" s="93">
        <v>-253905000000</v>
      </c>
      <c r="T585" s="82">
        <f t="shared" si="662"/>
        <v>486780000000</v>
      </c>
      <c r="U585" s="82">
        <f t="shared" si="663"/>
        <v>50390000000</v>
      </c>
      <c r="V585" s="93">
        <v>1952219000000</v>
      </c>
      <c r="W585" s="83">
        <f t="shared" si="664"/>
        <v>-0.97418834669675891</v>
      </c>
      <c r="X585" s="95"/>
      <c r="Y585" s="95"/>
      <c r="Z585" s="84"/>
      <c r="AA585" s="84"/>
      <c r="AB585" s="84"/>
      <c r="AC585" s="84"/>
      <c r="AD585" s="84"/>
      <c r="AE585" s="84"/>
      <c r="AF585" s="84"/>
    </row>
    <row r="586" spans="1:32" ht="15.75" customHeight="1">
      <c r="A586" s="88">
        <v>507</v>
      </c>
      <c r="B586" s="39" t="s">
        <v>2170</v>
      </c>
      <c r="C586" s="332"/>
      <c r="D586" s="96">
        <v>2019</v>
      </c>
      <c r="E586" s="99">
        <v>1000000</v>
      </c>
      <c r="F586" s="92">
        <f>(493085+169673)*1000000</f>
        <v>662758000000</v>
      </c>
      <c r="G586" s="69">
        <f t="shared" si="656"/>
        <v>138178000000</v>
      </c>
      <c r="H586" s="92">
        <v>445286000000</v>
      </c>
      <c r="I586" s="69">
        <f t="shared" si="657"/>
        <v>149527000000</v>
      </c>
      <c r="J586" s="92">
        <v>45418000000</v>
      </c>
      <c r="K586" s="69">
        <f t="shared" si="658"/>
        <v>17881000000</v>
      </c>
      <c r="L586" s="92">
        <f>(112812+61250)*1000000</f>
        <v>174062000000</v>
      </c>
      <c r="M586" s="69">
        <f t="shared" si="659"/>
        <v>63688000000</v>
      </c>
      <c r="N586" s="92">
        <v>39988000000</v>
      </c>
      <c r="O586" s="69">
        <f t="shared" si="660"/>
        <v>5188000000</v>
      </c>
      <c r="P586" s="82">
        <f t="shared" si="661"/>
        <v>-98106000000</v>
      </c>
      <c r="Q586" s="93">
        <v>213603000000</v>
      </c>
      <c r="R586" s="93">
        <v>28549000000</v>
      </c>
      <c r="S586" s="93">
        <v>75669000000</v>
      </c>
      <c r="T586" s="82">
        <f t="shared" si="662"/>
        <v>166483000000</v>
      </c>
      <c r="U586" s="82">
        <f t="shared" si="663"/>
        <v>264589000000</v>
      </c>
      <c r="V586" s="93">
        <v>2099735000000</v>
      </c>
      <c r="W586" s="83">
        <f t="shared" si="664"/>
        <v>-0.87398933674963741</v>
      </c>
      <c r="X586" s="95"/>
      <c r="Y586" s="95"/>
      <c r="Z586" s="84"/>
      <c r="AA586" s="84"/>
      <c r="AB586" s="84"/>
      <c r="AC586" s="84"/>
      <c r="AD586" s="84"/>
      <c r="AE586" s="84"/>
      <c r="AF586" s="84"/>
    </row>
    <row r="587" spans="1:32" ht="15.75" customHeight="1">
      <c r="A587" s="88">
        <v>508</v>
      </c>
      <c r="B587" s="39" t="s">
        <v>2170</v>
      </c>
      <c r="C587" s="332"/>
      <c r="D587" s="96">
        <v>2020</v>
      </c>
      <c r="E587" s="99">
        <v>1000000</v>
      </c>
      <c r="F587" s="92">
        <f>(592688+87612)*1000000</f>
        <v>680300000000</v>
      </c>
      <c r="G587" s="69">
        <f t="shared" si="656"/>
        <v>17542000000</v>
      </c>
      <c r="H587" s="92">
        <v>497206000000</v>
      </c>
      <c r="I587" s="69">
        <f t="shared" si="657"/>
        <v>51920000000</v>
      </c>
      <c r="J587" s="92">
        <v>26267000000</v>
      </c>
      <c r="K587" s="69">
        <f t="shared" si="658"/>
        <v>-19151000000</v>
      </c>
      <c r="L587" s="92">
        <f>(83658+29120)*1000000</f>
        <v>112778000000</v>
      </c>
      <c r="M587" s="69">
        <f t="shared" si="659"/>
        <v>-61284000000</v>
      </c>
      <c r="N587" s="92">
        <v>29252000000</v>
      </c>
      <c r="O587" s="69">
        <f t="shared" si="660"/>
        <v>-10736000000</v>
      </c>
      <c r="P587" s="82">
        <f t="shared" si="661"/>
        <v>56793000000</v>
      </c>
      <c r="Q587" s="93">
        <v>168876000000</v>
      </c>
      <c r="R587" s="93">
        <v>24593000000</v>
      </c>
      <c r="S587" s="93">
        <v>143011000000</v>
      </c>
      <c r="T587" s="82">
        <f t="shared" si="662"/>
        <v>50458000000</v>
      </c>
      <c r="U587" s="82">
        <f t="shared" si="663"/>
        <v>-6335000000</v>
      </c>
      <c r="V587" s="93">
        <v>2306597000000</v>
      </c>
      <c r="W587" s="83">
        <f t="shared" si="664"/>
        <v>-1.0027464702329882</v>
      </c>
      <c r="X587" s="95"/>
      <c r="Y587" s="95"/>
      <c r="Z587" s="84"/>
      <c r="AA587" s="84"/>
      <c r="AB587" s="84"/>
      <c r="AC587" s="84"/>
      <c r="AD587" s="84"/>
      <c r="AE587" s="84"/>
      <c r="AF587" s="84"/>
    </row>
    <row r="588" spans="1:32" ht="15.75" customHeight="1">
      <c r="A588" s="88">
        <v>509</v>
      </c>
      <c r="B588" s="39" t="s">
        <v>2170</v>
      </c>
      <c r="C588" s="332"/>
      <c r="D588" s="96">
        <v>2021</v>
      </c>
      <c r="E588" s="99">
        <v>1000000</v>
      </c>
      <c r="F588" s="92">
        <f>(577727+89689)*1000000</f>
        <v>667416000000</v>
      </c>
      <c r="G588" s="69">
        <f t="shared" si="656"/>
        <v>-12884000000</v>
      </c>
      <c r="H588" s="92">
        <v>514472000000</v>
      </c>
      <c r="I588" s="69">
        <f t="shared" si="657"/>
        <v>17266000000</v>
      </c>
      <c r="J588" s="92">
        <v>87362000000</v>
      </c>
      <c r="K588" s="69">
        <f t="shared" si="658"/>
        <v>61095000000</v>
      </c>
      <c r="L588" s="92">
        <f>(47176+19109)*1000000</f>
        <v>66285000000</v>
      </c>
      <c r="M588" s="69">
        <f t="shared" si="659"/>
        <v>-46493000000</v>
      </c>
      <c r="N588" s="92">
        <v>21128000000</v>
      </c>
      <c r="O588" s="69">
        <f t="shared" si="660"/>
        <v>-8124000000</v>
      </c>
      <c r="P588" s="82">
        <f t="shared" si="661"/>
        <v>-36628000000</v>
      </c>
      <c r="Q588" s="93">
        <v>301123000000</v>
      </c>
      <c r="R588" s="93">
        <v>22519000000</v>
      </c>
      <c r="S588" s="93">
        <v>206720000000</v>
      </c>
      <c r="T588" s="82">
        <f t="shared" si="662"/>
        <v>116922000000</v>
      </c>
      <c r="U588" s="82">
        <f t="shared" si="663"/>
        <v>153550000000</v>
      </c>
      <c r="V588" s="93">
        <v>6708844000000</v>
      </c>
      <c r="W588" s="83">
        <f t="shared" si="664"/>
        <v>-0.97711230131450366</v>
      </c>
      <c r="X588" s="95"/>
      <c r="Y588" s="95"/>
      <c r="Z588" s="84"/>
      <c r="AA588" s="84"/>
      <c r="AB588" s="84"/>
      <c r="AC588" s="84"/>
      <c r="AD588" s="84"/>
      <c r="AE588" s="84"/>
      <c r="AF588" s="84"/>
    </row>
    <row r="589" spans="1:32" ht="15.75" customHeight="1">
      <c r="A589" s="88">
        <v>510</v>
      </c>
      <c r="B589" s="39" t="s">
        <v>2170</v>
      </c>
      <c r="C589" s="332"/>
      <c r="D589" s="96">
        <v>2022</v>
      </c>
      <c r="E589" s="99">
        <v>1000000</v>
      </c>
      <c r="F589" s="92">
        <f>(689995+230330)*1000000</f>
        <v>920325000000</v>
      </c>
      <c r="G589" s="69">
        <f t="shared" si="656"/>
        <v>252909000000</v>
      </c>
      <c r="H589" s="92">
        <v>979773000000</v>
      </c>
      <c r="I589" s="69">
        <f t="shared" si="657"/>
        <v>465301000000</v>
      </c>
      <c r="J589" s="92">
        <v>172758000000</v>
      </c>
      <c r="K589" s="69">
        <f t="shared" si="658"/>
        <v>85396000000</v>
      </c>
      <c r="L589" s="92">
        <f>(231790+67169)*1000000</f>
        <v>298959000000</v>
      </c>
      <c r="M589" s="69">
        <f t="shared" si="659"/>
        <v>232674000000</v>
      </c>
      <c r="N589" s="92">
        <v>80827000000</v>
      </c>
      <c r="O589" s="69">
        <f t="shared" si="660"/>
        <v>59699000000</v>
      </c>
      <c r="P589" s="82">
        <f t="shared" si="661"/>
        <v>-590161000000</v>
      </c>
      <c r="Q589" s="93">
        <v>340763000000</v>
      </c>
      <c r="R589" s="93">
        <v>93608000000</v>
      </c>
      <c r="S589" s="93">
        <v>740308000000</v>
      </c>
      <c r="T589" s="82">
        <f t="shared" si="662"/>
        <v>-305937000000</v>
      </c>
      <c r="U589" s="82">
        <f t="shared" si="663"/>
        <v>284224000000</v>
      </c>
      <c r="V589" s="93">
        <v>6537084000000</v>
      </c>
      <c r="W589" s="83">
        <f t="shared" si="664"/>
        <v>-0.95652128686123661</v>
      </c>
      <c r="X589" s="95"/>
      <c r="Y589" s="95"/>
      <c r="Z589" s="84"/>
      <c r="AA589" s="84"/>
      <c r="AB589" s="84"/>
      <c r="AC589" s="84"/>
      <c r="AD589" s="84"/>
      <c r="AE589" s="84"/>
      <c r="AF589" s="84"/>
    </row>
    <row r="590" spans="1:32" ht="15.75" customHeight="1">
      <c r="A590" s="88">
        <v>511</v>
      </c>
      <c r="B590" s="39" t="s">
        <v>2170</v>
      </c>
      <c r="C590" s="333"/>
      <c r="D590" s="96">
        <v>2023</v>
      </c>
      <c r="E590" s="99">
        <v>1000000</v>
      </c>
      <c r="F590" s="92">
        <f>(663961+201896)*1000000</f>
        <v>865857000000</v>
      </c>
      <c r="G590" s="69">
        <f t="shared" si="656"/>
        <v>-54468000000</v>
      </c>
      <c r="H590" s="92">
        <v>918486000000</v>
      </c>
      <c r="I590" s="69">
        <f t="shared" si="657"/>
        <v>-61287000000</v>
      </c>
      <c r="J590" s="92">
        <v>141627000000</v>
      </c>
      <c r="K590" s="69">
        <f t="shared" si="658"/>
        <v>-31131000000</v>
      </c>
      <c r="L590" s="92">
        <f>(225407+69072)*1000000</f>
        <v>294479000000</v>
      </c>
      <c r="M590" s="69">
        <f t="shared" si="659"/>
        <v>-4480000000</v>
      </c>
      <c r="N590" s="92">
        <v>41997000000</v>
      </c>
      <c r="O590" s="69">
        <f t="shared" si="660"/>
        <v>-38830000000</v>
      </c>
      <c r="P590" s="82">
        <f t="shared" si="661"/>
        <v>81260000000</v>
      </c>
      <c r="Q590" s="93">
        <v>264822000000</v>
      </c>
      <c r="R590" s="93">
        <v>79146000000</v>
      </c>
      <c r="S590" s="93">
        <v>588995000000</v>
      </c>
      <c r="T590" s="82">
        <f t="shared" si="662"/>
        <v>-245027000000</v>
      </c>
      <c r="U590" s="82">
        <f t="shared" si="663"/>
        <v>-326287000000</v>
      </c>
      <c r="V590" s="93">
        <v>6739478000000</v>
      </c>
      <c r="W590" s="83">
        <f t="shared" si="664"/>
        <v>-1.0484142837175223</v>
      </c>
      <c r="X590" s="95"/>
      <c r="Y590" s="95"/>
      <c r="Z590" s="84"/>
      <c r="AA590" s="84"/>
      <c r="AB590" s="84"/>
      <c r="AC590" s="84"/>
      <c r="AD590" s="84"/>
      <c r="AE590" s="84"/>
      <c r="AF590" s="84"/>
    </row>
    <row r="591" spans="1:32" ht="15.75" customHeight="1">
      <c r="A591" s="88"/>
      <c r="B591" s="98" t="s">
        <v>2201</v>
      </c>
      <c r="C591" s="331" t="s">
        <v>2202</v>
      </c>
      <c r="D591" s="96">
        <v>2016</v>
      </c>
      <c r="E591" s="99">
        <v>0</v>
      </c>
      <c r="F591" s="92"/>
      <c r="G591" s="69"/>
      <c r="H591" s="92"/>
      <c r="I591" s="69"/>
      <c r="J591" s="92"/>
      <c r="K591" s="69"/>
      <c r="L591" s="92"/>
      <c r="M591" s="69"/>
      <c r="N591" s="92"/>
      <c r="O591" s="69"/>
      <c r="P591" s="71"/>
      <c r="Q591" s="93"/>
      <c r="R591" s="93"/>
      <c r="S591" s="93"/>
      <c r="T591" s="71"/>
      <c r="U591" s="71"/>
      <c r="V591" s="93"/>
      <c r="W591" s="72"/>
      <c r="X591" s="95"/>
      <c r="Y591" s="95"/>
      <c r="Z591" s="73"/>
      <c r="AA591" s="73"/>
      <c r="AB591" s="73"/>
      <c r="AC591" s="73"/>
      <c r="AD591" s="73"/>
      <c r="AE591" s="73"/>
      <c r="AF591" s="73"/>
    </row>
    <row r="592" spans="1:32" ht="15.75" customHeight="1">
      <c r="A592" s="88">
        <v>512</v>
      </c>
      <c r="B592" s="39" t="s">
        <v>2201</v>
      </c>
      <c r="C592" s="332"/>
      <c r="D592" s="96">
        <v>2017</v>
      </c>
      <c r="E592" s="99">
        <v>0</v>
      </c>
      <c r="F592" s="92">
        <f>203500000</f>
        <v>203500000</v>
      </c>
      <c r="G592" s="69">
        <f>F592-F590</f>
        <v>-865653500000</v>
      </c>
      <c r="H592" s="92">
        <f>472299684622</f>
        <v>472299684622</v>
      </c>
      <c r="I592" s="69">
        <f>H592-H590</f>
        <v>-446186315378</v>
      </c>
      <c r="J592" s="92">
        <f>3851403410</f>
        <v>3851403410</v>
      </c>
      <c r="K592" s="69">
        <f>J592-J590</f>
        <v>-137775596590</v>
      </c>
      <c r="L592" s="92">
        <f>32139651528</f>
        <v>32139651528</v>
      </c>
      <c r="M592" s="69">
        <f>L592-L590</f>
        <v>-262339348472</v>
      </c>
      <c r="N592" s="92">
        <f>58196341568</f>
        <v>58196341568</v>
      </c>
      <c r="O592" s="69">
        <f>N592-N590</f>
        <v>16199341568</v>
      </c>
      <c r="P592" s="71">
        <f t="shared" ref="P592:P598" si="665">G592-I592-K592-M592-O592</f>
        <v>-35551581128</v>
      </c>
      <c r="Q592" s="93">
        <v>100075582681</v>
      </c>
      <c r="R592" s="93">
        <v>2124724940</v>
      </c>
      <c r="S592" s="93">
        <v>-21002428813</v>
      </c>
      <c r="T592" s="71">
        <f t="shared" ref="T592:T598" si="666">Q592+R592-S592</f>
        <v>123202736434</v>
      </c>
      <c r="U592" s="71">
        <f t="shared" ref="U592:U598" si="667">T592-P592</f>
        <v>158754317562</v>
      </c>
      <c r="V592" s="93">
        <v>3312521388980</v>
      </c>
      <c r="W592" s="72">
        <f t="shared" ref="W592:W598" si="668">IFERROR((U592/V592)-1,0)</f>
        <v>-0.95207447774069043</v>
      </c>
      <c r="X592" s="95"/>
      <c r="Y592" s="95"/>
      <c r="Z592" s="73"/>
      <c r="AA592" s="73"/>
      <c r="AB592" s="73"/>
      <c r="AC592" s="73"/>
      <c r="AD592" s="73"/>
      <c r="AE592" s="73"/>
      <c r="AF592" s="73"/>
    </row>
    <row r="593" spans="1:32" ht="15.75" customHeight="1">
      <c r="A593" s="88">
        <v>513</v>
      </c>
      <c r="B593" s="39" t="s">
        <v>2201</v>
      </c>
      <c r="C593" s="332"/>
      <c r="D593" s="96">
        <v>2018</v>
      </c>
      <c r="E593" s="99">
        <v>0</v>
      </c>
      <c r="F593" s="92">
        <f>47808089026</f>
        <v>47808089026</v>
      </c>
      <c r="G593" s="69">
        <f t="shared" ref="G593:G598" si="669">F593-F592</f>
        <v>47604589026</v>
      </c>
      <c r="H593" s="92">
        <f>822715906001</f>
        <v>822715906001</v>
      </c>
      <c r="I593" s="69">
        <f t="shared" ref="I593:I598" si="670">H593-H592</f>
        <v>350416221379</v>
      </c>
      <c r="J593" s="92">
        <f>28870922638</f>
        <v>28870922638</v>
      </c>
      <c r="K593" s="69">
        <f t="shared" ref="K593:K598" si="671">J593-J592</f>
        <v>25019519228</v>
      </c>
      <c r="L593" s="92">
        <f>291304146321</f>
        <v>291304146321</v>
      </c>
      <c r="M593" s="69">
        <f t="shared" ref="M593:M598" si="672">L593-L592</f>
        <v>259164494793</v>
      </c>
      <c r="N593" s="92">
        <f>74896346636</f>
        <v>74896346636</v>
      </c>
      <c r="O593" s="69">
        <f t="shared" ref="O593:O598" si="673">N593-N592</f>
        <v>16700005068</v>
      </c>
      <c r="P593" s="71">
        <f t="shared" si="665"/>
        <v>-603695651442</v>
      </c>
      <c r="Q593" s="93">
        <v>229070756723</v>
      </c>
      <c r="R593" s="93">
        <v>5493559804</v>
      </c>
      <c r="S593" s="93">
        <v>-337082757341</v>
      </c>
      <c r="T593" s="71">
        <f t="shared" si="666"/>
        <v>571647073868</v>
      </c>
      <c r="U593" s="71">
        <f t="shared" si="667"/>
        <v>1175342725310</v>
      </c>
      <c r="V593" s="93">
        <v>4924226692249</v>
      </c>
      <c r="W593" s="72">
        <f t="shared" si="668"/>
        <v>-0.76131425322882618</v>
      </c>
      <c r="X593" s="95"/>
      <c r="Y593" s="95"/>
      <c r="Z593" s="73"/>
      <c r="AA593" s="73"/>
      <c r="AB593" s="73"/>
      <c r="AC593" s="73"/>
      <c r="AD593" s="73"/>
      <c r="AE593" s="73"/>
      <c r="AF593" s="73"/>
    </row>
    <row r="594" spans="1:32" ht="15.75" customHeight="1">
      <c r="A594" s="88">
        <v>514</v>
      </c>
      <c r="B594" s="39" t="s">
        <v>2201</v>
      </c>
      <c r="C594" s="332"/>
      <c r="D594" s="96">
        <v>2019</v>
      </c>
      <c r="E594" s="99">
        <v>0</v>
      </c>
      <c r="F594" s="92">
        <f>87345098984</f>
        <v>87345098984</v>
      </c>
      <c r="G594" s="69">
        <f t="shared" si="669"/>
        <v>39537009958</v>
      </c>
      <c r="H594" s="92">
        <f>1035447113490</f>
        <v>1035447113490</v>
      </c>
      <c r="I594" s="69">
        <f t="shared" si="670"/>
        <v>212731207489</v>
      </c>
      <c r="J594" s="92">
        <f>35916408132</f>
        <v>35916408132</v>
      </c>
      <c r="K594" s="69">
        <f t="shared" si="671"/>
        <v>7045485494</v>
      </c>
      <c r="L594" s="92">
        <f>346940240048</f>
        <v>346940240048</v>
      </c>
      <c r="M594" s="69">
        <f t="shared" si="672"/>
        <v>55636093727</v>
      </c>
      <c r="N594" s="92">
        <f>93858675637</f>
        <v>93858675637</v>
      </c>
      <c r="O594" s="69">
        <f t="shared" si="673"/>
        <v>18962329001</v>
      </c>
      <c r="P594" s="71">
        <f t="shared" si="665"/>
        <v>-254838105753</v>
      </c>
      <c r="Q594" s="93">
        <v>182620997450</v>
      </c>
      <c r="R594" s="93">
        <v>5131281734</v>
      </c>
      <c r="S594" s="93">
        <v>-6406562614</v>
      </c>
      <c r="T594" s="71">
        <f t="shared" si="666"/>
        <v>194158841798</v>
      </c>
      <c r="U594" s="71">
        <f t="shared" si="667"/>
        <v>448996947551</v>
      </c>
      <c r="V594" s="93">
        <v>5834505485314</v>
      </c>
      <c r="W594" s="72">
        <f t="shared" si="668"/>
        <v>-0.92304455815815623</v>
      </c>
      <c r="X594" s="95"/>
      <c r="Y594" s="95"/>
      <c r="Z594" s="73"/>
      <c r="AA594" s="73"/>
      <c r="AB594" s="73"/>
      <c r="AC594" s="73"/>
      <c r="AD594" s="73"/>
      <c r="AE594" s="73"/>
      <c r="AF594" s="73"/>
    </row>
    <row r="595" spans="1:32" ht="15.75" customHeight="1">
      <c r="A595" s="88">
        <v>515</v>
      </c>
      <c r="B595" s="39" t="s">
        <v>2201</v>
      </c>
      <c r="C595" s="332"/>
      <c r="D595" s="96">
        <v>2020</v>
      </c>
      <c r="E595" s="99">
        <v>0</v>
      </c>
      <c r="F595" s="92">
        <f>32521586895</f>
        <v>32521586895</v>
      </c>
      <c r="G595" s="69">
        <f t="shared" si="669"/>
        <v>-54823512089</v>
      </c>
      <c r="H595" s="92">
        <f>2593535052897</f>
        <v>2593535052897</v>
      </c>
      <c r="I595" s="69">
        <f t="shared" si="670"/>
        <v>1558087939407</v>
      </c>
      <c r="J595" s="92">
        <f>51824910201</f>
        <v>51824910201</v>
      </c>
      <c r="K595" s="69">
        <f t="shared" si="671"/>
        <v>15908502069</v>
      </c>
      <c r="L595" s="92">
        <f>429859882780</f>
        <v>429859882780</v>
      </c>
      <c r="M595" s="69">
        <f t="shared" si="672"/>
        <v>82919642732</v>
      </c>
      <c r="N595" s="92">
        <f>38555638134</f>
        <v>38555638134</v>
      </c>
      <c r="O595" s="69">
        <f t="shared" si="673"/>
        <v>-55303037503</v>
      </c>
      <c r="P595" s="71">
        <f t="shared" si="665"/>
        <v>-1656436558794</v>
      </c>
      <c r="Q595" s="93">
        <v>86560690661</v>
      </c>
      <c r="R595" s="93">
        <v>4592550563</v>
      </c>
      <c r="S595" s="93">
        <v>-239722761593</v>
      </c>
      <c r="T595" s="71">
        <f t="shared" si="666"/>
        <v>330876002817</v>
      </c>
      <c r="U595" s="71">
        <f t="shared" si="667"/>
        <v>1987312561611</v>
      </c>
      <c r="V595" s="93">
        <v>7017159595518</v>
      </c>
      <c r="W595" s="72">
        <f t="shared" si="668"/>
        <v>-0.7167924521938569</v>
      </c>
      <c r="X595" s="95"/>
      <c r="Y595" s="95"/>
      <c r="Z595" s="73"/>
      <c r="AA595" s="73"/>
      <c r="AB595" s="73"/>
      <c r="AC595" s="73"/>
      <c r="AD595" s="73"/>
      <c r="AE595" s="73"/>
      <c r="AF595" s="73"/>
    </row>
    <row r="596" spans="1:32" ht="15.75" customHeight="1">
      <c r="A596" s="88">
        <v>516</v>
      </c>
      <c r="B596" s="39" t="s">
        <v>2201</v>
      </c>
      <c r="C596" s="332"/>
      <c r="D596" s="96">
        <v>2021</v>
      </c>
      <c r="E596" s="99">
        <v>0</v>
      </c>
      <c r="F596" s="92">
        <f>15633971746</f>
        <v>15633971746</v>
      </c>
      <c r="G596" s="69">
        <f t="shared" si="669"/>
        <v>-16887615149</v>
      </c>
      <c r="H596" s="92">
        <f>2578921637527</f>
        <v>2578921637527</v>
      </c>
      <c r="I596" s="69">
        <f t="shared" si="670"/>
        <v>-14613415370</v>
      </c>
      <c r="J596" s="92">
        <f>33375340261</f>
        <v>33375340261</v>
      </c>
      <c r="K596" s="69">
        <f t="shared" si="671"/>
        <v>-18449569940</v>
      </c>
      <c r="L596" s="92">
        <f>362758635513</f>
        <v>362758635513</v>
      </c>
      <c r="M596" s="69">
        <f t="shared" si="672"/>
        <v>-67101247267</v>
      </c>
      <c r="N596" s="92">
        <f>53148610418</f>
        <v>53148610418</v>
      </c>
      <c r="O596" s="69">
        <f t="shared" si="673"/>
        <v>14592972284</v>
      </c>
      <c r="P596" s="71">
        <f t="shared" si="665"/>
        <v>68683645144</v>
      </c>
      <c r="Q596" s="93">
        <v>-136516510586</v>
      </c>
      <c r="R596" s="93">
        <v>9832183838</v>
      </c>
      <c r="S596" s="93">
        <v>-332171823040</v>
      </c>
      <c r="T596" s="71">
        <f t="shared" si="666"/>
        <v>205487496292</v>
      </c>
      <c r="U596" s="71">
        <f t="shared" si="667"/>
        <v>136803851148</v>
      </c>
      <c r="V596" s="93">
        <v>6895354778172</v>
      </c>
      <c r="W596" s="72">
        <f t="shared" si="668"/>
        <v>-0.9801599982090744</v>
      </c>
      <c r="X596" s="95"/>
      <c r="Y596" s="95"/>
      <c r="Z596" s="73"/>
      <c r="AA596" s="73"/>
      <c r="AB596" s="73"/>
      <c r="AC596" s="73"/>
      <c r="AD596" s="73"/>
      <c r="AE596" s="73"/>
      <c r="AF596" s="73"/>
    </row>
    <row r="597" spans="1:32" ht="15.75" customHeight="1">
      <c r="A597" s="88">
        <v>517</v>
      </c>
      <c r="B597" s="39" t="s">
        <v>2201</v>
      </c>
      <c r="C597" s="332"/>
      <c r="D597" s="96">
        <v>2022</v>
      </c>
      <c r="E597" s="99">
        <v>0</v>
      </c>
      <c r="F597" s="92">
        <f>17188307884</f>
        <v>17188307884</v>
      </c>
      <c r="G597" s="69">
        <f t="shared" si="669"/>
        <v>1554336138</v>
      </c>
      <c r="H597" s="92">
        <f>1459717115590</f>
        <v>1459717115590</v>
      </c>
      <c r="I597" s="69">
        <f t="shared" si="670"/>
        <v>-1119204521937</v>
      </c>
      <c r="J597" s="92">
        <f>28074161702</f>
        <v>28074161702</v>
      </c>
      <c r="K597" s="69">
        <f t="shared" si="671"/>
        <v>-5301178559</v>
      </c>
      <c r="L597" s="92">
        <f>221988122922</f>
        <v>221988122922</v>
      </c>
      <c r="M597" s="69">
        <f t="shared" si="672"/>
        <v>-140770512591</v>
      </c>
      <c r="N597" s="92">
        <f>66570513887</f>
        <v>66570513887</v>
      </c>
      <c r="O597" s="69">
        <f t="shared" si="673"/>
        <v>13421903469</v>
      </c>
      <c r="P597" s="71">
        <f t="shared" si="665"/>
        <v>1253408645756</v>
      </c>
      <c r="Q597" s="93">
        <v>468726226741</v>
      </c>
      <c r="R597" s="93">
        <v>3597224028</v>
      </c>
      <c r="S597" s="93">
        <v>202550606366</v>
      </c>
      <c r="T597" s="71">
        <f t="shared" si="666"/>
        <v>269772844403</v>
      </c>
      <c r="U597" s="71">
        <f t="shared" si="667"/>
        <v>-983635801353</v>
      </c>
      <c r="V597" s="93">
        <v>4845037355081</v>
      </c>
      <c r="W597" s="72">
        <f t="shared" si="668"/>
        <v>-1.2030192399489881</v>
      </c>
      <c r="X597" s="95"/>
      <c r="Y597" s="95"/>
      <c r="Z597" s="73"/>
      <c r="AA597" s="73"/>
      <c r="AB597" s="73"/>
      <c r="AC597" s="73"/>
      <c r="AD597" s="73"/>
      <c r="AE597" s="73"/>
      <c r="AF597" s="73"/>
    </row>
    <row r="598" spans="1:32" ht="15.75" customHeight="1">
      <c r="A598" s="88">
        <v>518</v>
      </c>
      <c r="B598" s="39" t="s">
        <v>2201</v>
      </c>
      <c r="C598" s="333"/>
      <c r="D598" s="96">
        <v>2023</v>
      </c>
      <c r="E598" s="99">
        <v>0</v>
      </c>
      <c r="F598" s="92">
        <f>8708809117</f>
        <v>8708809117</v>
      </c>
      <c r="G598" s="69">
        <f t="shared" si="669"/>
        <v>-8479498767</v>
      </c>
      <c r="H598" s="92">
        <f>1755698157929</f>
        <v>1755698157929</v>
      </c>
      <c r="I598" s="69">
        <f t="shared" si="670"/>
        <v>295981042339</v>
      </c>
      <c r="J598" s="92">
        <f>16708332045</f>
        <v>16708332045</v>
      </c>
      <c r="K598" s="69">
        <f t="shared" si="671"/>
        <v>-11365829657</v>
      </c>
      <c r="L598" s="92">
        <f>235269470088</f>
        <v>235269470088</v>
      </c>
      <c r="M598" s="69">
        <f t="shared" si="672"/>
        <v>13281347166</v>
      </c>
      <c r="N598" s="92">
        <f>62930215343</f>
        <v>62930215343</v>
      </c>
      <c r="O598" s="69">
        <f t="shared" si="673"/>
        <v>-3640298544</v>
      </c>
      <c r="P598" s="71">
        <f t="shared" si="665"/>
        <v>-302735760071</v>
      </c>
      <c r="Q598" s="93">
        <v>5317970873</v>
      </c>
      <c r="R598" s="93">
        <v>1244360613</v>
      </c>
      <c r="S598" s="93">
        <v>-41993141038</v>
      </c>
      <c r="T598" s="71">
        <f t="shared" si="666"/>
        <v>48555472524</v>
      </c>
      <c r="U598" s="71">
        <f t="shared" si="667"/>
        <v>351291232595</v>
      </c>
      <c r="V598" s="93">
        <v>4513902120644</v>
      </c>
      <c r="W598" s="72">
        <f t="shared" si="668"/>
        <v>-0.92217570890861911</v>
      </c>
      <c r="X598" s="95"/>
      <c r="Y598" s="95"/>
      <c r="Z598" s="73"/>
      <c r="AA598" s="73"/>
      <c r="AB598" s="73"/>
      <c r="AC598" s="73"/>
      <c r="AD598" s="73"/>
      <c r="AE598" s="73"/>
      <c r="AF598" s="73"/>
    </row>
    <row r="599" spans="1:32" ht="15.75" customHeight="1">
      <c r="A599" s="88"/>
      <c r="B599" s="98" t="s">
        <v>2231</v>
      </c>
      <c r="C599" s="331" t="s">
        <v>2232</v>
      </c>
      <c r="D599" s="96">
        <v>2016</v>
      </c>
      <c r="E599" s="99" t="s">
        <v>3676</v>
      </c>
      <c r="F599" s="92"/>
      <c r="G599" s="69"/>
      <c r="H599" s="92"/>
      <c r="I599" s="69"/>
      <c r="J599" s="92"/>
      <c r="K599" s="69"/>
      <c r="L599" s="92"/>
      <c r="M599" s="69"/>
      <c r="N599" s="92"/>
      <c r="O599" s="69"/>
      <c r="P599" s="71"/>
      <c r="Q599" s="94"/>
      <c r="R599" s="93"/>
      <c r="S599" s="93"/>
      <c r="T599" s="71"/>
      <c r="U599" s="71"/>
      <c r="V599" s="93"/>
      <c r="W599" s="72"/>
      <c r="X599" s="95"/>
      <c r="Y599" s="95"/>
      <c r="Z599" s="73"/>
      <c r="AA599" s="73"/>
      <c r="AB599" s="73"/>
      <c r="AC599" s="73"/>
      <c r="AD599" s="73"/>
      <c r="AE599" s="73"/>
      <c r="AF599" s="73"/>
    </row>
    <row r="600" spans="1:32" ht="15.75" customHeight="1">
      <c r="A600" s="88">
        <v>519</v>
      </c>
      <c r="B600" s="39" t="s">
        <v>2231</v>
      </c>
      <c r="C600" s="332"/>
      <c r="D600" s="96">
        <v>2017</v>
      </c>
      <c r="E600" s="99" t="s">
        <v>3676</v>
      </c>
      <c r="F600" s="110">
        <f>1409569589</f>
        <v>1409569589</v>
      </c>
      <c r="G600" s="69">
        <f t="shared" ref="G600:G606" si="674">F600-F599</f>
        <v>1409569589</v>
      </c>
      <c r="H600" s="110">
        <f>37066002705</f>
        <v>37066002705</v>
      </c>
      <c r="I600" s="69">
        <f t="shared" ref="I600:I606" si="675">H600-H599</f>
        <v>37066002705</v>
      </c>
      <c r="J600" s="92">
        <v>0</v>
      </c>
      <c r="K600" s="69">
        <f t="shared" ref="K600:K606" si="676">J600-J599</f>
        <v>0</v>
      </c>
      <c r="L600" s="110">
        <f>1691669063</f>
        <v>1691669063</v>
      </c>
      <c r="M600" s="69">
        <f t="shared" ref="M600:M606" si="677">L600-L599</f>
        <v>1691669063</v>
      </c>
      <c r="N600" s="110">
        <f>177734664</f>
        <v>177734664</v>
      </c>
      <c r="O600" s="69">
        <f t="shared" ref="O600:O606" si="678">N600-N599</f>
        <v>177734664</v>
      </c>
      <c r="P600" s="71">
        <f t="shared" ref="P600:P606" si="679">G600-I600-K600-M600-O600</f>
        <v>-37525836843</v>
      </c>
      <c r="Q600" s="94">
        <f>373636661</f>
        <v>373636661</v>
      </c>
      <c r="R600" s="93">
        <v>12849608886</v>
      </c>
      <c r="S600" s="93">
        <v>4574471151</v>
      </c>
      <c r="T600" s="71">
        <f t="shared" ref="T600:T606" si="680">Q600+R600-S600</f>
        <v>8648774396</v>
      </c>
      <c r="U600" s="71">
        <f t="shared" ref="U600:U606" si="681">T600-P600</f>
        <v>46174611239</v>
      </c>
      <c r="V600" s="93">
        <v>76254520373</v>
      </c>
      <c r="W600" s="72">
        <f t="shared" ref="W600:W606" si="682">IFERROR((U600/V600)-1,0)</f>
        <v>-0.39446722616395358</v>
      </c>
      <c r="X600" s="95"/>
      <c r="Y600" s="95"/>
      <c r="Z600" s="73"/>
      <c r="AA600" s="73"/>
      <c r="AB600" s="73"/>
      <c r="AC600" s="73"/>
      <c r="AD600" s="73"/>
      <c r="AE600" s="73"/>
      <c r="AF600" s="73"/>
    </row>
    <row r="601" spans="1:32" ht="15.75" customHeight="1">
      <c r="A601" s="88">
        <v>520</v>
      </c>
      <c r="B601" s="39" t="s">
        <v>2231</v>
      </c>
      <c r="C601" s="332"/>
      <c r="D601" s="96">
        <v>2018</v>
      </c>
      <c r="E601" s="99" t="s">
        <v>3676</v>
      </c>
      <c r="F601" s="110">
        <f>3331885416</f>
        <v>3331885416</v>
      </c>
      <c r="G601" s="69">
        <f t="shared" si="674"/>
        <v>1922315827</v>
      </c>
      <c r="H601" s="92">
        <f>76686795752</f>
        <v>76686795752</v>
      </c>
      <c r="I601" s="69">
        <f t="shared" si="675"/>
        <v>39620793047</v>
      </c>
      <c r="J601" s="92">
        <v>0</v>
      </c>
      <c r="K601" s="69">
        <f t="shared" si="676"/>
        <v>0</v>
      </c>
      <c r="L601" s="92">
        <f>3388050000</f>
        <v>3388050000</v>
      </c>
      <c r="M601" s="69">
        <f t="shared" si="677"/>
        <v>1696380937</v>
      </c>
      <c r="N601" s="92">
        <f>527331650</f>
        <v>527331650</v>
      </c>
      <c r="O601" s="69">
        <f t="shared" si="678"/>
        <v>349596986</v>
      </c>
      <c r="P601" s="71">
        <f t="shared" si="679"/>
        <v>-39744455143</v>
      </c>
      <c r="Q601" s="93">
        <v>1175166829</v>
      </c>
      <c r="R601" s="93">
        <v>17706141616</v>
      </c>
      <c r="S601" s="93">
        <v>8635707218</v>
      </c>
      <c r="T601" s="71">
        <f t="shared" si="680"/>
        <v>10245601227</v>
      </c>
      <c r="U601" s="71">
        <f t="shared" si="681"/>
        <v>49990056370</v>
      </c>
      <c r="V601" s="93">
        <v>149593161546</v>
      </c>
      <c r="W601" s="72">
        <f t="shared" si="682"/>
        <v>-0.66582659358644536</v>
      </c>
      <c r="X601" s="95"/>
      <c r="Y601" s="95"/>
      <c r="Z601" s="73"/>
      <c r="AA601" s="73"/>
      <c r="AB601" s="73"/>
      <c r="AC601" s="73"/>
      <c r="AD601" s="73"/>
      <c r="AE601" s="73"/>
      <c r="AF601" s="73"/>
    </row>
    <row r="602" spans="1:32" ht="15.75" customHeight="1">
      <c r="A602" s="88">
        <v>521</v>
      </c>
      <c r="B602" s="39" t="s">
        <v>2231</v>
      </c>
      <c r="C602" s="332"/>
      <c r="D602" s="96">
        <v>2019</v>
      </c>
      <c r="E602" s="99" t="s">
        <v>3676</v>
      </c>
      <c r="F602" s="92">
        <f>3271083919</f>
        <v>3271083919</v>
      </c>
      <c r="G602" s="69">
        <f t="shared" si="674"/>
        <v>-60801497</v>
      </c>
      <c r="H602" s="92">
        <f>68800965974</f>
        <v>68800965974</v>
      </c>
      <c r="I602" s="69">
        <f t="shared" si="675"/>
        <v>-7885829778</v>
      </c>
      <c r="J602" s="92">
        <v>0</v>
      </c>
      <c r="K602" s="69">
        <f t="shared" si="676"/>
        <v>0</v>
      </c>
      <c r="L602" s="92">
        <f>5452003572</f>
        <v>5452003572</v>
      </c>
      <c r="M602" s="69">
        <f t="shared" si="677"/>
        <v>2063953572</v>
      </c>
      <c r="N602" s="92">
        <f>238148844</f>
        <v>238148844</v>
      </c>
      <c r="O602" s="69">
        <f t="shared" si="678"/>
        <v>-289182806</v>
      </c>
      <c r="P602" s="71">
        <f t="shared" si="679"/>
        <v>6050257515</v>
      </c>
      <c r="Q602" s="93">
        <v>-1236402757</v>
      </c>
      <c r="R602" s="93">
        <v>14809739849</v>
      </c>
      <c r="S602" s="93">
        <v>8068546079</v>
      </c>
      <c r="T602" s="71">
        <f t="shared" si="680"/>
        <v>5504791013</v>
      </c>
      <c r="U602" s="71">
        <f t="shared" si="681"/>
        <v>-545466502</v>
      </c>
      <c r="V602" s="93">
        <v>119708955785</v>
      </c>
      <c r="W602" s="72">
        <f t="shared" si="682"/>
        <v>-1.0045566056309077</v>
      </c>
      <c r="X602" s="95"/>
      <c r="Y602" s="95"/>
      <c r="Z602" s="73"/>
      <c r="AA602" s="73"/>
      <c r="AB602" s="73"/>
      <c r="AC602" s="73"/>
      <c r="AD602" s="73"/>
      <c r="AE602" s="73"/>
      <c r="AF602" s="73"/>
    </row>
    <row r="603" spans="1:32" ht="15.75" customHeight="1">
      <c r="A603" s="88">
        <v>522</v>
      </c>
      <c r="B603" s="39" t="s">
        <v>2231</v>
      </c>
      <c r="C603" s="332"/>
      <c r="D603" s="96">
        <v>2020</v>
      </c>
      <c r="E603" s="99">
        <v>1000</v>
      </c>
      <c r="F603" s="110">
        <f>1385204957</f>
        <v>1385204957</v>
      </c>
      <c r="G603" s="69">
        <f t="shared" si="674"/>
        <v>-1885878962</v>
      </c>
      <c r="H603" s="110">
        <f>49794488691</f>
        <v>49794488691</v>
      </c>
      <c r="I603" s="69">
        <f t="shared" si="675"/>
        <v>-19006477283</v>
      </c>
      <c r="J603" s="92">
        <v>0</v>
      </c>
      <c r="K603" s="69">
        <f t="shared" si="676"/>
        <v>0</v>
      </c>
      <c r="L603" s="110">
        <f>2015864096</f>
        <v>2015864096</v>
      </c>
      <c r="M603" s="69">
        <f t="shared" si="677"/>
        <v>-3436139476</v>
      </c>
      <c r="N603" s="110">
        <f>180826808</f>
        <v>180826808</v>
      </c>
      <c r="O603" s="69">
        <f t="shared" si="678"/>
        <v>-57322036</v>
      </c>
      <c r="P603" s="71">
        <f t="shared" si="679"/>
        <v>20614059833</v>
      </c>
      <c r="Q603" s="94">
        <f>(224178*E603)</f>
        <v>224178000</v>
      </c>
      <c r="R603" s="94">
        <f>24443921*E603</f>
        <v>24443921000</v>
      </c>
      <c r="S603" s="94">
        <f>-5779820*E603</f>
        <v>-5779820000</v>
      </c>
      <c r="T603" s="71">
        <f t="shared" si="680"/>
        <v>30447919000</v>
      </c>
      <c r="U603" s="71">
        <f t="shared" si="681"/>
        <v>9833859167</v>
      </c>
      <c r="V603" s="94">
        <f>98191212*E603</f>
        <v>98191212000</v>
      </c>
      <c r="W603" s="72">
        <f t="shared" si="682"/>
        <v>-0.89984990543756604</v>
      </c>
      <c r="X603" s="95"/>
      <c r="Y603" s="95"/>
      <c r="Z603" s="73"/>
      <c r="AA603" s="73"/>
      <c r="AB603" s="73"/>
      <c r="AC603" s="73"/>
      <c r="AD603" s="73"/>
      <c r="AE603" s="73"/>
      <c r="AF603" s="73"/>
    </row>
    <row r="604" spans="1:32" ht="15.75" customHeight="1">
      <c r="A604" s="88">
        <v>523</v>
      </c>
      <c r="B604" s="39" t="s">
        <v>2231</v>
      </c>
      <c r="C604" s="332"/>
      <c r="D604" s="96">
        <v>2021</v>
      </c>
      <c r="E604" s="99">
        <v>1000</v>
      </c>
      <c r="F604" s="110">
        <f>1769275*E604</f>
        <v>1769275000</v>
      </c>
      <c r="G604" s="69">
        <f t="shared" si="674"/>
        <v>384070043</v>
      </c>
      <c r="H604" s="110">
        <f>93895951*E604</f>
        <v>93895951000</v>
      </c>
      <c r="I604" s="69">
        <f t="shared" si="675"/>
        <v>44101462309</v>
      </c>
      <c r="J604" s="110">
        <f>100000*E604</f>
        <v>100000000</v>
      </c>
      <c r="K604" s="69">
        <f t="shared" si="676"/>
        <v>100000000</v>
      </c>
      <c r="L604" s="110">
        <f>1799049</f>
        <v>1799049</v>
      </c>
      <c r="M604" s="69">
        <f t="shared" si="677"/>
        <v>-2014065047</v>
      </c>
      <c r="N604" s="110">
        <f>388657*E605</f>
        <v>388657000</v>
      </c>
      <c r="O604" s="69">
        <f t="shared" si="678"/>
        <v>207830192</v>
      </c>
      <c r="P604" s="71">
        <f t="shared" si="679"/>
        <v>-42011157411</v>
      </c>
      <c r="Q604" s="94">
        <f>(1680076*E604)</f>
        <v>1680076000</v>
      </c>
      <c r="R604" s="94">
        <f>21005384*E604</f>
        <v>21005384000</v>
      </c>
      <c r="S604" s="94">
        <f>(17729162*E604)</f>
        <v>17729162000</v>
      </c>
      <c r="T604" s="71">
        <f t="shared" si="680"/>
        <v>4956298000</v>
      </c>
      <c r="U604" s="71">
        <f t="shared" si="681"/>
        <v>46967455411</v>
      </c>
      <c r="V604" s="94">
        <f>163913597*E604</f>
        <v>163913597000</v>
      </c>
      <c r="W604" s="72">
        <f t="shared" si="682"/>
        <v>-0.71346211497634338</v>
      </c>
      <c r="X604" s="95"/>
      <c r="Y604" s="95"/>
      <c r="Z604" s="73"/>
      <c r="AA604" s="73"/>
      <c r="AB604" s="73"/>
      <c r="AC604" s="73"/>
      <c r="AD604" s="73"/>
      <c r="AE604" s="73"/>
      <c r="AF604" s="73"/>
    </row>
    <row r="605" spans="1:32" ht="15.75" customHeight="1">
      <c r="A605" s="88">
        <v>524</v>
      </c>
      <c r="B605" s="39" t="s">
        <v>2231</v>
      </c>
      <c r="C605" s="332"/>
      <c r="D605" s="96">
        <v>2022</v>
      </c>
      <c r="E605" s="99">
        <v>1000</v>
      </c>
      <c r="F605" s="110">
        <f>1580784*E605</f>
        <v>1580784000</v>
      </c>
      <c r="G605" s="69">
        <f t="shared" si="674"/>
        <v>-188491000</v>
      </c>
      <c r="H605" s="110">
        <f>12336299888*E605</f>
        <v>12336299888000</v>
      </c>
      <c r="I605" s="69">
        <f t="shared" si="675"/>
        <v>12242403937000</v>
      </c>
      <c r="J605" s="110">
        <f>74430649*E605</f>
        <v>74430649000</v>
      </c>
      <c r="K605" s="69">
        <f t="shared" si="676"/>
        <v>74330649000</v>
      </c>
      <c r="L605" s="110">
        <f>(580657527+46035)*E605</f>
        <v>580703562000</v>
      </c>
      <c r="M605" s="69">
        <f t="shared" si="677"/>
        <v>580701762951</v>
      </c>
      <c r="N605" s="110">
        <f>61413322*E605</f>
        <v>61413322000</v>
      </c>
      <c r="O605" s="69">
        <f t="shared" si="678"/>
        <v>61024665000</v>
      </c>
      <c r="P605" s="71">
        <f t="shared" si="679"/>
        <v>-12958649504951</v>
      </c>
      <c r="Q605" s="94">
        <f>288311135*E605</f>
        <v>288311135000</v>
      </c>
      <c r="R605" s="94">
        <f>30350986*E605</f>
        <v>30350986000</v>
      </c>
      <c r="S605" s="94">
        <f>-63246304*E605</f>
        <v>-63246304000</v>
      </c>
      <c r="T605" s="71">
        <f t="shared" si="680"/>
        <v>381908425000</v>
      </c>
      <c r="U605" s="71">
        <f t="shared" si="681"/>
        <v>13340557929951</v>
      </c>
      <c r="V605" s="93">
        <f>28009932530*E605</f>
        <v>28009932530000</v>
      </c>
      <c r="W605" s="72">
        <f t="shared" si="682"/>
        <v>-0.52372045467576145</v>
      </c>
      <c r="X605" s="95"/>
      <c r="Y605" s="95"/>
      <c r="Z605" s="73"/>
      <c r="AA605" s="73"/>
      <c r="AB605" s="73"/>
      <c r="AC605" s="73"/>
      <c r="AD605" s="73"/>
      <c r="AE605" s="73"/>
      <c r="AF605" s="73"/>
    </row>
    <row r="606" spans="1:32" ht="15.75" customHeight="1">
      <c r="A606" s="88">
        <v>525</v>
      </c>
      <c r="B606" s="39" t="s">
        <v>2231</v>
      </c>
      <c r="C606" s="333"/>
      <c r="D606" s="96">
        <v>2023</v>
      </c>
      <c r="E606" s="99">
        <v>1000</v>
      </c>
      <c r="F606" s="92">
        <f>348935*E606</f>
        <v>348935000</v>
      </c>
      <c r="G606" s="69">
        <f t="shared" si="674"/>
        <v>-1231849000</v>
      </c>
      <c r="H606" s="92">
        <f>14042447023*E606</f>
        <v>14042447023000</v>
      </c>
      <c r="I606" s="69">
        <f t="shared" si="675"/>
        <v>1706147135000</v>
      </c>
      <c r="J606" s="92">
        <f>61645775*E606</f>
        <v>61645775000</v>
      </c>
      <c r="K606" s="69">
        <f t="shared" si="676"/>
        <v>-12784874000</v>
      </c>
      <c r="L606" s="92">
        <f>(788164409+2291709)*E606</f>
        <v>790456118000</v>
      </c>
      <c r="M606" s="69">
        <f t="shared" si="677"/>
        <v>209752556000</v>
      </c>
      <c r="N606" s="92">
        <f>48272052*E606</f>
        <v>48272052000</v>
      </c>
      <c r="O606" s="69">
        <f t="shared" si="678"/>
        <v>-13141270000</v>
      </c>
      <c r="P606" s="71">
        <f t="shared" si="679"/>
        <v>-1891205396000</v>
      </c>
      <c r="Q606" s="93">
        <f>780679186*E606</f>
        <v>780679186000</v>
      </c>
      <c r="R606" s="93">
        <f>7060808*E606</f>
        <v>7060808000</v>
      </c>
      <c r="S606" s="93">
        <f>-937792869*E606</f>
        <v>-937792869000</v>
      </c>
      <c r="T606" s="71">
        <f t="shared" si="680"/>
        <v>1725532863000</v>
      </c>
      <c r="U606" s="71">
        <f t="shared" si="681"/>
        <v>3616738259000</v>
      </c>
      <c r="V606" s="94">
        <f>33712005494*E606</f>
        <v>33712005494000</v>
      </c>
      <c r="W606" s="72">
        <f t="shared" si="682"/>
        <v>-0.8927166092315777</v>
      </c>
      <c r="X606" s="95"/>
      <c r="Y606" s="95"/>
      <c r="Z606" s="73"/>
      <c r="AA606" s="73"/>
      <c r="AB606" s="73"/>
      <c r="AC606" s="73"/>
      <c r="AD606" s="73"/>
      <c r="AE606" s="73"/>
      <c r="AF606" s="73"/>
    </row>
    <row r="607" spans="1:32" ht="15.75" customHeight="1">
      <c r="A607" s="132">
        <v>526</v>
      </c>
      <c r="B607" s="89" t="s">
        <v>2658</v>
      </c>
      <c r="C607" s="334" t="s">
        <v>2659</v>
      </c>
      <c r="D607" s="133">
        <v>2016</v>
      </c>
      <c r="E607" s="99">
        <v>0</v>
      </c>
      <c r="F607" s="134"/>
      <c r="G607" s="69"/>
      <c r="H607" s="134"/>
      <c r="I607" s="69"/>
      <c r="J607" s="134"/>
      <c r="K607" s="69"/>
      <c r="L607" s="134"/>
      <c r="M607" s="69"/>
      <c r="N607" s="134"/>
      <c r="O607" s="69"/>
      <c r="P607" s="71"/>
      <c r="Q607" s="99"/>
      <c r="R607" s="99"/>
      <c r="S607" s="99"/>
      <c r="T607" s="71"/>
      <c r="U607" s="71"/>
      <c r="V607" s="99"/>
      <c r="W607" s="72"/>
      <c r="X607" s="135"/>
      <c r="Y607" s="135"/>
      <c r="Z607" s="136"/>
      <c r="AA607" s="136"/>
      <c r="AB607" s="136"/>
      <c r="AC607" s="136"/>
      <c r="AD607" s="136"/>
      <c r="AE607" s="136"/>
      <c r="AF607" s="136"/>
    </row>
    <row r="608" spans="1:32" ht="15.75" customHeight="1">
      <c r="A608" s="132"/>
      <c r="B608" s="39" t="s">
        <v>2658</v>
      </c>
      <c r="C608" s="332"/>
      <c r="D608" s="133">
        <v>2017</v>
      </c>
      <c r="E608" s="99">
        <v>0</v>
      </c>
      <c r="F608" s="134"/>
      <c r="G608" s="69">
        <v>0</v>
      </c>
      <c r="H608" s="134"/>
      <c r="I608" s="69">
        <v>0</v>
      </c>
      <c r="J608" s="134"/>
      <c r="K608" s="69">
        <v>0</v>
      </c>
      <c r="L608" s="134"/>
      <c r="M608" s="69">
        <v>0</v>
      </c>
      <c r="N608" s="134"/>
      <c r="O608" s="69">
        <v>0</v>
      </c>
      <c r="P608" s="71">
        <f t="shared" ref="P608:P614" si="683">G608-I608-K608-M608-O608</f>
        <v>0</v>
      </c>
      <c r="Q608" s="99">
        <v>0</v>
      </c>
      <c r="R608" s="99">
        <v>0</v>
      </c>
      <c r="S608" s="99">
        <v>0</v>
      </c>
      <c r="T608" s="71">
        <f t="shared" ref="T608:T614" si="684">Q608+R608-S608</f>
        <v>0</v>
      </c>
      <c r="U608" s="71">
        <f t="shared" ref="U608:U614" si="685">T608-P608</f>
        <v>0</v>
      </c>
      <c r="V608" s="99">
        <v>0</v>
      </c>
      <c r="W608" s="72">
        <f t="shared" ref="W608:W614" si="686">IFERROR((U608/V608)-1,0)</f>
        <v>0</v>
      </c>
      <c r="X608" s="135"/>
      <c r="Y608" s="135"/>
      <c r="Z608" s="136"/>
      <c r="AA608" s="136"/>
      <c r="AB608" s="136"/>
      <c r="AC608" s="136"/>
      <c r="AD608" s="136"/>
      <c r="AE608" s="136"/>
      <c r="AF608" s="136"/>
    </row>
    <row r="609" spans="1:32" ht="15.75" customHeight="1">
      <c r="A609" s="132">
        <v>527</v>
      </c>
      <c r="B609" s="39" t="s">
        <v>2658</v>
      </c>
      <c r="C609" s="332"/>
      <c r="D609" s="137">
        <v>2018</v>
      </c>
      <c r="E609" s="99">
        <v>0</v>
      </c>
      <c r="F609" s="134"/>
      <c r="G609" s="69">
        <f>F609-F607</f>
        <v>0</v>
      </c>
      <c r="H609" s="134"/>
      <c r="I609" s="69">
        <f>H609-H607</f>
        <v>0</v>
      </c>
      <c r="J609" s="134"/>
      <c r="K609" s="69">
        <f>J609-J607</f>
        <v>0</v>
      </c>
      <c r="L609" s="134"/>
      <c r="M609" s="69">
        <f>L609-L607</f>
        <v>0</v>
      </c>
      <c r="N609" s="134"/>
      <c r="O609" s="69">
        <f>N609-N607</f>
        <v>0</v>
      </c>
      <c r="P609" s="71">
        <f t="shared" si="683"/>
        <v>0</v>
      </c>
      <c r="Q609" s="99">
        <v>0</v>
      </c>
      <c r="R609" s="99">
        <v>0</v>
      </c>
      <c r="S609" s="99">
        <v>0</v>
      </c>
      <c r="T609" s="71">
        <f t="shared" si="684"/>
        <v>0</v>
      </c>
      <c r="U609" s="71">
        <f t="shared" si="685"/>
        <v>0</v>
      </c>
      <c r="V609" s="99">
        <v>0</v>
      </c>
      <c r="W609" s="72">
        <f t="shared" si="686"/>
        <v>0</v>
      </c>
      <c r="X609" s="135"/>
      <c r="Y609" s="135"/>
      <c r="Z609" s="136"/>
      <c r="AA609" s="136"/>
      <c r="AB609" s="136"/>
      <c r="AC609" s="136"/>
      <c r="AD609" s="136"/>
      <c r="AE609" s="136"/>
      <c r="AF609" s="136"/>
    </row>
    <row r="610" spans="1:32" ht="15.75" customHeight="1">
      <c r="A610" s="132">
        <v>528</v>
      </c>
      <c r="B610" s="39" t="s">
        <v>2658</v>
      </c>
      <c r="C610" s="332"/>
      <c r="D610" s="137">
        <v>2019</v>
      </c>
      <c r="E610" s="138">
        <v>1000000</v>
      </c>
      <c r="F610" s="139">
        <f>(49711+357)*E610</f>
        <v>50068000000</v>
      </c>
      <c r="G610" s="69">
        <f t="shared" ref="G610:G614" si="687">F610-F609</f>
        <v>50068000000</v>
      </c>
      <c r="H610" s="139">
        <f>5510*E610</f>
        <v>5510000000</v>
      </c>
      <c r="I610" s="69">
        <f t="shared" ref="I610:I614" si="688">H610-H609</f>
        <v>5510000000</v>
      </c>
      <c r="J610" s="139">
        <f>1915*E610</f>
        <v>1915000000</v>
      </c>
      <c r="K610" s="69">
        <f t="shared" ref="K610:K614" si="689">J610-J609</f>
        <v>1915000000</v>
      </c>
      <c r="L610" s="139">
        <f>(147885+67)*E610</f>
        <v>147952000000</v>
      </c>
      <c r="M610" s="69">
        <f t="shared" ref="M610:M614" si="690">L610-L609</f>
        <v>147952000000</v>
      </c>
      <c r="N610" s="139">
        <f>6198*E610</f>
        <v>6198000000</v>
      </c>
      <c r="O610" s="69">
        <f t="shared" ref="O610:O614" si="691">N610-N609</f>
        <v>6198000000</v>
      </c>
      <c r="P610" s="71">
        <f t="shared" si="683"/>
        <v>-111507000000</v>
      </c>
      <c r="Q610" s="140">
        <f>106635*E610</f>
        <v>106635000000</v>
      </c>
      <c r="R610" s="140">
        <f>62300*E610</f>
        <v>62300000000</v>
      </c>
      <c r="S610" s="140">
        <f>242659*E610</f>
        <v>242659000000</v>
      </c>
      <c r="T610" s="71">
        <f t="shared" si="684"/>
        <v>-73724000000</v>
      </c>
      <c r="U610" s="71">
        <f t="shared" si="685"/>
        <v>37783000000</v>
      </c>
      <c r="V610" s="140">
        <f>1678140*E610</f>
        <v>1678140000000</v>
      </c>
      <c r="W610" s="72">
        <f t="shared" si="686"/>
        <v>-0.97748519193869399</v>
      </c>
      <c r="X610" s="135"/>
      <c r="Y610" s="135"/>
      <c r="Z610" s="136"/>
      <c r="AA610" s="136"/>
      <c r="AB610" s="136"/>
      <c r="AC610" s="136"/>
      <c r="AD610" s="136"/>
      <c r="AE610" s="136"/>
      <c r="AF610" s="136"/>
    </row>
    <row r="611" spans="1:32" ht="15.75" customHeight="1">
      <c r="A611" s="132">
        <v>529</v>
      </c>
      <c r="B611" s="39" t="s">
        <v>2658</v>
      </c>
      <c r="C611" s="332"/>
      <c r="D611" s="137">
        <v>2020</v>
      </c>
      <c r="E611" s="138">
        <v>1000000</v>
      </c>
      <c r="F611" s="141">
        <f>(102511+1792)*E611</f>
        <v>104303000000</v>
      </c>
      <c r="G611" s="69">
        <f t="shared" si="687"/>
        <v>54235000000</v>
      </c>
      <c r="H611" s="141">
        <f>1260*E611</f>
        <v>1260000000</v>
      </c>
      <c r="I611" s="69">
        <f t="shared" si="688"/>
        <v>-4250000000</v>
      </c>
      <c r="J611" s="141">
        <f>1040*E611</f>
        <v>1040000000</v>
      </c>
      <c r="K611" s="69">
        <f t="shared" si="689"/>
        <v>-875000000</v>
      </c>
      <c r="L611" s="141">
        <f>(92680+50)*E611</f>
        <v>92730000000</v>
      </c>
      <c r="M611" s="69">
        <f t="shared" si="690"/>
        <v>-55222000000</v>
      </c>
      <c r="N611" s="141">
        <f>24392*E611</f>
        <v>24392000000</v>
      </c>
      <c r="O611" s="69">
        <f t="shared" si="691"/>
        <v>18194000000</v>
      </c>
      <c r="P611" s="71">
        <f t="shared" si="683"/>
        <v>96388000000</v>
      </c>
      <c r="Q611" s="142">
        <f>183141*E611</f>
        <v>183141000000</v>
      </c>
      <c r="R611" s="142">
        <f>103071*E611</f>
        <v>103071000000</v>
      </c>
      <c r="S611" s="142">
        <f>343605*E611</f>
        <v>343605000000</v>
      </c>
      <c r="T611" s="71">
        <f t="shared" si="684"/>
        <v>-57393000000</v>
      </c>
      <c r="U611" s="71">
        <f t="shared" si="685"/>
        <v>-153781000000</v>
      </c>
      <c r="V611" s="143">
        <v>2436292000000</v>
      </c>
      <c r="W611" s="72">
        <f t="shared" si="686"/>
        <v>-1.0631209231077392</v>
      </c>
      <c r="X611" s="135"/>
      <c r="Y611" s="135"/>
      <c r="Z611" s="136"/>
      <c r="AA611" s="136"/>
      <c r="AB611" s="136"/>
      <c r="AC611" s="136"/>
      <c r="AD611" s="136"/>
      <c r="AE611" s="136"/>
      <c r="AF611" s="136"/>
    </row>
    <row r="612" spans="1:32" ht="15.75" customHeight="1">
      <c r="A612" s="132">
        <v>530</v>
      </c>
      <c r="B612" s="39" t="s">
        <v>2658</v>
      </c>
      <c r="C612" s="332"/>
      <c r="D612" s="137">
        <v>2021</v>
      </c>
      <c r="E612" s="138">
        <v>1000000</v>
      </c>
      <c r="F612" s="141">
        <f>(213983+11125)*E612</f>
        <v>225108000000</v>
      </c>
      <c r="G612" s="69">
        <f t="shared" si="687"/>
        <v>120805000000</v>
      </c>
      <c r="H612" s="141">
        <f>1587*E612</f>
        <v>1587000000</v>
      </c>
      <c r="I612" s="69">
        <f t="shared" si="688"/>
        <v>327000000</v>
      </c>
      <c r="J612" s="141">
        <f>788*E612</f>
        <v>788000000</v>
      </c>
      <c r="K612" s="69">
        <f t="shared" si="689"/>
        <v>-252000000</v>
      </c>
      <c r="L612" s="141">
        <f>(105285+126)*E612</f>
        <v>105411000000</v>
      </c>
      <c r="M612" s="69">
        <f t="shared" si="690"/>
        <v>12681000000</v>
      </c>
      <c r="N612" s="141">
        <f>31417*E612</f>
        <v>31417000000</v>
      </c>
      <c r="O612" s="69">
        <f t="shared" si="691"/>
        <v>7025000000</v>
      </c>
      <c r="P612" s="71">
        <f t="shared" si="683"/>
        <v>101024000000</v>
      </c>
      <c r="Q612" s="142">
        <f>(261451*E612)</f>
        <v>261451000000</v>
      </c>
      <c r="R612" s="142">
        <f>(144729*E612)</f>
        <v>144729000000</v>
      </c>
      <c r="S612" s="142">
        <v>434964000000</v>
      </c>
      <c r="T612" s="71">
        <f t="shared" si="684"/>
        <v>-28784000000</v>
      </c>
      <c r="U612" s="71">
        <f t="shared" si="685"/>
        <v>-129808000000</v>
      </c>
      <c r="V612" s="143">
        <v>2991613000000</v>
      </c>
      <c r="W612" s="72">
        <f t="shared" si="686"/>
        <v>-1.0433906390967014</v>
      </c>
      <c r="X612" s="135"/>
      <c r="Y612" s="135"/>
      <c r="Z612" s="136"/>
      <c r="AA612" s="136"/>
      <c r="AB612" s="136"/>
      <c r="AC612" s="136"/>
      <c r="AD612" s="136"/>
      <c r="AE612" s="136"/>
      <c r="AF612" s="136"/>
    </row>
    <row r="613" spans="1:32" ht="15.75" customHeight="1">
      <c r="A613" s="132">
        <v>531</v>
      </c>
      <c r="B613" s="39" t="s">
        <v>2658</v>
      </c>
      <c r="C613" s="332"/>
      <c r="D613" s="137">
        <v>2022</v>
      </c>
      <c r="E613" s="138">
        <v>1000000</v>
      </c>
      <c r="F613" s="141">
        <f>(191403+5371)*E613</f>
        <v>196774000000</v>
      </c>
      <c r="G613" s="69">
        <f t="shared" si="687"/>
        <v>-28334000000</v>
      </c>
      <c r="H613" s="141">
        <f>4997*E613</f>
        <v>4997000000</v>
      </c>
      <c r="I613" s="69">
        <f t="shared" si="688"/>
        <v>3410000000</v>
      </c>
      <c r="J613" s="141">
        <f>1589*E613</f>
        <v>1589000000</v>
      </c>
      <c r="K613" s="69">
        <f t="shared" si="689"/>
        <v>801000000</v>
      </c>
      <c r="L613" s="141">
        <f>(49277+3678)*E613</f>
        <v>52955000000</v>
      </c>
      <c r="M613" s="69">
        <f t="shared" si="690"/>
        <v>-52456000000</v>
      </c>
      <c r="N613" s="141">
        <f>24484*E613</f>
        <v>24484000000</v>
      </c>
      <c r="O613" s="69">
        <f t="shared" si="691"/>
        <v>-6933000000</v>
      </c>
      <c r="P613" s="71">
        <f t="shared" si="683"/>
        <v>26844000000</v>
      </c>
      <c r="Q613" s="142">
        <v>367842000000</v>
      </c>
      <c r="R613" s="142">
        <f>(173588*E613)</f>
        <v>173588000000</v>
      </c>
      <c r="S613" s="142">
        <v>673655000000</v>
      </c>
      <c r="T613" s="71">
        <f t="shared" si="684"/>
        <v>-132225000000</v>
      </c>
      <c r="U613" s="71">
        <f t="shared" si="685"/>
        <v>-159069000000</v>
      </c>
      <c r="V613" s="140">
        <f>3217564*E613</f>
        <v>3217564000000</v>
      </c>
      <c r="W613" s="72">
        <f t="shared" si="686"/>
        <v>-1.049437711262309</v>
      </c>
      <c r="X613" s="135"/>
      <c r="Y613" s="135"/>
      <c r="Z613" s="136"/>
      <c r="AA613" s="136"/>
      <c r="AB613" s="136"/>
      <c r="AC613" s="136"/>
      <c r="AD613" s="136"/>
      <c r="AE613" s="136"/>
      <c r="AF613" s="136"/>
    </row>
    <row r="614" spans="1:32" ht="15.75" customHeight="1">
      <c r="A614" s="132">
        <v>532</v>
      </c>
      <c r="B614" s="39" t="s">
        <v>2658</v>
      </c>
      <c r="C614" s="333"/>
      <c r="D614" s="137">
        <v>2023</v>
      </c>
      <c r="E614" s="138">
        <v>1000000</v>
      </c>
      <c r="F614" s="141">
        <f>(251950+12114)*E614</f>
        <v>264064000000</v>
      </c>
      <c r="G614" s="69">
        <f t="shared" si="687"/>
        <v>67290000000</v>
      </c>
      <c r="H614" s="141">
        <f>9242*E614</f>
        <v>9242000000</v>
      </c>
      <c r="I614" s="69">
        <f t="shared" si="688"/>
        <v>4245000000</v>
      </c>
      <c r="J614" s="141">
        <f>3879*E614</f>
        <v>3879000000</v>
      </c>
      <c r="K614" s="69">
        <f t="shared" si="689"/>
        <v>2290000000</v>
      </c>
      <c r="L614" s="141">
        <f>(47057+10683)*E614</f>
        <v>57740000000</v>
      </c>
      <c r="M614" s="69">
        <f t="shared" si="690"/>
        <v>4785000000</v>
      </c>
      <c r="N614" s="141">
        <f>15087*E614</f>
        <v>15087000000</v>
      </c>
      <c r="O614" s="69">
        <f t="shared" si="691"/>
        <v>-9397000000</v>
      </c>
      <c r="P614" s="71">
        <f t="shared" si="683"/>
        <v>65367000000</v>
      </c>
      <c r="Q614" s="142">
        <v>514487000000</v>
      </c>
      <c r="R614" s="142">
        <f>(185736*E614)</f>
        <v>185736000000</v>
      </c>
      <c r="S614" s="142">
        <v>741401000000</v>
      </c>
      <c r="T614" s="71">
        <f t="shared" si="684"/>
        <v>-41178000000</v>
      </c>
      <c r="U614" s="71">
        <f t="shared" si="685"/>
        <v>-106545000000</v>
      </c>
      <c r="V614" s="140">
        <f>3676484*E614</f>
        <v>3676484000000</v>
      </c>
      <c r="W614" s="72">
        <f t="shared" si="686"/>
        <v>-1.0289801342804701</v>
      </c>
      <c r="X614" s="135"/>
      <c r="Y614" s="135"/>
      <c r="Z614" s="136"/>
      <c r="AA614" s="136"/>
      <c r="AB614" s="136"/>
      <c r="AC614" s="136"/>
      <c r="AD614" s="136"/>
      <c r="AE614" s="136"/>
      <c r="AF614" s="136"/>
    </row>
    <row r="615" spans="1:32" ht="15.75" customHeight="1">
      <c r="A615" s="88">
        <v>533</v>
      </c>
      <c r="B615" s="98" t="s">
        <v>2765</v>
      </c>
      <c r="C615" s="331" t="s">
        <v>2766</v>
      </c>
      <c r="D615" s="96">
        <v>2016</v>
      </c>
      <c r="E615" s="99">
        <v>0</v>
      </c>
      <c r="F615" s="134"/>
      <c r="G615" s="69"/>
      <c r="H615" s="134"/>
      <c r="I615" s="69"/>
      <c r="J615" s="134"/>
      <c r="K615" s="69"/>
      <c r="L615" s="134"/>
      <c r="M615" s="69"/>
      <c r="N615" s="134"/>
      <c r="O615" s="69"/>
      <c r="P615" s="71"/>
      <c r="Q615" s="99"/>
      <c r="R615" s="99"/>
      <c r="S615" s="99"/>
      <c r="T615" s="71"/>
      <c r="U615" s="71"/>
      <c r="V615" s="99"/>
      <c r="W615" s="72"/>
      <c r="X615" s="95"/>
      <c r="Y615" s="95"/>
      <c r="Z615" s="73"/>
      <c r="AA615" s="73"/>
      <c r="AB615" s="73"/>
      <c r="AC615" s="73"/>
      <c r="AD615" s="73"/>
      <c r="AE615" s="73"/>
      <c r="AF615" s="73"/>
    </row>
    <row r="616" spans="1:32" ht="15.75" customHeight="1">
      <c r="A616" s="88"/>
      <c r="B616" s="39" t="s">
        <v>2765</v>
      </c>
      <c r="C616" s="332"/>
      <c r="D616" s="96">
        <v>2017</v>
      </c>
      <c r="E616" s="99"/>
      <c r="F616" s="134"/>
      <c r="G616" s="69"/>
      <c r="H616" s="134"/>
      <c r="I616" s="69"/>
      <c r="J616" s="134"/>
      <c r="K616" s="69"/>
      <c r="L616" s="134"/>
      <c r="M616" s="69"/>
      <c r="N616" s="134"/>
      <c r="O616" s="69"/>
      <c r="P616" s="71"/>
      <c r="Q616" s="99">
        <v>0</v>
      </c>
      <c r="R616" s="99">
        <v>0</v>
      </c>
      <c r="S616" s="99">
        <v>0</v>
      </c>
      <c r="T616" s="71"/>
      <c r="U616" s="71"/>
      <c r="V616" s="99">
        <v>0</v>
      </c>
      <c r="W616" s="72"/>
      <c r="X616" s="95"/>
      <c r="Y616" s="95"/>
      <c r="Z616" s="73"/>
      <c r="AA616" s="73"/>
      <c r="AB616" s="73"/>
      <c r="AC616" s="73"/>
      <c r="AD616" s="73"/>
      <c r="AE616" s="73"/>
      <c r="AF616" s="73"/>
    </row>
    <row r="617" spans="1:32" ht="15.75" customHeight="1">
      <c r="A617" s="88">
        <v>534</v>
      </c>
      <c r="B617" s="39" t="s">
        <v>2765</v>
      </c>
      <c r="C617" s="332"/>
      <c r="D617" s="96">
        <v>2018</v>
      </c>
      <c r="E617" s="99">
        <v>0</v>
      </c>
      <c r="F617" s="134"/>
      <c r="G617" s="69">
        <f>F617-F615</f>
        <v>0</v>
      </c>
      <c r="H617" s="134"/>
      <c r="I617" s="69">
        <f>H617-H615</f>
        <v>0</v>
      </c>
      <c r="J617" s="134"/>
      <c r="K617" s="69">
        <f>J617-J615</f>
        <v>0</v>
      </c>
      <c r="L617" s="134"/>
      <c r="M617" s="69">
        <f>L617-L615</f>
        <v>0</v>
      </c>
      <c r="N617" s="134"/>
      <c r="O617" s="69">
        <f>N617-N615</f>
        <v>0</v>
      </c>
      <c r="P617" s="71">
        <f t="shared" ref="P617:P685" si="692">G617-I617-K617-M617-O617</f>
        <v>0</v>
      </c>
      <c r="Q617" s="99">
        <v>0</v>
      </c>
      <c r="R617" s="99">
        <v>0</v>
      </c>
      <c r="S617" s="99">
        <v>0</v>
      </c>
      <c r="T617" s="71">
        <f t="shared" ref="T617:T685" si="693">Q617+R617-S617</f>
        <v>0</v>
      </c>
      <c r="U617" s="71">
        <f t="shared" ref="U617:U685" si="694">T617-P617</f>
        <v>0</v>
      </c>
      <c r="V617" s="99">
        <v>0</v>
      </c>
      <c r="W617" s="72">
        <f t="shared" ref="W617:W685" si="695">IFERROR((U617/V617)-1,0)</f>
        <v>0</v>
      </c>
      <c r="X617" s="95"/>
      <c r="Y617" s="95"/>
      <c r="Z617" s="73"/>
      <c r="AA617" s="73"/>
      <c r="AB617" s="73"/>
      <c r="AC617" s="73"/>
      <c r="AD617" s="73"/>
      <c r="AE617" s="73"/>
      <c r="AF617" s="73"/>
    </row>
    <row r="618" spans="1:32" ht="15.75" customHeight="1">
      <c r="A618" s="88">
        <v>535</v>
      </c>
      <c r="B618" s="39" t="s">
        <v>2765</v>
      </c>
      <c r="C618" s="332"/>
      <c r="D618" s="96">
        <v>2019</v>
      </c>
      <c r="E618" s="99">
        <v>0</v>
      </c>
      <c r="F618" s="134"/>
      <c r="G618" s="69">
        <f t="shared" ref="G618:G622" si="696">F618-F617</f>
        <v>0</v>
      </c>
      <c r="H618" s="134"/>
      <c r="I618" s="69">
        <f t="shared" ref="I618:I622" si="697">H618-H617</f>
        <v>0</v>
      </c>
      <c r="J618" s="134"/>
      <c r="K618" s="69">
        <f t="shared" ref="K618:K622" si="698">J618-J617</f>
        <v>0</v>
      </c>
      <c r="L618" s="134"/>
      <c r="M618" s="69">
        <f t="shared" ref="M618:M622" si="699">L618-L617</f>
        <v>0</v>
      </c>
      <c r="N618" s="134"/>
      <c r="O618" s="69">
        <f t="shared" ref="O618:O622" si="700">N618-N617</f>
        <v>0</v>
      </c>
      <c r="P618" s="71">
        <f t="shared" si="692"/>
        <v>0</v>
      </c>
      <c r="Q618" s="99">
        <v>0</v>
      </c>
      <c r="R618" s="99">
        <v>0</v>
      </c>
      <c r="S618" s="99">
        <v>0</v>
      </c>
      <c r="T618" s="71">
        <f t="shared" si="693"/>
        <v>0</v>
      </c>
      <c r="U618" s="71">
        <f t="shared" si="694"/>
        <v>0</v>
      </c>
      <c r="V618" s="99">
        <v>0</v>
      </c>
      <c r="W618" s="72">
        <f t="shared" si="695"/>
        <v>0</v>
      </c>
      <c r="X618" s="95"/>
      <c r="Y618" s="95"/>
      <c r="Z618" s="73"/>
      <c r="AA618" s="73"/>
      <c r="AB618" s="73"/>
      <c r="AC618" s="73"/>
      <c r="AD618" s="73"/>
      <c r="AE618" s="73"/>
      <c r="AF618" s="73"/>
    </row>
    <row r="619" spans="1:32" ht="15.75" customHeight="1">
      <c r="A619" s="88">
        <v>536</v>
      </c>
      <c r="B619" s="39" t="s">
        <v>2765</v>
      </c>
      <c r="C619" s="332"/>
      <c r="D619" s="96">
        <v>2020</v>
      </c>
      <c r="E619" s="99">
        <v>1000</v>
      </c>
      <c r="F619" s="92">
        <f>(84136100+8811586)*E619</f>
        <v>92947686000</v>
      </c>
      <c r="G619" s="69">
        <f t="shared" si="696"/>
        <v>92947686000</v>
      </c>
      <c r="H619" s="92">
        <f>0</f>
        <v>0</v>
      </c>
      <c r="I619" s="69">
        <f t="shared" si="697"/>
        <v>0</v>
      </c>
      <c r="J619" s="92">
        <f>25415296*E619</f>
        <v>25415296000</v>
      </c>
      <c r="K619" s="69">
        <f t="shared" si="698"/>
        <v>25415296000</v>
      </c>
      <c r="L619" s="92">
        <f>(61221316+10970831)*E619</f>
        <v>72192147000</v>
      </c>
      <c r="M619" s="69">
        <f t="shared" si="699"/>
        <v>72192147000</v>
      </c>
      <c r="N619" s="92">
        <f>5814866*E619</f>
        <v>5814866000</v>
      </c>
      <c r="O619" s="69">
        <f t="shared" si="700"/>
        <v>5814866000</v>
      </c>
      <c r="P619" s="71">
        <f t="shared" si="692"/>
        <v>-10474623000</v>
      </c>
      <c r="Q619" s="93">
        <v>-1349042153000</v>
      </c>
      <c r="R619" s="93">
        <f>167026195*E619</f>
        <v>167026195000</v>
      </c>
      <c r="S619" s="93">
        <v>-1154372038000</v>
      </c>
      <c r="T619" s="71">
        <f t="shared" si="693"/>
        <v>-27643920000</v>
      </c>
      <c r="U619" s="71">
        <f t="shared" si="694"/>
        <v>-17169297000</v>
      </c>
      <c r="V619" s="94">
        <f>2593657437*E619</f>
        <v>2593657437000</v>
      </c>
      <c r="W619" s="72">
        <f t="shared" si="695"/>
        <v>-1.0066197242377002</v>
      </c>
      <c r="X619" s="95"/>
      <c r="Y619" s="95"/>
      <c r="Z619" s="73"/>
      <c r="AA619" s="73"/>
      <c r="AB619" s="73"/>
      <c r="AC619" s="73"/>
      <c r="AD619" s="73"/>
      <c r="AE619" s="73"/>
      <c r="AF619" s="73"/>
    </row>
    <row r="620" spans="1:32" ht="15.75" customHeight="1">
      <c r="A620" s="88">
        <v>537</v>
      </c>
      <c r="B620" s="39" t="s">
        <v>2765</v>
      </c>
      <c r="C620" s="332"/>
      <c r="D620" s="96">
        <v>2021</v>
      </c>
      <c r="E620" s="99">
        <v>1000</v>
      </c>
      <c r="F620" s="110">
        <f>(51584132+2095157)*E620</f>
        <v>53679289000</v>
      </c>
      <c r="G620" s="69">
        <f t="shared" si="696"/>
        <v>-39268397000</v>
      </c>
      <c r="H620" s="110">
        <f>1272646*E620</f>
        <v>1272646000</v>
      </c>
      <c r="I620" s="69">
        <f t="shared" si="697"/>
        <v>1272646000</v>
      </c>
      <c r="J620" s="110">
        <f>(252056733*E620)</f>
        <v>252056733000</v>
      </c>
      <c r="K620" s="69">
        <f t="shared" si="698"/>
        <v>226641437000</v>
      </c>
      <c r="L620" s="110">
        <f>(108895233+5578051)*E620</f>
        <v>114473284000</v>
      </c>
      <c r="M620" s="69">
        <f t="shared" si="699"/>
        <v>42281137000</v>
      </c>
      <c r="N620" s="110">
        <f>10932901*E620</f>
        <v>10932901000</v>
      </c>
      <c r="O620" s="69">
        <f t="shared" si="700"/>
        <v>5118035000</v>
      </c>
      <c r="P620" s="71">
        <f t="shared" si="692"/>
        <v>-314581652000</v>
      </c>
      <c r="Q620" s="94">
        <f>-1675743735*E620</f>
        <v>-1675743735000</v>
      </c>
      <c r="R620" s="94">
        <f>135405991*E620</f>
        <v>135405991000</v>
      </c>
      <c r="S620" s="94">
        <f>-1409310196*E620</f>
        <v>-1409310196000</v>
      </c>
      <c r="T620" s="71">
        <f t="shared" si="693"/>
        <v>-131027548000</v>
      </c>
      <c r="U620" s="71">
        <f t="shared" si="694"/>
        <v>183554104000</v>
      </c>
      <c r="V620" s="94">
        <f>26615549957*E620</f>
        <v>26615549957000</v>
      </c>
      <c r="W620" s="72">
        <f t="shared" si="695"/>
        <v>-0.9931035013630547</v>
      </c>
      <c r="X620" s="95"/>
      <c r="Y620" s="95"/>
      <c r="Z620" s="73"/>
      <c r="AA620" s="73"/>
      <c r="AB620" s="73"/>
      <c r="AC620" s="73"/>
      <c r="AD620" s="73"/>
      <c r="AE620" s="73"/>
      <c r="AF620" s="73"/>
    </row>
    <row r="621" spans="1:32" ht="15.75" customHeight="1">
      <c r="A621" s="88">
        <v>538</v>
      </c>
      <c r="B621" s="39" t="s">
        <v>2765</v>
      </c>
      <c r="C621" s="332"/>
      <c r="D621" s="96">
        <v>2022</v>
      </c>
      <c r="E621" s="99">
        <v>1000</v>
      </c>
      <c r="F621" s="92">
        <f>(66097908+3171193)*E621</f>
        <v>69269101000</v>
      </c>
      <c r="G621" s="69">
        <f t="shared" si="696"/>
        <v>15589812000</v>
      </c>
      <c r="H621" s="92">
        <f>71006165*E621</f>
        <v>71006165000</v>
      </c>
      <c r="I621" s="69">
        <f t="shared" si="697"/>
        <v>69733519000</v>
      </c>
      <c r="J621" s="92">
        <f>118411657*E621</f>
        <v>118411657000</v>
      </c>
      <c r="K621" s="69">
        <f t="shared" si="698"/>
        <v>-133645076000</v>
      </c>
      <c r="L621" s="92">
        <f>(75601943+3069936)*E621</f>
        <v>78671879000</v>
      </c>
      <c r="M621" s="69">
        <f t="shared" si="699"/>
        <v>-35801405000</v>
      </c>
      <c r="N621" s="92">
        <f>14156394*E621</f>
        <v>14156394000</v>
      </c>
      <c r="O621" s="69">
        <f t="shared" si="700"/>
        <v>3223493000</v>
      </c>
      <c r="P621" s="71">
        <f t="shared" si="692"/>
        <v>112079281000</v>
      </c>
      <c r="Q621" s="93">
        <v>1977593515000</v>
      </c>
      <c r="R621" s="93">
        <f>(67254301*E621)</f>
        <v>67254301000</v>
      </c>
      <c r="S621" s="93">
        <v>-631686387000</v>
      </c>
      <c r="T621" s="71">
        <f t="shared" si="693"/>
        <v>2676534203000</v>
      </c>
      <c r="U621" s="71">
        <f t="shared" si="694"/>
        <v>2564454922000</v>
      </c>
      <c r="V621" s="94">
        <f>27406404823*E621</f>
        <v>27406404823000</v>
      </c>
      <c r="W621" s="72">
        <f t="shared" si="695"/>
        <v>-0.90642862722921402</v>
      </c>
      <c r="X621" s="95"/>
      <c r="Y621" s="95"/>
      <c r="Z621" s="73"/>
      <c r="AA621" s="73"/>
      <c r="AB621" s="73"/>
      <c r="AC621" s="73"/>
      <c r="AD621" s="73"/>
      <c r="AE621" s="73"/>
      <c r="AF621" s="73"/>
    </row>
    <row r="622" spans="1:32" ht="15.75" customHeight="1">
      <c r="A622" s="88">
        <v>539</v>
      </c>
      <c r="B622" s="39" t="s">
        <v>2765</v>
      </c>
      <c r="C622" s="333"/>
      <c r="D622" s="96">
        <v>2023</v>
      </c>
      <c r="E622" s="99">
        <v>1000</v>
      </c>
      <c r="F622" s="92">
        <f>(126149398+421514)*E622</f>
        <v>126570912000</v>
      </c>
      <c r="G622" s="69">
        <f t="shared" si="696"/>
        <v>57301811000</v>
      </c>
      <c r="H622" s="92">
        <f>106155305*E622</f>
        <v>106155305000</v>
      </c>
      <c r="I622" s="69">
        <f t="shared" si="697"/>
        <v>35149140000</v>
      </c>
      <c r="J622" s="92">
        <f>134286072*E622</f>
        <v>134286072000</v>
      </c>
      <c r="K622" s="69">
        <f t="shared" si="698"/>
        <v>15874415000</v>
      </c>
      <c r="L622" s="92">
        <f>(78910176+50481)*E622</f>
        <v>78960657000</v>
      </c>
      <c r="M622" s="69">
        <f t="shared" si="699"/>
        <v>288778000</v>
      </c>
      <c r="N622" s="92">
        <f>37233567*E622</f>
        <v>37233567000</v>
      </c>
      <c r="O622" s="69">
        <f t="shared" si="700"/>
        <v>23077173000</v>
      </c>
      <c r="P622" s="71">
        <f t="shared" si="692"/>
        <v>-17087695000</v>
      </c>
      <c r="Q622" s="93">
        <v>-1377543709000</v>
      </c>
      <c r="R622" s="93">
        <f>(44783398*E622)</f>
        <v>44783398000</v>
      </c>
      <c r="S622" s="93">
        <v>40679393000</v>
      </c>
      <c r="T622" s="71">
        <f t="shared" si="693"/>
        <v>-1373439704000</v>
      </c>
      <c r="U622" s="71">
        <f t="shared" si="694"/>
        <v>-1356352009000</v>
      </c>
      <c r="V622" s="94">
        <f>26124777128*E622</f>
        <v>26124777128000</v>
      </c>
      <c r="W622" s="72">
        <f t="shared" si="695"/>
        <v>-1.0519182231624205</v>
      </c>
      <c r="X622" s="95"/>
      <c r="Y622" s="95"/>
      <c r="Z622" s="73"/>
      <c r="AA622" s="73"/>
      <c r="AB622" s="73"/>
      <c r="AC622" s="73"/>
      <c r="AD622" s="73"/>
      <c r="AE622" s="73"/>
      <c r="AF622" s="73"/>
    </row>
    <row r="623" spans="1:32" ht="15.75" customHeight="1">
      <c r="A623" s="88">
        <v>540</v>
      </c>
      <c r="B623" s="39" t="s">
        <v>2824</v>
      </c>
      <c r="C623" s="331" t="s">
        <v>2825</v>
      </c>
      <c r="D623" s="96">
        <v>2017</v>
      </c>
      <c r="E623" s="99">
        <v>0</v>
      </c>
      <c r="F623" s="134"/>
      <c r="G623" s="69">
        <v>0</v>
      </c>
      <c r="H623" s="134"/>
      <c r="I623" s="69">
        <v>0</v>
      </c>
      <c r="J623" s="134"/>
      <c r="K623" s="69">
        <v>0</v>
      </c>
      <c r="L623" s="134"/>
      <c r="M623" s="69">
        <v>0</v>
      </c>
      <c r="N623" s="134"/>
      <c r="O623" s="69">
        <v>0</v>
      </c>
      <c r="P623" s="71">
        <f t="shared" si="692"/>
        <v>0</v>
      </c>
      <c r="Q623" s="99">
        <v>0</v>
      </c>
      <c r="R623" s="99">
        <v>0</v>
      </c>
      <c r="S623" s="99">
        <v>0</v>
      </c>
      <c r="T623" s="71">
        <f t="shared" si="693"/>
        <v>0</v>
      </c>
      <c r="U623" s="71">
        <f t="shared" si="694"/>
        <v>0</v>
      </c>
      <c r="V623" s="99">
        <v>0</v>
      </c>
      <c r="W623" s="72">
        <f t="shared" si="695"/>
        <v>0</v>
      </c>
      <c r="X623" s="95"/>
      <c r="Y623" s="95"/>
      <c r="Z623" s="73"/>
      <c r="AA623" s="73"/>
      <c r="AB623" s="73"/>
      <c r="AC623" s="73"/>
      <c r="AD623" s="73"/>
      <c r="AE623" s="73"/>
      <c r="AF623" s="73"/>
    </row>
    <row r="624" spans="1:32" ht="15.75" customHeight="1">
      <c r="A624" s="88">
        <v>541</v>
      </c>
      <c r="B624" s="39" t="s">
        <v>2824</v>
      </c>
      <c r="C624" s="332"/>
      <c r="D624" s="96">
        <v>2018</v>
      </c>
      <c r="E624" s="99">
        <v>0</v>
      </c>
      <c r="F624" s="134"/>
      <c r="G624" s="69">
        <f t="shared" ref="G624:G629" si="701">F624-F623</f>
        <v>0</v>
      </c>
      <c r="H624" s="134"/>
      <c r="I624" s="69">
        <f t="shared" ref="I624:I629" si="702">H624-H623</f>
        <v>0</v>
      </c>
      <c r="J624" s="134"/>
      <c r="K624" s="69">
        <f t="shared" ref="K624:K629" si="703">J624-J623</f>
        <v>0</v>
      </c>
      <c r="L624" s="134"/>
      <c r="M624" s="69">
        <f t="shared" ref="M624:M629" si="704">L624-L623</f>
        <v>0</v>
      </c>
      <c r="N624" s="134"/>
      <c r="O624" s="69">
        <f t="shared" ref="O624:O629" si="705">N624-N623</f>
        <v>0</v>
      </c>
      <c r="P624" s="71">
        <f t="shared" si="692"/>
        <v>0</v>
      </c>
      <c r="Q624" s="99">
        <v>0</v>
      </c>
      <c r="R624" s="99">
        <v>0</v>
      </c>
      <c r="S624" s="99">
        <v>0</v>
      </c>
      <c r="T624" s="71">
        <f t="shared" si="693"/>
        <v>0</v>
      </c>
      <c r="U624" s="71">
        <f t="shared" si="694"/>
        <v>0</v>
      </c>
      <c r="V624" s="99">
        <v>0</v>
      </c>
      <c r="W624" s="72">
        <f t="shared" si="695"/>
        <v>0</v>
      </c>
      <c r="X624" s="95"/>
      <c r="Y624" s="95"/>
      <c r="Z624" s="73"/>
      <c r="AA624" s="73"/>
      <c r="AB624" s="73"/>
      <c r="AC624" s="73"/>
      <c r="AD624" s="73"/>
      <c r="AE624" s="73"/>
      <c r="AF624" s="73"/>
    </row>
    <row r="625" spans="1:32" ht="15.75" customHeight="1">
      <c r="A625" s="88">
        <v>542</v>
      </c>
      <c r="B625" s="39" t="s">
        <v>2824</v>
      </c>
      <c r="C625" s="332"/>
      <c r="D625" s="96">
        <v>2019</v>
      </c>
      <c r="E625" s="99">
        <v>0</v>
      </c>
      <c r="F625" s="134"/>
      <c r="G625" s="69">
        <f t="shared" si="701"/>
        <v>0</v>
      </c>
      <c r="H625" s="134"/>
      <c r="I625" s="69">
        <f t="shared" si="702"/>
        <v>0</v>
      </c>
      <c r="J625" s="134"/>
      <c r="K625" s="69">
        <f t="shared" si="703"/>
        <v>0</v>
      </c>
      <c r="L625" s="134"/>
      <c r="M625" s="69">
        <f t="shared" si="704"/>
        <v>0</v>
      </c>
      <c r="N625" s="134"/>
      <c r="O625" s="69">
        <f t="shared" si="705"/>
        <v>0</v>
      </c>
      <c r="P625" s="71">
        <f t="shared" si="692"/>
        <v>0</v>
      </c>
      <c r="Q625" s="99">
        <v>0</v>
      </c>
      <c r="R625" s="99">
        <v>0</v>
      </c>
      <c r="S625" s="99">
        <v>0</v>
      </c>
      <c r="T625" s="71">
        <f t="shared" si="693"/>
        <v>0</v>
      </c>
      <c r="U625" s="71">
        <f t="shared" si="694"/>
        <v>0</v>
      </c>
      <c r="V625" s="99">
        <v>0</v>
      </c>
      <c r="W625" s="72">
        <f t="shared" si="695"/>
        <v>0</v>
      </c>
      <c r="X625" s="95"/>
      <c r="Y625" s="95"/>
      <c r="Z625" s="73"/>
      <c r="AA625" s="73"/>
      <c r="AB625" s="73"/>
      <c r="AC625" s="73"/>
      <c r="AD625" s="73"/>
      <c r="AE625" s="73"/>
      <c r="AF625" s="73"/>
    </row>
    <row r="626" spans="1:32" ht="15.75" customHeight="1">
      <c r="A626" s="88">
        <v>543</v>
      </c>
      <c r="B626" s="39" t="s">
        <v>2824</v>
      </c>
      <c r="C626" s="332"/>
      <c r="D626" s="96">
        <v>2020</v>
      </c>
      <c r="E626" s="99">
        <v>1000000</v>
      </c>
      <c r="F626" s="110">
        <f>(308203+13148)*E626</f>
        <v>321351000000</v>
      </c>
      <c r="G626" s="69">
        <f t="shared" si="701"/>
        <v>321351000000</v>
      </c>
      <c r="H626" s="110">
        <f>139083*E626</f>
        <v>139083000000</v>
      </c>
      <c r="I626" s="69">
        <f t="shared" si="702"/>
        <v>139083000000</v>
      </c>
      <c r="J626" s="110">
        <f>683*E626</f>
        <v>683000000</v>
      </c>
      <c r="K626" s="69">
        <f t="shared" si="703"/>
        <v>683000000</v>
      </c>
      <c r="L626" s="110">
        <f>(119462+19367)*E626</f>
        <v>138829000000</v>
      </c>
      <c r="M626" s="69">
        <f t="shared" si="704"/>
        <v>138829000000</v>
      </c>
      <c r="N626" s="110">
        <f>49556*E626</f>
        <v>49556000000</v>
      </c>
      <c r="O626" s="69">
        <f t="shared" si="705"/>
        <v>49556000000</v>
      </c>
      <c r="P626" s="71">
        <f t="shared" si="692"/>
        <v>-6800000000</v>
      </c>
      <c r="Q626" s="94">
        <f>177007*E626</f>
        <v>177007000000</v>
      </c>
      <c r="R626" s="94">
        <f>43917*E626</f>
        <v>43917000000</v>
      </c>
      <c r="S626" s="94">
        <f>198885*E626</f>
        <v>198885000000</v>
      </c>
      <c r="T626" s="71">
        <f t="shared" si="693"/>
        <v>22039000000</v>
      </c>
      <c r="U626" s="71">
        <f t="shared" si="694"/>
        <v>28839000000</v>
      </c>
      <c r="V626" s="94">
        <f>1086782*E626</f>
        <v>1086782000000</v>
      </c>
      <c r="W626" s="72">
        <f t="shared" si="695"/>
        <v>-0.97346385935725843</v>
      </c>
      <c r="X626" s="95"/>
      <c r="Y626" s="95"/>
      <c r="Z626" s="73"/>
      <c r="AA626" s="73"/>
      <c r="AB626" s="73"/>
      <c r="AC626" s="73"/>
      <c r="AD626" s="73"/>
      <c r="AE626" s="73"/>
      <c r="AF626" s="73"/>
    </row>
    <row r="627" spans="1:32" ht="15.75" customHeight="1">
      <c r="A627" s="88">
        <v>544</v>
      </c>
      <c r="B627" s="39" t="s">
        <v>2824</v>
      </c>
      <c r="C627" s="332"/>
      <c r="D627" s="96">
        <v>2021</v>
      </c>
      <c r="E627" s="99">
        <v>1000000</v>
      </c>
      <c r="F627" s="110">
        <f>(628086+6402)*E627</f>
        <v>634488000000</v>
      </c>
      <c r="G627" s="69">
        <f t="shared" si="701"/>
        <v>313137000000</v>
      </c>
      <c r="H627" s="110">
        <f>462547*E627</f>
        <v>462547000000</v>
      </c>
      <c r="I627" s="69">
        <f t="shared" si="702"/>
        <v>323464000000</v>
      </c>
      <c r="J627" s="110">
        <f>724*E627</f>
        <v>724000000</v>
      </c>
      <c r="K627" s="69">
        <f t="shared" si="703"/>
        <v>41000000</v>
      </c>
      <c r="L627" s="110">
        <f>(326675+9985)*E627</f>
        <v>336660000000</v>
      </c>
      <c r="M627" s="69">
        <f t="shared" si="704"/>
        <v>197831000000</v>
      </c>
      <c r="N627" s="110">
        <f>199966*E627</f>
        <v>199966000000</v>
      </c>
      <c r="O627" s="69">
        <f t="shared" si="705"/>
        <v>150410000000</v>
      </c>
      <c r="P627" s="71">
        <f t="shared" si="692"/>
        <v>-358609000000</v>
      </c>
      <c r="Q627" s="94">
        <f>790229*E627</f>
        <v>790229000000</v>
      </c>
      <c r="R627" s="94">
        <f>51103*E627</f>
        <v>51103000000</v>
      </c>
      <c r="S627" s="94">
        <f>725649*E627</f>
        <v>725649000000</v>
      </c>
      <c r="T627" s="71">
        <f t="shared" si="693"/>
        <v>115683000000</v>
      </c>
      <c r="U627" s="71">
        <f t="shared" si="694"/>
        <v>474292000000</v>
      </c>
      <c r="V627" s="94">
        <f>5603779*E627</f>
        <v>5603779000000</v>
      </c>
      <c r="W627" s="72">
        <f t="shared" si="695"/>
        <v>-0.91536211545815782</v>
      </c>
      <c r="X627" s="95"/>
      <c r="Y627" s="95"/>
      <c r="Z627" s="73"/>
      <c r="AA627" s="73"/>
      <c r="AB627" s="73"/>
      <c r="AC627" s="73"/>
      <c r="AD627" s="73"/>
      <c r="AE627" s="73"/>
      <c r="AF627" s="73"/>
    </row>
    <row r="628" spans="1:32" ht="15.75" customHeight="1">
      <c r="A628" s="88">
        <v>545</v>
      </c>
      <c r="B628" s="39" t="s">
        <v>2824</v>
      </c>
      <c r="C628" s="332"/>
      <c r="D628" s="96">
        <v>2022</v>
      </c>
      <c r="E628" s="99">
        <v>1000000</v>
      </c>
      <c r="F628" s="110">
        <f>(763777+7632)*E628</f>
        <v>771409000000</v>
      </c>
      <c r="G628" s="69">
        <f t="shared" si="701"/>
        <v>136921000000</v>
      </c>
      <c r="H628" s="110">
        <f>908647*E628</f>
        <v>908647000000</v>
      </c>
      <c r="I628" s="69">
        <f t="shared" si="702"/>
        <v>446100000000</v>
      </c>
      <c r="J628" s="110">
        <f>4202*E628</f>
        <v>4202000000</v>
      </c>
      <c r="K628" s="69">
        <f t="shared" si="703"/>
        <v>3478000000</v>
      </c>
      <c r="L628" s="92">
        <f>(390220+32796)*E628</f>
        <v>423016000000</v>
      </c>
      <c r="M628" s="69">
        <f t="shared" si="704"/>
        <v>86356000000</v>
      </c>
      <c r="N628" s="92">
        <f>124393*E628</f>
        <v>124393000000</v>
      </c>
      <c r="O628" s="69">
        <f t="shared" si="705"/>
        <v>-75573000000</v>
      </c>
      <c r="P628" s="71">
        <f t="shared" si="692"/>
        <v>-323440000000</v>
      </c>
      <c r="Q628" s="93">
        <f>1060582*E628</f>
        <v>1060582000000</v>
      </c>
      <c r="R628" s="93">
        <f>65839*E628</f>
        <v>65839000000</v>
      </c>
      <c r="S628" s="93">
        <f>485962*E628</f>
        <v>485962000000</v>
      </c>
      <c r="T628" s="71">
        <f t="shared" si="693"/>
        <v>640459000000</v>
      </c>
      <c r="U628" s="71">
        <f t="shared" si="694"/>
        <v>963899000000</v>
      </c>
      <c r="V628" s="93">
        <f>6223251*E628</f>
        <v>6223251000000</v>
      </c>
      <c r="W628" s="72">
        <f t="shared" si="695"/>
        <v>-0.84511326957566069</v>
      </c>
      <c r="X628" s="144"/>
      <c r="Y628" s="144"/>
      <c r="Z628" s="73"/>
      <c r="AA628" s="73"/>
      <c r="AB628" s="73"/>
      <c r="AC628" s="73"/>
      <c r="AD628" s="73"/>
      <c r="AE628" s="73"/>
      <c r="AF628" s="73"/>
    </row>
    <row r="629" spans="1:32" ht="15.75" customHeight="1">
      <c r="A629" s="88">
        <v>546</v>
      </c>
      <c r="B629" s="39" t="s">
        <v>2824</v>
      </c>
      <c r="C629" s="333"/>
      <c r="D629" s="96">
        <v>2023</v>
      </c>
      <c r="E629" s="99">
        <v>1000000</v>
      </c>
      <c r="F629" s="110">
        <f>(869009+9879)*E629</f>
        <v>878888000000</v>
      </c>
      <c r="G629" s="69">
        <f t="shared" si="701"/>
        <v>107479000000</v>
      </c>
      <c r="H629" s="110">
        <f>877467*E629</f>
        <v>877467000000</v>
      </c>
      <c r="I629" s="69">
        <f t="shared" si="702"/>
        <v>-31180000000</v>
      </c>
      <c r="J629" s="110">
        <f>2910*E629</f>
        <v>2910000000</v>
      </c>
      <c r="K629" s="69">
        <f t="shared" si="703"/>
        <v>-1292000000</v>
      </c>
      <c r="L629" s="92">
        <f>(534127+20531)*E629</f>
        <v>554658000000</v>
      </c>
      <c r="M629" s="69">
        <f t="shared" si="704"/>
        <v>131642000000</v>
      </c>
      <c r="N629" s="92">
        <f>103596*E629</f>
        <v>103596000000</v>
      </c>
      <c r="O629" s="69">
        <f t="shared" si="705"/>
        <v>-20797000000</v>
      </c>
      <c r="P629" s="71">
        <f t="shared" si="692"/>
        <v>29106000000</v>
      </c>
      <c r="Q629" s="93">
        <f>1241780*E629</f>
        <v>1241780000000</v>
      </c>
      <c r="R629" s="93">
        <f>110200*E629</f>
        <v>110200000000</v>
      </c>
      <c r="S629" s="93">
        <f>1424316*E629</f>
        <v>1424316000000</v>
      </c>
      <c r="T629" s="71">
        <f t="shared" si="693"/>
        <v>-72336000000</v>
      </c>
      <c r="U629" s="71">
        <f t="shared" si="694"/>
        <v>-101442000000</v>
      </c>
      <c r="V629" s="93">
        <f>7046857*E629</f>
        <v>7046857000000</v>
      </c>
      <c r="W629" s="72">
        <f t="shared" si="695"/>
        <v>-1.0143953538435646</v>
      </c>
      <c r="X629" s="144"/>
      <c r="Y629" s="144"/>
      <c r="Z629" s="73"/>
      <c r="AA629" s="73"/>
      <c r="AB629" s="73"/>
      <c r="AC629" s="73"/>
      <c r="AD629" s="73"/>
      <c r="AE629" s="73"/>
      <c r="AF629" s="73"/>
    </row>
    <row r="630" spans="1:32" ht="15.75" customHeight="1">
      <c r="A630" s="88">
        <v>547</v>
      </c>
      <c r="B630" s="39" t="s">
        <v>2837</v>
      </c>
      <c r="C630" s="331" t="s">
        <v>2838</v>
      </c>
      <c r="D630" s="96">
        <v>2017</v>
      </c>
      <c r="E630" s="99">
        <v>0</v>
      </c>
      <c r="F630" s="134"/>
      <c r="G630" s="69">
        <v>0</v>
      </c>
      <c r="H630" s="134"/>
      <c r="I630" s="69">
        <v>0</v>
      </c>
      <c r="J630" s="134"/>
      <c r="K630" s="69">
        <v>0</v>
      </c>
      <c r="L630" s="134"/>
      <c r="M630" s="69">
        <v>0</v>
      </c>
      <c r="N630" s="134"/>
      <c r="O630" s="69">
        <v>0</v>
      </c>
      <c r="P630" s="71">
        <f t="shared" si="692"/>
        <v>0</v>
      </c>
      <c r="Q630" s="99">
        <v>0</v>
      </c>
      <c r="R630" s="99">
        <v>0</v>
      </c>
      <c r="S630" s="99">
        <v>0</v>
      </c>
      <c r="T630" s="71">
        <f t="shared" si="693"/>
        <v>0</v>
      </c>
      <c r="U630" s="71">
        <f t="shared" si="694"/>
        <v>0</v>
      </c>
      <c r="V630" s="99">
        <v>0</v>
      </c>
      <c r="W630" s="72">
        <f t="shared" si="695"/>
        <v>0</v>
      </c>
      <c r="X630" s="95"/>
      <c r="Y630" s="95"/>
      <c r="Z630" s="73"/>
      <c r="AA630" s="73"/>
      <c r="AB630" s="73"/>
      <c r="AC630" s="73"/>
      <c r="AD630" s="73"/>
      <c r="AE630" s="73"/>
      <c r="AF630" s="73"/>
    </row>
    <row r="631" spans="1:32" ht="15.75" customHeight="1">
      <c r="A631" s="88">
        <v>548</v>
      </c>
      <c r="B631" s="39" t="s">
        <v>2837</v>
      </c>
      <c r="C631" s="332"/>
      <c r="D631" s="96">
        <v>2018</v>
      </c>
      <c r="E631" s="99">
        <v>0</v>
      </c>
      <c r="F631" s="134"/>
      <c r="G631" s="69">
        <f t="shared" ref="G631:G636" si="706">F631-F630</f>
        <v>0</v>
      </c>
      <c r="H631" s="134"/>
      <c r="I631" s="69">
        <f t="shared" ref="I631:I636" si="707">H631-H630</f>
        <v>0</v>
      </c>
      <c r="J631" s="134"/>
      <c r="K631" s="69">
        <f t="shared" ref="K631:K636" si="708">J631-J630</f>
        <v>0</v>
      </c>
      <c r="L631" s="134"/>
      <c r="M631" s="69">
        <f t="shared" ref="M631:M636" si="709">L631-L630</f>
        <v>0</v>
      </c>
      <c r="N631" s="134"/>
      <c r="O631" s="69">
        <f t="shared" ref="O631:O636" si="710">N631-N630</f>
        <v>0</v>
      </c>
      <c r="P631" s="71">
        <f t="shared" si="692"/>
        <v>0</v>
      </c>
      <c r="Q631" s="99">
        <v>0</v>
      </c>
      <c r="R631" s="99">
        <v>0</v>
      </c>
      <c r="S631" s="99">
        <v>0</v>
      </c>
      <c r="T631" s="71">
        <f t="shared" si="693"/>
        <v>0</v>
      </c>
      <c r="U631" s="71">
        <f t="shared" si="694"/>
        <v>0</v>
      </c>
      <c r="V631" s="99">
        <v>0</v>
      </c>
      <c r="W631" s="72">
        <f t="shared" si="695"/>
        <v>0</v>
      </c>
      <c r="X631" s="95"/>
      <c r="Y631" s="95"/>
      <c r="Z631" s="73"/>
      <c r="AA631" s="73"/>
      <c r="AB631" s="73"/>
      <c r="AC631" s="73"/>
      <c r="AD631" s="73"/>
      <c r="AE631" s="73"/>
      <c r="AF631" s="73"/>
    </row>
    <row r="632" spans="1:32" ht="15.75" customHeight="1">
      <c r="A632" s="88">
        <v>549</v>
      </c>
      <c r="B632" s="39" t="s">
        <v>2837</v>
      </c>
      <c r="C632" s="332"/>
      <c r="D632" s="96">
        <v>2019</v>
      </c>
      <c r="E632" s="99">
        <v>0</v>
      </c>
      <c r="F632" s="134"/>
      <c r="G632" s="69">
        <f t="shared" si="706"/>
        <v>0</v>
      </c>
      <c r="H632" s="134"/>
      <c r="I632" s="69">
        <f t="shared" si="707"/>
        <v>0</v>
      </c>
      <c r="J632" s="134"/>
      <c r="K632" s="69">
        <f t="shared" si="708"/>
        <v>0</v>
      </c>
      <c r="L632" s="134"/>
      <c r="M632" s="69">
        <f t="shared" si="709"/>
        <v>0</v>
      </c>
      <c r="N632" s="134"/>
      <c r="O632" s="69">
        <f t="shared" si="710"/>
        <v>0</v>
      </c>
      <c r="P632" s="71">
        <f t="shared" si="692"/>
        <v>0</v>
      </c>
      <c r="Q632" s="99">
        <v>0</v>
      </c>
      <c r="R632" s="99">
        <v>0</v>
      </c>
      <c r="S632" s="99">
        <v>0</v>
      </c>
      <c r="T632" s="71">
        <f t="shared" si="693"/>
        <v>0</v>
      </c>
      <c r="U632" s="71">
        <f t="shared" si="694"/>
        <v>0</v>
      </c>
      <c r="V632" s="99">
        <v>0</v>
      </c>
      <c r="W632" s="72">
        <f t="shared" si="695"/>
        <v>0</v>
      </c>
      <c r="X632" s="95"/>
      <c r="Y632" s="95"/>
      <c r="Z632" s="73"/>
      <c r="AA632" s="73"/>
      <c r="AB632" s="73"/>
      <c r="AC632" s="73"/>
      <c r="AD632" s="73"/>
      <c r="AE632" s="73"/>
      <c r="AF632" s="73"/>
    </row>
    <row r="633" spans="1:32" ht="15.75" customHeight="1">
      <c r="A633" s="88">
        <v>550</v>
      </c>
      <c r="B633" s="39" t="s">
        <v>2837</v>
      </c>
      <c r="C633" s="332"/>
      <c r="D633" s="96">
        <v>2020</v>
      </c>
      <c r="E633" s="99">
        <v>0</v>
      </c>
      <c r="F633" s="110">
        <f>(5433983702+89163476541)</f>
        <v>94597460243</v>
      </c>
      <c r="G633" s="69">
        <f t="shared" si="706"/>
        <v>94597460243</v>
      </c>
      <c r="H633" s="110">
        <f>45197465367</f>
        <v>45197465367</v>
      </c>
      <c r="I633" s="69">
        <f t="shared" si="707"/>
        <v>45197465367</v>
      </c>
      <c r="J633" s="110">
        <f>20736709242</f>
        <v>20736709242</v>
      </c>
      <c r="K633" s="69">
        <f t="shared" si="708"/>
        <v>20736709242</v>
      </c>
      <c r="L633" s="110">
        <f>(27212550552+54724340709)</f>
        <v>81936891261</v>
      </c>
      <c r="M633" s="69">
        <f t="shared" si="709"/>
        <v>81936891261</v>
      </c>
      <c r="N633" s="92">
        <f>2618798905</f>
        <v>2618798905</v>
      </c>
      <c r="O633" s="69">
        <f t="shared" si="710"/>
        <v>2618798905</v>
      </c>
      <c r="P633" s="71">
        <f t="shared" si="692"/>
        <v>-55892404532</v>
      </c>
      <c r="Q633" s="93">
        <v>72639913528</v>
      </c>
      <c r="R633" s="93">
        <v>39043282148</v>
      </c>
      <c r="S633" s="93">
        <v>101660565704</v>
      </c>
      <c r="T633" s="71">
        <f t="shared" si="693"/>
        <v>10022629972</v>
      </c>
      <c r="U633" s="71">
        <f t="shared" si="694"/>
        <v>65915034504</v>
      </c>
      <c r="V633" s="93">
        <v>915091775431</v>
      </c>
      <c r="W633" s="72">
        <f t="shared" si="695"/>
        <v>-0.92796893571362871</v>
      </c>
      <c r="X633" s="95"/>
      <c r="Y633" s="95"/>
      <c r="Z633" s="73"/>
      <c r="AA633" s="73"/>
      <c r="AB633" s="73"/>
      <c r="AC633" s="73"/>
      <c r="AD633" s="73"/>
      <c r="AE633" s="73"/>
      <c r="AF633" s="73"/>
    </row>
    <row r="634" spans="1:32" ht="15.75" customHeight="1">
      <c r="A634" s="88">
        <v>551</v>
      </c>
      <c r="B634" s="39" t="s">
        <v>2837</v>
      </c>
      <c r="C634" s="332"/>
      <c r="D634" s="96">
        <v>2021</v>
      </c>
      <c r="E634" s="99">
        <v>0</v>
      </c>
      <c r="F634" s="110">
        <f>(35556275130+45331518346)</f>
        <v>80887793476</v>
      </c>
      <c r="G634" s="69">
        <f t="shared" si="706"/>
        <v>-13709666767</v>
      </c>
      <c r="H634" s="110">
        <f>37285097051</f>
        <v>37285097051</v>
      </c>
      <c r="I634" s="69">
        <f t="shared" si="707"/>
        <v>-7912368316</v>
      </c>
      <c r="J634" s="110">
        <f>45358581022</f>
        <v>45358581022</v>
      </c>
      <c r="K634" s="69">
        <f t="shared" si="708"/>
        <v>24621871780</v>
      </c>
      <c r="L634" s="110">
        <f>(31400947936+90180553316)</f>
        <v>121581501252</v>
      </c>
      <c r="M634" s="69">
        <f t="shared" si="709"/>
        <v>39644609991</v>
      </c>
      <c r="N634" s="92">
        <f>23826469922</f>
        <v>23826469922</v>
      </c>
      <c r="O634" s="69">
        <f t="shared" si="710"/>
        <v>21207671017</v>
      </c>
      <c r="P634" s="71">
        <f t="shared" si="692"/>
        <v>-91271451239</v>
      </c>
      <c r="Q634" s="93">
        <v>198141305025</v>
      </c>
      <c r="R634" s="93">
        <v>42307370265</v>
      </c>
      <c r="S634" s="93">
        <v>309568764418</v>
      </c>
      <c r="T634" s="71">
        <f t="shared" si="693"/>
        <v>-69120089128</v>
      </c>
      <c r="U634" s="71">
        <f t="shared" si="694"/>
        <v>22151362111</v>
      </c>
      <c r="V634" s="93">
        <v>1400383315761</v>
      </c>
      <c r="W634" s="72">
        <f t="shared" si="695"/>
        <v>-0.98418192943196958</v>
      </c>
      <c r="X634" s="95"/>
      <c r="Y634" s="95"/>
      <c r="Z634" s="73"/>
      <c r="AA634" s="73"/>
      <c r="AB634" s="73"/>
      <c r="AC634" s="73"/>
      <c r="AD634" s="73"/>
      <c r="AE634" s="73"/>
      <c r="AF634" s="73"/>
    </row>
    <row r="635" spans="1:32" ht="15.75" customHeight="1">
      <c r="A635" s="88">
        <v>552</v>
      </c>
      <c r="B635" s="39" t="s">
        <v>2837</v>
      </c>
      <c r="C635" s="332"/>
      <c r="D635" s="96">
        <v>2022</v>
      </c>
      <c r="E635" s="99">
        <v>0</v>
      </c>
      <c r="F635" s="110">
        <f>(54213033541+134124457163)</f>
        <v>188337490704</v>
      </c>
      <c r="G635" s="69">
        <f t="shared" si="706"/>
        <v>107449697228</v>
      </c>
      <c r="H635" s="110">
        <f>63178430539</f>
        <v>63178430539</v>
      </c>
      <c r="I635" s="69">
        <f t="shared" si="707"/>
        <v>25893333488</v>
      </c>
      <c r="J635" s="92">
        <f>72855609984</f>
        <v>72855609984</v>
      </c>
      <c r="K635" s="69">
        <f t="shared" si="708"/>
        <v>27497028962</v>
      </c>
      <c r="L635" s="110">
        <f>75434507676+66274806234</f>
        <v>141709313910</v>
      </c>
      <c r="M635" s="69">
        <f t="shared" si="709"/>
        <v>20127812658</v>
      </c>
      <c r="N635" s="110">
        <f>47150733045</f>
        <v>47150733045</v>
      </c>
      <c r="O635" s="69">
        <f t="shared" si="710"/>
        <v>23324263123</v>
      </c>
      <c r="P635" s="71">
        <f t="shared" si="692"/>
        <v>10607258997</v>
      </c>
      <c r="Q635" s="93">
        <v>404088595924</v>
      </c>
      <c r="R635" s="93">
        <v>70772772845</v>
      </c>
      <c r="S635" s="93">
        <v>287672721403</v>
      </c>
      <c r="T635" s="71">
        <f t="shared" si="693"/>
        <v>187188647366</v>
      </c>
      <c r="U635" s="71">
        <f t="shared" si="694"/>
        <v>176581388369</v>
      </c>
      <c r="V635" s="93">
        <v>1676835378416</v>
      </c>
      <c r="W635" s="72">
        <f t="shared" si="695"/>
        <v>-0.89469366483917745</v>
      </c>
      <c r="X635" s="95"/>
      <c r="Y635" s="95"/>
      <c r="Z635" s="73"/>
      <c r="AA635" s="73"/>
      <c r="AB635" s="73"/>
      <c r="AC635" s="73"/>
      <c r="AD635" s="73"/>
      <c r="AE635" s="73"/>
      <c r="AF635" s="73"/>
    </row>
    <row r="636" spans="1:32" ht="15.75" customHeight="1">
      <c r="A636" s="88">
        <v>553</v>
      </c>
      <c r="B636" s="39" t="s">
        <v>2837</v>
      </c>
      <c r="C636" s="333"/>
      <c r="D636" s="96">
        <v>2023</v>
      </c>
      <c r="E636" s="99">
        <v>0</v>
      </c>
      <c r="F636" s="110">
        <f>(3391542130+284611649249)</f>
        <v>288003191379</v>
      </c>
      <c r="G636" s="69">
        <f t="shared" si="706"/>
        <v>99665700675</v>
      </c>
      <c r="H636" s="110">
        <f>72971693838</f>
        <v>72971693838</v>
      </c>
      <c r="I636" s="69">
        <f t="shared" si="707"/>
        <v>9793263299</v>
      </c>
      <c r="J636" s="110">
        <f>138078164442</f>
        <v>138078164442</v>
      </c>
      <c r="K636" s="69">
        <f t="shared" si="708"/>
        <v>65222554458</v>
      </c>
      <c r="L636" s="110">
        <f>120103258980+71866034647</f>
        <v>191969293627</v>
      </c>
      <c r="M636" s="69">
        <f t="shared" si="709"/>
        <v>50259979717</v>
      </c>
      <c r="N636" s="110">
        <f>25788725476</f>
        <v>25788725476</v>
      </c>
      <c r="O636" s="69">
        <f t="shared" si="710"/>
        <v>-21362007569</v>
      </c>
      <c r="P636" s="71">
        <f t="shared" si="692"/>
        <v>-4248089230</v>
      </c>
      <c r="Q636" s="93">
        <v>308939364696</v>
      </c>
      <c r="R636" s="93">
        <v>56811806655</v>
      </c>
      <c r="S636" s="93">
        <v>187437138490</v>
      </c>
      <c r="T636" s="71">
        <f t="shared" si="693"/>
        <v>178314032861</v>
      </c>
      <c r="U636" s="71">
        <f t="shared" si="694"/>
        <v>182562122091</v>
      </c>
      <c r="V636" s="93">
        <v>2247694981530</v>
      </c>
      <c r="W636" s="72">
        <f t="shared" si="695"/>
        <v>-0.91877807105004505</v>
      </c>
      <c r="X636" s="95"/>
      <c r="Y636" s="95"/>
      <c r="Z636" s="73"/>
      <c r="AA636" s="73"/>
      <c r="AB636" s="73"/>
      <c r="AC636" s="73"/>
      <c r="AD636" s="73"/>
      <c r="AE636" s="73"/>
      <c r="AF636" s="73"/>
    </row>
    <row r="637" spans="1:32" ht="15.75" customHeight="1">
      <c r="A637" s="88">
        <v>554</v>
      </c>
      <c r="B637" s="39" t="s">
        <v>2845</v>
      </c>
      <c r="C637" s="331" t="s">
        <v>2846</v>
      </c>
      <c r="D637" s="96">
        <v>2017</v>
      </c>
      <c r="E637" s="99">
        <v>0</v>
      </c>
      <c r="F637" s="134"/>
      <c r="G637" s="69">
        <v>0</v>
      </c>
      <c r="H637" s="134"/>
      <c r="I637" s="69"/>
      <c r="J637" s="134"/>
      <c r="K637" s="69"/>
      <c r="L637" s="134"/>
      <c r="M637" s="69">
        <v>0</v>
      </c>
      <c r="N637" s="134"/>
      <c r="O637" s="69">
        <v>0</v>
      </c>
      <c r="P637" s="71">
        <f t="shared" si="692"/>
        <v>0</v>
      </c>
      <c r="Q637" s="99">
        <v>0</v>
      </c>
      <c r="R637" s="99">
        <v>0</v>
      </c>
      <c r="S637" s="99">
        <v>0</v>
      </c>
      <c r="T637" s="71">
        <f t="shared" si="693"/>
        <v>0</v>
      </c>
      <c r="U637" s="71">
        <f t="shared" si="694"/>
        <v>0</v>
      </c>
      <c r="V637" s="99">
        <v>0</v>
      </c>
      <c r="W637" s="72">
        <f t="shared" si="695"/>
        <v>0</v>
      </c>
      <c r="X637" s="95"/>
      <c r="Y637" s="95"/>
      <c r="Z637" s="73"/>
      <c r="AA637" s="73"/>
      <c r="AB637" s="73"/>
      <c r="AC637" s="73"/>
      <c r="AD637" s="73"/>
      <c r="AE637" s="73"/>
      <c r="AF637" s="73"/>
    </row>
    <row r="638" spans="1:32" ht="15.75" customHeight="1">
      <c r="A638" s="88">
        <v>555</v>
      </c>
      <c r="B638" s="39" t="s">
        <v>2845</v>
      </c>
      <c r="C638" s="332"/>
      <c r="D638" s="96">
        <v>2018</v>
      </c>
      <c r="E638" s="99">
        <v>0</v>
      </c>
      <c r="F638" s="134"/>
      <c r="G638" s="69">
        <f t="shared" ref="G638:G643" si="711">F638-F637</f>
        <v>0</v>
      </c>
      <c r="H638" s="134"/>
      <c r="I638" s="69">
        <f t="shared" ref="I638:I643" si="712">H638-H637</f>
        <v>0</v>
      </c>
      <c r="J638" s="134"/>
      <c r="K638" s="69">
        <f t="shared" ref="K638:K643" si="713">J638-J637</f>
        <v>0</v>
      </c>
      <c r="L638" s="134"/>
      <c r="M638" s="69">
        <f t="shared" ref="M638:M643" si="714">L638-L637</f>
        <v>0</v>
      </c>
      <c r="N638" s="134"/>
      <c r="O638" s="69">
        <f t="shared" ref="O638:O643" si="715">N638-N637</f>
        <v>0</v>
      </c>
      <c r="P638" s="71">
        <f t="shared" si="692"/>
        <v>0</v>
      </c>
      <c r="Q638" s="99">
        <v>0</v>
      </c>
      <c r="R638" s="99">
        <v>0</v>
      </c>
      <c r="S638" s="99">
        <v>0</v>
      </c>
      <c r="T638" s="71">
        <f t="shared" si="693"/>
        <v>0</v>
      </c>
      <c r="U638" s="71">
        <f t="shared" si="694"/>
        <v>0</v>
      </c>
      <c r="V638" s="99">
        <v>0</v>
      </c>
      <c r="W638" s="72">
        <f t="shared" si="695"/>
        <v>0</v>
      </c>
      <c r="X638" s="95"/>
      <c r="Y638" s="95"/>
      <c r="Z638" s="73"/>
      <c r="AA638" s="73"/>
      <c r="AB638" s="73"/>
      <c r="AC638" s="73"/>
      <c r="AD638" s="73"/>
      <c r="AE638" s="73"/>
      <c r="AF638" s="73"/>
    </row>
    <row r="639" spans="1:32" ht="15.75" customHeight="1">
      <c r="A639" s="88">
        <v>556</v>
      </c>
      <c r="B639" s="39" t="s">
        <v>2845</v>
      </c>
      <c r="C639" s="332"/>
      <c r="D639" s="96">
        <v>2019</v>
      </c>
      <c r="E639" s="99">
        <v>0</v>
      </c>
      <c r="F639" s="134"/>
      <c r="G639" s="69">
        <f t="shared" si="711"/>
        <v>0</v>
      </c>
      <c r="H639" s="134"/>
      <c r="I639" s="69">
        <f t="shared" si="712"/>
        <v>0</v>
      </c>
      <c r="J639" s="134"/>
      <c r="K639" s="69">
        <f t="shared" si="713"/>
        <v>0</v>
      </c>
      <c r="L639" s="134"/>
      <c r="M639" s="69">
        <f t="shared" si="714"/>
        <v>0</v>
      </c>
      <c r="N639" s="134"/>
      <c r="O639" s="69">
        <f t="shared" si="715"/>
        <v>0</v>
      </c>
      <c r="P639" s="71">
        <f t="shared" si="692"/>
        <v>0</v>
      </c>
      <c r="Q639" s="99">
        <v>0</v>
      </c>
      <c r="R639" s="99">
        <v>0</v>
      </c>
      <c r="S639" s="99">
        <v>0</v>
      </c>
      <c r="T639" s="71">
        <f t="shared" si="693"/>
        <v>0</v>
      </c>
      <c r="U639" s="71">
        <f t="shared" si="694"/>
        <v>0</v>
      </c>
      <c r="V639" s="99">
        <v>0</v>
      </c>
      <c r="W639" s="72">
        <f t="shared" si="695"/>
        <v>0</v>
      </c>
      <c r="X639" s="95"/>
      <c r="Y639" s="95"/>
      <c r="Z639" s="73"/>
      <c r="AA639" s="73"/>
      <c r="AB639" s="73"/>
      <c r="AC639" s="73"/>
      <c r="AD639" s="73"/>
      <c r="AE639" s="73"/>
      <c r="AF639" s="73"/>
    </row>
    <row r="640" spans="1:32" ht="15.75" customHeight="1">
      <c r="A640" s="88">
        <v>557</v>
      </c>
      <c r="B640" s="39" t="s">
        <v>2845</v>
      </c>
      <c r="C640" s="332"/>
      <c r="D640" s="96">
        <v>2020</v>
      </c>
      <c r="E640" s="99">
        <v>1000000</v>
      </c>
      <c r="F640" s="110">
        <f>(8136963657+992501710177)</f>
        <v>1000638673834</v>
      </c>
      <c r="G640" s="69">
        <f t="shared" si="711"/>
        <v>1000638673834</v>
      </c>
      <c r="H640" s="110">
        <f>1007154435763</f>
        <v>1007154435763</v>
      </c>
      <c r="I640" s="69">
        <f t="shared" si="712"/>
        <v>1007154435763</v>
      </c>
      <c r="J640" s="92">
        <f>17262404319</f>
        <v>17262404319</v>
      </c>
      <c r="K640" s="69">
        <f t="shared" si="713"/>
        <v>17262404319</v>
      </c>
      <c r="L640" s="110">
        <f>(241626298850+247258991402)</f>
        <v>488885290252</v>
      </c>
      <c r="M640" s="69">
        <f t="shared" si="714"/>
        <v>488885290252</v>
      </c>
      <c r="N640" s="92">
        <f>180436316565</f>
        <v>180436316565</v>
      </c>
      <c r="O640" s="69">
        <f t="shared" si="715"/>
        <v>180436316565</v>
      </c>
      <c r="P640" s="71">
        <f t="shared" si="692"/>
        <v>-693099773065</v>
      </c>
      <c r="Q640" s="93">
        <v>1136147829489</v>
      </c>
      <c r="R640" s="93">
        <v>63533251900</v>
      </c>
      <c r="S640" s="93">
        <v>1802054287611</v>
      </c>
      <c r="T640" s="71">
        <f t="shared" si="693"/>
        <v>-602373206222</v>
      </c>
      <c r="U640" s="71">
        <f t="shared" si="694"/>
        <v>90726566843</v>
      </c>
      <c r="V640" s="93">
        <v>5870884534978</v>
      </c>
      <c r="W640" s="72">
        <f t="shared" si="695"/>
        <v>-0.98454635476094576</v>
      </c>
      <c r="X640" s="95"/>
      <c r="Y640" s="95"/>
      <c r="Z640" s="73"/>
      <c r="AA640" s="73"/>
      <c r="AB640" s="73"/>
      <c r="AC640" s="73"/>
      <c r="AD640" s="73"/>
      <c r="AE640" s="73"/>
      <c r="AF640" s="73"/>
    </row>
    <row r="641" spans="1:32" ht="15.75" customHeight="1">
      <c r="A641" s="88">
        <v>558</v>
      </c>
      <c r="B641" s="39" t="s">
        <v>2845</v>
      </c>
      <c r="C641" s="332"/>
      <c r="D641" s="96">
        <v>2021</v>
      </c>
      <c r="E641" s="99">
        <v>1000000</v>
      </c>
      <c r="F641" s="110">
        <f>(15488785564+1150535224115)</f>
        <v>1166024009679</v>
      </c>
      <c r="G641" s="69">
        <f t="shared" si="711"/>
        <v>165385335845</v>
      </c>
      <c r="H641" s="110">
        <f>1446353444232</f>
        <v>1446353444232</v>
      </c>
      <c r="I641" s="69">
        <f t="shared" si="712"/>
        <v>439199008469</v>
      </c>
      <c r="J641" s="110">
        <f>11297425666</f>
        <v>11297425666</v>
      </c>
      <c r="K641" s="69">
        <f t="shared" si="713"/>
        <v>-5964978653</v>
      </c>
      <c r="L641" s="110">
        <f>(292070007248+476678430445)</f>
        <v>768748437693</v>
      </c>
      <c r="M641" s="69">
        <f t="shared" si="714"/>
        <v>279863147441</v>
      </c>
      <c r="N641" s="110">
        <f>140135933498</f>
        <v>140135933498</v>
      </c>
      <c r="O641" s="69">
        <f t="shared" si="715"/>
        <v>-40300383067</v>
      </c>
      <c r="P641" s="71">
        <f t="shared" si="692"/>
        <v>-507411458345</v>
      </c>
      <c r="Q641" s="94">
        <f>(1434551*E641)</f>
        <v>1434551000000</v>
      </c>
      <c r="R641" s="94">
        <f>(124621*E641)</f>
        <v>124621000000</v>
      </c>
      <c r="S641" s="94">
        <f>(1271999*E641)</f>
        <v>1271999000000</v>
      </c>
      <c r="T641" s="71">
        <f t="shared" si="693"/>
        <v>287173000000</v>
      </c>
      <c r="U641" s="71">
        <f t="shared" si="694"/>
        <v>794584458345</v>
      </c>
      <c r="V641" s="94">
        <f>(10873760*E641)</f>
        <v>10873760000000</v>
      </c>
      <c r="W641" s="72">
        <f t="shared" si="695"/>
        <v>-0.92692643038424616</v>
      </c>
      <c r="X641" s="95"/>
      <c r="Y641" s="95"/>
      <c r="Z641" s="73"/>
      <c r="AA641" s="73"/>
      <c r="AB641" s="73"/>
      <c r="AC641" s="73"/>
      <c r="AD641" s="73"/>
      <c r="AE641" s="73"/>
      <c r="AF641" s="73"/>
    </row>
    <row r="642" spans="1:32" ht="15.75" customHeight="1">
      <c r="A642" s="88">
        <v>559</v>
      </c>
      <c r="B642" s="39" t="s">
        <v>2845</v>
      </c>
      <c r="C642" s="332"/>
      <c r="D642" s="96">
        <v>2022</v>
      </c>
      <c r="E642" s="99">
        <v>1000000</v>
      </c>
      <c r="F642" s="110">
        <f>(11192+1062461)*E642</f>
        <v>1073653000000</v>
      </c>
      <c r="G642" s="69">
        <f t="shared" si="711"/>
        <v>-92371009679</v>
      </c>
      <c r="H642" s="110">
        <f>1447229*E642</f>
        <v>1447229000000</v>
      </c>
      <c r="I642" s="69">
        <f t="shared" si="712"/>
        <v>875555768</v>
      </c>
      <c r="J642" s="110">
        <f>21416*E642</f>
        <v>21416000000</v>
      </c>
      <c r="K642" s="69">
        <f t="shared" si="713"/>
        <v>10118574334</v>
      </c>
      <c r="L642" s="110">
        <f>(243304+330613)*E642</f>
        <v>573917000000</v>
      </c>
      <c r="M642" s="69">
        <f t="shared" si="714"/>
        <v>-194831437693</v>
      </c>
      <c r="N642" s="110">
        <f>112399*E642</f>
        <v>112399000000</v>
      </c>
      <c r="O642" s="69">
        <f t="shared" si="715"/>
        <v>-27736933498</v>
      </c>
      <c r="P642" s="71">
        <f t="shared" si="692"/>
        <v>119203231410</v>
      </c>
      <c r="Q642" s="94">
        <f>(1400365*E642)</f>
        <v>1400365000000</v>
      </c>
      <c r="R642" s="94">
        <f>134920*E642</f>
        <v>134920000000</v>
      </c>
      <c r="S642" s="94">
        <f>(1461499*E642)</f>
        <v>1461499000000</v>
      </c>
      <c r="T642" s="71">
        <f t="shared" si="693"/>
        <v>73786000000</v>
      </c>
      <c r="U642" s="71">
        <f t="shared" si="694"/>
        <v>-45417231410</v>
      </c>
      <c r="V642" s="94">
        <f>10792122*E642</f>
        <v>10792122000000</v>
      </c>
      <c r="W642" s="72">
        <f t="shared" si="695"/>
        <v>-1.0042083689759993</v>
      </c>
      <c r="X642" s="95"/>
      <c r="Y642" s="95"/>
      <c r="Z642" s="73"/>
      <c r="AA642" s="73"/>
      <c r="AB642" s="73"/>
      <c r="AC642" s="73"/>
      <c r="AD642" s="73"/>
      <c r="AE642" s="73"/>
      <c r="AF642" s="73"/>
    </row>
    <row r="643" spans="1:32" ht="15.75" customHeight="1">
      <c r="A643" s="88">
        <v>560</v>
      </c>
      <c r="B643" s="39" t="s">
        <v>2845</v>
      </c>
      <c r="C643" s="333"/>
      <c r="D643" s="96">
        <v>2023</v>
      </c>
      <c r="E643" s="99">
        <v>1000000</v>
      </c>
      <c r="F643" s="110">
        <f>(14018+1229025)*E643</f>
        <v>1243043000000</v>
      </c>
      <c r="G643" s="69">
        <f t="shared" si="711"/>
        <v>169390000000</v>
      </c>
      <c r="H643" s="110">
        <f>1519549*E643</f>
        <v>1519549000000</v>
      </c>
      <c r="I643" s="69">
        <f t="shared" si="712"/>
        <v>72320000000</v>
      </c>
      <c r="J643" s="110">
        <f>58004*E643</f>
        <v>58004000000</v>
      </c>
      <c r="K643" s="69">
        <f t="shared" si="713"/>
        <v>36588000000</v>
      </c>
      <c r="L643" s="110">
        <f>(279321+371337)*E643</f>
        <v>650658000000</v>
      </c>
      <c r="M643" s="69">
        <f t="shared" si="714"/>
        <v>76741000000</v>
      </c>
      <c r="N643" s="110">
        <f>52584*E643</f>
        <v>52584000000</v>
      </c>
      <c r="O643" s="69">
        <f t="shared" si="715"/>
        <v>-59815000000</v>
      </c>
      <c r="P643" s="71">
        <f t="shared" si="692"/>
        <v>43556000000</v>
      </c>
      <c r="Q643" s="94">
        <f>1643096*E643</f>
        <v>1643096000000</v>
      </c>
      <c r="R643" s="94">
        <f>142764*E643</f>
        <v>142764000000</v>
      </c>
      <c r="S643" s="94">
        <f>1585535*E643</f>
        <v>1585535000000</v>
      </c>
      <c r="T643" s="71">
        <f t="shared" si="693"/>
        <v>200325000000</v>
      </c>
      <c r="U643" s="71">
        <f t="shared" si="694"/>
        <v>156769000000</v>
      </c>
      <c r="V643" s="94">
        <f>11166987*E643</f>
        <v>11166987000000</v>
      </c>
      <c r="W643" s="72">
        <f t="shared" si="695"/>
        <v>-0.98596138779421882</v>
      </c>
      <c r="X643" s="95"/>
      <c r="Y643" s="95"/>
      <c r="Z643" s="73"/>
      <c r="AA643" s="73"/>
      <c r="AB643" s="73"/>
      <c r="AC643" s="73"/>
      <c r="AD643" s="73"/>
      <c r="AE643" s="73"/>
      <c r="AF643" s="73"/>
    </row>
    <row r="644" spans="1:32" ht="15.75" customHeight="1">
      <c r="A644" s="88">
        <v>561</v>
      </c>
      <c r="B644" s="39" t="s">
        <v>2864</v>
      </c>
      <c r="C644" s="331" t="s">
        <v>3677</v>
      </c>
      <c r="D644" s="96">
        <v>2017</v>
      </c>
      <c r="E644" s="99">
        <v>0</v>
      </c>
      <c r="F644" s="134"/>
      <c r="G644" s="69">
        <v>0</v>
      </c>
      <c r="H644" s="134"/>
      <c r="I644" s="69">
        <v>0</v>
      </c>
      <c r="J644" s="134"/>
      <c r="K644" s="69">
        <v>0</v>
      </c>
      <c r="L644" s="134"/>
      <c r="M644" s="69">
        <v>0</v>
      </c>
      <c r="N644" s="134"/>
      <c r="O644" s="69">
        <v>0</v>
      </c>
      <c r="P644" s="71">
        <f t="shared" si="692"/>
        <v>0</v>
      </c>
      <c r="Q644" s="99">
        <v>0</v>
      </c>
      <c r="R644" s="99">
        <v>0</v>
      </c>
      <c r="S644" s="99">
        <v>0</v>
      </c>
      <c r="T644" s="71">
        <f t="shared" si="693"/>
        <v>0</v>
      </c>
      <c r="U644" s="71">
        <f t="shared" si="694"/>
        <v>0</v>
      </c>
      <c r="V644" s="99">
        <v>0</v>
      </c>
      <c r="W644" s="72">
        <f t="shared" si="695"/>
        <v>0</v>
      </c>
      <c r="X644" s="95"/>
      <c r="Y644" s="95"/>
      <c r="Z644" s="73"/>
      <c r="AA644" s="73"/>
      <c r="AB644" s="73"/>
      <c r="AC644" s="73"/>
      <c r="AD644" s="73"/>
      <c r="AE644" s="73"/>
      <c r="AF644" s="73"/>
    </row>
    <row r="645" spans="1:32" ht="15.75" customHeight="1">
      <c r="A645" s="88">
        <v>562</v>
      </c>
      <c r="B645" s="39" t="s">
        <v>2864</v>
      </c>
      <c r="C645" s="332"/>
      <c r="D645" s="96">
        <v>2018</v>
      </c>
      <c r="E645" s="99">
        <v>0</v>
      </c>
      <c r="F645" s="134"/>
      <c r="G645" s="69">
        <f t="shared" ref="G645:G650" si="716">F645-F644</f>
        <v>0</v>
      </c>
      <c r="H645" s="134"/>
      <c r="I645" s="69">
        <f t="shared" ref="I645:I650" si="717">H645-H644</f>
        <v>0</v>
      </c>
      <c r="J645" s="134"/>
      <c r="K645" s="69">
        <v>0</v>
      </c>
      <c r="L645" s="134"/>
      <c r="M645" s="69">
        <f t="shared" ref="M645:M650" si="718">L645-L644</f>
        <v>0</v>
      </c>
      <c r="N645" s="134"/>
      <c r="O645" s="69">
        <f t="shared" ref="O645:O650" si="719">N645-N644</f>
        <v>0</v>
      </c>
      <c r="P645" s="71">
        <f t="shared" si="692"/>
        <v>0</v>
      </c>
      <c r="Q645" s="99">
        <v>0</v>
      </c>
      <c r="R645" s="99">
        <v>0</v>
      </c>
      <c r="S645" s="99">
        <v>0</v>
      </c>
      <c r="T645" s="71">
        <f t="shared" si="693"/>
        <v>0</v>
      </c>
      <c r="U645" s="71">
        <f t="shared" si="694"/>
        <v>0</v>
      </c>
      <c r="V645" s="99">
        <v>0</v>
      </c>
      <c r="W645" s="72">
        <f t="shared" si="695"/>
        <v>0</v>
      </c>
      <c r="X645" s="95"/>
      <c r="Y645" s="95"/>
      <c r="Z645" s="73"/>
      <c r="AA645" s="73"/>
      <c r="AB645" s="73"/>
      <c r="AC645" s="73"/>
      <c r="AD645" s="73"/>
      <c r="AE645" s="73"/>
      <c r="AF645" s="73"/>
    </row>
    <row r="646" spans="1:32" ht="15.75" customHeight="1">
      <c r="A646" s="88">
        <v>563</v>
      </c>
      <c r="B646" s="39" t="s">
        <v>2864</v>
      </c>
      <c r="C646" s="332"/>
      <c r="D646" s="96">
        <v>2019</v>
      </c>
      <c r="E646" s="99">
        <v>0</v>
      </c>
      <c r="F646" s="134"/>
      <c r="G646" s="69">
        <f t="shared" si="716"/>
        <v>0</v>
      </c>
      <c r="H646" s="134"/>
      <c r="I646" s="69">
        <f t="shared" si="717"/>
        <v>0</v>
      </c>
      <c r="J646" s="134"/>
      <c r="K646" s="69">
        <f t="shared" ref="K646:K650" si="720">J646-J645</f>
        <v>0</v>
      </c>
      <c r="L646" s="134"/>
      <c r="M646" s="69">
        <f t="shared" si="718"/>
        <v>0</v>
      </c>
      <c r="N646" s="134"/>
      <c r="O646" s="69">
        <f t="shared" si="719"/>
        <v>0</v>
      </c>
      <c r="P646" s="71">
        <f t="shared" si="692"/>
        <v>0</v>
      </c>
      <c r="Q646" s="99">
        <v>0</v>
      </c>
      <c r="R646" s="99">
        <v>0</v>
      </c>
      <c r="S646" s="99">
        <v>0</v>
      </c>
      <c r="T646" s="71">
        <f t="shared" si="693"/>
        <v>0</v>
      </c>
      <c r="U646" s="71">
        <f t="shared" si="694"/>
        <v>0</v>
      </c>
      <c r="V646" s="99">
        <v>0</v>
      </c>
      <c r="W646" s="72">
        <f t="shared" si="695"/>
        <v>0</v>
      </c>
      <c r="X646" s="95"/>
      <c r="Y646" s="95"/>
      <c r="Z646" s="73"/>
      <c r="AA646" s="73"/>
      <c r="AB646" s="73"/>
      <c r="AC646" s="73"/>
      <c r="AD646" s="73"/>
      <c r="AE646" s="73"/>
      <c r="AF646" s="73"/>
    </row>
    <row r="647" spans="1:32" ht="15.75" customHeight="1">
      <c r="A647" s="88">
        <v>564</v>
      </c>
      <c r="B647" s="39" t="s">
        <v>2864</v>
      </c>
      <c r="C647" s="332"/>
      <c r="D647" s="96">
        <v>2020</v>
      </c>
      <c r="E647" s="99">
        <v>0</v>
      </c>
      <c r="F647" s="134"/>
      <c r="G647" s="69">
        <f t="shared" si="716"/>
        <v>0</v>
      </c>
      <c r="H647" s="134"/>
      <c r="I647" s="69">
        <f t="shared" si="717"/>
        <v>0</v>
      </c>
      <c r="J647" s="134"/>
      <c r="K647" s="69">
        <f t="shared" si="720"/>
        <v>0</v>
      </c>
      <c r="L647" s="134"/>
      <c r="M647" s="69">
        <f t="shared" si="718"/>
        <v>0</v>
      </c>
      <c r="N647" s="134"/>
      <c r="O647" s="69">
        <f t="shared" si="719"/>
        <v>0</v>
      </c>
      <c r="P647" s="71">
        <f t="shared" si="692"/>
        <v>0</v>
      </c>
      <c r="Q647" s="99">
        <v>0</v>
      </c>
      <c r="R647" s="99">
        <v>0</v>
      </c>
      <c r="S647" s="99">
        <v>0</v>
      </c>
      <c r="T647" s="71">
        <f t="shared" si="693"/>
        <v>0</v>
      </c>
      <c r="U647" s="71">
        <f t="shared" si="694"/>
        <v>0</v>
      </c>
      <c r="V647" s="99">
        <v>0</v>
      </c>
      <c r="W647" s="72">
        <f t="shared" si="695"/>
        <v>0</v>
      </c>
      <c r="X647" s="95"/>
      <c r="Y647" s="95"/>
      <c r="Z647" s="73"/>
      <c r="AA647" s="73"/>
      <c r="AB647" s="73"/>
      <c r="AC647" s="73"/>
      <c r="AD647" s="73"/>
      <c r="AE647" s="73"/>
      <c r="AF647" s="73"/>
    </row>
    <row r="648" spans="1:32" ht="15.75" customHeight="1">
      <c r="A648" s="88">
        <v>565</v>
      </c>
      <c r="B648" s="39" t="s">
        <v>2864</v>
      </c>
      <c r="C648" s="332"/>
      <c r="D648" s="96">
        <v>2021</v>
      </c>
      <c r="E648" s="99">
        <v>13000</v>
      </c>
      <c r="F648" s="92">
        <f>(53000543+35340963)*E648</f>
        <v>1148439578000</v>
      </c>
      <c r="G648" s="69">
        <f t="shared" si="716"/>
        <v>1148439578000</v>
      </c>
      <c r="H648" s="92">
        <f>33120686*E648</f>
        <v>430568918000</v>
      </c>
      <c r="I648" s="69">
        <f t="shared" si="717"/>
        <v>430568918000</v>
      </c>
      <c r="J648" s="92">
        <f>366947*E648</f>
        <v>4770311000</v>
      </c>
      <c r="K648" s="69">
        <f t="shared" si="720"/>
        <v>4770311000</v>
      </c>
      <c r="L648" s="92">
        <f>(14808827+5285100)*E648</f>
        <v>261221051000</v>
      </c>
      <c r="M648" s="69">
        <f t="shared" si="718"/>
        <v>261221051000</v>
      </c>
      <c r="N648" s="92">
        <f>(28888934+1660589)*E648</f>
        <v>397143799000</v>
      </c>
      <c r="O648" s="69">
        <f t="shared" si="719"/>
        <v>397143799000</v>
      </c>
      <c r="P648" s="71">
        <f t="shared" si="692"/>
        <v>54735499000</v>
      </c>
      <c r="Q648" s="93">
        <v>2037251476000</v>
      </c>
      <c r="R648" s="93">
        <v>277916977000</v>
      </c>
      <c r="S648" s="93">
        <v>2082182570000</v>
      </c>
      <c r="T648" s="71">
        <f t="shared" si="693"/>
        <v>232985883000</v>
      </c>
      <c r="U648" s="71">
        <f t="shared" si="694"/>
        <v>178250384000</v>
      </c>
      <c r="V648" s="93">
        <v>12554132825000</v>
      </c>
      <c r="W648" s="72">
        <f t="shared" si="695"/>
        <v>-0.98580145785577189</v>
      </c>
      <c r="X648" s="95"/>
      <c r="Y648" s="95"/>
      <c r="Z648" s="73"/>
      <c r="AA648" s="73"/>
      <c r="AB648" s="73"/>
      <c r="AC648" s="73"/>
      <c r="AD648" s="73"/>
      <c r="AE648" s="73"/>
      <c r="AF648" s="73"/>
    </row>
    <row r="649" spans="1:32" ht="15.75" customHeight="1">
      <c r="A649" s="88">
        <v>566</v>
      </c>
      <c r="B649" s="39" t="s">
        <v>2864</v>
      </c>
      <c r="C649" s="332"/>
      <c r="D649" s="96">
        <v>2022</v>
      </c>
      <c r="E649" s="99">
        <v>13600</v>
      </c>
      <c r="F649" s="92">
        <f>(27420193+36768288)*E649</f>
        <v>872963341600</v>
      </c>
      <c r="G649" s="69">
        <f t="shared" si="716"/>
        <v>-275476236400</v>
      </c>
      <c r="H649" s="92">
        <f>53281418*E649</f>
        <v>724627284800</v>
      </c>
      <c r="I649" s="69">
        <f t="shared" si="717"/>
        <v>294058366800</v>
      </c>
      <c r="J649" s="92">
        <f>1078841*E649</f>
        <v>14672237600</v>
      </c>
      <c r="K649" s="69">
        <f t="shared" si="720"/>
        <v>9901926600</v>
      </c>
      <c r="L649" s="92">
        <f>(15186025+7426661)*E649</f>
        <v>307532529600</v>
      </c>
      <c r="M649" s="69">
        <f t="shared" si="718"/>
        <v>46311478600</v>
      </c>
      <c r="N649" s="92">
        <f>(62223301+2747749)*E649</f>
        <v>883606280000</v>
      </c>
      <c r="O649" s="69">
        <f t="shared" si="719"/>
        <v>486462481000</v>
      </c>
      <c r="P649" s="71">
        <f t="shared" si="692"/>
        <v>-1112210489400</v>
      </c>
      <c r="Q649" s="93">
        <v>4566046836800</v>
      </c>
      <c r="R649" s="93">
        <v>280034839200</v>
      </c>
      <c r="S649" s="93">
        <v>6523807908800</v>
      </c>
      <c r="T649" s="71">
        <f t="shared" si="693"/>
        <v>-1677726232800</v>
      </c>
      <c r="U649" s="71">
        <f t="shared" si="694"/>
        <v>-565515743400</v>
      </c>
      <c r="V649" s="93">
        <v>17498096790400</v>
      </c>
      <c r="W649" s="72">
        <f t="shared" si="695"/>
        <v>-1.0323187001520222</v>
      </c>
      <c r="X649" s="95"/>
      <c r="Y649" s="95"/>
      <c r="Z649" s="73"/>
      <c r="AA649" s="73"/>
      <c r="AB649" s="73"/>
      <c r="AC649" s="73"/>
      <c r="AD649" s="73"/>
      <c r="AE649" s="73"/>
      <c r="AF649" s="73"/>
    </row>
    <row r="650" spans="1:32" ht="15.75" customHeight="1">
      <c r="A650" s="88">
        <v>567</v>
      </c>
      <c r="B650" s="39" t="s">
        <v>2864</v>
      </c>
      <c r="C650" s="333"/>
      <c r="D650" s="96">
        <v>2023</v>
      </c>
      <c r="E650" s="99">
        <v>13500</v>
      </c>
      <c r="F650" s="92">
        <f>(63708581+118731643)*E650</f>
        <v>2462943024000</v>
      </c>
      <c r="G650" s="69">
        <f t="shared" si="716"/>
        <v>1589979682400</v>
      </c>
      <c r="H650" s="92">
        <f>67747219*E650</f>
        <v>914587456500</v>
      </c>
      <c r="I650" s="69">
        <f t="shared" si="717"/>
        <v>189960171700</v>
      </c>
      <c r="J650" s="92">
        <f>481497*E650</f>
        <v>6500209500</v>
      </c>
      <c r="K650" s="69">
        <f t="shared" si="720"/>
        <v>-8172028100</v>
      </c>
      <c r="L650" s="92">
        <f>(20422458+13055612)*E650</f>
        <v>451953945000</v>
      </c>
      <c r="M650" s="69">
        <f t="shared" si="718"/>
        <v>144421415400</v>
      </c>
      <c r="N650" s="92">
        <f>(35051936+1951264)*E650</f>
        <v>499543200000</v>
      </c>
      <c r="O650" s="69">
        <f t="shared" si="719"/>
        <v>-384063080000</v>
      </c>
      <c r="P650" s="71">
        <f t="shared" si="692"/>
        <v>1647833203400</v>
      </c>
      <c r="Q650" s="93">
        <v>5951382403500</v>
      </c>
      <c r="R650" s="93">
        <v>298724989500</v>
      </c>
      <c r="S650" s="93">
        <v>4003897810500</v>
      </c>
      <c r="T650" s="71">
        <f t="shared" si="693"/>
        <v>2246209582500</v>
      </c>
      <c r="U650" s="71">
        <f t="shared" si="694"/>
        <v>598376379100</v>
      </c>
      <c r="V650" s="93">
        <v>22888164816000</v>
      </c>
      <c r="W650" s="72">
        <f t="shared" si="695"/>
        <v>-0.97385651563109576</v>
      </c>
      <c r="X650" s="95"/>
      <c r="Y650" s="95"/>
      <c r="Z650" s="73"/>
      <c r="AA650" s="73"/>
      <c r="AB650" s="73"/>
      <c r="AC650" s="73"/>
      <c r="AD650" s="73"/>
      <c r="AE650" s="73"/>
      <c r="AF650" s="73"/>
    </row>
    <row r="651" spans="1:32" ht="15.75" customHeight="1">
      <c r="A651" s="88">
        <v>568</v>
      </c>
      <c r="B651" s="39" t="s">
        <v>2915</v>
      </c>
      <c r="C651" s="331" t="s">
        <v>2916</v>
      </c>
      <c r="D651" s="96">
        <v>2017</v>
      </c>
      <c r="E651" s="99">
        <v>0</v>
      </c>
      <c r="F651" s="134"/>
      <c r="G651" s="69">
        <v>0</v>
      </c>
      <c r="H651" s="134"/>
      <c r="I651" s="69">
        <v>0</v>
      </c>
      <c r="J651" s="134"/>
      <c r="K651" s="69">
        <v>0</v>
      </c>
      <c r="L651" s="134"/>
      <c r="M651" s="69">
        <v>0</v>
      </c>
      <c r="N651" s="134"/>
      <c r="O651" s="69">
        <v>0</v>
      </c>
      <c r="P651" s="71">
        <f t="shared" si="692"/>
        <v>0</v>
      </c>
      <c r="Q651" s="99">
        <v>0</v>
      </c>
      <c r="R651" s="99">
        <v>0</v>
      </c>
      <c r="S651" s="99">
        <v>0</v>
      </c>
      <c r="T651" s="71">
        <f t="shared" si="693"/>
        <v>0</v>
      </c>
      <c r="U651" s="71">
        <f t="shared" si="694"/>
        <v>0</v>
      </c>
      <c r="V651" s="99">
        <v>0</v>
      </c>
      <c r="W651" s="72">
        <f t="shared" si="695"/>
        <v>0</v>
      </c>
      <c r="X651" s="95"/>
      <c r="Y651" s="95"/>
      <c r="Z651" s="73"/>
      <c r="AA651" s="73"/>
      <c r="AB651" s="73"/>
      <c r="AC651" s="73"/>
      <c r="AD651" s="73"/>
      <c r="AE651" s="73"/>
      <c r="AF651" s="73"/>
    </row>
    <row r="652" spans="1:32" ht="15.75" customHeight="1">
      <c r="A652" s="88">
        <v>569</v>
      </c>
      <c r="B652" s="39" t="s">
        <v>2915</v>
      </c>
      <c r="C652" s="332"/>
      <c r="D652" s="96">
        <v>2018</v>
      </c>
      <c r="E652" s="99">
        <v>0</v>
      </c>
      <c r="F652" s="134"/>
      <c r="G652" s="69">
        <f t="shared" ref="G652:G657" si="721">F652-F651</f>
        <v>0</v>
      </c>
      <c r="H652" s="134"/>
      <c r="I652" s="69">
        <f t="shared" ref="I652:I657" si="722">H652-H651</f>
        <v>0</v>
      </c>
      <c r="J652" s="134"/>
      <c r="K652" s="69">
        <f t="shared" ref="K652:K657" si="723">J652-J651</f>
        <v>0</v>
      </c>
      <c r="L652" s="134"/>
      <c r="M652" s="69">
        <f t="shared" ref="M652:M657" si="724">L652-L651</f>
        <v>0</v>
      </c>
      <c r="N652" s="134"/>
      <c r="O652" s="69">
        <f t="shared" ref="O652:O657" si="725">N652-N651</f>
        <v>0</v>
      </c>
      <c r="P652" s="71">
        <f t="shared" si="692"/>
        <v>0</v>
      </c>
      <c r="Q652" s="99">
        <v>0</v>
      </c>
      <c r="R652" s="99">
        <v>0</v>
      </c>
      <c r="S652" s="99">
        <v>0</v>
      </c>
      <c r="T652" s="71">
        <f t="shared" si="693"/>
        <v>0</v>
      </c>
      <c r="U652" s="71">
        <f t="shared" si="694"/>
        <v>0</v>
      </c>
      <c r="V652" s="99">
        <v>0</v>
      </c>
      <c r="W652" s="72">
        <f t="shared" si="695"/>
        <v>0</v>
      </c>
      <c r="X652" s="95"/>
      <c r="Y652" s="95"/>
      <c r="Z652" s="73"/>
      <c r="AA652" s="73"/>
      <c r="AB652" s="73"/>
      <c r="AC652" s="73"/>
      <c r="AD652" s="73"/>
      <c r="AE652" s="73"/>
      <c r="AF652" s="73"/>
    </row>
    <row r="653" spans="1:32" ht="15.75" customHeight="1">
      <c r="A653" s="88">
        <v>570</v>
      </c>
      <c r="B653" s="39" t="s">
        <v>2915</v>
      </c>
      <c r="C653" s="332"/>
      <c r="D653" s="96">
        <v>2019</v>
      </c>
      <c r="E653" s="99">
        <v>0</v>
      </c>
      <c r="F653" s="134"/>
      <c r="G653" s="69">
        <f t="shared" si="721"/>
        <v>0</v>
      </c>
      <c r="H653" s="134"/>
      <c r="I653" s="69">
        <f t="shared" si="722"/>
        <v>0</v>
      </c>
      <c r="J653" s="134"/>
      <c r="K653" s="69">
        <f t="shared" si="723"/>
        <v>0</v>
      </c>
      <c r="L653" s="134"/>
      <c r="M653" s="69">
        <f t="shared" si="724"/>
        <v>0</v>
      </c>
      <c r="N653" s="134"/>
      <c r="O653" s="69">
        <f t="shared" si="725"/>
        <v>0</v>
      </c>
      <c r="P653" s="71">
        <f t="shared" si="692"/>
        <v>0</v>
      </c>
      <c r="Q653" s="99">
        <v>0</v>
      </c>
      <c r="R653" s="99">
        <v>0</v>
      </c>
      <c r="S653" s="99">
        <v>0</v>
      </c>
      <c r="T653" s="71">
        <f t="shared" si="693"/>
        <v>0</v>
      </c>
      <c r="U653" s="71">
        <f t="shared" si="694"/>
        <v>0</v>
      </c>
      <c r="V653" s="99">
        <v>0</v>
      </c>
      <c r="W653" s="72">
        <f t="shared" si="695"/>
        <v>0</v>
      </c>
      <c r="X653" s="95"/>
      <c r="Y653" s="95"/>
      <c r="Z653" s="73"/>
      <c r="AA653" s="73"/>
      <c r="AB653" s="73"/>
      <c r="AC653" s="73"/>
      <c r="AD653" s="73"/>
      <c r="AE653" s="73"/>
      <c r="AF653" s="73"/>
    </row>
    <row r="654" spans="1:32" ht="15.75" customHeight="1">
      <c r="A654" s="88">
        <v>571</v>
      </c>
      <c r="B654" s="39" t="s">
        <v>2915</v>
      </c>
      <c r="C654" s="332"/>
      <c r="D654" s="96">
        <v>2020</v>
      </c>
      <c r="E654" s="99">
        <v>1000000</v>
      </c>
      <c r="F654" s="92">
        <f>274536*E654</f>
        <v>274536000000</v>
      </c>
      <c r="G654" s="69">
        <f t="shared" si="721"/>
        <v>274536000000</v>
      </c>
      <c r="H654" s="92">
        <f>42210*E654</f>
        <v>42210000000</v>
      </c>
      <c r="I654" s="69">
        <f t="shared" si="722"/>
        <v>42210000000</v>
      </c>
      <c r="J654" s="92">
        <f>319255*E654</f>
        <v>319255000000</v>
      </c>
      <c r="K654" s="69">
        <f t="shared" si="723"/>
        <v>319255000000</v>
      </c>
      <c r="L654" s="92">
        <f>639888*E654</f>
        <v>639888000000</v>
      </c>
      <c r="M654" s="69">
        <f t="shared" si="724"/>
        <v>639888000000</v>
      </c>
      <c r="N654" s="92">
        <f>(35024+85786)*E654</f>
        <v>120810000000</v>
      </c>
      <c r="O654" s="69">
        <f t="shared" si="725"/>
        <v>120810000000</v>
      </c>
      <c r="P654" s="71">
        <f t="shared" si="692"/>
        <v>-847627000000</v>
      </c>
      <c r="Q654" s="93">
        <v>-16735217000000</v>
      </c>
      <c r="R654" s="93">
        <v>1247431000000</v>
      </c>
      <c r="S654" s="93">
        <v>-7361142000000</v>
      </c>
      <c r="T654" s="71">
        <f t="shared" si="693"/>
        <v>-8126644000000</v>
      </c>
      <c r="U654" s="71">
        <f t="shared" si="694"/>
        <v>-7279017000000</v>
      </c>
      <c r="V654" s="93">
        <v>30108570000000</v>
      </c>
      <c r="W654" s="72">
        <f t="shared" si="695"/>
        <v>-1.2417589742721091</v>
      </c>
      <c r="X654" s="95"/>
      <c r="Y654" s="95"/>
      <c r="Z654" s="73"/>
      <c r="AA654" s="73"/>
      <c r="AB654" s="73"/>
      <c r="AC654" s="73"/>
      <c r="AD654" s="73"/>
      <c r="AE654" s="73"/>
      <c r="AF654" s="73"/>
    </row>
    <row r="655" spans="1:32" ht="15.75" customHeight="1">
      <c r="A655" s="88">
        <v>572</v>
      </c>
      <c r="B655" s="39" t="s">
        <v>2915</v>
      </c>
      <c r="C655" s="332"/>
      <c r="D655" s="96">
        <v>2021</v>
      </c>
      <c r="E655" s="99">
        <v>1000000</v>
      </c>
      <c r="F655" s="92">
        <f>(345608+161333)*E655</f>
        <v>506941000000</v>
      </c>
      <c r="G655" s="69">
        <f t="shared" si="721"/>
        <v>232405000000</v>
      </c>
      <c r="H655" s="92">
        <f>34497*E655</f>
        <v>34497000000</v>
      </c>
      <c r="I655" s="69">
        <f t="shared" si="722"/>
        <v>-7713000000</v>
      </c>
      <c r="J655" s="92">
        <f>798274*E655</f>
        <v>798274000000</v>
      </c>
      <c r="K655" s="69">
        <f t="shared" si="723"/>
        <v>479019000000</v>
      </c>
      <c r="L655" s="92">
        <f>(861221+6162)*E655</f>
        <v>867383000000</v>
      </c>
      <c r="M655" s="69">
        <f t="shared" si="724"/>
        <v>227495000000</v>
      </c>
      <c r="N655" s="92">
        <f>(32643+568848)*E655</f>
        <v>601491000000</v>
      </c>
      <c r="O655" s="69">
        <f t="shared" si="725"/>
        <v>480681000000</v>
      </c>
      <c r="P655" s="71">
        <f t="shared" si="692"/>
        <v>-947077000000</v>
      </c>
      <c r="Q655" s="93">
        <v>-22429242000000</v>
      </c>
      <c r="R655" s="93">
        <v>2417006000000</v>
      </c>
      <c r="S655" s="93">
        <v>-14691398000000</v>
      </c>
      <c r="T655" s="71">
        <f t="shared" si="693"/>
        <v>-5320838000000</v>
      </c>
      <c r="U655" s="71">
        <f t="shared" si="694"/>
        <v>-4373761000000</v>
      </c>
      <c r="V655" s="93">
        <v>155137033000000</v>
      </c>
      <c r="W655" s="72">
        <f t="shared" si="695"/>
        <v>-1.0281928880256463</v>
      </c>
      <c r="X655" s="95"/>
      <c r="Y655" s="95"/>
      <c r="Z655" s="73"/>
      <c r="AA655" s="73"/>
      <c r="AB655" s="73"/>
      <c r="AC655" s="73"/>
      <c r="AD655" s="73"/>
      <c r="AE655" s="73"/>
      <c r="AF655" s="73"/>
    </row>
    <row r="656" spans="1:32" ht="15.75" customHeight="1">
      <c r="A656" s="88">
        <v>573</v>
      </c>
      <c r="B656" s="39" t="s">
        <v>2915</v>
      </c>
      <c r="C656" s="332"/>
      <c r="D656" s="96">
        <v>2022</v>
      </c>
      <c r="E656" s="99">
        <v>1000000</v>
      </c>
      <c r="F656" s="92">
        <f>(588442+38850)*E656</f>
        <v>627292000000</v>
      </c>
      <c r="G656" s="69">
        <f t="shared" si="721"/>
        <v>120351000000</v>
      </c>
      <c r="H656" s="92">
        <f>71243*E656</f>
        <v>71243000000</v>
      </c>
      <c r="I656" s="69">
        <f t="shared" si="722"/>
        <v>36746000000</v>
      </c>
      <c r="J656" s="92">
        <f>432195*E656</f>
        <v>432195000000</v>
      </c>
      <c r="K656" s="69">
        <f t="shared" si="723"/>
        <v>-366079000000</v>
      </c>
      <c r="L656" s="92">
        <f>(1231729+584)*E656</f>
        <v>1232313000000</v>
      </c>
      <c r="M656" s="69">
        <f t="shared" si="724"/>
        <v>364930000000</v>
      </c>
      <c r="N656" s="92">
        <f>(46137+385080)*E656</f>
        <v>431217000000</v>
      </c>
      <c r="O656" s="69">
        <f t="shared" si="725"/>
        <v>-170274000000</v>
      </c>
      <c r="P656" s="71">
        <f t="shared" si="692"/>
        <v>255028000000</v>
      </c>
      <c r="Q656" s="93">
        <v>-40408492000000</v>
      </c>
      <c r="R656" s="93">
        <v>2912887000000</v>
      </c>
      <c r="S656" s="93">
        <v>-17206303000000</v>
      </c>
      <c r="T656" s="71">
        <f t="shared" si="693"/>
        <v>-20289302000000</v>
      </c>
      <c r="U656" s="71">
        <f t="shared" si="694"/>
        <v>-20544330000000</v>
      </c>
      <c r="V656" s="93">
        <v>139216570000000</v>
      </c>
      <c r="W656" s="72">
        <f t="shared" si="695"/>
        <v>-1.1475710111231732</v>
      </c>
      <c r="X656" s="95"/>
      <c r="Y656" s="95"/>
      <c r="Z656" s="73"/>
      <c r="AA656" s="73"/>
      <c r="AB656" s="73"/>
      <c r="AC656" s="73"/>
      <c r="AD656" s="73"/>
      <c r="AE656" s="73"/>
      <c r="AF656" s="73"/>
    </row>
    <row r="657" spans="1:32" ht="15.75" customHeight="1">
      <c r="A657" s="88">
        <v>574</v>
      </c>
      <c r="B657" s="39" t="s">
        <v>2915</v>
      </c>
      <c r="C657" s="333"/>
      <c r="D657" s="96">
        <v>2023</v>
      </c>
      <c r="E657" s="99">
        <v>1000000</v>
      </c>
      <c r="F657" s="92">
        <f>(598017+3227)*E657</f>
        <v>601244000000</v>
      </c>
      <c r="G657" s="69">
        <f t="shared" si="721"/>
        <v>-26048000000</v>
      </c>
      <c r="H657" s="92">
        <f>71426*E657</f>
        <v>71426000000</v>
      </c>
      <c r="I657" s="69">
        <f t="shared" si="722"/>
        <v>183000000</v>
      </c>
      <c r="J657" s="92">
        <f>288174*E657</f>
        <v>288174000000</v>
      </c>
      <c r="K657" s="69">
        <f t="shared" si="723"/>
        <v>-144021000000</v>
      </c>
      <c r="L657" s="92">
        <f>1341240*E657</f>
        <v>1341240000000</v>
      </c>
      <c r="M657" s="69">
        <f t="shared" si="724"/>
        <v>108927000000</v>
      </c>
      <c r="N657" s="92">
        <f>(41454+243245)*E657</f>
        <v>284699000000</v>
      </c>
      <c r="O657" s="69">
        <f t="shared" si="725"/>
        <v>-146518000000</v>
      </c>
      <c r="P657" s="71">
        <f t="shared" si="692"/>
        <v>155381000000</v>
      </c>
      <c r="Q657" s="93">
        <v>-90518726000000</v>
      </c>
      <c r="R657" s="93">
        <v>2671148000000</v>
      </c>
      <c r="S657" s="93">
        <v>-4325308000000</v>
      </c>
      <c r="T657" s="71">
        <f t="shared" si="693"/>
        <v>-83522270000000</v>
      </c>
      <c r="U657" s="71">
        <f t="shared" si="694"/>
        <v>-83677651000000</v>
      </c>
      <c r="V657" s="93">
        <v>54097256000000</v>
      </c>
      <c r="W657" s="72">
        <f t="shared" si="695"/>
        <v>-2.5468002850273956</v>
      </c>
      <c r="X657" s="95"/>
      <c r="Y657" s="95"/>
      <c r="Z657" s="73"/>
      <c r="AA657" s="73"/>
      <c r="AB657" s="73"/>
      <c r="AC657" s="73"/>
      <c r="AD657" s="73"/>
      <c r="AE657" s="73"/>
      <c r="AF657" s="73"/>
    </row>
    <row r="658" spans="1:32" ht="15.75" customHeight="1">
      <c r="A658" s="88">
        <v>575</v>
      </c>
      <c r="B658" s="39" t="s">
        <v>3138</v>
      </c>
      <c r="C658" s="331" t="s">
        <v>3139</v>
      </c>
      <c r="D658" s="96">
        <v>2017</v>
      </c>
      <c r="E658" s="99">
        <v>0</v>
      </c>
      <c r="F658" s="134"/>
      <c r="G658" s="69">
        <v>0</v>
      </c>
      <c r="H658" s="134"/>
      <c r="I658" s="69">
        <v>0</v>
      </c>
      <c r="J658" s="134"/>
      <c r="K658" s="69">
        <v>0</v>
      </c>
      <c r="L658" s="134"/>
      <c r="M658" s="69">
        <v>0</v>
      </c>
      <c r="N658" s="134"/>
      <c r="O658" s="69">
        <v>0</v>
      </c>
      <c r="P658" s="71">
        <f t="shared" si="692"/>
        <v>0</v>
      </c>
      <c r="Q658" s="99">
        <v>0</v>
      </c>
      <c r="R658" s="99">
        <v>0</v>
      </c>
      <c r="S658" s="99">
        <v>0</v>
      </c>
      <c r="T658" s="71">
        <f t="shared" si="693"/>
        <v>0</v>
      </c>
      <c r="U658" s="71">
        <f t="shared" si="694"/>
        <v>0</v>
      </c>
      <c r="V658" s="99">
        <v>0</v>
      </c>
      <c r="W658" s="72">
        <f t="shared" si="695"/>
        <v>0</v>
      </c>
      <c r="X658" s="95"/>
      <c r="Y658" s="95"/>
      <c r="Z658" s="73"/>
      <c r="AA658" s="73"/>
      <c r="AB658" s="73"/>
      <c r="AC658" s="73"/>
      <c r="AD658" s="73"/>
      <c r="AE658" s="73"/>
      <c r="AF658" s="73"/>
    </row>
    <row r="659" spans="1:32" ht="15.75" customHeight="1">
      <c r="A659" s="88">
        <v>576</v>
      </c>
      <c r="B659" s="39" t="s">
        <v>3138</v>
      </c>
      <c r="C659" s="332"/>
      <c r="D659" s="96">
        <v>2018</v>
      </c>
      <c r="E659" s="99">
        <v>0</v>
      </c>
      <c r="F659" s="134"/>
      <c r="G659" s="69">
        <f t="shared" ref="G659:G664" si="726">F659-F658</f>
        <v>0</v>
      </c>
      <c r="H659" s="134"/>
      <c r="I659" s="69">
        <f t="shared" ref="I659:I664" si="727">H659-H658</f>
        <v>0</v>
      </c>
      <c r="J659" s="134"/>
      <c r="K659" s="69">
        <f t="shared" ref="K659:K664" si="728">J659-J658</f>
        <v>0</v>
      </c>
      <c r="L659" s="134"/>
      <c r="M659" s="69">
        <f t="shared" ref="M659:M664" si="729">L659-L658</f>
        <v>0</v>
      </c>
      <c r="N659" s="134"/>
      <c r="O659" s="69">
        <f t="shared" ref="O659:O664" si="730">N659-N658</f>
        <v>0</v>
      </c>
      <c r="P659" s="71">
        <f t="shared" si="692"/>
        <v>0</v>
      </c>
      <c r="Q659" s="99">
        <v>0</v>
      </c>
      <c r="R659" s="99">
        <v>0</v>
      </c>
      <c r="S659" s="99">
        <v>0</v>
      </c>
      <c r="T659" s="71">
        <f t="shared" si="693"/>
        <v>0</v>
      </c>
      <c r="U659" s="71">
        <f t="shared" si="694"/>
        <v>0</v>
      </c>
      <c r="V659" s="99">
        <v>0</v>
      </c>
      <c r="W659" s="72">
        <f t="shared" si="695"/>
        <v>0</v>
      </c>
      <c r="X659" s="95"/>
      <c r="Y659" s="95"/>
      <c r="Z659" s="73"/>
      <c r="AA659" s="73"/>
      <c r="AB659" s="73"/>
      <c r="AC659" s="73"/>
      <c r="AD659" s="73"/>
      <c r="AE659" s="73"/>
      <c r="AF659" s="73"/>
    </row>
    <row r="660" spans="1:32" ht="15.75" customHeight="1">
      <c r="A660" s="88">
        <v>577</v>
      </c>
      <c r="B660" s="39" t="s">
        <v>3138</v>
      </c>
      <c r="C660" s="332"/>
      <c r="D660" s="96">
        <v>2019</v>
      </c>
      <c r="E660" s="99">
        <v>0</v>
      </c>
      <c r="F660" s="134"/>
      <c r="G660" s="69">
        <f t="shared" si="726"/>
        <v>0</v>
      </c>
      <c r="H660" s="134"/>
      <c r="I660" s="69">
        <f t="shared" si="727"/>
        <v>0</v>
      </c>
      <c r="J660" s="134"/>
      <c r="K660" s="69">
        <f t="shared" si="728"/>
        <v>0</v>
      </c>
      <c r="L660" s="134"/>
      <c r="M660" s="69">
        <f t="shared" si="729"/>
        <v>0</v>
      </c>
      <c r="N660" s="134"/>
      <c r="O660" s="69">
        <f t="shared" si="730"/>
        <v>0</v>
      </c>
      <c r="P660" s="71">
        <f t="shared" si="692"/>
        <v>0</v>
      </c>
      <c r="Q660" s="99">
        <v>0</v>
      </c>
      <c r="R660" s="99">
        <v>0</v>
      </c>
      <c r="S660" s="99">
        <v>0</v>
      </c>
      <c r="T660" s="71">
        <f t="shared" si="693"/>
        <v>0</v>
      </c>
      <c r="U660" s="71">
        <f t="shared" si="694"/>
        <v>0</v>
      </c>
      <c r="V660" s="99">
        <v>0</v>
      </c>
      <c r="W660" s="72">
        <f t="shared" si="695"/>
        <v>0</v>
      </c>
      <c r="X660" s="95"/>
      <c r="Y660" s="95"/>
      <c r="Z660" s="73"/>
      <c r="AA660" s="73"/>
      <c r="AB660" s="73"/>
      <c r="AC660" s="73"/>
      <c r="AD660" s="73"/>
      <c r="AE660" s="73"/>
      <c r="AF660" s="73"/>
    </row>
    <row r="661" spans="1:32" ht="15.75" customHeight="1">
      <c r="A661" s="88">
        <v>578</v>
      </c>
      <c r="B661" s="39" t="s">
        <v>3138</v>
      </c>
      <c r="C661" s="332"/>
      <c r="D661" s="96">
        <v>2020</v>
      </c>
      <c r="E661" s="99">
        <v>0</v>
      </c>
      <c r="F661" s="134"/>
      <c r="G661" s="69">
        <f t="shared" si="726"/>
        <v>0</v>
      </c>
      <c r="H661" s="134"/>
      <c r="I661" s="69">
        <f t="shared" si="727"/>
        <v>0</v>
      </c>
      <c r="J661" s="134"/>
      <c r="K661" s="69">
        <f t="shared" si="728"/>
        <v>0</v>
      </c>
      <c r="L661" s="134"/>
      <c r="M661" s="69">
        <f t="shared" si="729"/>
        <v>0</v>
      </c>
      <c r="N661" s="134"/>
      <c r="O661" s="69">
        <f t="shared" si="730"/>
        <v>0</v>
      </c>
      <c r="P661" s="71">
        <f t="shared" si="692"/>
        <v>0</v>
      </c>
      <c r="Q661" s="99">
        <v>0</v>
      </c>
      <c r="R661" s="99">
        <v>0</v>
      </c>
      <c r="S661" s="99">
        <v>0</v>
      </c>
      <c r="T661" s="71">
        <f t="shared" si="693"/>
        <v>0</v>
      </c>
      <c r="U661" s="71">
        <f t="shared" si="694"/>
        <v>0</v>
      </c>
      <c r="V661" s="99">
        <v>0</v>
      </c>
      <c r="W661" s="72">
        <f t="shared" si="695"/>
        <v>0</v>
      </c>
      <c r="X661" s="95"/>
      <c r="Y661" s="95"/>
      <c r="Z661" s="73"/>
      <c r="AA661" s="73"/>
      <c r="AB661" s="73"/>
      <c r="AC661" s="73"/>
      <c r="AD661" s="73"/>
      <c r="AE661" s="73"/>
      <c r="AF661" s="73"/>
    </row>
    <row r="662" spans="1:32" ht="15.75" customHeight="1">
      <c r="A662" s="88">
        <v>579</v>
      </c>
      <c r="B662" s="39" t="s">
        <v>3138</v>
      </c>
      <c r="C662" s="332"/>
      <c r="D662" s="96">
        <v>2021</v>
      </c>
      <c r="E662" s="99">
        <v>0</v>
      </c>
      <c r="F662" s="134"/>
      <c r="G662" s="69">
        <f t="shared" si="726"/>
        <v>0</v>
      </c>
      <c r="H662" s="134"/>
      <c r="I662" s="69">
        <f t="shared" si="727"/>
        <v>0</v>
      </c>
      <c r="J662" s="134"/>
      <c r="K662" s="69">
        <f t="shared" si="728"/>
        <v>0</v>
      </c>
      <c r="L662" s="134"/>
      <c r="M662" s="69">
        <f t="shared" si="729"/>
        <v>0</v>
      </c>
      <c r="N662" s="134"/>
      <c r="O662" s="69">
        <f t="shared" si="730"/>
        <v>0</v>
      </c>
      <c r="P662" s="71">
        <f t="shared" si="692"/>
        <v>0</v>
      </c>
      <c r="Q662" s="99">
        <v>0</v>
      </c>
      <c r="R662" s="99">
        <v>0</v>
      </c>
      <c r="S662" s="99">
        <v>0</v>
      </c>
      <c r="T662" s="71">
        <f t="shared" si="693"/>
        <v>0</v>
      </c>
      <c r="U662" s="71">
        <f t="shared" si="694"/>
        <v>0</v>
      </c>
      <c r="V662" s="99">
        <v>0</v>
      </c>
      <c r="W662" s="72">
        <f t="shared" si="695"/>
        <v>0</v>
      </c>
      <c r="X662" s="95"/>
      <c r="Y662" s="95"/>
      <c r="Z662" s="73"/>
      <c r="AA662" s="73"/>
      <c r="AB662" s="73"/>
      <c r="AC662" s="73"/>
      <c r="AD662" s="73"/>
      <c r="AE662" s="73"/>
      <c r="AF662" s="73"/>
    </row>
    <row r="663" spans="1:32" ht="15.75" customHeight="1">
      <c r="A663" s="88">
        <v>580</v>
      </c>
      <c r="B663" s="39" t="s">
        <v>3138</v>
      </c>
      <c r="C663" s="332"/>
      <c r="D663" s="96">
        <v>2022</v>
      </c>
      <c r="E663" s="99">
        <v>0</v>
      </c>
      <c r="F663" s="92">
        <f>133838817485</f>
        <v>133838817485</v>
      </c>
      <c r="G663" s="69">
        <f t="shared" si="726"/>
        <v>133838817485</v>
      </c>
      <c r="H663" s="145">
        <f>261027222422</f>
        <v>261027222422</v>
      </c>
      <c r="I663" s="69">
        <f t="shared" si="727"/>
        <v>261027222422</v>
      </c>
      <c r="J663" s="92">
        <f>115501838824</f>
        <v>115501838824</v>
      </c>
      <c r="K663" s="69">
        <f t="shared" si="728"/>
        <v>115501838824</v>
      </c>
      <c r="L663" s="92">
        <f>12546452329</f>
        <v>12546452329</v>
      </c>
      <c r="M663" s="69">
        <f t="shared" si="729"/>
        <v>12546452329</v>
      </c>
      <c r="N663" s="92">
        <f>121697196854</f>
        <v>121697196854</v>
      </c>
      <c r="O663" s="69">
        <f t="shared" si="730"/>
        <v>121697196854</v>
      </c>
      <c r="P663" s="71">
        <f t="shared" si="692"/>
        <v>-376933892944</v>
      </c>
      <c r="Q663" s="93">
        <v>754406508977</v>
      </c>
      <c r="R663" s="93">
        <v>22776601054</v>
      </c>
      <c r="S663" s="93">
        <v>411931448438</v>
      </c>
      <c r="T663" s="71">
        <f t="shared" si="693"/>
        <v>365251661593</v>
      </c>
      <c r="U663" s="71">
        <f t="shared" si="694"/>
        <v>742185554537</v>
      </c>
      <c r="V663" s="93">
        <v>1741269979055</v>
      </c>
      <c r="W663" s="72">
        <f t="shared" si="695"/>
        <v>-0.57376767332783762</v>
      </c>
      <c r="X663" s="95"/>
      <c r="Y663" s="95"/>
      <c r="Z663" s="73"/>
      <c r="AA663" s="73"/>
      <c r="AB663" s="73"/>
      <c r="AC663" s="73"/>
      <c r="AD663" s="73"/>
      <c r="AE663" s="73"/>
      <c r="AF663" s="73"/>
    </row>
    <row r="664" spans="1:32" ht="15.75" customHeight="1">
      <c r="A664" s="88">
        <v>581</v>
      </c>
      <c r="B664" s="39" t="s">
        <v>3138</v>
      </c>
      <c r="C664" s="333"/>
      <c r="D664" s="96">
        <v>2023</v>
      </c>
      <c r="E664" s="99">
        <v>0</v>
      </c>
      <c r="F664" s="92">
        <f>24396043555</f>
        <v>24396043555</v>
      </c>
      <c r="G664" s="69">
        <f t="shared" si="726"/>
        <v>-109442773930</v>
      </c>
      <c r="H664" s="146">
        <f>604726647672</f>
        <v>604726647672</v>
      </c>
      <c r="I664" s="69">
        <f t="shared" si="727"/>
        <v>343699425250</v>
      </c>
      <c r="J664" s="92">
        <f>188385196066</f>
        <v>188385196066</v>
      </c>
      <c r="K664" s="69">
        <f t="shared" si="728"/>
        <v>72883357242</v>
      </c>
      <c r="L664" s="92">
        <f>134497773771</f>
        <v>134497773771</v>
      </c>
      <c r="M664" s="69">
        <f t="shared" si="729"/>
        <v>121951321442</v>
      </c>
      <c r="N664" s="92">
        <f>13118067173</f>
        <v>13118067173</v>
      </c>
      <c r="O664" s="69">
        <f t="shared" si="730"/>
        <v>-108579129681</v>
      </c>
      <c r="P664" s="71">
        <f t="shared" si="692"/>
        <v>-539397748183</v>
      </c>
      <c r="Q664" s="93">
        <v>300866303239</v>
      </c>
      <c r="R664" s="93">
        <v>24901052697</v>
      </c>
      <c r="S664" s="93">
        <v>-17084728300</v>
      </c>
      <c r="T664" s="71">
        <f t="shared" si="693"/>
        <v>342852084236</v>
      </c>
      <c r="U664" s="71">
        <f t="shared" si="694"/>
        <v>882249832419</v>
      </c>
      <c r="V664" s="93">
        <v>3546628986598</v>
      </c>
      <c r="W664" s="72">
        <f t="shared" si="695"/>
        <v>-0.75124270518488256</v>
      </c>
      <c r="X664" s="95"/>
      <c r="Y664" s="95"/>
      <c r="Z664" s="73"/>
      <c r="AA664" s="73"/>
      <c r="AB664" s="73"/>
      <c r="AC664" s="73"/>
      <c r="AD664" s="73"/>
      <c r="AE664" s="73"/>
      <c r="AF664" s="73"/>
    </row>
    <row r="665" spans="1:32" ht="15.75" customHeight="1">
      <c r="A665" s="88">
        <v>582</v>
      </c>
      <c r="B665" s="39" t="s">
        <v>3157</v>
      </c>
      <c r="C665" s="331" t="s">
        <v>3158</v>
      </c>
      <c r="D665" s="96">
        <v>2017</v>
      </c>
      <c r="E665" s="99">
        <v>0</v>
      </c>
      <c r="F665" s="134"/>
      <c r="G665" s="69">
        <v>0</v>
      </c>
      <c r="H665" s="134"/>
      <c r="I665" s="69">
        <v>0</v>
      </c>
      <c r="J665" s="134"/>
      <c r="K665" s="69">
        <v>0</v>
      </c>
      <c r="L665" s="134"/>
      <c r="M665" s="69">
        <v>0</v>
      </c>
      <c r="N665" s="134"/>
      <c r="O665" s="69">
        <v>0</v>
      </c>
      <c r="P665" s="71">
        <f t="shared" si="692"/>
        <v>0</v>
      </c>
      <c r="Q665" s="99">
        <v>0</v>
      </c>
      <c r="R665" s="99">
        <v>0</v>
      </c>
      <c r="S665" s="99">
        <v>0</v>
      </c>
      <c r="T665" s="71">
        <f t="shared" si="693"/>
        <v>0</v>
      </c>
      <c r="U665" s="71">
        <f t="shared" si="694"/>
        <v>0</v>
      </c>
      <c r="V665" s="99">
        <v>0</v>
      </c>
      <c r="W665" s="72">
        <f t="shared" si="695"/>
        <v>0</v>
      </c>
      <c r="X665" s="95"/>
      <c r="Y665" s="95"/>
      <c r="Z665" s="73"/>
      <c r="AA665" s="73"/>
      <c r="AB665" s="73"/>
      <c r="AC665" s="73"/>
      <c r="AD665" s="73"/>
      <c r="AE665" s="73"/>
      <c r="AF665" s="73"/>
    </row>
    <row r="666" spans="1:32" ht="15.75" customHeight="1">
      <c r="A666" s="88">
        <v>583</v>
      </c>
      <c r="B666" s="39" t="s">
        <v>3157</v>
      </c>
      <c r="C666" s="332"/>
      <c r="D666" s="96">
        <v>2018</v>
      </c>
      <c r="E666" s="99">
        <v>0</v>
      </c>
      <c r="F666" s="134"/>
      <c r="G666" s="69">
        <f t="shared" ref="G666:G671" si="731">F666-F665</f>
        <v>0</v>
      </c>
      <c r="H666" s="134"/>
      <c r="I666" s="69">
        <f t="shared" ref="I666:I671" si="732">H666-H665</f>
        <v>0</v>
      </c>
      <c r="J666" s="134"/>
      <c r="K666" s="69">
        <f t="shared" ref="K666:K671" si="733">J666-J665</f>
        <v>0</v>
      </c>
      <c r="L666" s="134"/>
      <c r="M666" s="69">
        <f t="shared" ref="M666:M671" si="734">L666-L665</f>
        <v>0</v>
      </c>
      <c r="N666" s="134"/>
      <c r="O666" s="69">
        <f t="shared" ref="O666:O671" si="735">N666-N665</f>
        <v>0</v>
      </c>
      <c r="P666" s="71">
        <f t="shared" si="692"/>
        <v>0</v>
      </c>
      <c r="Q666" s="99">
        <v>0</v>
      </c>
      <c r="R666" s="99">
        <v>0</v>
      </c>
      <c r="S666" s="99">
        <v>0</v>
      </c>
      <c r="T666" s="71">
        <f t="shared" si="693"/>
        <v>0</v>
      </c>
      <c r="U666" s="71">
        <f t="shared" si="694"/>
        <v>0</v>
      </c>
      <c r="V666" s="99">
        <v>0</v>
      </c>
      <c r="W666" s="72">
        <f t="shared" si="695"/>
        <v>0</v>
      </c>
      <c r="X666" s="95"/>
      <c r="Y666" s="95"/>
      <c r="Z666" s="73"/>
      <c r="AA666" s="73"/>
      <c r="AB666" s="73"/>
      <c r="AC666" s="73"/>
      <c r="AD666" s="73"/>
      <c r="AE666" s="73"/>
      <c r="AF666" s="73"/>
    </row>
    <row r="667" spans="1:32" ht="15.75" customHeight="1">
      <c r="A667" s="88">
        <v>584</v>
      </c>
      <c r="B667" s="39" t="s">
        <v>3157</v>
      </c>
      <c r="C667" s="332"/>
      <c r="D667" s="96">
        <v>2019</v>
      </c>
      <c r="E667" s="99">
        <v>0</v>
      </c>
      <c r="F667" s="134"/>
      <c r="G667" s="69">
        <f t="shared" si="731"/>
        <v>0</v>
      </c>
      <c r="H667" s="134"/>
      <c r="I667" s="69">
        <f t="shared" si="732"/>
        <v>0</v>
      </c>
      <c r="J667" s="134"/>
      <c r="K667" s="69">
        <f t="shared" si="733"/>
        <v>0</v>
      </c>
      <c r="L667" s="134"/>
      <c r="M667" s="69">
        <f t="shared" si="734"/>
        <v>0</v>
      </c>
      <c r="N667" s="134"/>
      <c r="O667" s="69">
        <f t="shared" si="735"/>
        <v>0</v>
      </c>
      <c r="P667" s="71">
        <f t="shared" si="692"/>
        <v>0</v>
      </c>
      <c r="Q667" s="99">
        <v>0</v>
      </c>
      <c r="R667" s="99">
        <v>0</v>
      </c>
      <c r="S667" s="99">
        <v>0</v>
      </c>
      <c r="T667" s="71">
        <f t="shared" si="693"/>
        <v>0</v>
      </c>
      <c r="U667" s="71">
        <f t="shared" si="694"/>
        <v>0</v>
      </c>
      <c r="V667" s="99">
        <v>0</v>
      </c>
      <c r="W667" s="72">
        <f t="shared" si="695"/>
        <v>0</v>
      </c>
      <c r="X667" s="95"/>
      <c r="Y667" s="95"/>
      <c r="Z667" s="73"/>
      <c r="AA667" s="73"/>
      <c r="AB667" s="73"/>
      <c r="AC667" s="73"/>
      <c r="AD667" s="73"/>
      <c r="AE667" s="73"/>
      <c r="AF667" s="73"/>
    </row>
    <row r="668" spans="1:32" ht="15.75" customHeight="1">
      <c r="A668" s="88">
        <v>585</v>
      </c>
      <c r="B668" s="39" t="s">
        <v>3157</v>
      </c>
      <c r="C668" s="332"/>
      <c r="D668" s="96">
        <v>2020</v>
      </c>
      <c r="E668" s="99">
        <v>0</v>
      </c>
      <c r="F668" s="134"/>
      <c r="G668" s="69">
        <f t="shared" si="731"/>
        <v>0</v>
      </c>
      <c r="H668" s="134"/>
      <c r="I668" s="69">
        <f t="shared" si="732"/>
        <v>0</v>
      </c>
      <c r="J668" s="134"/>
      <c r="K668" s="69">
        <f t="shared" si="733"/>
        <v>0</v>
      </c>
      <c r="L668" s="134"/>
      <c r="M668" s="69">
        <f t="shared" si="734"/>
        <v>0</v>
      </c>
      <c r="N668" s="134"/>
      <c r="O668" s="69">
        <f t="shared" si="735"/>
        <v>0</v>
      </c>
      <c r="P668" s="71">
        <f t="shared" si="692"/>
        <v>0</v>
      </c>
      <c r="Q668" s="99">
        <v>0</v>
      </c>
      <c r="R668" s="99">
        <v>0</v>
      </c>
      <c r="S668" s="99">
        <v>0</v>
      </c>
      <c r="T668" s="71">
        <f t="shared" si="693"/>
        <v>0</v>
      </c>
      <c r="U668" s="71">
        <f t="shared" si="694"/>
        <v>0</v>
      </c>
      <c r="V668" s="99">
        <v>0</v>
      </c>
      <c r="W668" s="72">
        <f t="shared" si="695"/>
        <v>0</v>
      </c>
      <c r="X668" s="95"/>
      <c r="Y668" s="95"/>
      <c r="Z668" s="73"/>
      <c r="AA668" s="73"/>
      <c r="AB668" s="73"/>
      <c r="AC668" s="73"/>
      <c r="AD668" s="73"/>
      <c r="AE668" s="73"/>
      <c r="AF668" s="73"/>
    </row>
    <row r="669" spans="1:32" ht="15.75" customHeight="1">
      <c r="A669" s="88">
        <v>586</v>
      </c>
      <c r="B669" s="39" t="s">
        <v>3157</v>
      </c>
      <c r="C669" s="332"/>
      <c r="D669" s="96">
        <v>2021</v>
      </c>
      <c r="E669" s="99">
        <v>0</v>
      </c>
      <c r="F669" s="134"/>
      <c r="G669" s="69">
        <f t="shared" si="731"/>
        <v>0</v>
      </c>
      <c r="H669" s="134"/>
      <c r="I669" s="69">
        <f t="shared" si="732"/>
        <v>0</v>
      </c>
      <c r="J669" s="134"/>
      <c r="K669" s="69">
        <f t="shared" si="733"/>
        <v>0</v>
      </c>
      <c r="L669" s="134"/>
      <c r="M669" s="69">
        <f t="shared" si="734"/>
        <v>0</v>
      </c>
      <c r="N669" s="134"/>
      <c r="O669" s="69">
        <f t="shared" si="735"/>
        <v>0</v>
      </c>
      <c r="P669" s="71">
        <f t="shared" si="692"/>
        <v>0</v>
      </c>
      <c r="Q669" s="99">
        <v>0</v>
      </c>
      <c r="R669" s="99">
        <v>0</v>
      </c>
      <c r="S669" s="99">
        <v>0</v>
      </c>
      <c r="T669" s="71">
        <f t="shared" si="693"/>
        <v>0</v>
      </c>
      <c r="U669" s="71">
        <f t="shared" si="694"/>
        <v>0</v>
      </c>
      <c r="V669" s="99">
        <v>0</v>
      </c>
      <c r="W669" s="72">
        <f t="shared" si="695"/>
        <v>0</v>
      </c>
      <c r="X669" s="95"/>
      <c r="Y669" s="95"/>
      <c r="Z669" s="73"/>
      <c r="AA669" s="73"/>
      <c r="AB669" s="73"/>
      <c r="AC669" s="73"/>
      <c r="AD669" s="73"/>
      <c r="AE669" s="73"/>
      <c r="AF669" s="73"/>
    </row>
    <row r="670" spans="1:32" ht="15.75" customHeight="1">
      <c r="A670" s="88">
        <v>587</v>
      </c>
      <c r="B670" s="39" t="s">
        <v>3157</v>
      </c>
      <c r="C670" s="332"/>
      <c r="D670" s="96">
        <v>2022</v>
      </c>
      <c r="E670" s="99">
        <v>1000000</v>
      </c>
      <c r="F670" s="92">
        <f>(139+181267)*E670</f>
        <v>181406000000</v>
      </c>
      <c r="G670" s="69">
        <f t="shared" si="731"/>
        <v>181406000000</v>
      </c>
      <c r="H670" s="92">
        <f>4087247*E670</f>
        <v>4087247000000</v>
      </c>
      <c r="I670" s="69">
        <f t="shared" si="732"/>
        <v>4087247000000</v>
      </c>
      <c r="J670" s="92">
        <f>32098*E670</f>
        <v>32098000000</v>
      </c>
      <c r="K670" s="69">
        <f t="shared" si="733"/>
        <v>32098000000</v>
      </c>
      <c r="L670" s="92">
        <f>(841923+367204)*E670</f>
        <v>1209127000000</v>
      </c>
      <c r="M670" s="69">
        <f t="shared" si="734"/>
        <v>1209127000000</v>
      </c>
      <c r="N670" s="92">
        <f>462816*E670</f>
        <v>462816000000</v>
      </c>
      <c r="O670" s="69">
        <f t="shared" si="735"/>
        <v>462816000000</v>
      </c>
      <c r="P670" s="71">
        <f t="shared" si="692"/>
        <v>-5609882000000</v>
      </c>
      <c r="Q670" s="93">
        <v>4588805000000</v>
      </c>
      <c r="R670" s="93">
        <v>495521000000</v>
      </c>
      <c r="S670" s="93">
        <v>3524508000000</v>
      </c>
      <c r="T670" s="71">
        <f t="shared" si="693"/>
        <v>1559818000000</v>
      </c>
      <c r="U670" s="71">
        <f t="shared" si="694"/>
        <v>7169700000000</v>
      </c>
      <c r="V670" s="93">
        <v>34604697000000</v>
      </c>
      <c r="W670" s="72">
        <f t="shared" si="695"/>
        <v>-0.79281136315107748</v>
      </c>
      <c r="X670" s="95"/>
      <c r="Y670" s="95"/>
      <c r="Z670" s="73"/>
      <c r="AA670" s="73"/>
      <c r="AB670" s="73"/>
      <c r="AC670" s="73"/>
      <c r="AD670" s="73"/>
      <c r="AE670" s="73"/>
      <c r="AF670" s="73"/>
    </row>
    <row r="671" spans="1:32" ht="15.75" customHeight="1">
      <c r="A671" s="88">
        <v>588</v>
      </c>
      <c r="B671" s="39" t="s">
        <v>3157</v>
      </c>
      <c r="C671" s="333"/>
      <c r="D671" s="96">
        <v>2023</v>
      </c>
      <c r="E671" s="99">
        <v>1000000</v>
      </c>
      <c r="F671" s="92">
        <f>(1030501+212303)*E671</f>
        <v>1242804000000</v>
      </c>
      <c r="G671" s="69">
        <f t="shared" si="731"/>
        <v>1061398000000</v>
      </c>
      <c r="H671" s="92">
        <f>5503560*E671</f>
        <v>5503560000000</v>
      </c>
      <c r="I671" s="69">
        <f t="shared" si="732"/>
        <v>1416313000000</v>
      </c>
      <c r="J671" s="92">
        <f>30547*E671</f>
        <v>30547000000</v>
      </c>
      <c r="K671" s="69">
        <f t="shared" si="733"/>
        <v>-1551000000</v>
      </c>
      <c r="L671" s="92">
        <f>(1664511+206840)*E671</f>
        <v>1871351000000</v>
      </c>
      <c r="M671" s="69">
        <f t="shared" si="734"/>
        <v>662224000000</v>
      </c>
      <c r="N671" s="92">
        <f>517803*E671</f>
        <v>517803000000</v>
      </c>
      <c r="O671" s="69">
        <f t="shared" si="735"/>
        <v>54987000000</v>
      </c>
      <c r="P671" s="71">
        <f t="shared" si="692"/>
        <v>-1070575000000</v>
      </c>
      <c r="Q671" s="93">
        <v>7068054000000</v>
      </c>
      <c r="R671" s="93">
        <v>1192159000000</v>
      </c>
      <c r="S671" s="93">
        <v>6785478000000</v>
      </c>
      <c r="T671" s="71">
        <f t="shared" si="693"/>
        <v>1474735000000</v>
      </c>
      <c r="U671" s="71">
        <f t="shared" si="694"/>
        <v>2545310000000</v>
      </c>
      <c r="V671" s="93">
        <v>45289026000000</v>
      </c>
      <c r="W671" s="72">
        <f t="shared" si="695"/>
        <v>-0.94379852638032002</v>
      </c>
      <c r="X671" s="95"/>
      <c r="Y671" s="95"/>
      <c r="Z671" s="73"/>
      <c r="AA671" s="73"/>
      <c r="AB671" s="73"/>
      <c r="AC671" s="73"/>
      <c r="AD671" s="73"/>
      <c r="AE671" s="73"/>
      <c r="AF671" s="73"/>
    </row>
    <row r="672" spans="1:32" ht="15.75" customHeight="1">
      <c r="A672" s="88">
        <v>589</v>
      </c>
      <c r="B672" s="39" t="s">
        <v>3207</v>
      </c>
      <c r="C672" s="331" t="s">
        <v>3208</v>
      </c>
      <c r="D672" s="96">
        <v>2017</v>
      </c>
      <c r="E672" s="99">
        <v>0</v>
      </c>
      <c r="F672" s="134"/>
      <c r="G672" s="69">
        <v>0</v>
      </c>
      <c r="H672" s="134"/>
      <c r="I672" s="69">
        <v>0</v>
      </c>
      <c r="J672" s="134"/>
      <c r="K672" s="69">
        <v>0</v>
      </c>
      <c r="L672" s="134"/>
      <c r="M672" s="69">
        <v>0</v>
      </c>
      <c r="N672" s="134"/>
      <c r="O672" s="69">
        <v>0</v>
      </c>
      <c r="P672" s="71">
        <f t="shared" si="692"/>
        <v>0</v>
      </c>
      <c r="Q672" s="99">
        <v>0</v>
      </c>
      <c r="R672" s="99">
        <v>0</v>
      </c>
      <c r="S672" s="99">
        <v>0</v>
      </c>
      <c r="T672" s="71">
        <f t="shared" si="693"/>
        <v>0</v>
      </c>
      <c r="U672" s="71">
        <f t="shared" si="694"/>
        <v>0</v>
      </c>
      <c r="V672" s="99">
        <v>0</v>
      </c>
      <c r="W672" s="72">
        <f t="shared" si="695"/>
        <v>0</v>
      </c>
      <c r="X672" s="95"/>
      <c r="Y672" s="95"/>
      <c r="Z672" s="73"/>
      <c r="AA672" s="73"/>
      <c r="AB672" s="73"/>
      <c r="AC672" s="73"/>
      <c r="AD672" s="73"/>
      <c r="AE672" s="73"/>
      <c r="AF672" s="73"/>
    </row>
    <row r="673" spans="1:32" ht="15.75" customHeight="1">
      <c r="A673" s="88">
        <v>590</v>
      </c>
      <c r="B673" s="39" t="s">
        <v>3207</v>
      </c>
      <c r="C673" s="332"/>
      <c r="D673" s="96">
        <v>2018</v>
      </c>
      <c r="E673" s="99">
        <v>0</v>
      </c>
      <c r="F673" s="134"/>
      <c r="G673" s="69">
        <f t="shared" ref="G673:G678" si="736">F673-F672</f>
        <v>0</v>
      </c>
      <c r="H673" s="134"/>
      <c r="I673" s="69">
        <f t="shared" ref="I673:I678" si="737">H673-H672</f>
        <v>0</v>
      </c>
      <c r="J673" s="134"/>
      <c r="K673" s="69">
        <f t="shared" ref="K673:K678" si="738">J673-J672</f>
        <v>0</v>
      </c>
      <c r="L673" s="134"/>
      <c r="M673" s="69">
        <f t="shared" ref="M673:M678" si="739">L673-L672</f>
        <v>0</v>
      </c>
      <c r="N673" s="134"/>
      <c r="O673" s="69">
        <f t="shared" ref="O673:O678" si="740">N673-N672</f>
        <v>0</v>
      </c>
      <c r="P673" s="71">
        <f t="shared" si="692"/>
        <v>0</v>
      </c>
      <c r="Q673" s="99">
        <v>0</v>
      </c>
      <c r="R673" s="99">
        <v>0</v>
      </c>
      <c r="S673" s="99">
        <v>0</v>
      </c>
      <c r="T673" s="71">
        <f t="shared" si="693"/>
        <v>0</v>
      </c>
      <c r="U673" s="71">
        <f t="shared" si="694"/>
        <v>0</v>
      </c>
      <c r="V673" s="99">
        <v>0</v>
      </c>
      <c r="W673" s="72">
        <f t="shared" si="695"/>
        <v>0</v>
      </c>
      <c r="X673" s="95"/>
      <c r="Y673" s="95"/>
      <c r="Z673" s="73"/>
      <c r="AA673" s="73"/>
      <c r="AB673" s="73"/>
      <c r="AC673" s="73"/>
      <c r="AD673" s="73"/>
      <c r="AE673" s="73"/>
      <c r="AF673" s="73"/>
    </row>
    <row r="674" spans="1:32" ht="15.75" customHeight="1">
      <c r="A674" s="88">
        <v>591</v>
      </c>
      <c r="B674" s="39" t="s">
        <v>3207</v>
      </c>
      <c r="C674" s="332"/>
      <c r="D674" s="96">
        <v>2019</v>
      </c>
      <c r="E674" s="99">
        <v>0</v>
      </c>
      <c r="F674" s="134"/>
      <c r="G674" s="69">
        <f t="shared" si="736"/>
        <v>0</v>
      </c>
      <c r="H674" s="134"/>
      <c r="I674" s="69">
        <f t="shared" si="737"/>
        <v>0</v>
      </c>
      <c r="J674" s="134"/>
      <c r="K674" s="69">
        <f t="shared" si="738"/>
        <v>0</v>
      </c>
      <c r="L674" s="134"/>
      <c r="M674" s="69">
        <f t="shared" si="739"/>
        <v>0</v>
      </c>
      <c r="N674" s="134"/>
      <c r="O674" s="69">
        <f t="shared" si="740"/>
        <v>0</v>
      </c>
      <c r="P674" s="71">
        <f t="shared" si="692"/>
        <v>0</v>
      </c>
      <c r="Q674" s="99">
        <v>0</v>
      </c>
      <c r="R674" s="99">
        <v>0</v>
      </c>
      <c r="S674" s="99">
        <v>0</v>
      </c>
      <c r="T674" s="71">
        <f t="shared" si="693"/>
        <v>0</v>
      </c>
      <c r="U674" s="71">
        <f t="shared" si="694"/>
        <v>0</v>
      </c>
      <c r="V674" s="99">
        <v>0</v>
      </c>
      <c r="W674" s="72">
        <f t="shared" si="695"/>
        <v>0</v>
      </c>
      <c r="X674" s="95"/>
      <c r="Y674" s="95"/>
      <c r="Z674" s="73"/>
      <c r="AA674" s="73"/>
      <c r="AB674" s="73"/>
      <c r="AC674" s="73"/>
      <c r="AD674" s="73"/>
      <c r="AE674" s="73"/>
      <c r="AF674" s="73"/>
    </row>
    <row r="675" spans="1:32" ht="15.75" customHeight="1">
      <c r="A675" s="88">
        <v>592</v>
      </c>
      <c r="B675" s="39" t="s">
        <v>3207</v>
      </c>
      <c r="C675" s="332"/>
      <c r="D675" s="96">
        <v>2020</v>
      </c>
      <c r="E675" s="99">
        <v>0</v>
      </c>
      <c r="F675" s="134"/>
      <c r="G675" s="69">
        <f t="shared" si="736"/>
        <v>0</v>
      </c>
      <c r="H675" s="134"/>
      <c r="I675" s="69">
        <f t="shared" si="737"/>
        <v>0</v>
      </c>
      <c r="J675" s="134"/>
      <c r="K675" s="69">
        <f t="shared" si="738"/>
        <v>0</v>
      </c>
      <c r="L675" s="134"/>
      <c r="M675" s="69">
        <f t="shared" si="739"/>
        <v>0</v>
      </c>
      <c r="N675" s="134"/>
      <c r="O675" s="69">
        <f t="shared" si="740"/>
        <v>0</v>
      </c>
      <c r="P675" s="71">
        <f t="shared" si="692"/>
        <v>0</v>
      </c>
      <c r="Q675" s="99">
        <v>0</v>
      </c>
      <c r="R675" s="99">
        <v>0</v>
      </c>
      <c r="S675" s="99">
        <v>0</v>
      </c>
      <c r="T675" s="71">
        <f t="shared" si="693"/>
        <v>0</v>
      </c>
      <c r="U675" s="71">
        <f t="shared" si="694"/>
        <v>0</v>
      </c>
      <c r="V675" s="99">
        <v>0</v>
      </c>
      <c r="W675" s="72">
        <f t="shared" si="695"/>
        <v>0</v>
      </c>
      <c r="X675" s="95"/>
      <c r="Y675" s="95"/>
      <c r="Z675" s="73"/>
      <c r="AA675" s="73"/>
      <c r="AB675" s="73"/>
      <c r="AC675" s="73"/>
      <c r="AD675" s="73"/>
      <c r="AE675" s="73"/>
      <c r="AF675" s="73"/>
    </row>
    <row r="676" spans="1:32" ht="15.75" customHeight="1">
      <c r="A676" s="88">
        <v>593</v>
      </c>
      <c r="B676" s="39" t="s">
        <v>3207</v>
      </c>
      <c r="C676" s="332"/>
      <c r="D676" s="96">
        <v>2021</v>
      </c>
      <c r="E676" s="99">
        <v>0</v>
      </c>
      <c r="F676" s="134"/>
      <c r="G676" s="69">
        <f t="shared" si="736"/>
        <v>0</v>
      </c>
      <c r="H676" s="134"/>
      <c r="I676" s="69">
        <f t="shared" si="737"/>
        <v>0</v>
      </c>
      <c r="J676" s="134"/>
      <c r="K676" s="69">
        <f t="shared" si="738"/>
        <v>0</v>
      </c>
      <c r="L676" s="134"/>
      <c r="M676" s="69">
        <f t="shared" si="739"/>
        <v>0</v>
      </c>
      <c r="N676" s="134"/>
      <c r="O676" s="69">
        <f t="shared" si="740"/>
        <v>0</v>
      </c>
      <c r="P676" s="71">
        <f t="shared" si="692"/>
        <v>0</v>
      </c>
      <c r="Q676" s="99">
        <v>0</v>
      </c>
      <c r="R676" s="99">
        <v>0</v>
      </c>
      <c r="S676" s="99">
        <v>0</v>
      </c>
      <c r="T676" s="71">
        <f t="shared" si="693"/>
        <v>0</v>
      </c>
      <c r="U676" s="71">
        <f t="shared" si="694"/>
        <v>0</v>
      </c>
      <c r="V676" s="99">
        <v>0</v>
      </c>
      <c r="W676" s="72">
        <f t="shared" si="695"/>
        <v>0</v>
      </c>
      <c r="X676" s="95"/>
      <c r="Y676" s="95"/>
      <c r="Z676" s="73"/>
      <c r="AA676" s="73"/>
      <c r="AB676" s="73"/>
      <c r="AC676" s="73"/>
      <c r="AD676" s="73"/>
      <c r="AE676" s="73"/>
      <c r="AF676" s="73"/>
    </row>
    <row r="677" spans="1:32" ht="15.75" customHeight="1">
      <c r="A677" s="88">
        <v>594</v>
      </c>
      <c r="B677" s="39" t="s">
        <v>3207</v>
      </c>
      <c r="C677" s="332"/>
      <c r="D677" s="96">
        <v>2022</v>
      </c>
      <c r="E677" s="99">
        <v>13400</v>
      </c>
      <c r="F677" s="92">
        <f>339589000*E677</f>
        <v>4550492600000</v>
      </c>
      <c r="G677" s="69">
        <f t="shared" si="736"/>
        <v>4550492600000</v>
      </c>
      <c r="H677" s="92">
        <f>167270000*E677</f>
        <v>2241418000000</v>
      </c>
      <c r="I677" s="69">
        <f t="shared" si="737"/>
        <v>2241418000000</v>
      </c>
      <c r="J677" s="92">
        <f>(95340000+26895000)*E677</f>
        <v>1637949000000</v>
      </c>
      <c r="K677" s="69">
        <f t="shared" si="738"/>
        <v>1637949000000</v>
      </c>
      <c r="L677" s="92">
        <f>(224032000+7711000)*E677</f>
        <v>3105356200000</v>
      </c>
      <c r="M677" s="69">
        <f t="shared" si="739"/>
        <v>3105356200000</v>
      </c>
      <c r="N677" s="92">
        <f>(179590000+11741000)*E677</f>
        <v>2563835400000</v>
      </c>
      <c r="O677" s="69">
        <f t="shared" si="740"/>
        <v>2563835400000</v>
      </c>
      <c r="P677" s="71">
        <f t="shared" si="692"/>
        <v>-4998066000000</v>
      </c>
      <c r="Q677" s="93">
        <v>14723544800000</v>
      </c>
      <c r="R677" s="93">
        <v>2348778800000</v>
      </c>
      <c r="S677" s="93">
        <v>13272927800000</v>
      </c>
      <c r="T677" s="71">
        <f t="shared" si="693"/>
        <v>3799395800000</v>
      </c>
      <c r="U677" s="71">
        <f t="shared" si="694"/>
        <v>8797461800000</v>
      </c>
      <c r="V677" s="93">
        <v>87086050600000</v>
      </c>
      <c r="W677" s="72">
        <f t="shared" si="695"/>
        <v>-0.89897966735903401</v>
      </c>
      <c r="X677" s="95"/>
      <c r="Y677" s="95"/>
      <c r="Z677" s="73"/>
      <c r="AA677" s="73"/>
      <c r="AB677" s="73"/>
      <c r="AC677" s="73"/>
      <c r="AD677" s="73"/>
      <c r="AE677" s="73"/>
      <c r="AF677" s="73"/>
    </row>
    <row r="678" spans="1:32" ht="15.75" customHeight="1">
      <c r="A678" s="88">
        <v>595</v>
      </c>
      <c r="B678" s="39" t="s">
        <v>3207</v>
      </c>
      <c r="C678" s="333"/>
      <c r="D678" s="96">
        <v>2023</v>
      </c>
      <c r="E678" s="99">
        <v>13500</v>
      </c>
      <c r="F678" s="92">
        <f>395590000*E678</f>
        <v>5340465000000</v>
      </c>
      <c r="G678" s="69">
        <f t="shared" si="736"/>
        <v>789972400000</v>
      </c>
      <c r="H678" s="92">
        <f>153235000*E678</f>
        <v>2068672500000</v>
      </c>
      <c r="I678" s="69">
        <f t="shared" si="737"/>
        <v>-172745500000</v>
      </c>
      <c r="J678" s="92">
        <f>117764000*E678</f>
        <v>1589814000000</v>
      </c>
      <c r="K678" s="69">
        <f t="shared" si="738"/>
        <v>-48135000000</v>
      </c>
      <c r="L678" s="92">
        <f>(499491000+11503000)*E678</f>
        <v>6898419000000</v>
      </c>
      <c r="M678" s="69">
        <f t="shared" si="739"/>
        <v>3793062800000</v>
      </c>
      <c r="N678" s="92">
        <f>(85000+15078000)*E678</f>
        <v>204700500000</v>
      </c>
      <c r="O678" s="69">
        <f t="shared" si="740"/>
        <v>-2359134900000</v>
      </c>
      <c r="P678" s="71">
        <f t="shared" si="692"/>
        <v>-423075000000</v>
      </c>
      <c r="Q678" s="93">
        <v>3495001500000</v>
      </c>
      <c r="R678" s="93">
        <v>2934751500000</v>
      </c>
      <c r="S678" s="93">
        <v>-1636362000000</v>
      </c>
      <c r="T678" s="71">
        <f t="shared" si="693"/>
        <v>8066115000000</v>
      </c>
      <c r="U678" s="71">
        <f t="shared" si="694"/>
        <v>8489190000000</v>
      </c>
      <c r="V678" s="93">
        <v>122810215500000</v>
      </c>
      <c r="W678" s="72">
        <f t="shared" si="695"/>
        <v>-0.93087553860696548</v>
      </c>
      <c r="X678" s="95"/>
      <c r="Y678" s="95"/>
      <c r="Z678" s="73"/>
      <c r="AA678" s="73"/>
      <c r="AB678" s="73"/>
      <c r="AC678" s="73"/>
      <c r="AD678" s="73"/>
      <c r="AE678" s="73"/>
      <c r="AF678" s="73"/>
    </row>
    <row r="679" spans="1:32" ht="15.75" customHeight="1">
      <c r="A679" s="88">
        <v>596</v>
      </c>
      <c r="B679" s="39" t="s">
        <v>3297</v>
      </c>
      <c r="C679" s="331" t="s">
        <v>3298</v>
      </c>
      <c r="D679" s="96">
        <v>2017</v>
      </c>
      <c r="E679" s="99">
        <v>0</v>
      </c>
      <c r="F679" s="134"/>
      <c r="G679" s="69">
        <v>0</v>
      </c>
      <c r="H679" s="134"/>
      <c r="I679" s="69">
        <v>0</v>
      </c>
      <c r="J679" s="134"/>
      <c r="K679" s="69">
        <v>0</v>
      </c>
      <c r="L679" s="134"/>
      <c r="M679" s="69">
        <v>0</v>
      </c>
      <c r="N679" s="134"/>
      <c r="O679" s="69">
        <v>0</v>
      </c>
      <c r="P679" s="71">
        <f t="shared" si="692"/>
        <v>0</v>
      </c>
      <c r="Q679" s="99">
        <v>0</v>
      </c>
      <c r="R679" s="99">
        <v>0</v>
      </c>
      <c r="S679" s="99">
        <v>0</v>
      </c>
      <c r="T679" s="71">
        <f t="shared" si="693"/>
        <v>0</v>
      </c>
      <c r="U679" s="71">
        <f t="shared" si="694"/>
        <v>0</v>
      </c>
      <c r="V679" s="99">
        <v>0</v>
      </c>
      <c r="W679" s="72">
        <f t="shared" si="695"/>
        <v>0</v>
      </c>
      <c r="X679" s="95"/>
      <c r="Y679" s="95"/>
      <c r="Z679" s="73"/>
      <c r="AA679" s="73"/>
      <c r="AB679" s="73"/>
      <c r="AC679" s="73"/>
      <c r="AD679" s="73"/>
      <c r="AE679" s="73"/>
      <c r="AF679" s="73"/>
    </row>
    <row r="680" spans="1:32" ht="15.75" customHeight="1">
      <c r="A680" s="88">
        <v>597</v>
      </c>
      <c r="B680" s="39" t="s">
        <v>3297</v>
      </c>
      <c r="C680" s="332"/>
      <c r="D680" s="96">
        <v>2018</v>
      </c>
      <c r="E680" s="99">
        <v>0</v>
      </c>
      <c r="F680" s="134"/>
      <c r="G680" s="69">
        <f t="shared" ref="G680:G685" si="741">F680-F679</f>
        <v>0</v>
      </c>
      <c r="H680" s="134"/>
      <c r="I680" s="69">
        <v>0</v>
      </c>
      <c r="J680" s="134"/>
      <c r="K680" s="69">
        <f t="shared" ref="K680:K685" si="742">J680-J679</f>
        <v>0</v>
      </c>
      <c r="L680" s="134"/>
      <c r="M680" s="69">
        <f t="shared" ref="M680:M685" si="743">L680-L679</f>
        <v>0</v>
      </c>
      <c r="N680" s="134"/>
      <c r="O680" s="69">
        <f t="shared" ref="O680:O685" si="744">N680-N679</f>
        <v>0</v>
      </c>
      <c r="P680" s="71">
        <f t="shared" si="692"/>
        <v>0</v>
      </c>
      <c r="Q680" s="99">
        <v>0</v>
      </c>
      <c r="R680" s="99">
        <v>0</v>
      </c>
      <c r="S680" s="99">
        <v>0</v>
      </c>
      <c r="T680" s="71">
        <f t="shared" si="693"/>
        <v>0</v>
      </c>
      <c r="U680" s="71">
        <f t="shared" si="694"/>
        <v>0</v>
      </c>
      <c r="V680" s="99">
        <v>0</v>
      </c>
      <c r="W680" s="72">
        <f t="shared" si="695"/>
        <v>0</v>
      </c>
      <c r="X680" s="95"/>
      <c r="Y680" s="95"/>
      <c r="Z680" s="73"/>
      <c r="AA680" s="73"/>
      <c r="AB680" s="73"/>
      <c r="AC680" s="73"/>
      <c r="AD680" s="73"/>
      <c r="AE680" s="73"/>
      <c r="AF680" s="73"/>
    </row>
    <row r="681" spans="1:32" ht="15.75" customHeight="1">
      <c r="A681" s="88">
        <v>598</v>
      </c>
      <c r="B681" s="39" t="s">
        <v>3297</v>
      </c>
      <c r="C681" s="332"/>
      <c r="D681" s="96">
        <v>2019</v>
      </c>
      <c r="E681" s="99">
        <v>0</v>
      </c>
      <c r="F681" s="134"/>
      <c r="G681" s="69">
        <f t="shared" si="741"/>
        <v>0</v>
      </c>
      <c r="H681" s="134"/>
      <c r="I681" s="69">
        <f t="shared" ref="I681:I685" si="745">H681-H680</f>
        <v>0</v>
      </c>
      <c r="J681" s="134"/>
      <c r="K681" s="69">
        <f t="shared" si="742"/>
        <v>0</v>
      </c>
      <c r="L681" s="134"/>
      <c r="M681" s="69">
        <f t="shared" si="743"/>
        <v>0</v>
      </c>
      <c r="N681" s="134"/>
      <c r="O681" s="69">
        <f t="shared" si="744"/>
        <v>0</v>
      </c>
      <c r="P681" s="71">
        <f t="shared" si="692"/>
        <v>0</v>
      </c>
      <c r="Q681" s="99">
        <v>0</v>
      </c>
      <c r="R681" s="99">
        <v>0</v>
      </c>
      <c r="S681" s="99">
        <v>0</v>
      </c>
      <c r="T681" s="71">
        <f t="shared" si="693"/>
        <v>0</v>
      </c>
      <c r="U681" s="71">
        <f t="shared" si="694"/>
        <v>0</v>
      </c>
      <c r="V681" s="99">
        <v>0</v>
      </c>
      <c r="W681" s="72">
        <f t="shared" si="695"/>
        <v>0</v>
      </c>
      <c r="X681" s="95"/>
      <c r="Y681" s="95"/>
      <c r="Z681" s="73"/>
      <c r="AA681" s="73"/>
      <c r="AB681" s="73"/>
      <c r="AC681" s="73"/>
      <c r="AD681" s="73"/>
      <c r="AE681" s="73"/>
      <c r="AF681" s="73"/>
    </row>
    <row r="682" spans="1:32" ht="15.75" customHeight="1">
      <c r="A682" s="88">
        <v>599</v>
      </c>
      <c r="B682" s="39" t="s">
        <v>3297</v>
      </c>
      <c r="C682" s="332"/>
      <c r="D682" s="96">
        <v>2020</v>
      </c>
      <c r="E682" s="99">
        <v>0</v>
      </c>
      <c r="F682" s="134"/>
      <c r="G682" s="69">
        <f t="shared" si="741"/>
        <v>0</v>
      </c>
      <c r="H682" s="134"/>
      <c r="I682" s="69">
        <f t="shared" si="745"/>
        <v>0</v>
      </c>
      <c r="J682" s="134"/>
      <c r="K682" s="69">
        <f t="shared" si="742"/>
        <v>0</v>
      </c>
      <c r="L682" s="134"/>
      <c r="M682" s="69">
        <f t="shared" si="743"/>
        <v>0</v>
      </c>
      <c r="N682" s="134"/>
      <c r="O682" s="69">
        <f t="shared" si="744"/>
        <v>0</v>
      </c>
      <c r="P682" s="71">
        <f t="shared" si="692"/>
        <v>0</v>
      </c>
      <c r="Q682" s="99">
        <v>0</v>
      </c>
      <c r="R682" s="99">
        <v>0</v>
      </c>
      <c r="S682" s="99">
        <v>0</v>
      </c>
      <c r="T682" s="71">
        <f t="shared" si="693"/>
        <v>0</v>
      </c>
      <c r="U682" s="71">
        <f t="shared" si="694"/>
        <v>0</v>
      </c>
      <c r="V682" s="99">
        <v>0</v>
      </c>
      <c r="W682" s="72">
        <f t="shared" si="695"/>
        <v>0</v>
      </c>
      <c r="X682" s="95"/>
      <c r="Y682" s="95"/>
      <c r="Z682" s="73"/>
      <c r="AA682" s="73"/>
      <c r="AB682" s="73"/>
      <c r="AC682" s="73"/>
      <c r="AD682" s="73"/>
      <c r="AE682" s="73"/>
      <c r="AF682" s="73"/>
    </row>
    <row r="683" spans="1:32" ht="15.75" customHeight="1">
      <c r="A683" s="88">
        <v>600</v>
      </c>
      <c r="B683" s="39" t="s">
        <v>3297</v>
      </c>
      <c r="C683" s="332"/>
      <c r="D683" s="96">
        <v>2021</v>
      </c>
      <c r="E683" s="99">
        <v>0</v>
      </c>
      <c r="F683" s="134"/>
      <c r="G683" s="69">
        <f t="shared" si="741"/>
        <v>0</v>
      </c>
      <c r="H683" s="134"/>
      <c r="I683" s="69">
        <f t="shared" si="745"/>
        <v>0</v>
      </c>
      <c r="J683" s="134"/>
      <c r="K683" s="69">
        <f t="shared" si="742"/>
        <v>0</v>
      </c>
      <c r="L683" s="134"/>
      <c r="M683" s="69">
        <f t="shared" si="743"/>
        <v>0</v>
      </c>
      <c r="N683" s="134"/>
      <c r="O683" s="69">
        <f t="shared" si="744"/>
        <v>0</v>
      </c>
      <c r="P683" s="71">
        <f t="shared" si="692"/>
        <v>0</v>
      </c>
      <c r="Q683" s="99">
        <v>0</v>
      </c>
      <c r="R683" s="99">
        <v>0</v>
      </c>
      <c r="S683" s="99">
        <v>0</v>
      </c>
      <c r="T683" s="71">
        <f t="shared" si="693"/>
        <v>0</v>
      </c>
      <c r="U683" s="71">
        <f t="shared" si="694"/>
        <v>0</v>
      </c>
      <c r="V683" s="99">
        <v>0</v>
      </c>
      <c r="W683" s="72">
        <f t="shared" si="695"/>
        <v>0</v>
      </c>
      <c r="X683" s="95"/>
      <c r="Y683" s="95"/>
      <c r="Z683" s="73"/>
      <c r="AA683" s="73"/>
      <c r="AB683" s="73"/>
      <c r="AC683" s="73"/>
      <c r="AD683" s="73"/>
      <c r="AE683" s="73"/>
      <c r="AF683" s="73"/>
    </row>
    <row r="684" spans="1:32" ht="15.75" customHeight="1">
      <c r="A684" s="88">
        <v>601</v>
      </c>
      <c r="B684" s="39" t="s">
        <v>3297</v>
      </c>
      <c r="C684" s="332"/>
      <c r="D684" s="96">
        <v>2022</v>
      </c>
      <c r="E684" s="99">
        <v>13400</v>
      </c>
      <c r="F684" s="92">
        <f>126758000*E684</f>
        <v>1698557200000</v>
      </c>
      <c r="G684" s="69">
        <f t="shared" si="741"/>
        <v>1698557200000</v>
      </c>
      <c r="H684" s="92">
        <f>13286000*E684</f>
        <v>178032400000</v>
      </c>
      <c r="I684" s="69">
        <f t="shared" si="745"/>
        <v>178032400000</v>
      </c>
      <c r="J684" s="134">
        <v>0</v>
      </c>
      <c r="K684" s="69">
        <f t="shared" si="742"/>
        <v>0</v>
      </c>
      <c r="L684" s="92">
        <f>(7089000+36000)*E684</f>
        <v>95475000000</v>
      </c>
      <c r="M684" s="69">
        <f t="shared" si="743"/>
        <v>95475000000</v>
      </c>
      <c r="N684" s="92">
        <f>(29609000+1525000)*E684</f>
        <v>417195600000</v>
      </c>
      <c r="O684" s="69">
        <f t="shared" si="744"/>
        <v>417195600000</v>
      </c>
      <c r="P684" s="71">
        <f t="shared" si="692"/>
        <v>1007854200000</v>
      </c>
      <c r="Q684" s="93">
        <v>2312304000000</v>
      </c>
      <c r="R684" s="93">
        <v>439171600000</v>
      </c>
      <c r="S684" s="93">
        <v>3180637400000</v>
      </c>
      <c r="T684" s="71">
        <f t="shared" si="693"/>
        <v>-429161800000</v>
      </c>
      <c r="U684" s="71">
        <f t="shared" si="694"/>
        <v>-1437016000000</v>
      </c>
      <c r="V684" s="93">
        <v>45475874800000</v>
      </c>
      <c r="W684" s="72">
        <f t="shared" si="695"/>
        <v>-1.0315995240623717</v>
      </c>
      <c r="X684" s="95"/>
      <c r="Y684" s="95"/>
      <c r="Z684" s="73"/>
      <c r="AA684" s="73"/>
      <c r="AB684" s="73"/>
      <c r="AC684" s="73"/>
      <c r="AD684" s="73"/>
      <c r="AE684" s="73"/>
      <c r="AF684" s="73"/>
    </row>
    <row r="685" spans="1:32" ht="15.75" customHeight="1">
      <c r="A685" s="88">
        <v>602</v>
      </c>
      <c r="B685" s="39" t="s">
        <v>3297</v>
      </c>
      <c r="C685" s="333"/>
      <c r="D685" s="96">
        <v>2023</v>
      </c>
      <c r="E685" s="99">
        <v>13500</v>
      </c>
      <c r="F685" s="92">
        <f>109338000*E685</f>
        <v>1476063000000</v>
      </c>
      <c r="G685" s="69">
        <f t="shared" si="741"/>
        <v>-222494200000</v>
      </c>
      <c r="H685" s="92">
        <f>14854000*E685</f>
        <v>200529000000</v>
      </c>
      <c r="I685" s="69">
        <f t="shared" si="745"/>
        <v>22496600000</v>
      </c>
      <c r="J685" s="92">
        <v>0</v>
      </c>
      <c r="K685" s="69">
        <f t="shared" si="742"/>
        <v>0</v>
      </c>
      <c r="L685" s="92">
        <f>15367000*E685</f>
        <v>207454500000</v>
      </c>
      <c r="M685" s="69">
        <f t="shared" si="743"/>
        <v>111979500000</v>
      </c>
      <c r="N685" s="92">
        <f>(40938000+1519000*E685)</f>
        <v>20547438000</v>
      </c>
      <c r="O685" s="69">
        <f t="shared" si="744"/>
        <v>-396648162000</v>
      </c>
      <c r="P685" s="71">
        <f t="shared" si="692"/>
        <v>39677862000</v>
      </c>
      <c r="Q685" s="93">
        <v>1961131500000</v>
      </c>
      <c r="R685" s="93">
        <v>512824500000</v>
      </c>
      <c r="S685" s="93">
        <v>3067294500000</v>
      </c>
      <c r="T685" s="71">
        <f t="shared" si="693"/>
        <v>-593338500000</v>
      </c>
      <c r="U685" s="71">
        <f t="shared" si="694"/>
        <v>-633016362000</v>
      </c>
      <c r="V685" s="93">
        <v>47363818500000</v>
      </c>
      <c r="W685" s="72">
        <f t="shared" si="695"/>
        <v>-1.0133649773613587</v>
      </c>
      <c r="X685" s="95"/>
      <c r="Y685" s="95"/>
      <c r="Z685" s="73"/>
      <c r="AA685" s="73"/>
      <c r="AB685" s="73"/>
      <c r="AC685" s="73"/>
      <c r="AD685" s="73"/>
      <c r="AE685" s="73"/>
      <c r="AF685" s="73"/>
    </row>
    <row r="686" spans="1:32" ht="15.75" customHeight="1">
      <c r="A686" s="147"/>
      <c r="B686" s="148"/>
      <c r="C686" s="148"/>
      <c r="D686" s="147"/>
      <c r="E686" s="149"/>
      <c r="F686" s="149"/>
      <c r="G686" s="149"/>
      <c r="H686" s="149"/>
      <c r="I686" s="149"/>
      <c r="J686" s="150"/>
      <c r="K686" s="149"/>
      <c r="L686" s="149"/>
      <c r="M686" s="149"/>
      <c r="N686" s="149"/>
      <c r="O686" s="151"/>
      <c r="P686" s="151"/>
      <c r="Q686" s="152">
        <f t="shared" ref="Q686:R686" si="746">SUM(Q7:Q685)</f>
        <v>1247585035168308</v>
      </c>
      <c r="R686" s="152">
        <f t="shared" si="746"/>
        <v>926728772965564</v>
      </c>
      <c r="S686" s="149"/>
      <c r="T686" s="153"/>
      <c r="U686" s="149"/>
      <c r="V686" s="149"/>
      <c r="W686" s="154">
        <f>SUM(W7:W685)</f>
        <v>-563.2850628552078</v>
      </c>
      <c r="X686" s="147"/>
      <c r="Y686" s="147"/>
      <c r="Z686" s="155"/>
      <c r="AA686" s="155"/>
      <c r="AB686" s="155"/>
      <c r="AC686" s="155"/>
      <c r="AD686" s="155"/>
      <c r="AE686" s="155"/>
      <c r="AF686" s="155"/>
    </row>
    <row r="687" spans="1:32" ht="15.75" customHeight="1">
      <c r="A687" s="156"/>
      <c r="B687" s="157"/>
      <c r="C687" s="157"/>
      <c r="D687" s="156"/>
      <c r="E687" s="158"/>
      <c r="F687" s="159"/>
      <c r="G687" s="158"/>
      <c r="H687" s="159"/>
      <c r="I687" s="158"/>
      <c r="J687" s="160"/>
      <c r="K687" s="158"/>
      <c r="L687" s="159"/>
      <c r="M687" s="158"/>
      <c r="N687" s="159"/>
      <c r="O687" s="161"/>
      <c r="P687" s="162"/>
      <c r="Q687" s="158"/>
      <c r="R687" s="158"/>
      <c r="S687" s="158"/>
      <c r="T687" s="163"/>
      <c r="U687" s="163"/>
      <c r="V687" s="158"/>
      <c r="W687" s="164"/>
      <c r="X687" s="156"/>
      <c r="Y687" s="156"/>
      <c r="Z687" s="165"/>
      <c r="AA687" s="165"/>
      <c r="AB687" s="165"/>
      <c r="AC687" s="165"/>
      <c r="AD687" s="165"/>
      <c r="AE687" s="165"/>
      <c r="AF687" s="165"/>
    </row>
    <row r="688" spans="1:32" ht="15.75" customHeight="1">
      <c r="A688" s="156"/>
      <c r="B688" s="157"/>
      <c r="C688" s="157"/>
      <c r="D688" s="156"/>
      <c r="E688" s="158"/>
      <c r="F688" s="159"/>
      <c r="G688" s="158"/>
      <c r="H688" s="159"/>
      <c r="I688" s="158"/>
      <c r="J688" s="160"/>
      <c r="K688" s="158"/>
      <c r="L688" s="159"/>
      <c r="M688" s="158"/>
      <c r="N688" s="159"/>
      <c r="O688" s="161"/>
      <c r="P688" s="162"/>
      <c r="Q688" s="158"/>
      <c r="R688" s="158"/>
      <c r="S688" s="158"/>
      <c r="T688" s="163"/>
      <c r="U688" s="163"/>
      <c r="V688" s="158"/>
      <c r="W688" s="164"/>
      <c r="X688" s="156"/>
      <c r="Y688" s="156"/>
      <c r="Z688" s="165"/>
      <c r="AA688" s="165"/>
      <c r="AB688" s="165"/>
      <c r="AC688" s="165"/>
      <c r="AD688" s="165"/>
      <c r="AE688" s="165"/>
      <c r="AF688" s="165"/>
    </row>
    <row r="689" spans="1:32" ht="15.75" customHeight="1">
      <c r="A689" s="156"/>
      <c r="B689" s="157"/>
      <c r="C689" s="157"/>
      <c r="D689" s="156"/>
      <c r="E689" s="158"/>
      <c r="F689" s="159"/>
      <c r="G689" s="158"/>
      <c r="H689" s="159"/>
      <c r="I689" s="158"/>
      <c r="J689" s="159"/>
      <c r="K689" s="158"/>
      <c r="L689" s="159"/>
      <c r="M689" s="158"/>
      <c r="N689" s="159"/>
      <c r="O689" s="161"/>
      <c r="P689" s="162"/>
      <c r="Q689" s="158"/>
      <c r="R689" s="158"/>
      <c r="S689" s="158"/>
      <c r="T689" s="163"/>
      <c r="U689" s="163"/>
      <c r="V689" s="158"/>
      <c r="W689" s="164"/>
      <c r="X689" s="156"/>
      <c r="Y689" s="156"/>
      <c r="Z689" s="165"/>
      <c r="AA689" s="165"/>
      <c r="AB689" s="165"/>
      <c r="AC689" s="165"/>
      <c r="AD689" s="165"/>
      <c r="AE689" s="165"/>
      <c r="AF689" s="165"/>
    </row>
    <row r="690" spans="1:32" ht="15.75" customHeight="1">
      <c r="A690" s="156"/>
      <c r="B690" s="157"/>
      <c r="C690" s="157"/>
      <c r="D690" s="156"/>
      <c r="E690" s="158"/>
      <c r="F690" s="159"/>
      <c r="G690" s="158"/>
      <c r="H690" s="159"/>
      <c r="I690" s="158"/>
      <c r="J690" s="159"/>
      <c r="K690" s="158"/>
      <c r="L690" s="159"/>
      <c r="M690" s="158"/>
      <c r="N690" s="159"/>
      <c r="O690" s="161"/>
      <c r="P690" s="162"/>
      <c r="Q690" s="158"/>
      <c r="R690" s="158"/>
      <c r="S690" s="158"/>
      <c r="T690" s="163"/>
      <c r="U690" s="163"/>
      <c r="V690" s="158"/>
      <c r="W690" s="164"/>
      <c r="X690" s="156"/>
      <c r="Y690" s="156"/>
      <c r="Z690" s="165"/>
      <c r="AA690" s="165"/>
      <c r="AB690" s="165"/>
      <c r="AC690" s="165"/>
      <c r="AD690" s="165"/>
      <c r="AE690" s="165"/>
      <c r="AF690" s="165"/>
    </row>
    <row r="691" spans="1:32" ht="15.75" customHeight="1">
      <c r="A691" s="156"/>
      <c r="B691" s="157"/>
      <c r="C691" s="157"/>
      <c r="D691" s="156"/>
      <c r="E691" s="158"/>
      <c r="F691" s="159"/>
      <c r="G691" s="158"/>
      <c r="H691" s="159"/>
      <c r="I691" s="158"/>
      <c r="J691" s="159"/>
      <c r="K691" s="158"/>
      <c r="L691" s="159"/>
      <c r="M691" s="158"/>
      <c r="N691" s="159"/>
      <c r="O691" s="161"/>
      <c r="P691" s="162"/>
      <c r="Q691" s="158"/>
      <c r="R691" s="158"/>
      <c r="S691" s="158"/>
      <c r="T691" s="163"/>
      <c r="U691" s="163"/>
      <c r="V691" s="158"/>
      <c r="W691" s="164"/>
      <c r="X691" s="156"/>
      <c r="Y691" s="156"/>
      <c r="Z691" s="165"/>
      <c r="AA691" s="165"/>
      <c r="AB691" s="165"/>
      <c r="AC691" s="165"/>
      <c r="AD691" s="165"/>
      <c r="AE691" s="165"/>
      <c r="AF691" s="165"/>
    </row>
    <row r="692" spans="1:32" ht="15.75" customHeight="1">
      <c r="A692" s="156"/>
      <c r="B692" s="157"/>
      <c r="C692" s="157"/>
      <c r="D692" s="156"/>
      <c r="E692" s="158"/>
      <c r="F692" s="159"/>
      <c r="G692" s="158"/>
      <c r="H692" s="159"/>
      <c r="I692" s="158"/>
      <c r="J692" s="159"/>
      <c r="K692" s="158"/>
      <c r="L692" s="159"/>
      <c r="M692" s="158"/>
      <c r="N692" s="159"/>
      <c r="O692" s="161"/>
      <c r="P692" s="162"/>
      <c r="Q692" s="158"/>
      <c r="R692" s="158"/>
      <c r="S692" s="158"/>
      <c r="T692" s="163"/>
      <c r="U692" s="163"/>
      <c r="V692" s="158"/>
      <c r="W692" s="164"/>
      <c r="X692" s="156"/>
      <c r="Y692" s="156"/>
      <c r="Z692" s="165"/>
      <c r="AA692" s="165"/>
      <c r="AB692" s="165"/>
      <c r="AC692" s="165"/>
      <c r="AD692" s="165"/>
      <c r="AE692" s="165"/>
      <c r="AF692" s="165"/>
    </row>
    <row r="693" spans="1:32" ht="15.75" customHeight="1">
      <c r="A693" s="156"/>
      <c r="B693" s="157"/>
      <c r="C693" s="157"/>
      <c r="D693" s="156"/>
      <c r="E693" s="158"/>
      <c r="F693" s="159"/>
      <c r="G693" s="158"/>
      <c r="H693" s="159"/>
      <c r="I693" s="158"/>
      <c r="J693" s="159"/>
      <c r="K693" s="158"/>
      <c r="L693" s="159"/>
      <c r="M693" s="158"/>
      <c r="N693" s="159"/>
      <c r="O693" s="161"/>
      <c r="P693" s="162"/>
      <c r="Q693" s="158"/>
      <c r="R693" s="158"/>
      <c r="S693" s="158"/>
      <c r="T693" s="163"/>
      <c r="U693" s="163"/>
      <c r="V693" s="158"/>
      <c r="W693" s="164"/>
      <c r="X693" s="156"/>
      <c r="Y693" s="156"/>
      <c r="Z693" s="165"/>
      <c r="AA693" s="165"/>
      <c r="AB693" s="165"/>
      <c r="AC693" s="165"/>
      <c r="AD693" s="165"/>
      <c r="AE693" s="165"/>
      <c r="AF693" s="165"/>
    </row>
    <row r="694" spans="1:32" ht="15.75" customHeight="1">
      <c r="A694" s="156"/>
      <c r="B694" s="157"/>
      <c r="C694" s="157"/>
      <c r="D694" s="156"/>
      <c r="E694" s="158"/>
      <c r="F694" s="159"/>
      <c r="G694" s="158"/>
      <c r="H694" s="159"/>
      <c r="I694" s="158"/>
      <c r="J694" s="159"/>
      <c r="K694" s="158"/>
      <c r="L694" s="159"/>
      <c r="M694" s="158"/>
      <c r="N694" s="159"/>
      <c r="O694" s="161"/>
      <c r="P694" s="162"/>
      <c r="Q694" s="158"/>
      <c r="R694" s="158"/>
      <c r="S694" s="158"/>
      <c r="T694" s="163"/>
      <c r="U694" s="163"/>
      <c r="V694" s="158"/>
      <c r="W694" s="164"/>
      <c r="X694" s="156"/>
      <c r="Y694" s="156"/>
      <c r="Z694" s="165"/>
      <c r="AA694" s="165"/>
      <c r="AB694" s="165"/>
      <c r="AC694" s="165"/>
      <c r="AD694" s="165"/>
      <c r="AE694" s="165"/>
      <c r="AF694" s="165"/>
    </row>
    <row r="695" spans="1:32" ht="15.75" customHeight="1">
      <c r="A695" s="156"/>
      <c r="B695" s="157"/>
      <c r="C695" s="157"/>
      <c r="D695" s="156"/>
      <c r="E695" s="158"/>
      <c r="F695" s="159"/>
      <c r="G695" s="158"/>
      <c r="H695" s="159"/>
      <c r="I695" s="158"/>
      <c r="J695" s="159"/>
      <c r="K695" s="158"/>
      <c r="L695" s="159"/>
      <c r="M695" s="158"/>
      <c r="N695" s="159"/>
      <c r="O695" s="161"/>
      <c r="P695" s="162"/>
      <c r="Q695" s="158"/>
      <c r="R695" s="158"/>
      <c r="S695" s="158"/>
      <c r="T695" s="163"/>
      <c r="U695" s="163"/>
      <c r="V695" s="158"/>
      <c r="W695" s="164"/>
      <c r="X695" s="156"/>
      <c r="Y695" s="165"/>
      <c r="Z695" s="165"/>
      <c r="AA695" s="165"/>
      <c r="AB695" s="165"/>
      <c r="AC695" s="165"/>
      <c r="AD695" s="165"/>
      <c r="AE695" s="165"/>
      <c r="AF695" s="165"/>
    </row>
    <row r="696" spans="1:32" ht="15.75" customHeight="1">
      <c r="A696" s="156"/>
      <c r="B696" s="157"/>
      <c r="C696" s="157"/>
      <c r="D696" s="156"/>
      <c r="E696" s="158"/>
      <c r="F696" s="159"/>
      <c r="G696" s="158"/>
      <c r="H696" s="159"/>
      <c r="I696" s="158"/>
      <c r="J696" s="159"/>
      <c r="K696" s="158"/>
      <c r="L696" s="159"/>
      <c r="M696" s="158"/>
      <c r="N696" s="159"/>
      <c r="O696" s="161"/>
      <c r="P696" s="162"/>
      <c r="Q696" s="158"/>
      <c r="R696" s="158"/>
      <c r="S696" s="158"/>
      <c r="T696" s="163"/>
      <c r="U696" s="163"/>
      <c r="V696" s="158"/>
      <c r="W696" s="164"/>
      <c r="X696" s="156"/>
      <c r="Y696" s="165"/>
      <c r="Z696" s="165"/>
      <c r="AA696" s="165"/>
      <c r="AB696" s="165"/>
      <c r="AC696" s="165"/>
      <c r="AD696" s="165"/>
      <c r="AE696" s="165"/>
      <c r="AF696" s="165"/>
    </row>
    <row r="697" spans="1:32" ht="15.75" customHeight="1">
      <c r="A697" s="156"/>
      <c r="B697" s="157"/>
      <c r="C697" s="157"/>
      <c r="D697" s="156"/>
      <c r="E697" s="158"/>
      <c r="F697" s="159"/>
      <c r="G697" s="158"/>
      <c r="H697" s="159"/>
      <c r="I697" s="158"/>
      <c r="J697" s="159"/>
      <c r="K697" s="158"/>
      <c r="L697" s="159"/>
      <c r="M697" s="158"/>
      <c r="N697" s="159"/>
      <c r="O697" s="161"/>
      <c r="P697" s="162"/>
      <c r="Q697" s="158"/>
      <c r="R697" s="158"/>
      <c r="S697" s="158"/>
      <c r="T697" s="163"/>
      <c r="U697" s="163"/>
      <c r="V697" s="158"/>
      <c r="W697" s="164"/>
      <c r="X697" s="156"/>
      <c r="Y697" s="165"/>
      <c r="Z697" s="165"/>
      <c r="AA697" s="165"/>
      <c r="AB697" s="165"/>
      <c r="AC697" s="165"/>
      <c r="AD697" s="165"/>
      <c r="AE697" s="165"/>
      <c r="AF697" s="165"/>
    </row>
    <row r="698" spans="1:32" ht="15.75" customHeight="1">
      <c r="A698" s="156"/>
      <c r="B698" s="157"/>
      <c r="C698" s="157"/>
      <c r="D698" s="156"/>
      <c r="E698" s="158"/>
      <c r="F698" s="159"/>
      <c r="G698" s="158"/>
      <c r="H698" s="159"/>
      <c r="I698" s="158"/>
      <c r="J698" s="159"/>
      <c r="K698" s="158"/>
      <c r="L698" s="159"/>
      <c r="M698" s="158"/>
      <c r="N698" s="159"/>
      <c r="O698" s="161"/>
      <c r="P698" s="162"/>
      <c r="Q698" s="158"/>
      <c r="R698" s="158"/>
      <c r="S698" s="158"/>
      <c r="T698" s="163"/>
      <c r="U698" s="163"/>
      <c r="V698" s="158"/>
      <c r="W698" s="164"/>
      <c r="X698" s="156"/>
      <c r="Y698" s="165"/>
      <c r="Z698" s="165"/>
      <c r="AA698" s="165"/>
      <c r="AB698" s="165"/>
      <c r="AC698" s="165"/>
      <c r="AD698" s="165"/>
      <c r="AE698" s="165"/>
      <c r="AF698" s="165"/>
    </row>
    <row r="699" spans="1:32" ht="15.75" customHeight="1">
      <c r="A699" s="156"/>
      <c r="B699" s="157"/>
      <c r="C699" s="157"/>
      <c r="D699" s="156"/>
      <c r="E699" s="158"/>
      <c r="F699" s="159"/>
      <c r="G699" s="158"/>
      <c r="H699" s="159"/>
      <c r="I699" s="158"/>
      <c r="J699" s="159"/>
      <c r="K699" s="158"/>
      <c r="L699" s="159"/>
      <c r="M699" s="158"/>
      <c r="N699" s="159"/>
      <c r="O699" s="161"/>
      <c r="P699" s="162"/>
      <c r="Q699" s="158"/>
      <c r="R699" s="158"/>
      <c r="S699" s="158"/>
      <c r="T699" s="163"/>
      <c r="U699" s="163"/>
      <c r="V699" s="158"/>
      <c r="W699" s="164"/>
      <c r="X699" s="156"/>
      <c r="Y699" s="165"/>
      <c r="Z699" s="165"/>
      <c r="AA699" s="165"/>
      <c r="AB699" s="165"/>
      <c r="AC699" s="165"/>
      <c r="AD699" s="165"/>
      <c r="AE699" s="165"/>
      <c r="AF699" s="165"/>
    </row>
    <row r="700" spans="1:32" ht="15.75" customHeight="1">
      <c r="A700" s="156"/>
      <c r="B700" s="157"/>
      <c r="C700" s="157"/>
      <c r="D700" s="156"/>
      <c r="E700" s="158"/>
      <c r="F700" s="159"/>
      <c r="G700" s="158"/>
      <c r="H700" s="159"/>
      <c r="I700" s="158"/>
      <c r="J700" s="159"/>
      <c r="K700" s="158"/>
      <c r="L700" s="159"/>
      <c r="M700" s="158"/>
      <c r="N700" s="159"/>
      <c r="O700" s="161"/>
      <c r="P700" s="162"/>
      <c r="Q700" s="158"/>
      <c r="R700" s="158"/>
      <c r="S700" s="158"/>
      <c r="T700" s="163"/>
      <c r="U700" s="163"/>
      <c r="V700" s="158"/>
      <c r="W700" s="164"/>
      <c r="X700" s="156"/>
      <c r="Y700" s="165"/>
      <c r="Z700" s="165"/>
      <c r="AA700" s="165"/>
      <c r="AB700" s="165"/>
      <c r="AC700" s="165"/>
      <c r="AD700" s="165"/>
      <c r="AE700" s="165"/>
      <c r="AF700" s="165"/>
    </row>
    <row r="701" spans="1:32" ht="15.75" customHeight="1">
      <c r="A701" s="156"/>
      <c r="B701" s="157"/>
      <c r="C701" s="157"/>
      <c r="D701" s="166"/>
      <c r="E701" s="158"/>
      <c r="F701" s="159"/>
      <c r="G701" s="158"/>
      <c r="H701" s="159"/>
      <c r="I701" s="158"/>
      <c r="J701" s="159"/>
      <c r="K701" s="158"/>
      <c r="L701" s="159"/>
      <c r="M701" s="158"/>
      <c r="N701" s="159"/>
      <c r="O701" s="161"/>
      <c r="P701" s="162"/>
      <c r="Q701" s="167"/>
      <c r="R701" s="167"/>
      <c r="S701" s="167"/>
      <c r="T701" s="163"/>
      <c r="U701" s="163"/>
      <c r="V701" s="167"/>
      <c r="W701" s="164"/>
      <c r="X701" s="166"/>
    </row>
    <row r="702" spans="1:32" ht="15.75" customHeight="1">
      <c r="A702" s="156"/>
      <c r="B702" s="157"/>
      <c r="C702" s="157"/>
      <c r="D702" s="166"/>
      <c r="E702" s="158"/>
      <c r="F702" s="159"/>
      <c r="G702" s="158"/>
      <c r="H702" s="159"/>
      <c r="I702" s="158"/>
      <c r="J702" s="159"/>
      <c r="K702" s="158"/>
      <c r="L702" s="159"/>
      <c r="M702" s="158"/>
      <c r="N702" s="159"/>
      <c r="O702" s="161"/>
      <c r="P702" s="162"/>
      <c r="Q702" s="167"/>
      <c r="R702" s="167"/>
      <c r="S702" s="167"/>
      <c r="T702" s="163"/>
      <c r="U702" s="163"/>
      <c r="V702" s="167"/>
      <c r="W702" s="164"/>
      <c r="X702" s="166"/>
    </row>
    <row r="703" spans="1:32" ht="15.75" customHeight="1">
      <c r="A703" s="156"/>
      <c r="B703" s="157"/>
      <c r="C703" s="157"/>
      <c r="D703" s="166"/>
      <c r="E703" s="158"/>
      <c r="F703" s="159"/>
      <c r="G703" s="158"/>
      <c r="H703" s="159"/>
      <c r="I703" s="158"/>
      <c r="J703" s="159"/>
      <c r="K703" s="158"/>
      <c r="L703" s="159"/>
      <c r="M703" s="158"/>
      <c r="N703" s="159"/>
      <c r="O703" s="158"/>
      <c r="P703" s="163"/>
      <c r="Q703" s="167"/>
      <c r="R703" s="167"/>
      <c r="S703" s="167"/>
      <c r="T703" s="163"/>
      <c r="U703" s="163"/>
      <c r="V703" s="167"/>
      <c r="W703" s="164"/>
      <c r="X703" s="166"/>
    </row>
    <row r="704" spans="1:32" ht="15.75" customHeight="1">
      <c r="A704" s="156"/>
      <c r="B704" s="157"/>
      <c r="C704" s="157"/>
      <c r="D704" s="166"/>
      <c r="E704" s="158"/>
      <c r="F704" s="159"/>
      <c r="G704" s="158"/>
      <c r="H704" s="159"/>
      <c r="I704" s="158"/>
      <c r="J704" s="159"/>
      <c r="K704" s="158"/>
      <c r="L704" s="159"/>
      <c r="M704" s="158"/>
      <c r="N704" s="159"/>
      <c r="O704" s="158"/>
      <c r="P704" s="163"/>
      <c r="Q704" s="167"/>
      <c r="R704" s="167"/>
      <c r="S704" s="167"/>
      <c r="T704" s="163"/>
      <c r="U704" s="163"/>
      <c r="V704" s="167"/>
      <c r="W704" s="164"/>
      <c r="X704" s="166"/>
    </row>
    <row r="705" spans="1:24" ht="15.75" customHeight="1">
      <c r="A705" s="156"/>
      <c r="B705" s="157"/>
      <c r="C705" s="157"/>
      <c r="D705" s="166"/>
      <c r="E705" s="158"/>
      <c r="F705" s="159"/>
      <c r="G705" s="158"/>
      <c r="H705" s="159"/>
      <c r="I705" s="158"/>
      <c r="J705" s="159"/>
      <c r="K705" s="158"/>
      <c r="L705" s="159"/>
      <c r="M705" s="158"/>
      <c r="N705" s="159"/>
      <c r="O705" s="158"/>
      <c r="P705" s="163"/>
      <c r="Q705" s="167"/>
      <c r="R705" s="167"/>
      <c r="S705" s="167"/>
      <c r="T705" s="163"/>
      <c r="U705" s="163"/>
      <c r="V705" s="167"/>
      <c r="W705" s="164"/>
      <c r="X705" s="166"/>
    </row>
    <row r="706" spans="1:24" ht="15.75" customHeight="1">
      <c r="A706" s="156"/>
      <c r="B706" s="157"/>
      <c r="C706" s="157"/>
      <c r="D706" s="166"/>
      <c r="E706" s="158"/>
      <c r="F706" s="159"/>
      <c r="G706" s="158"/>
      <c r="H706" s="159"/>
      <c r="I706" s="158"/>
      <c r="J706" s="159"/>
      <c r="K706" s="158"/>
      <c r="L706" s="159"/>
      <c r="M706" s="158"/>
      <c r="N706" s="159"/>
      <c r="O706" s="158"/>
      <c r="P706" s="163"/>
      <c r="Q706" s="167"/>
      <c r="R706" s="167"/>
      <c r="S706" s="167"/>
      <c r="T706" s="163"/>
      <c r="U706" s="163"/>
      <c r="V706" s="167"/>
      <c r="W706" s="164"/>
      <c r="X706" s="166"/>
    </row>
    <row r="707" spans="1:24" ht="15.75" customHeight="1">
      <c r="A707" s="156"/>
      <c r="B707" s="157"/>
      <c r="C707" s="157"/>
      <c r="D707" s="166"/>
      <c r="E707" s="158"/>
      <c r="F707" s="159"/>
      <c r="G707" s="158"/>
      <c r="H707" s="159"/>
      <c r="I707" s="158"/>
      <c r="J707" s="159"/>
      <c r="K707" s="158"/>
      <c r="L707" s="159"/>
      <c r="M707" s="158"/>
      <c r="N707" s="159"/>
      <c r="O707" s="158"/>
      <c r="P707" s="163"/>
      <c r="Q707" s="167"/>
      <c r="R707" s="167"/>
      <c r="S707" s="167"/>
      <c r="T707" s="163"/>
      <c r="U707" s="163"/>
      <c r="V707" s="167"/>
      <c r="W707" s="164"/>
      <c r="X707" s="166"/>
    </row>
    <row r="708" spans="1:24" ht="15.75" customHeight="1">
      <c r="A708" s="156"/>
      <c r="B708" s="157"/>
      <c r="C708" s="157"/>
      <c r="D708" s="166"/>
      <c r="E708" s="158"/>
      <c r="F708" s="159"/>
      <c r="G708" s="158"/>
      <c r="H708" s="159"/>
      <c r="I708" s="158"/>
      <c r="J708" s="159"/>
      <c r="K708" s="158"/>
      <c r="L708" s="159"/>
      <c r="M708" s="158"/>
      <c r="N708" s="159"/>
      <c r="O708" s="158"/>
      <c r="P708" s="163"/>
      <c r="Q708" s="167"/>
      <c r="R708" s="167"/>
      <c r="S708" s="167"/>
      <c r="T708" s="163"/>
      <c r="U708" s="163"/>
      <c r="V708" s="167"/>
      <c r="W708" s="164"/>
      <c r="X708" s="166"/>
    </row>
    <row r="709" spans="1:24" ht="15.75" customHeight="1">
      <c r="A709" s="156"/>
      <c r="B709" s="157"/>
      <c r="C709" s="157"/>
      <c r="D709" s="166"/>
      <c r="E709" s="158"/>
      <c r="F709" s="159"/>
      <c r="G709" s="158"/>
      <c r="H709" s="159"/>
      <c r="I709" s="158"/>
      <c r="J709" s="159"/>
      <c r="K709" s="158"/>
      <c r="L709" s="159"/>
      <c r="M709" s="158"/>
      <c r="N709" s="159"/>
      <c r="O709" s="158"/>
      <c r="P709" s="163"/>
      <c r="Q709" s="167"/>
      <c r="R709" s="167"/>
      <c r="S709" s="167"/>
      <c r="T709" s="163"/>
      <c r="U709" s="163"/>
      <c r="V709" s="167"/>
      <c r="W709" s="164"/>
      <c r="X709" s="166"/>
    </row>
    <row r="710" spans="1:24" ht="15.75" customHeight="1">
      <c r="A710" s="156"/>
      <c r="B710" s="157"/>
      <c r="C710" s="157"/>
      <c r="D710" s="166"/>
      <c r="E710" s="158"/>
      <c r="F710" s="159"/>
      <c r="G710" s="158"/>
      <c r="H710" s="159"/>
      <c r="I710" s="158"/>
      <c r="J710" s="159"/>
      <c r="K710" s="158"/>
      <c r="L710" s="159"/>
      <c r="M710" s="158"/>
      <c r="N710" s="159"/>
      <c r="O710" s="158"/>
      <c r="P710" s="163"/>
      <c r="Q710" s="167"/>
      <c r="R710" s="167"/>
      <c r="S710" s="167"/>
      <c r="T710" s="163"/>
      <c r="U710" s="163"/>
      <c r="V710" s="167"/>
      <c r="W710" s="164"/>
      <c r="X710" s="166"/>
    </row>
    <row r="711" spans="1:24" ht="15.75" customHeight="1">
      <c r="A711" s="165"/>
      <c r="B711" s="168"/>
      <c r="C711" s="168"/>
      <c r="E711" s="161"/>
      <c r="F711" s="169"/>
      <c r="G711" s="161"/>
      <c r="H711" s="169"/>
      <c r="I711" s="161"/>
      <c r="J711" s="169"/>
      <c r="K711" s="161"/>
      <c r="L711" s="170"/>
      <c r="M711" s="161"/>
      <c r="N711" s="169"/>
      <c r="O711" s="161"/>
      <c r="P711" s="162"/>
      <c r="Q711" s="171"/>
      <c r="R711" s="171"/>
      <c r="S711" s="171"/>
      <c r="T711" s="162"/>
      <c r="U711" s="162"/>
      <c r="V711" s="171"/>
      <c r="W711" s="172"/>
    </row>
    <row r="712" spans="1:24" ht="15.75" customHeight="1">
      <c r="A712" s="165"/>
      <c r="B712" s="168"/>
      <c r="C712" s="168"/>
      <c r="E712" s="161"/>
      <c r="F712" s="169"/>
      <c r="G712" s="161"/>
      <c r="H712" s="169"/>
      <c r="I712" s="161"/>
      <c r="J712" s="169"/>
      <c r="K712" s="161"/>
      <c r="L712" s="170"/>
      <c r="M712" s="161"/>
      <c r="N712" s="169"/>
      <c r="O712" s="161"/>
      <c r="P712" s="162"/>
      <c r="Q712" s="171"/>
      <c r="R712" s="171"/>
      <c r="S712" s="171"/>
      <c r="T712" s="162"/>
      <c r="U712" s="162"/>
      <c r="V712" s="171"/>
      <c r="W712" s="172"/>
    </row>
    <row r="713" spans="1:24" ht="15.75" customHeight="1">
      <c r="A713" s="165"/>
      <c r="B713" s="168"/>
      <c r="C713" s="168"/>
      <c r="E713" s="161"/>
      <c r="F713" s="169"/>
      <c r="G713" s="161"/>
      <c r="H713" s="169"/>
      <c r="I713" s="161"/>
      <c r="J713" s="169"/>
      <c r="K713" s="161"/>
      <c r="L713" s="170"/>
      <c r="M713" s="161"/>
      <c r="N713" s="169"/>
      <c r="O713" s="161"/>
      <c r="P713" s="162"/>
      <c r="Q713" s="171"/>
      <c r="R713" s="171"/>
      <c r="S713" s="171"/>
      <c r="T713" s="162"/>
      <c r="U713" s="162"/>
      <c r="V713" s="171"/>
      <c r="W713" s="172"/>
    </row>
    <row r="714" spans="1:24" ht="15.75" customHeight="1">
      <c r="A714" s="165"/>
      <c r="B714" s="168"/>
      <c r="C714" s="168"/>
      <c r="E714" s="161"/>
      <c r="F714" s="169"/>
      <c r="G714" s="161"/>
      <c r="H714" s="169"/>
      <c r="I714" s="161"/>
      <c r="J714" s="169"/>
      <c r="K714" s="161"/>
      <c r="L714" s="170"/>
      <c r="M714" s="161"/>
      <c r="N714" s="169"/>
      <c r="O714" s="161"/>
      <c r="P714" s="162"/>
      <c r="Q714" s="171"/>
      <c r="R714" s="171"/>
      <c r="S714" s="171"/>
      <c r="T714" s="162"/>
      <c r="U714" s="162"/>
      <c r="V714" s="171"/>
      <c r="W714" s="172"/>
    </row>
    <row r="715" spans="1:24" ht="15.75" customHeight="1">
      <c r="A715" s="165"/>
      <c r="B715" s="168"/>
      <c r="C715" s="168"/>
      <c r="E715" s="161"/>
      <c r="F715" s="169"/>
      <c r="G715" s="161"/>
      <c r="H715" s="169"/>
      <c r="I715" s="161"/>
      <c r="J715" s="169"/>
      <c r="K715" s="161"/>
      <c r="L715" s="170"/>
      <c r="M715" s="161"/>
      <c r="N715" s="169"/>
      <c r="O715" s="161"/>
      <c r="P715" s="162"/>
      <c r="Q715" s="171"/>
      <c r="R715" s="171"/>
      <c r="S715" s="171"/>
      <c r="T715" s="162"/>
      <c r="U715" s="162"/>
      <c r="V715" s="171"/>
      <c r="W715" s="172"/>
    </row>
    <row r="716" spans="1:24" ht="15.75" customHeight="1">
      <c r="A716" s="165"/>
      <c r="B716" s="168"/>
      <c r="C716" s="168"/>
      <c r="E716" s="161"/>
      <c r="F716" s="169"/>
      <c r="G716" s="161"/>
      <c r="H716" s="169"/>
      <c r="I716" s="161"/>
      <c r="J716" s="169"/>
      <c r="K716" s="161"/>
      <c r="L716" s="170"/>
      <c r="M716" s="161"/>
      <c r="N716" s="169"/>
      <c r="O716" s="161"/>
      <c r="P716" s="162"/>
      <c r="Q716" s="171"/>
      <c r="R716" s="171"/>
      <c r="S716" s="171"/>
      <c r="T716" s="162"/>
      <c r="U716" s="162"/>
      <c r="V716" s="171"/>
      <c r="W716" s="172"/>
    </row>
    <row r="717" spans="1:24" ht="15.75" customHeight="1">
      <c r="A717" s="165"/>
      <c r="B717" s="168"/>
      <c r="C717" s="168"/>
      <c r="E717" s="161"/>
      <c r="F717" s="169"/>
      <c r="G717" s="161"/>
      <c r="H717" s="169"/>
      <c r="I717" s="161"/>
      <c r="J717" s="169"/>
      <c r="K717" s="161"/>
      <c r="L717" s="170"/>
      <c r="M717" s="161"/>
      <c r="N717" s="169"/>
      <c r="O717" s="161"/>
      <c r="P717" s="162"/>
      <c r="Q717" s="171"/>
      <c r="R717" s="171"/>
      <c r="S717" s="171"/>
      <c r="T717" s="162"/>
      <c r="U717" s="162"/>
      <c r="V717" s="171"/>
      <c r="W717" s="172"/>
    </row>
    <row r="718" spans="1:24" ht="15.75" customHeight="1">
      <c r="A718" s="165"/>
      <c r="B718" s="168"/>
      <c r="C718" s="168"/>
      <c r="E718" s="161"/>
      <c r="F718" s="169"/>
      <c r="G718" s="161"/>
      <c r="H718" s="169"/>
      <c r="I718" s="161"/>
      <c r="J718" s="169"/>
      <c r="K718" s="161"/>
      <c r="L718" s="170"/>
      <c r="M718" s="161"/>
      <c r="N718" s="169"/>
      <c r="O718" s="161"/>
      <c r="P718" s="162"/>
      <c r="Q718" s="171"/>
      <c r="R718" s="171"/>
      <c r="S718" s="171"/>
      <c r="T718" s="162"/>
      <c r="U718" s="162"/>
      <c r="V718" s="171"/>
      <c r="W718" s="172"/>
    </row>
    <row r="719" spans="1:24" ht="15.75" customHeight="1">
      <c r="A719" s="165"/>
      <c r="B719" s="168"/>
      <c r="C719" s="168"/>
      <c r="E719" s="161"/>
      <c r="F719" s="169"/>
      <c r="G719" s="161"/>
      <c r="H719" s="169"/>
      <c r="I719" s="161"/>
      <c r="J719" s="169"/>
      <c r="K719" s="161"/>
      <c r="L719" s="170"/>
      <c r="M719" s="161"/>
      <c r="N719" s="169"/>
      <c r="O719" s="161"/>
      <c r="P719" s="162"/>
      <c r="Q719" s="171"/>
      <c r="R719" s="171"/>
      <c r="S719" s="171"/>
      <c r="T719" s="162"/>
      <c r="U719" s="162"/>
      <c r="V719" s="171"/>
      <c r="W719" s="172"/>
    </row>
    <row r="720" spans="1:24" ht="15.75" customHeight="1">
      <c r="A720" s="165"/>
      <c r="B720" s="168"/>
      <c r="C720" s="168"/>
      <c r="E720" s="161"/>
      <c r="F720" s="169"/>
      <c r="G720" s="161"/>
      <c r="H720" s="169"/>
      <c r="I720" s="161"/>
      <c r="J720" s="169"/>
      <c r="K720" s="161"/>
      <c r="L720" s="170"/>
      <c r="M720" s="161"/>
      <c r="N720" s="169"/>
      <c r="O720" s="161"/>
      <c r="P720" s="162"/>
      <c r="Q720" s="171"/>
      <c r="R720" s="171"/>
      <c r="S720" s="171"/>
      <c r="T720" s="162"/>
      <c r="U720" s="162"/>
      <c r="V720" s="171"/>
      <c r="W720" s="172"/>
    </row>
    <row r="721" spans="1:23" ht="15.75" customHeight="1">
      <c r="A721" s="165"/>
      <c r="B721" s="168"/>
      <c r="C721" s="168"/>
      <c r="E721" s="161"/>
      <c r="F721" s="169"/>
      <c r="G721" s="161"/>
      <c r="H721" s="169"/>
      <c r="I721" s="161"/>
      <c r="J721" s="169"/>
      <c r="K721" s="161"/>
      <c r="L721" s="170"/>
      <c r="M721" s="161"/>
      <c r="N721" s="169"/>
      <c r="O721" s="161"/>
      <c r="P721" s="162"/>
      <c r="Q721" s="171"/>
      <c r="R721" s="171"/>
      <c r="S721" s="171"/>
      <c r="T721" s="162"/>
      <c r="U721" s="162"/>
      <c r="V721" s="171"/>
      <c r="W721" s="172"/>
    </row>
    <row r="722" spans="1:23" ht="15.75" customHeight="1">
      <c r="A722" s="165"/>
      <c r="B722" s="168"/>
      <c r="C722" s="168"/>
      <c r="E722" s="161"/>
      <c r="F722" s="169"/>
      <c r="G722" s="161"/>
      <c r="H722" s="169"/>
      <c r="I722" s="161"/>
      <c r="J722" s="169"/>
      <c r="K722" s="161"/>
      <c r="L722" s="170"/>
      <c r="M722" s="161"/>
      <c r="N722" s="169"/>
      <c r="O722" s="161"/>
      <c r="P722" s="162"/>
      <c r="Q722" s="171"/>
      <c r="R722" s="171"/>
      <c r="S722" s="171"/>
      <c r="T722" s="162"/>
      <c r="U722" s="162"/>
      <c r="V722" s="171"/>
      <c r="W722" s="172"/>
    </row>
    <row r="723" spans="1:23" ht="15.75" customHeight="1">
      <c r="A723" s="165"/>
      <c r="B723" s="168"/>
      <c r="C723" s="168"/>
      <c r="E723" s="161"/>
      <c r="F723" s="169"/>
      <c r="G723" s="161"/>
      <c r="H723" s="169"/>
      <c r="I723" s="161"/>
      <c r="J723" s="169"/>
      <c r="K723" s="161"/>
      <c r="L723" s="170"/>
      <c r="M723" s="161"/>
      <c r="N723" s="169"/>
      <c r="O723" s="161"/>
      <c r="P723" s="162"/>
      <c r="Q723" s="171"/>
      <c r="R723" s="171"/>
      <c r="S723" s="171"/>
      <c r="T723" s="162"/>
      <c r="U723" s="162"/>
      <c r="V723" s="171"/>
      <c r="W723" s="172"/>
    </row>
    <row r="724" spans="1:23" ht="15.75" customHeight="1">
      <c r="A724" s="165"/>
      <c r="B724" s="168"/>
      <c r="C724" s="168"/>
      <c r="E724" s="161"/>
      <c r="F724" s="169"/>
      <c r="G724" s="161"/>
      <c r="H724" s="169"/>
      <c r="I724" s="161"/>
      <c r="J724" s="169"/>
      <c r="K724" s="161"/>
      <c r="L724" s="170"/>
      <c r="M724" s="161"/>
      <c r="N724" s="169"/>
      <c r="O724" s="161"/>
      <c r="P724" s="162"/>
      <c r="Q724" s="171"/>
      <c r="R724" s="171"/>
      <c r="S724" s="171"/>
      <c r="T724" s="162"/>
      <c r="U724" s="162"/>
      <c r="V724" s="171"/>
      <c r="W724" s="172"/>
    </row>
    <row r="725" spans="1:23" ht="15.75" customHeight="1">
      <c r="A725" s="165"/>
      <c r="B725" s="168"/>
      <c r="C725" s="168"/>
      <c r="E725" s="161"/>
      <c r="F725" s="169"/>
      <c r="G725" s="161"/>
      <c r="H725" s="169"/>
      <c r="I725" s="161"/>
      <c r="J725" s="169"/>
      <c r="K725" s="161"/>
      <c r="L725" s="170"/>
      <c r="M725" s="161"/>
      <c r="N725" s="169"/>
      <c r="O725" s="161"/>
      <c r="P725" s="162"/>
      <c r="Q725" s="171"/>
      <c r="R725" s="171"/>
      <c r="S725" s="171"/>
      <c r="T725" s="162"/>
      <c r="U725" s="162"/>
      <c r="V725" s="171"/>
      <c r="W725" s="172"/>
    </row>
    <row r="726" spans="1:23" ht="15.75" customHeight="1">
      <c r="A726" s="165"/>
      <c r="B726" s="168"/>
      <c r="C726" s="168"/>
      <c r="E726" s="161"/>
      <c r="F726" s="169"/>
      <c r="G726" s="161"/>
      <c r="H726" s="169"/>
      <c r="I726" s="161"/>
      <c r="J726" s="169"/>
      <c r="K726" s="161"/>
      <c r="L726" s="170"/>
      <c r="M726" s="161"/>
      <c r="N726" s="169"/>
      <c r="O726" s="161"/>
      <c r="P726" s="162"/>
      <c r="Q726" s="171"/>
      <c r="R726" s="171"/>
      <c r="S726" s="171"/>
      <c r="T726" s="162"/>
      <c r="U726" s="162"/>
      <c r="V726" s="171"/>
      <c r="W726" s="172"/>
    </row>
    <row r="727" spans="1:23" ht="15.75" customHeight="1">
      <c r="A727" s="165"/>
      <c r="B727" s="168"/>
      <c r="C727" s="168"/>
      <c r="E727" s="161"/>
      <c r="F727" s="169"/>
      <c r="G727" s="161"/>
      <c r="H727" s="169"/>
      <c r="I727" s="161"/>
      <c r="J727" s="169"/>
      <c r="K727" s="161"/>
      <c r="L727" s="170"/>
      <c r="M727" s="161"/>
      <c r="N727" s="169"/>
      <c r="O727" s="161"/>
      <c r="P727" s="162"/>
      <c r="Q727" s="171"/>
      <c r="R727" s="171"/>
      <c r="S727" s="171"/>
      <c r="T727" s="162"/>
      <c r="U727" s="162"/>
      <c r="V727" s="171"/>
      <c r="W727" s="172"/>
    </row>
    <row r="728" spans="1:23" ht="15.75" customHeight="1">
      <c r="A728" s="165"/>
      <c r="B728" s="168"/>
      <c r="C728" s="168"/>
      <c r="E728" s="161"/>
      <c r="F728" s="169"/>
      <c r="G728" s="161"/>
      <c r="H728" s="169"/>
      <c r="I728" s="161"/>
      <c r="J728" s="169"/>
      <c r="K728" s="161"/>
      <c r="L728" s="170"/>
      <c r="M728" s="161"/>
      <c r="N728" s="169"/>
      <c r="O728" s="161"/>
      <c r="P728" s="162"/>
      <c r="Q728" s="171"/>
      <c r="R728" s="171"/>
      <c r="S728" s="171"/>
      <c r="T728" s="162"/>
      <c r="U728" s="162"/>
      <c r="V728" s="171"/>
      <c r="W728" s="172"/>
    </row>
    <row r="729" spans="1:23" ht="15.75" customHeight="1">
      <c r="A729" s="165"/>
      <c r="B729" s="168"/>
      <c r="C729" s="168"/>
      <c r="E729" s="161"/>
      <c r="F729" s="169"/>
      <c r="G729" s="161"/>
      <c r="H729" s="169"/>
      <c r="I729" s="161"/>
      <c r="J729" s="169"/>
      <c r="K729" s="161"/>
      <c r="L729" s="170"/>
      <c r="M729" s="161"/>
      <c r="N729" s="169"/>
      <c r="O729" s="161"/>
      <c r="P729" s="162"/>
      <c r="Q729" s="171"/>
      <c r="R729" s="171"/>
      <c r="S729" s="171"/>
      <c r="T729" s="162"/>
      <c r="U729" s="162"/>
      <c r="V729" s="171"/>
      <c r="W729" s="172"/>
    </row>
    <row r="730" spans="1:23" ht="15.75" customHeight="1">
      <c r="A730" s="165"/>
      <c r="B730" s="168"/>
      <c r="C730" s="168"/>
      <c r="E730" s="161"/>
      <c r="F730" s="169"/>
      <c r="G730" s="161"/>
      <c r="H730" s="169"/>
      <c r="I730" s="161"/>
      <c r="J730" s="169"/>
      <c r="K730" s="161"/>
      <c r="L730" s="170"/>
      <c r="M730" s="161"/>
      <c r="N730" s="169"/>
      <c r="O730" s="161"/>
      <c r="P730" s="162"/>
      <c r="Q730" s="171"/>
      <c r="R730" s="171"/>
      <c r="S730" s="171"/>
      <c r="T730" s="162"/>
      <c r="U730" s="162"/>
      <c r="V730" s="171"/>
      <c r="W730" s="172"/>
    </row>
    <row r="731" spans="1:23" ht="15.75" customHeight="1">
      <c r="A731" s="165"/>
      <c r="B731" s="168"/>
      <c r="C731" s="168"/>
      <c r="E731" s="161"/>
      <c r="F731" s="169"/>
      <c r="G731" s="161"/>
      <c r="H731" s="169"/>
      <c r="I731" s="161"/>
      <c r="J731" s="169"/>
      <c r="K731" s="161"/>
      <c r="L731" s="170"/>
      <c r="M731" s="161"/>
      <c r="N731" s="169"/>
      <c r="O731" s="161"/>
      <c r="P731" s="162"/>
      <c r="Q731" s="171"/>
      <c r="R731" s="171"/>
      <c r="S731" s="171"/>
      <c r="T731" s="162"/>
      <c r="U731" s="162"/>
      <c r="V731" s="171"/>
      <c r="W731" s="172"/>
    </row>
    <row r="732" spans="1:23" ht="15.75" customHeight="1">
      <c r="A732" s="165"/>
      <c r="B732" s="168"/>
      <c r="C732" s="168"/>
      <c r="E732" s="161"/>
      <c r="F732" s="169"/>
      <c r="G732" s="161"/>
      <c r="H732" s="169"/>
      <c r="I732" s="161"/>
      <c r="J732" s="169"/>
      <c r="K732" s="161"/>
      <c r="L732" s="170"/>
      <c r="M732" s="161"/>
      <c r="N732" s="169"/>
      <c r="O732" s="161"/>
      <c r="P732" s="162"/>
      <c r="Q732" s="171"/>
      <c r="R732" s="171"/>
      <c r="S732" s="171"/>
      <c r="T732" s="162"/>
      <c r="U732" s="162"/>
      <c r="V732" s="171"/>
      <c r="W732" s="172"/>
    </row>
    <row r="733" spans="1:23" ht="15.75" customHeight="1">
      <c r="A733" s="165"/>
      <c r="B733" s="168"/>
      <c r="C733" s="168"/>
      <c r="E733" s="161"/>
      <c r="F733" s="169"/>
      <c r="G733" s="161"/>
      <c r="H733" s="169"/>
      <c r="I733" s="161"/>
      <c r="J733" s="169"/>
      <c r="K733" s="161"/>
      <c r="L733" s="170"/>
      <c r="M733" s="161"/>
      <c r="N733" s="169"/>
      <c r="O733" s="161"/>
      <c r="P733" s="162"/>
      <c r="Q733" s="171"/>
      <c r="R733" s="171"/>
      <c r="S733" s="171"/>
      <c r="T733" s="162"/>
      <c r="U733" s="162"/>
      <c r="V733" s="171"/>
      <c r="W733" s="172"/>
    </row>
    <row r="734" spans="1:23" ht="15.75" customHeight="1">
      <c r="A734" s="165"/>
      <c r="B734" s="168"/>
      <c r="C734" s="168"/>
      <c r="E734" s="161"/>
      <c r="F734" s="169"/>
      <c r="G734" s="161"/>
      <c r="H734" s="169"/>
      <c r="I734" s="161"/>
      <c r="J734" s="169"/>
      <c r="K734" s="161"/>
      <c r="L734" s="170"/>
      <c r="M734" s="161"/>
      <c r="N734" s="169"/>
      <c r="O734" s="161"/>
      <c r="P734" s="162"/>
      <c r="Q734" s="171"/>
      <c r="R734" s="171"/>
      <c r="S734" s="171"/>
      <c r="T734" s="162"/>
      <c r="U734" s="162"/>
      <c r="V734" s="171"/>
      <c r="W734" s="172"/>
    </row>
    <row r="735" spans="1:23" ht="15.75" customHeight="1">
      <c r="A735" s="165"/>
      <c r="B735" s="168"/>
      <c r="C735" s="168"/>
      <c r="E735" s="161"/>
      <c r="F735" s="169"/>
      <c r="G735" s="161"/>
      <c r="H735" s="169"/>
      <c r="I735" s="161"/>
      <c r="J735" s="169"/>
      <c r="K735" s="161"/>
      <c r="L735" s="170"/>
      <c r="M735" s="161"/>
      <c r="N735" s="169"/>
      <c r="O735" s="161"/>
      <c r="P735" s="162"/>
      <c r="Q735" s="171"/>
      <c r="R735" s="171"/>
      <c r="S735" s="171"/>
      <c r="T735" s="162"/>
      <c r="U735" s="162"/>
      <c r="V735" s="171"/>
      <c r="W735" s="172"/>
    </row>
    <row r="736" spans="1:23" ht="15.75" customHeight="1">
      <c r="A736" s="165"/>
      <c r="B736" s="168"/>
      <c r="C736" s="168"/>
      <c r="E736" s="161"/>
      <c r="F736" s="169"/>
      <c r="G736" s="161"/>
      <c r="H736" s="169"/>
      <c r="I736" s="161"/>
      <c r="J736" s="169"/>
      <c r="K736" s="161"/>
      <c r="L736" s="170"/>
      <c r="M736" s="161"/>
      <c r="N736" s="169"/>
      <c r="O736" s="161"/>
      <c r="P736" s="162"/>
      <c r="Q736" s="171"/>
      <c r="R736" s="171"/>
      <c r="S736" s="171"/>
      <c r="T736" s="162"/>
      <c r="U736" s="162"/>
      <c r="V736" s="171"/>
      <c r="W736" s="172"/>
    </row>
    <row r="737" spans="1:23" ht="15.75" customHeight="1">
      <c r="A737" s="165"/>
      <c r="B737" s="168"/>
      <c r="C737" s="168"/>
      <c r="E737" s="161"/>
      <c r="F737" s="169"/>
      <c r="G737" s="161"/>
      <c r="H737" s="169"/>
      <c r="I737" s="161"/>
      <c r="J737" s="169"/>
      <c r="K737" s="161"/>
      <c r="L737" s="170"/>
      <c r="M737" s="161"/>
      <c r="N737" s="169"/>
      <c r="O737" s="161"/>
      <c r="P737" s="162"/>
      <c r="Q737" s="171"/>
      <c r="R737" s="171"/>
      <c r="S737" s="171"/>
      <c r="T737" s="162"/>
      <c r="U737" s="162"/>
      <c r="V737" s="171"/>
      <c r="W737" s="172"/>
    </row>
    <row r="738" spans="1:23" ht="15.75" customHeight="1">
      <c r="A738" s="165"/>
      <c r="B738" s="168"/>
      <c r="C738" s="168"/>
      <c r="E738" s="161"/>
      <c r="F738" s="169"/>
      <c r="G738" s="161"/>
      <c r="H738" s="169"/>
      <c r="I738" s="161"/>
      <c r="J738" s="169"/>
      <c r="K738" s="161"/>
      <c r="L738" s="170"/>
      <c r="M738" s="161"/>
      <c r="N738" s="169"/>
      <c r="O738" s="161"/>
      <c r="P738" s="162"/>
      <c r="Q738" s="171"/>
      <c r="R738" s="171"/>
      <c r="S738" s="171"/>
      <c r="T738" s="162"/>
      <c r="U738" s="162"/>
      <c r="V738" s="171"/>
      <c r="W738" s="172"/>
    </row>
    <row r="739" spans="1:23" ht="15.75" customHeight="1">
      <c r="A739" s="165"/>
      <c r="B739" s="168"/>
      <c r="C739" s="168"/>
      <c r="E739" s="161"/>
      <c r="F739" s="169"/>
      <c r="G739" s="161"/>
      <c r="H739" s="169"/>
      <c r="I739" s="161"/>
      <c r="J739" s="169"/>
      <c r="K739" s="161"/>
      <c r="L739" s="170"/>
      <c r="M739" s="161"/>
      <c r="N739" s="169"/>
      <c r="O739" s="161"/>
      <c r="P739" s="162"/>
      <c r="Q739" s="171"/>
      <c r="R739" s="171"/>
      <c r="S739" s="171"/>
      <c r="T739" s="162"/>
      <c r="U739" s="162"/>
      <c r="V739" s="171"/>
      <c r="W739" s="172"/>
    </row>
    <row r="740" spans="1:23" ht="15.75" customHeight="1">
      <c r="A740" s="165"/>
      <c r="B740" s="168"/>
      <c r="C740" s="168"/>
      <c r="E740" s="161"/>
      <c r="F740" s="169"/>
      <c r="G740" s="161"/>
      <c r="H740" s="169"/>
      <c r="I740" s="161"/>
      <c r="J740" s="169"/>
      <c r="K740" s="161"/>
      <c r="L740" s="170"/>
      <c r="M740" s="161"/>
      <c r="N740" s="169"/>
      <c r="O740" s="161"/>
      <c r="P740" s="162"/>
      <c r="Q740" s="171"/>
      <c r="R740" s="171"/>
      <c r="S740" s="171"/>
      <c r="T740" s="162"/>
      <c r="U740" s="162"/>
      <c r="V740" s="171"/>
      <c r="W740" s="172"/>
    </row>
    <row r="741" spans="1:23" ht="15.75" customHeight="1">
      <c r="A741" s="165"/>
      <c r="B741" s="168"/>
      <c r="C741" s="168"/>
      <c r="E741" s="161"/>
      <c r="F741" s="169"/>
      <c r="G741" s="161"/>
      <c r="H741" s="169"/>
      <c r="I741" s="161"/>
      <c r="J741" s="169"/>
      <c r="K741" s="161"/>
      <c r="L741" s="170"/>
      <c r="M741" s="161"/>
      <c r="N741" s="169"/>
      <c r="O741" s="161"/>
      <c r="P741" s="162"/>
      <c r="Q741" s="171"/>
      <c r="R741" s="171"/>
      <c r="S741" s="171"/>
      <c r="T741" s="162"/>
      <c r="U741" s="162"/>
      <c r="V741" s="171"/>
      <c r="W741" s="172"/>
    </row>
    <row r="742" spans="1:23" ht="15.75" customHeight="1">
      <c r="A742" s="165"/>
      <c r="B742" s="168"/>
      <c r="C742" s="168"/>
      <c r="E742" s="161"/>
      <c r="F742" s="169"/>
      <c r="G742" s="161"/>
      <c r="H742" s="169"/>
      <c r="I742" s="161"/>
      <c r="J742" s="169"/>
      <c r="K742" s="161"/>
      <c r="L742" s="170"/>
      <c r="M742" s="161"/>
      <c r="N742" s="169"/>
      <c r="O742" s="161"/>
      <c r="P742" s="162"/>
      <c r="Q742" s="171"/>
      <c r="R742" s="171"/>
      <c r="S742" s="171"/>
      <c r="T742" s="162"/>
      <c r="U742" s="162"/>
      <c r="V742" s="171"/>
      <c r="W742" s="172"/>
    </row>
    <row r="743" spans="1:23" ht="15.75" customHeight="1">
      <c r="A743" s="165"/>
      <c r="B743" s="168"/>
      <c r="C743" s="168"/>
      <c r="E743" s="161"/>
      <c r="F743" s="169"/>
      <c r="G743" s="161"/>
      <c r="H743" s="169"/>
      <c r="I743" s="161"/>
      <c r="J743" s="169"/>
      <c r="K743" s="161"/>
      <c r="L743" s="170"/>
      <c r="M743" s="161"/>
      <c r="N743" s="169"/>
      <c r="O743" s="161"/>
      <c r="P743" s="162"/>
      <c r="Q743" s="171"/>
      <c r="R743" s="171"/>
      <c r="S743" s="171"/>
      <c r="T743" s="162"/>
      <c r="U743" s="162"/>
      <c r="V743" s="171"/>
      <c r="W743" s="172"/>
    </row>
    <row r="744" spans="1:23" ht="15.75" customHeight="1">
      <c r="A744" s="165"/>
      <c r="B744" s="168"/>
      <c r="C744" s="168"/>
      <c r="E744" s="161"/>
      <c r="F744" s="169"/>
      <c r="G744" s="161"/>
      <c r="H744" s="169"/>
      <c r="I744" s="161"/>
      <c r="J744" s="169"/>
      <c r="K744" s="161"/>
      <c r="L744" s="170"/>
      <c r="M744" s="161"/>
      <c r="N744" s="169"/>
      <c r="O744" s="161"/>
      <c r="P744" s="162"/>
      <c r="Q744" s="171"/>
      <c r="R744" s="171"/>
      <c r="S744" s="171"/>
      <c r="T744" s="162"/>
      <c r="U744" s="162"/>
      <c r="V744" s="171"/>
      <c r="W744" s="172"/>
    </row>
    <row r="745" spans="1:23" ht="15.75" customHeight="1">
      <c r="A745" s="165"/>
      <c r="B745" s="168"/>
      <c r="C745" s="168"/>
      <c r="E745" s="161"/>
      <c r="F745" s="169"/>
      <c r="G745" s="161"/>
      <c r="H745" s="169"/>
      <c r="I745" s="161"/>
      <c r="J745" s="169"/>
      <c r="K745" s="161"/>
      <c r="L745" s="170"/>
      <c r="M745" s="161"/>
      <c r="N745" s="169"/>
      <c r="O745" s="161"/>
      <c r="P745" s="162"/>
      <c r="Q745" s="171"/>
      <c r="R745" s="171"/>
      <c r="S745" s="171"/>
      <c r="T745" s="162"/>
      <c r="U745" s="162"/>
      <c r="V745" s="171"/>
      <c r="W745" s="172"/>
    </row>
    <row r="746" spans="1:23" ht="15.75" customHeight="1">
      <c r="A746" s="165"/>
      <c r="B746" s="168"/>
      <c r="C746" s="168"/>
      <c r="E746" s="161"/>
      <c r="F746" s="169"/>
      <c r="G746" s="161"/>
      <c r="H746" s="169"/>
      <c r="I746" s="161"/>
      <c r="J746" s="169"/>
      <c r="K746" s="161"/>
      <c r="L746" s="170"/>
      <c r="M746" s="161"/>
      <c r="N746" s="169"/>
      <c r="O746" s="161"/>
      <c r="P746" s="162"/>
      <c r="Q746" s="171"/>
      <c r="R746" s="171"/>
      <c r="S746" s="171"/>
      <c r="T746" s="162"/>
      <c r="U746" s="162"/>
      <c r="V746" s="171"/>
      <c r="W746" s="172"/>
    </row>
    <row r="747" spans="1:23" ht="15.75" customHeight="1">
      <c r="A747" s="165"/>
      <c r="B747" s="168"/>
      <c r="C747" s="168"/>
      <c r="E747" s="161"/>
      <c r="F747" s="169"/>
      <c r="G747" s="161"/>
      <c r="H747" s="169"/>
      <c r="I747" s="161"/>
      <c r="J747" s="169"/>
      <c r="K747" s="161"/>
      <c r="L747" s="170"/>
      <c r="M747" s="161"/>
      <c r="N747" s="169"/>
      <c r="O747" s="161"/>
      <c r="P747" s="162"/>
      <c r="Q747" s="171"/>
      <c r="R747" s="171"/>
      <c r="S747" s="171"/>
      <c r="T747" s="162"/>
      <c r="U747" s="162"/>
      <c r="V747" s="171"/>
      <c r="W747" s="172"/>
    </row>
    <row r="748" spans="1:23" ht="15.75" customHeight="1">
      <c r="A748" s="165"/>
      <c r="B748" s="168"/>
      <c r="C748" s="168"/>
      <c r="E748" s="161"/>
      <c r="F748" s="169"/>
      <c r="G748" s="161"/>
      <c r="H748" s="169"/>
      <c r="I748" s="161"/>
      <c r="J748" s="169"/>
      <c r="K748" s="161"/>
      <c r="L748" s="170"/>
      <c r="M748" s="161"/>
      <c r="N748" s="169"/>
      <c r="O748" s="161"/>
      <c r="P748" s="162"/>
      <c r="Q748" s="171"/>
      <c r="R748" s="171"/>
      <c r="S748" s="171"/>
      <c r="T748" s="162"/>
      <c r="U748" s="162"/>
      <c r="V748" s="171"/>
      <c r="W748" s="172"/>
    </row>
    <row r="749" spans="1:23" ht="15.75" customHeight="1">
      <c r="A749" s="165"/>
      <c r="B749" s="168"/>
      <c r="C749" s="168"/>
      <c r="E749" s="161"/>
      <c r="F749" s="169"/>
      <c r="G749" s="161"/>
      <c r="H749" s="169"/>
      <c r="I749" s="161"/>
      <c r="J749" s="169"/>
      <c r="K749" s="161"/>
      <c r="L749" s="170"/>
      <c r="M749" s="161"/>
      <c r="N749" s="169"/>
      <c r="O749" s="161"/>
      <c r="P749" s="162"/>
      <c r="Q749" s="171"/>
      <c r="R749" s="171"/>
      <c r="S749" s="171"/>
      <c r="T749" s="162"/>
      <c r="U749" s="162"/>
      <c r="V749" s="171"/>
      <c r="W749" s="172"/>
    </row>
    <row r="750" spans="1:23" ht="15.75" customHeight="1">
      <c r="A750" s="165"/>
      <c r="B750" s="168"/>
      <c r="C750" s="168"/>
      <c r="E750" s="161"/>
      <c r="F750" s="169"/>
      <c r="G750" s="161"/>
      <c r="H750" s="169"/>
      <c r="I750" s="161"/>
      <c r="J750" s="169"/>
      <c r="K750" s="161"/>
      <c r="L750" s="170"/>
      <c r="M750" s="161"/>
      <c r="N750" s="169"/>
      <c r="O750" s="161"/>
      <c r="P750" s="162"/>
      <c r="Q750" s="171"/>
      <c r="R750" s="171"/>
      <c r="S750" s="171"/>
      <c r="T750" s="162"/>
      <c r="U750" s="162"/>
      <c r="V750" s="171"/>
      <c r="W750" s="172"/>
    </row>
    <row r="751" spans="1:23" ht="15.75" customHeight="1">
      <c r="A751" s="165"/>
      <c r="B751" s="168"/>
      <c r="C751" s="168"/>
      <c r="E751" s="161"/>
      <c r="F751" s="169"/>
      <c r="G751" s="161"/>
      <c r="H751" s="169"/>
      <c r="I751" s="161"/>
      <c r="J751" s="169"/>
      <c r="K751" s="161"/>
      <c r="L751" s="170"/>
      <c r="M751" s="161"/>
      <c r="N751" s="169"/>
      <c r="O751" s="161"/>
      <c r="P751" s="162"/>
      <c r="Q751" s="171"/>
      <c r="R751" s="171"/>
      <c r="S751" s="171"/>
      <c r="T751" s="162"/>
      <c r="U751" s="162"/>
      <c r="V751" s="171"/>
      <c r="W751" s="172"/>
    </row>
    <row r="752" spans="1:23" ht="15.75" customHeight="1">
      <c r="A752" s="165"/>
      <c r="B752" s="168"/>
      <c r="C752" s="168"/>
      <c r="E752" s="161"/>
      <c r="F752" s="169"/>
      <c r="G752" s="161"/>
      <c r="H752" s="169"/>
      <c r="I752" s="161"/>
      <c r="J752" s="169"/>
      <c r="K752" s="161"/>
      <c r="L752" s="170"/>
      <c r="M752" s="161"/>
      <c r="N752" s="169"/>
      <c r="O752" s="161"/>
      <c r="P752" s="162"/>
      <c r="Q752" s="171"/>
      <c r="R752" s="171"/>
      <c r="S752" s="171"/>
      <c r="T752" s="162"/>
      <c r="U752" s="162"/>
      <c r="V752" s="171"/>
      <c r="W752" s="172"/>
    </row>
    <row r="753" spans="1:23" ht="15.75" customHeight="1">
      <c r="A753" s="165"/>
      <c r="B753" s="168"/>
      <c r="C753" s="168"/>
      <c r="E753" s="161"/>
      <c r="F753" s="169"/>
      <c r="G753" s="161"/>
      <c r="H753" s="169"/>
      <c r="I753" s="161"/>
      <c r="J753" s="169"/>
      <c r="K753" s="161"/>
      <c r="L753" s="170"/>
      <c r="M753" s="161"/>
      <c r="N753" s="169"/>
      <c r="O753" s="161"/>
      <c r="P753" s="162"/>
      <c r="Q753" s="171"/>
      <c r="R753" s="171"/>
      <c r="S753" s="171"/>
      <c r="T753" s="162"/>
      <c r="U753" s="162"/>
      <c r="V753" s="171"/>
      <c r="W753" s="172"/>
    </row>
    <row r="754" spans="1:23" ht="15.75" customHeight="1">
      <c r="A754" s="165"/>
      <c r="B754" s="168"/>
      <c r="C754" s="168"/>
      <c r="E754" s="161"/>
      <c r="F754" s="169"/>
      <c r="G754" s="161"/>
      <c r="H754" s="169"/>
      <c r="I754" s="161"/>
      <c r="J754" s="169"/>
      <c r="K754" s="161"/>
      <c r="L754" s="170"/>
      <c r="M754" s="161"/>
      <c r="N754" s="169"/>
      <c r="O754" s="161"/>
      <c r="P754" s="162"/>
      <c r="Q754" s="171"/>
      <c r="R754" s="171"/>
      <c r="S754" s="171"/>
      <c r="T754" s="162"/>
      <c r="U754" s="162"/>
      <c r="V754" s="171"/>
      <c r="W754" s="172"/>
    </row>
    <row r="755" spans="1:23" ht="15.75" customHeight="1">
      <c r="A755" s="165"/>
      <c r="B755" s="168"/>
      <c r="C755" s="168"/>
      <c r="E755" s="161"/>
      <c r="F755" s="169"/>
      <c r="G755" s="161"/>
      <c r="H755" s="169"/>
      <c r="I755" s="161"/>
      <c r="J755" s="169"/>
      <c r="K755" s="161"/>
      <c r="L755" s="170"/>
      <c r="M755" s="161"/>
      <c r="N755" s="169"/>
      <c r="O755" s="161"/>
      <c r="P755" s="162"/>
      <c r="Q755" s="171"/>
      <c r="R755" s="171"/>
      <c r="S755" s="171"/>
      <c r="T755" s="162"/>
      <c r="U755" s="162"/>
      <c r="V755" s="171"/>
      <c r="W755" s="172"/>
    </row>
    <row r="756" spans="1:23" ht="15.75" customHeight="1">
      <c r="A756" s="165"/>
      <c r="B756" s="168"/>
      <c r="C756" s="168"/>
      <c r="E756" s="161"/>
      <c r="F756" s="169"/>
      <c r="G756" s="161"/>
      <c r="H756" s="169"/>
      <c r="I756" s="161"/>
      <c r="J756" s="169"/>
      <c r="K756" s="161"/>
      <c r="L756" s="170"/>
      <c r="M756" s="161"/>
      <c r="N756" s="169"/>
      <c r="O756" s="161"/>
      <c r="P756" s="162"/>
      <c r="Q756" s="171"/>
      <c r="R756" s="171"/>
      <c r="S756" s="171"/>
      <c r="T756" s="162"/>
      <c r="U756" s="162"/>
      <c r="V756" s="171"/>
      <c r="W756" s="172"/>
    </row>
    <row r="757" spans="1:23" ht="15.75" customHeight="1">
      <c r="A757" s="165"/>
      <c r="B757" s="168"/>
      <c r="C757" s="168"/>
      <c r="E757" s="161"/>
      <c r="F757" s="169"/>
      <c r="G757" s="161"/>
      <c r="H757" s="169"/>
      <c r="I757" s="161"/>
      <c r="J757" s="169"/>
      <c r="K757" s="161"/>
      <c r="L757" s="170"/>
      <c r="M757" s="161"/>
      <c r="N757" s="169"/>
      <c r="O757" s="161"/>
      <c r="P757" s="162"/>
      <c r="Q757" s="171"/>
      <c r="R757" s="171"/>
      <c r="S757" s="171"/>
      <c r="T757" s="162"/>
      <c r="U757" s="162"/>
      <c r="V757" s="171"/>
      <c r="W757" s="172"/>
    </row>
    <row r="758" spans="1:23" ht="15.75" customHeight="1">
      <c r="A758" s="165"/>
      <c r="B758" s="168"/>
      <c r="C758" s="168"/>
      <c r="E758" s="161"/>
      <c r="F758" s="169"/>
      <c r="G758" s="161"/>
      <c r="H758" s="169"/>
      <c r="I758" s="161"/>
      <c r="J758" s="169"/>
      <c r="K758" s="161"/>
      <c r="L758" s="170"/>
      <c r="M758" s="161"/>
      <c r="N758" s="169"/>
      <c r="O758" s="161"/>
      <c r="P758" s="162"/>
      <c r="Q758" s="171"/>
      <c r="R758" s="171"/>
      <c r="S758" s="171"/>
      <c r="T758" s="162"/>
      <c r="U758" s="162"/>
      <c r="V758" s="171"/>
      <c r="W758" s="172"/>
    </row>
    <row r="759" spans="1:23" ht="15.75" customHeight="1">
      <c r="A759" s="165"/>
      <c r="B759" s="168"/>
      <c r="C759" s="168"/>
      <c r="E759" s="161"/>
      <c r="F759" s="169"/>
      <c r="G759" s="161"/>
      <c r="H759" s="169"/>
      <c r="I759" s="161"/>
      <c r="J759" s="169"/>
      <c r="K759" s="161"/>
      <c r="L759" s="170"/>
      <c r="M759" s="161"/>
      <c r="N759" s="169"/>
      <c r="O759" s="161"/>
      <c r="P759" s="162"/>
      <c r="Q759" s="171"/>
      <c r="R759" s="171"/>
      <c r="S759" s="171"/>
      <c r="T759" s="162"/>
      <c r="U759" s="162"/>
      <c r="V759" s="171"/>
      <c r="W759" s="172"/>
    </row>
    <row r="760" spans="1:23" ht="15.75" customHeight="1">
      <c r="A760" s="165"/>
      <c r="B760" s="168"/>
      <c r="C760" s="168"/>
      <c r="E760" s="161"/>
      <c r="F760" s="169"/>
      <c r="G760" s="161"/>
      <c r="H760" s="169"/>
      <c r="I760" s="161"/>
      <c r="J760" s="169"/>
      <c r="K760" s="161"/>
      <c r="L760" s="170"/>
      <c r="M760" s="161"/>
      <c r="N760" s="169"/>
      <c r="O760" s="161"/>
      <c r="P760" s="162"/>
      <c r="Q760" s="171"/>
      <c r="R760" s="171"/>
      <c r="S760" s="171"/>
      <c r="T760" s="162"/>
      <c r="U760" s="162"/>
      <c r="V760" s="171"/>
      <c r="W760" s="172"/>
    </row>
    <row r="761" spans="1:23" ht="15.75" customHeight="1">
      <c r="A761" s="165"/>
      <c r="B761" s="168"/>
      <c r="C761" s="168"/>
      <c r="E761" s="161"/>
      <c r="F761" s="169"/>
      <c r="G761" s="161"/>
      <c r="H761" s="169"/>
      <c r="I761" s="161"/>
      <c r="J761" s="169"/>
      <c r="K761" s="161"/>
      <c r="L761" s="170"/>
      <c r="M761" s="161"/>
      <c r="N761" s="169"/>
      <c r="O761" s="161"/>
      <c r="P761" s="162"/>
      <c r="Q761" s="171"/>
      <c r="R761" s="171"/>
      <c r="S761" s="171"/>
      <c r="T761" s="162"/>
      <c r="U761" s="162"/>
      <c r="V761" s="171"/>
      <c r="W761" s="172"/>
    </row>
    <row r="762" spans="1:23" ht="15.75" customHeight="1">
      <c r="A762" s="165"/>
      <c r="B762" s="168"/>
      <c r="C762" s="168"/>
      <c r="E762" s="161"/>
      <c r="F762" s="169"/>
      <c r="G762" s="161"/>
      <c r="H762" s="169"/>
      <c r="I762" s="161"/>
      <c r="J762" s="169"/>
      <c r="K762" s="161"/>
      <c r="L762" s="170"/>
      <c r="M762" s="161"/>
      <c r="N762" s="169"/>
      <c r="O762" s="161"/>
      <c r="P762" s="162"/>
      <c r="Q762" s="171"/>
      <c r="R762" s="171"/>
      <c r="S762" s="171"/>
      <c r="T762" s="162"/>
      <c r="U762" s="162"/>
      <c r="V762" s="171"/>
      <c r="W762" s="172"/>
    </row>
    <row r="763" spans="1:23" ht="15.75" customHeight="1">
      <c r="A763" s="165"/>
      <c r="B763" s="168"/>
      <c r="C763" s="168"/>
      <c r="E763" s="161"/>
      <c r="F763" s="169"/>
      <c r="G763" s="161"/>
      <c r="H763" s="169"/>
      <c r="I763" s="161"/>
      <c r="J763" s="169"/>
      <c r="K763" s="161"/>
      <c r="L763" s="170"/>
      <c r="M763" s="161"/>
      <c r="N763" s="169"/>
      <c r="O763" s="161"/>
      <c r="P763" s="162"/>
      <c r="Q763" s="171"/>
      <c r="R763" s="171"/>
      <c r="S763" s="171"/>
      <c r="T763" s="162"/>
      <c r="U763" s="162"/>
      <c r="V763" s="171"/>
      <c r="W763" s="172"/>
    </row>
    <row r="764" spans="1:23" ht="15.75" customHeight="1">
      <c r="A764" s="165"/>
      <c r="B764" s="168"/>
      <c r="C764" s="168"/>
      <c r="E764" s="161"/>
      <c r="F764" s="169"/>
      <c r="G764" s="161"/>
      <c r="H764" s="169"/>
      <c r="I764" s="161"/>
      <c r="J764" s="169"/>
      <c r="K764" s="161"/>
      <c r="L764" s="170"/>
      <c r="M764" s="161"/>
      <c r="N764" s="169"/>
      <c r="O764" s="161"/>
      <c r="P764" s="162"/>
      <c r="Q764" s="171"/>
      <c r="R764" s="171"/>
      <c r="S764" s="171"/>
      <c r="T764" s="162"/>
      <c r="U764" s="162"/>
      <c r="V764" s="171"/>
      <c r="W764" s="172"/>
    </row>
    <row r="765" spans="1:23" ht="15.75" customHeight="1">
      <c r="A765" s="165"/>
      <c r="B765" s="168"/>
      <c r="C765" s="168"/>
      <c r="E765" s="161"/>
      <c r="F765" s="169"/>
      <c r="G765" s="161"/>
      <c r="H765" s="169"/>
      <c r="I765" s="161"/>
      <c r="J765" s="169"/>
      <c r="K765" s="161"/>
      <c r="L765" s="170"/>
      <c r="M765" s="161"/>
      <c r="N765" s="169"/>
      <c r="O765" s="161"/>
      <c r="P765" s="162"/>
      <c r="Q765" s="171"/>
      <c r="R765" s="171"/>
      <c r="S765" s="171"/>
      <c r="T765" s="162"/>
      <c r="U765" s="162"/>
      <c r="V765" s="171"/>
      <c r="W765" s="172"/>
    </row>
    <row r="766" spans="1:23" ht="15.75" customHeight="1">
      <c r="A766" s="165"/>
      <c r="B766" s="168"/>
      <c r="C766" s="168"/>
      <c r="E766" s="161"/>
      <c r="F766" s="169"/>
      <c r="G766" s="161"/>
      <c r="H766" s="169"/>
      <c r="I766" s="161"/>
      <c r="J766" s="169"/>
      <c r="K766" s="161"/>
      <c r="L766" s="170"/>
      <c r="M766" s="161"/>
      <c r="N766" s="169"/>
      <c r="O766" s="161"/>
      <c r="P766" s="162"/>
      <c r="Q766" s="171"/>
      <c r="R766" s="171"/>
      <c r="S766" s="171"/>
      <c r="T766" s="162"/>
      <c r="U766" s="162"/>
      <c r="V766" s="171"/>
      <c r="W766" s="172"/>
    </row>
    <row r="767" spans="1:23" ht="15.75" customHeight="1">
      <c r="A767" s="165"/>
      <c r="B767" s="168"/>
      <c r="C767" s="168"/>
      <c r="E767" s="161"/>
      <c r="F767" s="169"/>
      <c r="G767" s="161"/>
      <c r="H767" s="169"/>
      <c r="I767" s="161"/>
      <c r="J767" s="169"/>
      <c r="K767" s="161"/>
      <c r="L767" s="170"/>
      <c r="M767" s="161"/>
      <c r="N767" s="169"/>
      <c r="O767" s="161"/>
      <c r="P767" s="162"/>
      <c r="Q767" s="171"/>
      <c r="R767" s="171"/>
      <c r="S767" s="171"/>
      <c r="T767" s="162"/>
      <c r="U767" s="162"/>
      <c r="V767" s="171"/>
      <c r="W767" s="172"/>
    </row>
    <row r="768" spans="1:23" ht="15.75" customHeight="1">
      <c r="A768" s="165"/>
      <c r="B768" s="168"/>
      <c r="C768" s="168"/>
      <c r="E768" s="161"/>
      <c r="F768" s="169"/>
      <c r="G768" s="161"/>
      <c r="H768" s="169"/>
      <c r="I768" s="161"/>
      <c r="J768" s="169"/>
      <c r="K768" s="161"/>
      <c r="L768" s="170"/>
      <c r="M768" s="161"/>
      <c r="N768" s="169"/>
      <c r="O768" s="161"/>
      <c r="P768" s="162"/>
      <c r="Q768" s="171"/>
      <c r="R768" s="171"/>
      <c r="S768" s="171"/>
      <c r="T768" s="162"/>
      <c r="U768" s="162"/>
      <c r="V768" s="171"/>
      <c r="W768" s="172"/>
    </row>
    <row r="769" spans="1:23" ht="15.75" customHeight="1">
      <c r="A769" s="165"/>
      <c r="B769" s="168"/>
      <c r="C769" s="168"/>
      <c r="E769" s="161"/>
      <c r="F769" s="169"/>
      <c r="G769" s="161"/>
      <c r="H769" s="169"/>
      <c r="I769" s="161"/>
      <c r="J769" s="169"/>
      <c r="K769" s="161"/>
      <c r="L769" s="170"/>
      <c r="M769" s="161"/>
      <c r="N769" s="169"/>
      <c r="O769" s="161"/>
      <c r="P769" s="162"/>
      <c r="Q769" s="171"/>
      <c r="R769" s="171"/>
      <c r="S769" s="171"/>
      <c r="T769" s="162"/>
      <c r="U769" s="162"/>
      <c r="V769" s="171"/>
      <c r="W769" s="172"/>
    </row>
    <row r="770" spans="1:23" ht="15.75" customHeight="1">
      <c r="A770" s="165"/>
      <c r="B770" s="168"/>
      <c r="C770" s="168"/>
      <c r="E770" s="161"/>
      <c r="F770" s="169"/>
      <c r="G770" s="161"/>
      <c r="H770" s="169"/>
      <c r="I770" s="161"/>
      <c r="J770" s="169"/>
      <c r="K770" s="161"/>
      <c r="L770" s="170"/>
      <c r="M770" s="161"/>
      <c r="N770" s="169"/>
      <c r="O770" s="161"/>
      <c r="P770" s="162"/>
      <c r="Q770" s="171"/>
      <c r="R770" s="171"/>
      <c r="S770" s="171"/>
      <c r="T770" s="162"/>
      <c r="U770" s="162"/>
      <c r="V770" s="171"/>
      <c r="W770" s="172"/>
    </row>
    <row r="771" spans="1:23" ht="15.75" customHeight="1">
      <c r="A771" s="165"/>
      <c r="B771" s="168"/>
      <c r="C771" s="168"/>
      <c r="E771" s="161"/>
      <c r="F771" s="169"/>
      <c r="G771" s="161"/>
      <c r="H771" s="169"/>
      <c r="I771" s="161"/>
      <c r="J771" s="169"/>
      <c r="K771" s="161"/>
      <c r="L771" s="170"/>
      <c r="M771" s="161"/>
      <c r="N771" s="169"/>
      <c r="O771" s="161"/>
      <c r="P771" s="162"/>
      <c r="Q771" s="171"/>
      <c r="R771" s="171"/>
      <c r="S771" s="171"/>
      <c r="T771" s="162"/>
      <c r="U771" s="162"/>
      <c r="V771" s="171"/>
      <c r="W771" s="172"/>
    </row>
    <row r="772" spans="1:23" ht="15.75" customHeight="1">
      <c r="A772" s="165"/>
      <c r="B772" s="168"/>
      <c r="C772" s="168"/>
      <c r="E772" s="161"/>
      <c r="F772" s="169"/>
      <c r="G772" s="161"/>
      <c r="H772" s="169"/>
      <c r="I772" s="161"/>
      <c r="J772" s="169"/>
      <c r="K772" s="161"/>
      <c r="L772" s="170"/>
      <c r="M772" s="161"/>
      <c r="N772" s="169"/>
      <c r="O772" s="161"/>
      <c r="P772" s="162"/>
      <c r="Q772" s="171"/>
      <c r="R772" s="171"/>
      <c r="S772" s="171"/>
      <c r="T772" s="162"/>
      <c r="U772" s="162"/>
      <c r="V772" s="171"/>
      <c r="W772" s="172"/>
    </row>
    <row r="773" spans="1:23" ht="15.75" customHeight="1">
      <c r="A773" s="165"/>
      <c r="B773" s="168"/>
      <c r="C773" s="168"/>
      <c r="E773" s="161"/>
      <c r="F773" s="169"/>
      <c r="G773" s="161"/>
      <c r="H773" s="169"/>
      <c r="I773" s="161"/>
      <c r="J773" s="169"/>
      <c r="K773" s="161"/>
      <c r="L773" s="170"/>
      <c r="M773" s="161"/>
      <c r="N773" s="169"/>
      <c r="O773" s="161"/>
      <c r="P773" s="162"/>
      <c r="Q773" s="171"/>
      <c r="R773" s="171"/>
      <c r="S773" s="171"/>
      <c r="T773" s="162"/>
      <c r="U773" s="162"/>
      <c r="V773" s="171"/>
      <c r="W773" s="172"/>
    </row>
    <row r="774" spans="1:23" ht="15.75" customHeight="1">
      <c r="A774" s="165"/>
      <c r="B774" s="168"/>
      <c r="C774" s="168"/>
      <c r="E774" s="161"/>
      <c r="F774" s="169"/>
      <c r="G774" s="161"/>
      <c r="H774" s="169"/>
      <c r="I774" s="161"/>
      <c r="J774" s="169"/>
      <c r="K774" s="161"/>
      <c r="L774" s="170"/>
      <c r="M774" s="161"/>
      <c r="N774" s="169"/>
      <c r="O774" s="161"/>
      <c r="P774" s="162"/>
      <c r="Q774" s="171"/>
      <c r="R774" s="171"/>
      <c r="S774" s="171"/>
      <c r="T774" s="162"/>
      <c r="U774" s="162"/>
      <c r="V774" s="171"/>
      <c r="W774" s="172"/>
    </row>
    <row r="775" spans="1:23" ht="15.75" customHeight="1">
      <c r="A775" s="165"/>
      <c r="B775" s="168"/>
      <c r="C775" s="168"/>
      <c r="E775" s="161"/>
      <c r="F775" s="169"/>
      <c r="G775" s="161"/>
      <c r="H775" s="169"/>
      <c r="I775" s="161"/>
      <c r="J775" s="169"/>
      <c r="K775" s="161"/>
      <c r="L775" s="170"/>
      <c r="M775" s="161"/>
      <c r="N775" s="169"/>
      <c r="O775" s="161"/>
      <c r="P775" s="162"/>
      <c r="Q775" s="171"/>
      <c r="R775" s="171"/>
      <c r="S775" s="171"/>
      <c r="T775" s="162"/>
      <c r="U775" s="162"/>
      <c r="V775" s="171"/>
      <c r="W775" s="172"/>
    </row>
    <row r="776" spans="1:23" ht="15.75" customHeight="1">
      <c r="A776" s="165"/>
      <c r="B776" s="168"/>
      <c r="C776" s="168"/>
      <c r="E776" s="161"/>
      <c r="F776" s="169"/>
      <c r="G776" s="161"/>
      <c r="H776" s="169"/>
      <c r="I776" s="161"/>
      <c r="J776" s="169"/>
      <c r="K776" s="161"/>
      <c r="L776" s="170"/>
      <c r="M776" s="161"/>
      <c r="N776" s="169"/>
      <c r="O776" s="161"/>
      <c r="P776" s="162"/>
      <c r="Q776" s="171"/>
      <c r="R776" s="171"/>
      <c r="S776" s="171"/>
      <c r="T776" s="162"/>
      <c r="U776" s="162"/>
      <c r="V776" s="171"/>
      <c r="W776" s="172"/>
    </row>
    <row r="777" spans="1:23" ht="15.75" customHeight="1">
      <c r="A777" s="165"/>
      <c r="B777" s="168"/>
      <c r="C777" s="168"/>
      <c r="E777" s="161"/>
      <c r="F777" s="169"/>
      <c r="G777" s="161"/>
      <c r="H777" s="169"/>
      <c r="I777" s="161"/>
      <c r="J777" s="169"/>
      <c r="K777" s="161"/>
      <c r="L777" s="170"/>
      <c r="M777" s="161"/>
      <c r="N777" s="169"/>
      <c r="O777" s="161"/>
      <c r="P777" s="162"/>
      <c r="Q777" s="171"/>
      <c r="R777" s="171"/>
      <c r="S777" s="171"/>
      <c r="T777" s="162"/>
      <c r="U777" s="162"/>
      <c r="V777" s="171"/>
      <c r="W777" s="172"/>
    </row>
    <row r="778" spans="1:23" ht="15.75" customHeight="1">
      <c r="A778" s="165"/>
      <c r="B778" s="168"/>
      <c r="C778" s="168"/>
      <c r="E778" s="161"/>
      <c r="F778" s="169"/>
      <c r="G778" s="161"/>
      <c r="H778" s="169"/>
      <c r="I778" s="161"/>
      <c r="J778" s="169"/>
      <c r="K778" s="161"/>
      <c r="L778" s="170"/>
      <c r="M778" s="161"/>
      <c r="N778" s="169"/>
      <c r="O778" s="161"/>
      <c r="P778" s="162"/>
      <c r="Q778" s="171"/>
      <c r="R778" s="171"/>
      <c r="S778" s="171"/>
      <c r="T778" s="162"/>
      <c r="U778" s="162"/>
      <c r="V778" s="171"/>
      <c r="W778" s="172"/>
    </row>
    <row r="779" spans="1:23" ht="15.75" customHeight="1">
      <c r="A779" s="165"/>
      <c r="B779" s="168"/>
      <c r="C779" s="168"/>
      <c r="E779" s="161"/>
      <c r="F779" s="169"/>
      <c r="G779" s="161"/>
      <c r="H779" s="169"/>
      <c r="I779" s="161"/>
      <c r="J779" s="169"/>
      <c r="K779" s="161"/>
      <c r="L779" s="170"/>
      <c r="M779" s="161"/>
      <c r="N779" s="169"/>
      <c r="O779" s="161"/>
      <c r="P779" s="162"/>
      <c r="Q779" s="171"/>
      <c r="R779" s="171"/>
      <c r="S779" s="171"/>
      <c r="T779" s="162"/>
      <c r="U779" s="162"/>
      <c r="V779" s="171"/>
      <c r="W779" s="172"/>
    </row>
    <row r="780" spans="1:23" ht="15.75" customHeight="1">
      <c r="A780" s="165"/>
      <c r="B780" s="168"/>
      <c r="C780" s="168"/>
      <c r="E780" s="161"/>
      <c r="F780" s="169"/>
      <c r="G780" s="161"/>
      <c r="H780" s="169"/>
      <c r="I780" s="161"/>
      <c r="J780" s="169"/>
      <c r="K780" s="161"/>
      <c r="L780" s="170"/>
      <c r="M780" s="161"/>
      <c r="N780" s="169"/>
      <c r="O780" s="161"/>
      <c r="P780" s="162"/>
      <c r="Q780" s="171"/>
      <c r="R780" s="171"/>
      <c r="S780" s="171"/>
      <c r="T780" s="162"/>
      <c r="U780" s="162"/>
      <c r="V780" s="171"/>
      <c r="W780" s="172"/>
    </row>
    <row r="781" spans="1:23" ht="15.75" customHeight="1">
      <c r="A781" s="165"/>
      <c r="B781" s="168"/>
      <c r="C781" s="168"/>
      <c r="E781" s="161"/>
      <c r="F781" s="169"/>
      <c r="G781" s="161"/>
      <c r="H781" s="169"/>
      <c r="I781" s="161"/>
      <c r="J781" s="169"/>
      <c r="K781" s="161"/>
      <c r="L781" s="170"/>
      <c r="M781" s="161"/>
      <c r="N781" s="169"/>
      <c r="O781" s="161"/>
      <c r="P781" s="162"/>
      <c r="Q781" s="171"/>
      <c r="R781" s="171"/>
      <c r="S781" s="171"/>
      <c r="T781" s="162"/>
      <c r="U781" s="162"/>
      <c r="V781" s="171"/>
      <c r="W781" s="172"/>
    </row>
    <row r="782" spans="1:23" ht="15.75" customHeight="1">
      <c r="A782" s="165"/>
      <c r="B782" s="168"/>
      <c r="C782" s="168"/>
      <c r="E782" s="161"/>
      <c r="F782" s="169"/>
      <c r="G782" s="161"/>
      <c r="H782" s="169"/>
      <c r="I782" s="161"/>
      <c r="J782" s="169"/>
      <c r="K782" s="161"/>
      <c r="L782" s="170"/>
      <c r="M782" s="161"/>
      <c r="N782" s="169"/>
      <c r="O782" s="161"/>
      <c r="P782" s="162"/>
      <c r="Q782" s="171"/>
      <c r="R782" s="171"/>
      <c r="S782" s="171"/>
      <c r="T782" s="162"/>
      <c r="U782" s="162"/>
      <c r="V782" s="171"/>
      <c r="W782" s="172"/>
    </row>
    <row r="783" spans="1:23" ht="15.75" customHeight="1">
      <c r="A783" s="165"/>
      <c r="B783" s="168"/>
      <c r="C783" s="168"/>
      <c r="E783" s="161"/>
      <c r="F783" s="169"/>
      <c r="G783" s="161"/>
      <c r="H783" s="169"/>
      <c r="I783" s="161"/>
      <c r="J783" s="169"/>
      <c r="K783" s="161"/>
      <c r="L783" s="170"/>
      <c r="M783" s="161"/>
      <c r="N783" s="169"/>
      <c r="O783" s="161"/>
      <c r="P783" s="162"/>
      <c r="Q783" s="171"/>
      <c r="R783" s="171"/>
      <c r="S783" s="171"/>
      <c r="T783" s="162"/>
      <c r="U783" s="162"/>
      <c r="V783" s="171"/>
      <c r="W783" s="172"/>
    </row>
    <row r="784" spans="1:23" ht="15.75" customHeight="1">
      <c r="A784" s="165"/>
      <c r="B784" s="168"/>
      <c r="C784" s="168"/>
      <c r="E784" s="161"/>
      <c r="F784" s="169"/>
      <c r="G784" s="161"/>
      <c r="H784" s="169"/>
      <c r="I784" s="161"/>
      <c r="J784" s="169"/>
      <c r="K784" s="161"/>
      <c r="L784" s="170"/>
      <c r="M784" s="161"/>
      <c r="N784" s="169"/>
      <c r="O784" s="161"/>
      <c r="P784" s="162"/>
      <c r="Q784" s="171"/>
      <c r="R784" s="171"/>
      <c r="S784" s="171"/>
      <c r="T784" s="162"/>
      <c r="U784" s="162"/>
      <c r="V784" s="171"/>
      <c r="W784" s="172"/>
    </row>
    <row r="785" spans="1:23" ht="15.75" customHeight="1">
      <c r="A785" s="165"/>
      <c r="B785" s="168"/>
      <c r="C785" s="168"/>
      <c r="E785" s="161"/>
      <c r="F785" s="169"/>
      <c r="G785" s="161"/>
      <c r="H785" s="169"/>
      <c r="I785" s="161"/>
      <c r="J785" s="169"/>
      <c r="K785" s="161"/>
      <c r="L785" s="170"/>
      <c r="M785" s="161"/>
      <c r="N785" s="169"/>
      <c r="O785" s="161"/>
      <c r="P785" s="162"/>
      <c r="Q785" s="171"/>
      <c r="R785" s="171"/>
      <c r="S785" s="171"/>
      <c r="T785" s="162"/>
      <c r="U785" s="162"/>
      <c r="V785" s="171"/>
      <c r="W785" s="172"/>
    </row>
    <row r="786" spans="1:23" ht="15.75" customHeight="1">
      <c r="A786" s="165"/>
      <c r="B786" s="168"/>
      <c r="C786" s="168"/>
      <c r="E786" s="161"/>
      <c r="F786" s="169"/>
      <c r="G786" s="161"/>
      <c r="H786" s="169"/>
      <c r="I786" s="161"/>
      <c r="J786" s="169"/>
      <c r="K786" s="161"/>
      <c r="L786" s="170"/>
      <c r="M786" s="161"/>
      <c r="N786" s="169"/>
      <c r="O786" s="161"/>
      <c r="P786" s="162"/>
      <c r="Q786" s="171"/>
      <c r="R786" s="171"/>
      <c r="S786" s="171"/>
      <c r="T786" s="162"/>
      <c r="U786" s="162"/>
      <c r="V786" s="171"/>
      <c r="W786" s="172"/>
    </row>
    <row r="787" spans="1:23" ht="15.75" customHeight="1">
      <c r="A787" s="165"/>
      <c r="B787" s="168"/>
      <c r="C787" s="168"/>
      <c r="E787" s="161"/>
      <c r="F787" s="169"/>
      <c r="G787" s="161"/>
      <c r="H787" s="169"/>
      <c r="I787" s="161"/>
      <c r="J787" s="169"/>
      <c r="K787" s="161"/>
      <c r="L787" s="170"/>
      <c r="M787" s="161"/>
      <c r="N787" s="169"/>
      <c r="O787" s="161"/>
      <c r="P787" s="162"/>
      <c r="Q787" s="171"/>
      <c r="R787" s="171"/>
      <c r="S787" s="171"/>
      <c r="T787" s="162"/>
      <c r="U787" s="162"/>
      <c r="V787" s="171"/>
      <c r="W787" s="172"/>
    </row>
    <row r="788" spans="1:23" ht="15.75" customHeight="1">
      <c r="A788" s="165"/>
      <c r="B788" s="168"/>
      <c r="C788" s="168"/>
      <c r="E788" s="161"/>
      <c r="F788" s="169"/>
      <c r="G788" s="161"/>
      <c r="H788" s="169"/>
      <c r="I788" s="161"/>
      <c r="J788" s="169"/>
      <c r="K788" s="161"/>
      <c r="L788" s="170"/>
      <c r="M788" s="161"/>
      <c r="N788" s="169"/>
      <c r="O788" s="161"/>
      <c r="P788" s="162"/>
      <c r="Q788" s="171"/>
      <c r="R788" s="171"/>
      <c r="S788" s="171"/>
      <c r="T788" s="162"/>
      <c r="U788" s="162"/>
      <c r="V788" s="171"/>
      <c r="W788" s="172"/>
    </row>
    <row r="789" spans="1:23" ht="15.75" customHeight="1">
      <c r="A789" s="165"/>
      <c r="B789" s="168"/>
      <c r="C789" s="168"/>
      <c r="E789" s="161"/>
      <c r="F789" s="169"/>
      <c r="G789" s="161"/>
      <c r="H789" s="169"/>
      <c r="I789" s="161"/>
      <c r="J789" s="169"/>
      <c r="K789" s="161"/>
      <c r="L789" s="170"/>
      <c r="M789" s="161"/>
      <c r="N789" s="169"/>
      <c r="O789" s="161"/>
      <c r="P789" s="162"/>
      <c r="Q789" s="171"/>
      <c r="R789" s="171"/>
      <c r="S789" s="171"/>
      <c r="T789" s="162"/>
      <c r="U789" s="162"/>
      <c r="V789" s="171"/>
      <c r="W789" s="172"/>
    </row>
    <row r="790" spans="1:23" ht="15.75" customHeight="1">
      <c r="A790" s="165"/>
      <c r="B790" s="168"/>
      <c r="C790" s="168"/>
      <c r="E790" s="161"/>
      <c r="F790" s="169"/>
      <c r="G790" s="161"/>
      <c r="H790" s="169"/>
      <c r="I790" s="161"/>
      <c r="J790" s="169"/>
      <c r="K790" s="161"/>
      <c r="L790" s="170"/>
      <c r="M790" s="161"/>
      <c r="N790" s="169"/>
      <c r="O790" s="161"/>
      <c r="P790" s="162"/>
      <c r="Q790" s="171"/>
      <c r="R790" s="171"/>
      <c r="S790" s="171"/>
      <c r="T790" s="162"/>
      <c r="U790" s="162"/>
      <c r="V790" s="171"/>
      <c r="W790" s="172"/>
    </row>
    <row r="791" spans="1:23" ht="15.75" customHeight="1">
      <c r="A791" s="165"/>
      <c r="B791" s="168"/>
      <c r="C791" s="168"/>
      <c r="E791" s="161"/>
      <c r="F791" s="169"/>
      <c r="G791" s="161"/>
      <c r="H791" s="169"/>
      <c r="I791" s="161"/>
      <c r="J791" s="169"/>
      <c r="K791" s="161"/>
      <c r="L791" s="170"/>
      <c r="M791" s="161"/>
      <c r="N791" s="169"/>
      <c r="O791" s="161"/>
      <c r="P791" s="162"/>
      <c r="Q791" s="171"/>
      <c r="R791" s="171"/>
      <c r="S791" s="171"/>
      <c r="T791" s="162"/>
      <c r="U791" s="162"/>
      <c r="V791" s="171"/>
      <c r="W791" s="172"/>
    </row>
    <row r="792" spans="1:23" ht="15.75" customHeight="1">
      <c r="A792" s="165"/>
      <c r="B792" s="168"/>
      <c r="C792" s="168"/>
      <c r="E792" s="161"/>
      <c r="F792" s="169"/>
      <c r="G792" s="161"/>
      <c r="H792" s="169"/>
      <c r="I792" s="161"/>
      <c r="J792" s="169"/>
      <c r="K792" s="161"/>
      <c r="L792" s="170"/>
      <c r="M792" s="161"/>
      <c r="N792" s="169"/>
      <c r="O792" s="161"/>
      <c r="P792" s="162"/>
      <c r="Q792" s="171"/>
      <c r="R792" s="171"/>
      <c r="S792" s="171"/>
      <c r="T792" s="162"/>
      <c r="U792" s="162"/>
      <c r="V792" s="171"/>
      <c r="W792" s="172"/>
    </row>
    <row r="793" spans="1:23" ht="15.75" customHeight="1">
      <c r="A793" s="165"/>
      <c r="B793" s="168"/>
      <c r="C793" s="168"/>
      <c r="E793" s="161"/>
      <c r="F793" s="169"/>
      <c r="G793" s="161"/>
      <c r="H793" s="169"/>
      <c r="I793" s="161"/>
      <c r="J793" s="169"/>
      <c r="K793" s="161"/>
      <c r="L793" s="170"/>
      <c r="M793" s="161"/>
      <c r="N793" s="169"/>
      <c r="O793" s="161"/>
      <c r="P793" s="162"/>
      <c r="Q793" s="171"/>
      <c r="R793" s="171"/>
      <c r="S793" s="171"/>
      <c r="T793" s="162"/>
      <c r="U793" s="162"/>
      <c r="V793" s="171"/>
      <c r="W793" s="172"/>
    </row>
    <row r="794" spans="1:23" ht="15.75" customHeight="1">
      <c r="A794" s="165"/>
      <c r="B794" s="168"/>
      <c r="C794" s="168"/>
      <c r="E794" s="161"/>
      <c r="F794" s="169"/>
      <c r="G794" s="161"/>
      <c r="H794" s="169"/>
      <c r="I794" s="161"/>
      <c r="J794" s="169"/>
      <c r="K794" s="161"/>
      <c r="L794" s="170"/>
      <c r="M794" s="161"/>
      <c r="N794" s="169"/>
      <c r="O794" s="161"/>
      <c r="P794" s="162"/>
      <c r="Q794" s="171"/>
      <c r="R794" s="171"/>
      <c r="S794" s="171"/>
      <c r="T794" s="162"/>
      <c r="U794" s="162"/>
      <c r="V794" s="171"/>
      <c r="W794" s="172"/>
    </row>
    <row r="795" spans="1:23" ht="15.75" customHeight="1">
      <c r="A795" s="165"/>
      <c r="B795" s="168"/>
      <c r="C795" s="168"/>
      <c r="E795" s="161"/>
      <c r="F795" s="169"/>
      <c r="G795" s="161"/>
      <c r="H795" s="169"/>
      <c r="I795" s="161"/>
      <c r="J795" s="169"/>
      <c r="K795" s="161"/>
      <c r="L795" s="170"/>
      <c r="M795" s="161"/>
      <c r="N795" s="169"/>
      <c r="O795" s="161"/>
      <c r="P795" s="162"/>
      <c r="Q795" s="171"/>
      <c r="R795" s="171"/>
      <c r="S795" s="171"/>
      <c r="T795" s="162"/>
      <c r="U795" s="162"/>
      <c r="V795" s="171"/>
      <c r="W795" s="172"/>
    </row>
    <row r="796" spans="1:23" ht="15.75" customHeight="1">
      <c r="A796" s="165"/>
      <c r="B796" s="168"/>
      <c r="C796" s="168"/>
      <c r="E796" s="161"/>
      <c r="F796" s="169"/>
      <c r="G796" s="161"/>
      <c r="H796" s="169"/>
      <c r="I796" s="161"/>
      <c r="J796" s="169"/>
      <c r="K796" s="161"/>
      <c r="L796" s="170"/>
      <c r="M796" s="161"/>
      <c r="N796" s="169"/>
      <c r="O796" s="161"/>
      <c r="P796" s="162"/>
      <c r="Q796" s="171"/>
      <c r="R796" s="171"/>
      <c r="S796" s="171"/>
      <c r="T796" s="162"/>
      <c r="U796" s="162"/>
      <c r="V796" s="171"/>
      <c r="W796" s="172"/>
    </row>
    <row r="797" spans="1:23" ht="15.75" customHeight="1">
      <c r="A797" s="165"/>
      <c r="B797" s="168"/>
      <c r="C797" s="168"/>
      <c r="E797" s="161"/>
      <c r="F797" s="169"/>
      <c r="G797" s="161"/>
      <c r="H797" s="169"/>
      <c r="I797" s="161"/>
      <c r="J797" s="169"/>
      <c r="K797" s="161"/>
      <c r="L797" s="170"/>
      <c r="M797" s="161"/>
      <c r="N797" s="169"/>
      <c r="O797" s="161"/>
      <c r="P797" s="162"/>
      <c r="Q797" s="171"/>
      <c r="R797" s="171"/>
      <c r="S797" s="171"/>
      <c r="T797" s="162"/>
      <c r="U797" s="162"/>
      <c r="V797" s="171"/>
      <c r="W797" s="172"/>
    </row>
    <row r="798" spans="1:23" ht="15.75" customHeight="1">
      <c r="A798" s="165"/>
      <c r="B798" s="168"/>
      <c r="C798" s="168"/>
      <c r="E798" s="161"/>
      <c r="F798" s="169"/>
      <c r="G798" s="161"/>
      <c r="H798" s="169"/>
      <c r="I798" s="161"/>
      <c r="J798" s="169"/>
      <c r="K798" s="161"/>
      <c r="L798" s="170"/>
      <c r="M798" s="161"/>
      <c r="N798" s="169"/>
      <c r="O798" s="161"/>
      <c r="P798" s="162"/>
      <c r="Q798" s="171"/>
      <c r="R798" s="171"/>
      <c r="S798" s="171"/>
      <c r="T798" s="162"/>
      <c r="U798" s="162"/>
      <c r="V798" s="171"/>
      <c r="W798" s="172"/>
    </row>
    <row r="799" spans="1:23" ht="15.75" customHeight="1">
      <c r="A799" s="165"/>
      <c r="B799" s="168"/>
      <c r="C799" s="168"/>
      <c r="E799" s="161"/>
      <c r="F799" s="169"/>
      <c r="G799" s="161"/>
      <c r="H799" s="169"/>
      <c r="I799" s="161"/>
      <c r="J799" s="169"/>
      <c r="K799" s="161"/>
      <c r="L799" s="170"/>
      <c r="M799" s="161"/>
      <c r="N799" s="169"/>
      <c r="O799" s="161"/>
      <c r="P799" s="162"/>
      <c r="Q799" s="171"/>
      <c r="R799" s="171"/>
      <c r="S799" s="171"/>
      <c r="T799" s="162"/>
      <c r="U799" s="162"/>
      <c r="V799" s="171"/>
      <c r="W799" s="172"/>
    </row>
    <row r="800" spans="1:23" ht="15.75" customHeight="1">
      <c r="A800" s="165"/>
      <c r="B800" s="168"/>
      <c r="C800" s="168"/>
      <c r="E800" s="161"/>
      <c r="F800" s="169"/>
      <c r="G800" s="161"/>
      <c r="H800" s="169"/>
      <c r="I800" s="161"/>
      <c r="J800" s="169"/>
      <c r="K800" s="161"/>
      <c r="L800" s="170"/>
      <c r="M800" s="161"/>
      <c r="N800" s="169"/>
      <c r="O800" s="161"/>
      <c r="P800" s="162"/>
      <c r="Q800" s="171"/>
      <c r="R800" s="171"/>
      <c r="S800" s="171"/>
      <c r="T800" s="162"/>
      <c r="U800" s="162"/>
      <c r="V800" s="171"/>
      <c r="W800" s="172"/>
    </row>
    <row r="801" spans="1:23" ht="15.75" customHeight="1">
      <c r="A801" s="165"/>
      <c r="B801" s="168"/>
      <c r="C801" s="168"/>
      <c r="E801" s="161"/>
      <c r="F801" s="169"/>
      <c r="G801" s="161"/>
      <c r="H801" s="169"/>
      <c r="I801" s="161"/>
      <c r="J801" s="169"/>
      <c r="K801" s="161"/>
      <c r="L801" s="170"/>
      <c r="M801" s="161"/>
      <c r="N801" s="169"/>
      <c r="O801" s="161"/>
      <c r="P801" s="162"/>
      <c r="Q801" s="171"/>
      <c r="R801" s="171"/>
      <c r="S801" s="171"/>
      <c r="T801" s="162"/>
      <c r="U801" s="162"/>
      <c r="V801" s="171"/>
      <c r="W801" s="172"/>
    </row>
    <row r="802" spans="1:23" ht="15.75" customHeight="1">
      <c r="A802" s="165"/>
      <c r="B802" s="168"/>
      <c r="C802" s="168"/>
      <c r="E802" s="161"/>
      <c r="F802" s="169"/>
      <c r="G802" s="161"/>
      <c r="H802" s="169"/>
      <c r="I802" s="161"/>
      <c r="J802" s="169"/>
      <c r="K802" s="161"/>
      <c r="L802" s="170"/>
      <c r="M802" s="161"/>
      <c r="N802" s="169"/>
      <c r="O802" s="161"/>
      <c r="P802" s="162"/>
      <c r="Q802" s="171"/>
      <c r="R802" s="171"/>
      <c r="S802" s="171"/>
      <c r="T802" s="162"/>
      <c r="U802" s="162"/>
      <c r="V802" s="171"/>
      <c r="W802" s="172"/>
    </row>
    <row r="803" spans="1:23" ht="15.75" customHeight="1">
      <c r="A803" s="165"/>
      <c r="B803" s="168"/>
      <c r="C803" s="168"/>
      <c r="E803" s="161"/>
      <c r="F803" s="169"/>
      <c r="G803" s="161"/>
      <c r="H803" s="169"/>
      <c r="I803" s="161"/>
      <c r="J803" s="169"/>
      <c r="K803" s="161"/>
      <c r="L803" s="170"/>
      <c r="M803" s="161"/>
      <c r="N803" s="169"/>
      <c r="O803" s="161"/>
      <c r="P803" s="162"/>
      <c r="Q803" s="171"/>
      <c r="R803" s="171"/>
      <c r="S803" s="171"/>
      <c r="T803" s="162"/>
      <c r="U803" s="162"/>
      <c r="V803" s="171"/>
      <c r="W803" s="172"/>
    </row>
    <row r="804" spans="1:23" ht="15.75" customHeight="1">
      <c r="A804" s="165"/>
      <c r="B804" s="168"/>
      <c r="C804" s="168"/>
      <c r="E804" s="161"/>
      <c r="F804" s="169"/>
      <c r="G804" s="161"/>
      <c r="H804" s="169"/>
      <c r="I804" s="161"/>
      <c r="J804" s="169"/>
      <c r="K804" s="161"/>
      <c r="L804" s="170"/>
      <c r="M804" s="161"/>
      <c r="N804" s="169"/>
      <c r="O804" s="161"/>
      <c r="P804" s="162"/>
      <c r="Q804" s="171"/>
      <c r="R804" s="171"/>
      <c r="S804" s="171"/>
      <c r="T804" s="162"/>
      <c r="U804" s="162"/>
      <c r="V804" s="171"/>
      <c r="W804" s="172"/>
    </row>
    <row r="805" spans="1:23" ht="15.75" customHeight="1">
      <c r="A805" s="165"/>
      <c r="B805" s="168"/>
      <c r="C805" s="168"/>
      <c r="E805" s="161"/>
      <c r="F805" s="169"/>
      <c r="G805" s="161"/>
      <c r="H805" s="169"/>
      <c r="I805" s="161"/>
      <c r="J805" s="169"/>
      <c r="K805" s="161"/>
      <c r="L805" s="170"/>
      <c r="M805" s="161"/>
      <c r="N805" s="169"/>
      <c r="O805" s="161"/>
      <c r="P805" s="162"/>
      <c r="Q805" s="171"/>
      <c r="R805" s="171"/>
      <c r="S805" s="171"/>
      <c r="T805" s="162"/>
      <c r="U805" s="162"/>
      <c r="V805" s="171"/>
      <c r="W805" s="172"/>
    </row>
    <row r="806" spans="1:23" ht="15.75" customHeight="1">
      <c r="A806" s="165"/>
      <c r="B806" s="168"/>
      <c r="C806" s="168"/>
      <c r="E806" s="161"/>
      <c r="F806" s="169"/>
      <c r="G806" s="161"/>
      <c r="H806" s="169"/>
      <c r="I806" s="161"/>
      <c r="J806" s="169"/>
      <c r="K806" s="161"/>
      <c r="L806" s="170"/>
      <c r="M806" s="161"/>
      <c r="N806" s="169"/>
      <c r="O806" s="161"/>
      <c r="P806" s="162"/>
      <c r="Q806" s="171"/>
      <c r="R806" s="171"/>
      <c r="S806" s="171"/>
      <c r="T806" s="162"/>
      <c r="U806" s="162"/>
      <c r="V806" s="171"/>
      <c r="W806" s="172"/>
    </row>
    <row r="807" spans="1:23" ht="15.75" customHeight="1">
      <c r="A807" s="165"/>
      <c r="B807" s="168"/>
      <c r="C807" s="168"/>
      <c r="E807" s="161"/>
      <c r="F807" s="169"/>
      <c r="G807" s="161"/>
      <c r="H807" s="169"/>
      <c r="I807" s="161"/>
      <c r="J807" s="169"/>
      <c r="K807" s="161"/>
      <c r="L807" s="170"/>
      <c r="M807" s="161"/>
      <c r="N807" s="169"/>
      <c r="O807" s="161"/>
      <c r="P807" s="162"/>
      <c r="Q807" s="171"/>
      <c r="R807" s="171"/>
      <c r="S807" s="171"/>
      <c r="T807" s="162"/>
      <c r="U807" s="162"/>
      <c r="V807" s="171"/>
      <c r="W807" s="172"/>
    </row>
    <row r="808" spans="1:23" ht="15.75" customHeight="1">
      <c r="A808" s="165"/>
      <c r="B808" s="168"/>
      <c r="C808" s="168"/>
      <c r="E808" s="161"/>
      <c r="F808" s="169"/>
      <c r="G808" s="161"/>
      <c r="H808" s="169"/>
      <c r="I808" s="161"/>
      <c r="J808" s="169"/>
      <c r="K808" s="161"/>
      <c r="L808" s="170"/>
      <c r="M808" s="161"/>
      <c r="N808" s="169"/>
      <c r="O808" s="161"/>
      <c r="P808" s="162"/>
      <c r="Q808" s="171"/>
      <c r="R808" s="171"/>
      <c r="S808" s="171"/>
      <c r="T808" s="162"/>
      <c r="U808" s="162"/>
      <c r="V808" s="171"/>
      <c r="W808" s="172"/>
    </row>
    <row r="809" spans="1:23" ht="15.75" customHeight="1">
      <c r="A809" s="165"/>
      <c r="B809" s="168"/>
      <c r="C809" s="168"/>
      <c r="E809" s="161"/>
      <c r="F809" s="169"/>
      <c r="G809" s="161"/>
      <c r="H809" s="169"/>
      <c r="I809" s="161"/>
      <c r="J809" s="169"/>
      <c r="K809" s="161"/>
      <c r="L809" s="170"/>
      <c r="M809" s="161"/>
      <c r="N809" s="169"/>
      <c r="O809" s="161"/>
      <c r="P809" s="162"/>
      <c r="Q809" s="171"/>
      <c r="R809" s="171"/>
      <c r="S809" s="171"/>
      <c r="T809" s="162"/>
      <c r="U809" s="162"/>
      <c r="V809" s="171"/>
      <c r="W809" s="172"/>
    </row>
    <row r="810" spans="1:23" ht="15.75" customHeight="1">
      <c r="A810" s="165"/>
      <c r="B810" s="168"/>
      <c r="C810" s="168"/>
      <c r="E810" s="161"/>
      <c r="F810" s="169"/>
      <c r="G810" s="161"/>
      <c r="H810" s="169"/>
      <c r="I810" s="161"/>
      <c r="J810" s="169"/>
      <c r="K810" s="161"/>
      <c r="L810" s="170"/>
      <c r="M810" s="161"/>
      <c r="N810" s="169"/>
      <c r="O810" s="161"/>
      <c r="P810" s="162"/>
      <c r="Q810" s="171"/>
      <c r="R810" s="171"/>
      <c r="S810" s="171"/>
      <c r="T810" s="162"/>
      <c r="U810" s="162"/>
      <c r="V810" s="171"/>
      <c r="W810" s="172"/>
    </row>
    <row r="811" spans="1:23" ht="15.75" customHeight="1">
      <c r="A811" s="165"/>
      <c r="B811" s="168"/>
      <c r="C811" s="168"/>
      <c r="E811" s="161"/>
      <c r="F811" s="169"/>
      <c r="G811" s="161"/>
      <c r="H811" s="169"/>
      <c r="I811" s="161"/>
      <c r="J811" s="169"/>
      <c r="K811" s="161"/>
      <c r="L811" s="170"/>
      <c r="M811" s="161"/>
      <c r="N811" s="169"/>
      <c r="O811" s="161"/>
      <c r="P811" s="162"/>
      <c r="Q811" s="171"/>
      <c r="R811" s="171"/>
      <c r="S811" s="171"/>
      <c r="T811" s="162"/>
      <c r="U811" s="162"/>
      <c r="V811" s="171"/>
      <c r="W811" s="172"/>
    </row>
    <row r="812" spans="1:23" ht="15.75" customHeight="1">
      <c r="A812" s="165"/>
      <c r="B812" s="168"/>
      <c r="C812" s="168"/>
      <c r="E812" s="161"/>
      <c r="F812" s="169"/>
      <c r="G812" s="161"/>
      <c r="H812" s="169"/>
      <c r="I812" s="161"/>
      <c r="J812" s="169"/>
      <c r="K812" s="161"/>
      <c r="L812" s="170"/>
      <c r="M812" s="161"/>
      <c r="N812" s="169"/>
      <c r="O812" s="161"/>
      <c r="P812" s="162"/>
      <c r="Q812" s="171"/>
      <c r="R812" s="171"/>
      <c r="S812" s="171"/>
      <c r="T812" s="162"/>
      <c r="U812" s="162"/>
      <c r="V812" s="171"/>
      <c r="W812" s="172"/>
    </row>
    <row r="813" spans="1:23" ht="15.75" customHeight="1">
      <c r="A813" s="165"/>
      <c r="B813" s="168"/>
      <c r="C813" s="168"/>
      <c r="E813" s="161"/>
      <c r="F813" s="169"/>
      <c r="G813" s="161"/>
      <c r="H813" s="169"/>
      <c r="I813" s="161"/>
      <c r="J813" s="169"/>
      <c r="K813" s="161"/>
      <c r="L813" s="170"/>
      <c r="M813" s="161"/>
      <c r="N813" s="169"/>
      <c r="O813" s="161"/>
      <c r="P813" s="162"/>
      <c r="Q813" s="171"/>
      <c r="R813" s="171"/>
      <c r="S813" s="171"/>
      <c r="T813" s="162"/>
      <c r="U813" s="162"/>
      <c r="V813" s="171"/>
      <c r="W813" s="172"/>
    </row>
    <row r="814" spans="1:23" ht="15.75" customHeight="1">
      <c r="A814" s="165"/>
      <c r="B814" s="168"/>
      <c r="C814" s="168"/>
      <c r="E814" s="161"/>
      <c r="F814" s="169"/>
      <c r="G814" s="161"/>
      <c r="H814" s="169"/>
      <c r="I814" s="161"/>
      <c r="J814" s="169"/>
      <c r="K814" s="161"/>
      <c r="L814" s="170"/>
      <c r="M814" s="161"/>
      <c r="N814" s="169"/>
      <c r="O814" s="161"/>
      <c r="P814" s="162"/>
      <c r="Q814" s="171"/>
      <c r="R814" s="171"/>
      <c r="S814" s="171"/>
      <c r="T814" s="162"/>
      <c r="U814" s="162"/>
      <c r="V814" s="171"/>
      <c r="W814" s="172"/>
    </row>
    <row r="815" spans="1:23" ht="15.75" customHeight="1">
      <c r="A815" s="165"/>
      <c r="B815" s="168"/>
      <c r="C815" s="168"/>
      <c r="E815" s="161"/>
      <c r="F815" s="169"/>
      <c r="G815" s="161"/>
      <c r="H815" s="169"/>
      <c r="I815" s="161"/>
      <c r="J815" s="169"/>
      <c r="K815" s="161"/>
      <c r="L815" s="170"/>
      <c r="M815" s="161"/>
      <c r="N815" s="169"/>
      <c r="O815" s="161"/>
      <c r="P815" s="162"/>
      <c r="Q815" s="171"/>
      <c r="R815" s="171"/>
      <c r="S815" s="171"/>
      <c r="T815" s="162"/>
      <c r="U815" s="162"/>
      <c r="V815" s="171"/>
      <c r="W815" s="172"/>
    </row>
    <row r="816" spans="1:23" ht="15.75" customHeight="1">
      <c r="A816" s="165"/>
      <c r="B816" s="168"/>
      <c r="C816" s="168"/>
      <c r="E816" s="161"/>
      <c r="F816" s="169"/>
      <c r="G816" s="161"/>
      <c r="H816" s="169"/>
      <c r="I816" s="161"/>
      <c r="J816" s="169"/>
      <c r="K816" s="161"/>
      <c r="L816" s="170"/>
      <c r="M816" s="161"/>
      <c r="N816" s="169"/>
      <c r="O816" s="161"/>
      <c r="P816" s="162"/>
      <c r="Q816" s="171"/>
      <c r="R816" s="171"/>
      <c r="S816" s="171"/>
      <c r="T816" s="162"/>
      <c r="U816" s="162"/>
      <c r="V816" s="171"/>
      <c r="W816" s="172"/>
    </row>
    <row r="817" spans="1:23" ht="15.75" customHeight="1">
      <c r="A817" s="165"/>
      <c r="B817" s="168"/>
      <c r="C817" s="168"/>
      <c r="E817" s="161"/>
      <c r="F817" s="169"/>
      <c r="G817" s="161"/>
      <c r="H817" s="169"/>
      <c r="I817" s="161"/>
      <c r="J817" s="169"/>
      <c r="K817" s="161"/>
      <c r="L817" s="170"/>
      <c r="M817" s="161"/>
      <c r="N817" s="169"/>
      <c r="O817" s="161"/>
      <c r="P817" s="162"/>
      <c r="Q817" s="171"/>
      <c r="R817" s="171"/>
      <c r="S817" s="171"/>
      <c r="T817" s="162"/>
      <c r="U817" s="162"/>
      <c r="V817" s="171"/>
      <c r="W817" s="172"/>
    </row>
    <row r="818" spans="1:23" ht="15.75" customHeight="1">
      <c r="A818" s="165"/>
      <c r="B818" s="168"/>
      <c r="C818" s="168"/>
      <c r="E818" s="161"/>
      <c r="F818" s="169"/>
      <c r="G818" s="161"/>
      <c r="H818" s="169"/>
      <c r="I818" s="161"/>
      <c r="J818" s="169"/>
      <c r="K818" s="161"/>
      <c r="L818" s="170"/>
      <c r="M818" s="161"/>
      <c r="N818" s="169"/>
      <c r="O818" s="161"/>
      <c r="P818" s="162"/>
      <c r="Q818" s="171"/>
      <c r="R818" s="171"/>
      <c r="S818" s="171"/>
      <c r="T818" s="162"/>
      <c r="U818" s="162"/>
      <c r="V818" s="171"/>
      <c r="W818" s="172"/>
    </row>
    <row r="819" spans="1:23" ht="15.75" customHeight="1">
      <c r="A819" s="165"/>
      <c r="B819" s="168"/>
      <c r="C819" s="168"/>
      <c r="E819" s="161"/>
      <c r="F819" s="169"/>
      <c r="G819" s="161"/>
      <c r="H819" s="169"/>
      <c r="I819" s="161"/>
      <c r="J819" s="169"/>
      <c r="K819" s="161"/>
      <c r="L819" s="170"/>
      <c r="M819" s="161"/>
      <c r="N819" s="169"/>
      <c r="O819" s="161"/>
      <c r="P819" s="162"/>
      <c r="Q819" s="171"/>
      <c r="R819" s="171"/>
      <c r="S819" s="171"/>
      <c r="T819" s="162"/>
      <c r="U819" s="162"/>
      <c r="V819" s="171"/>
      <c r="W819" s="172"/>
    </row>
    <row r="820" spans="1:23" ht="15.75" customHeight="1">
      <c r="A820" s="165"/>
      <c r="B820" s="168"/>
      <c r="C820" s="168"/>
      <c r="E820" s="161"/>
      <c r="F820" s="169"/>
      <c r="G820" s="161"/>
      <c r="H820" s="169"/>
      <c r="I820" s="161"/>
      <c r="J820" s="169"/>
      <c r="K820" s="161"/>
      <c r="L820" s="170"/>
      <c r="M820" s="161"/>
      <c r="N820" s="169"/>
      <c r="O820" s="161"/>
      <c r="P820" s="162"/>
      <c r="Q820" s="171"/>
      <c r="R820" s="171"/>
      <c r="S820" s="171"/>
      <c r="T820" s="162"/>
      <c r="U820" s="162"/>
      <c r="V820" s="171"/>
      <c r="W820" s="172"/>
    </row>
    <row r="821" spans="1:23" ht="15.75" customHeight="1">
      <c r="A821" s="165"/>
      <c r="B821" s="168"/>
      <c r="C821" s="168"/>
      <c r="E821" s="161"/>
      <c r="F821" s="169"/>
      <c r="G821" s="161"/>
      <c r="H821" s="169"/>
      <c r="I821" s="161"/>
      <c r="J821" s="169"/>
      <c r="K821" s="161"/>
      <c r="L821" s="170"/>
      <c r="M821" s="161"/>
      <c r="N821" s="169"/>
      <c r="O821" s="161"/>
      <c r="P821" s="162"/>
      <c r="Q821" s="171"/>
      <c r="R821" s="171"/>
      <c r="S821" s="171"/>
      <c r="T821" s="162"/>
      <c r="U821" s="162"/>
      <c r="V821" s="171"/>
      <c r="W821" s="172"/>
    </row>
    <row r="822" spans="1:23" ht="15.75" customHeight="1">
      <c r="A822" s="165"/>
      <c r="B822" s="168"/>
      <c r="C822" s="168"/>
      <c r="E822" s="161"/>
      <c r="F822" s="169"/>
      <c r="G822" s="161"/>
      <c r="H822" s="169"/>
      <c r="I822" s="161"/>
      <c r="J822" s="169"/>
      <c r="K822" s="161"/>
      <c r="L822" s="170"/>
      <c r="M822" s="161"/>
      <c r="N822" s="169"/>
      <c r="O822" s="161"/>
      <c r="P822" s="162"/>
      <c r="Q822" s="171"/>
      <c r="R822" s="171"/>
      <c r="S822" s="171"/>
      <c r="T822" s="162"/>
      <c r="U822" s="162"/>
      <c r="V822" s="171"/>
      <c r="W822" s="172"/>
    </row>
    <row r="823" spans="1:23" ht="15.75" customHeight="1">
      <c r="A823" s="165"/>
      <c r="B823" s="168"/>
      <c r="C823" s="168"/>
      <c r="E823" s="161"/>
      <c r="F823" s="169"/>
      <c r="G823" s="161"/>
      <c r="H823" s="169"/>
      <c r="I823" s="161"/>
      <c r="J823" s="169"/>
      <c r="K823" s="161"/>
      <c r="L823" s="170"/>
      <c r="M823" s="161"/>
      <c r="N823" s="169"/>
      <c r="O823" s="161"/>
      <c r="P823" s="162"/>
      <c r="Q823" s="171"/>
      <c r="R823" s="171"/>
      <c r="S823" s="171"/>
      <c r="T823" s="162"/>
      <c r="U823" s="162"/>
      <c r="V823" s="171"/>
      <c r="W823" s="172"/>
    </row>
    <row r="824" spans="1:23" ht="15.75" customHeight="1">
      <c r="A824" s="165"/>
      <c r="B824" s="168"/>
      <c r="C824" s="168"/>
      <c r="E824" s="161"/>
      <c r="F824" s="169"/>
      <c r="G824" s="161"/>
      <c r="H824" s="169"/>
      <c r="I824" s="161"/>
      <c r="J824" s="169"/>
      <c r="K824" s="161"/>
      <c r="L824" s="170"/>
      <c r="M824" s="161"/>
      <c r="N824" s="169"/>
      <c r="O824" s="161"/>
      <c r="P824" s="162"/>
      <c r="Q824" s="171"/>
      <c r="R824" s="171"/>
      <c r="S824" s="171"/>
      <c r="T824" s="162"/>
      <c r="U824" s="162"/>
      <c r="V824" s="171"/>
      <c r="W824" s="172"/>
    </row>
    <row r="825" spans="1:23" ht="15.75" customHeight="1">
      <c r="A825" s="165"/>
      <c r="B825" s="168"/>
      <c r="C825" s="168"/>
      <c r="E825" s="161"/>
      <c r="F825" s="169"/>
      <c r="G825" s="161"/>
      <c r="H825" s="169"/>
      <c r="I825" s="161"/>
      <c r="J825" s="169"/>
      <c r="K825" s="161"/>
      <c r="L825" s="170"/>
      <c r="M825" s="161"/>
      <c r="N825" s="169"/>
      <c r="O825" s="161"/>
      <c r="P825" s="162"/>
      <c r="Q825" s="171"/>
      <c r="R825" s="171"/>
      <c r="S825" s="171"/>
      <c r="T825" s="162"/>
      <c r="U825" s="162"/>
      <c r="V825" s="171"/>
      <c r="W825" s="172"/>
    </row>
    <row r="826" spans="1:23" ht="15.75" customHeight="1">
      <c r="A826" s="165"/>
      <c r="B826" s="168"/>
      <c r="C826" s="168"/>
      <c r="E826" s="161"/>
      <c r="F826" s="169"/>
      <c r="G826" s="161"/>
      <c r="H826" s="169"/>
      <c r="I826" s="161"/>
      <c r="J826" s="169"/>
      <c r="K826" s="161"/>
      <c r="L826" s="170"/>
      <c r="M826" s="161"/>
      <c r="N826" s="169"/>
      <c r="O826" s="161"/>
      <c r="P826" s="162"/>
      <c r="Q826" s="171"/>
      <c r="R826" s="171"/>
      <c r="S826" s="171"/>
      <c r="T826" s="162"/>
      <c r="U826" s="162"/>
      <c r="V826" s="171"/>
      <c r="W826" s="172"/>
    </row>
    <row r="827" spans="1:23" ht="15.75" customHeight="1">
      <c r="A827" s="165"/>
      <c r="B827" s="168"/>
      <c r="C827" s="168"/>
      <c r="E827" s="161"/>
      <c r="F827" s="169"/>
      <c r="G827" s="161"/>
      <c r="H827" s="169"/>
      <c r="I827" s="161"/>
      <c r="J827" s="169"/>
      <c r="K827" s="161"/>
      <c r="L827" s="170"/>
      <c r="M827" s="161"/>
      <c r="N827" s="169"/>
      <c r="O827" s="161"/>
      <c r="P827" s="162"/>
      <c r="Q827" s="171"/>
      <c r="R827" s="171"/>
      <c r="S827" s="171"/>
      <c r="T827" s="162"/>
      <c r="U827" s="162"/>
      <c r="V827" s="171"/>
      <c r="W827" s="172"/>
    </row>
    <row r="828" spans="1:23" ht="15.75" customHeight="1">
      <c r="A828" s="165"/>
      <c r="B828" s="168"/>
      <c r="C828" s="168"/>
      <c r="E828" s="161"/>
      <c r="F828" s="169"/>
      <c r="G828" s="161"/>
      <c r="H828" s="169"/>
      <c r="I828" s="161"/>
      <c r="J828" s="169"/>
      <c r="K828" s="161"/>
      <c r="L828" s="170"/>
      <c r="M828" s="161"/>
      <c r="N828" s="169"/>
      <c r="O828" s="161"/>
      <c r="P828" s="162"/>
      <c r="Q828" s="171"/>
      <c r="R828" s="171"/>
      <c r="S828" s="171"/>
      <c r="T828" s="162"/>
      <c r="U828" s="162"/>
      <c r="V828" s="171"/>
      <c r="W828" s="172"/>
    </row>
    <row r="829" spans="1:23" ht="15.75" customHeight="1">
      <c r="A829" s="165"/>
      <c r="B829" s="168"/>
      <c r="C829" s="168"/>
      <c r="E829" s="161"/>
      <c r="F829" s="169"/>
      <c r="G829" s="161"/>
      <c r="H829" s="169"/>
      <c r="I829" s="161"/>
      <c r="J829" s="169"/>
      <c r="K829" s="161"/>
      <c r="L829" s="170"/>
      <c r="M829" s="161"/>
      <c r="N829" s="169"/>
      <c r="O829" s="161"/>
      <c r="P829" s="162"/>
      <c r="Q829" s="171"/>
      <c r="R829" s="171"/>
      <c r="S829" s="171"/>
      <c r="T829" s="162"/>
      <c r="U829" s="162"/>
      <c r="V829" s="171"/>
      <c r="W829" s="172"/>
    </row>
    <row r="830" spans="1:23" ht="15.75" customHeight="1">
      <c r="A830" s="165"/>
      <c r="B830" s="168"/>
      <c r="C830" s="168"/>
      <c r="E830" s="161"/>
      <c r="F830" s="169"/>
      <c r="G830" s="161"/>
      <c r="H830" s="169"/>
      <c r="I830" s="161"/>
      <c r="J830" s="169"/>
      <c r="K830" s="161"/>
      <c r="L830" s="170"/>
      <c r="M830" s="161"/>
      <c r="N830" s="169"/>
      <c r="O830" s="161"/>
      <c r="P830" s="162"/>
      <c r="Q830" s="171"/>
      <c r="R830" s="171"/>
      <c r="S830" s="171"/>
      <c r="T830" s="162"/>
      <c r="U830" s="162"/>
      <c r="V830" s="171"/>
      <c r="W830" s="172"/>
    </row>
    <row r="831" spans="1:23" ht="15.75" customHeight="1">
      <c r="A831" s="165"/>
      <c r="B831" s="168"/>
      <c r="C831" s="168"/>
      <c r="E831" s="161"/>
      <c r="F831" s="169"/>
      <c r="G831" s="161"/>
      <c r="H831" s="169"/>
      <c r="I831" s="161"/>
      <c r="J831" s="169"/>
      <c r="K831" s="161"/>
      <c r="L831" s="170"/>
      <c r="M831" s="161"/>
      <c r="N831" s="169"/>
      <c r="O831" s="161"/>
      <c r="P831" s="162"/>
      <c r="Q831" s="171"/>
      <c r="R831" s="171"/>
      <c r="S831" s="171"/>
      <c r="T831" s="162"/>
      <c r="U831" s="162"/>
      <c r="V831" s="171"/>
      <c r="W831" s="172"/>
    </row>
    <row r="832" spans="1:23" ht="15.75" customHeight="1">
      <c r="A832" s="165"/>
      <c r="B832" s="168"/>
      <c r="C832" s="168"/>
      <c r="E832" s="161"/>
      <c r="F832" s="169"/>
      <c r="G832" s="161"/>
      <c r="H832" s="169"/>
      <c r="I832" s="161"/>
      <c r="J832" s="169"/>
      <c r="K832" s="161"/>
      <c r="L832" s="170"/>
      <c r="M832" s="161"/>
      <c r="N832" s="169"/>
      <c r="O832" s="161"/>
      <c r="P832" s="162"/>
      <c r="Q832" s="171"/>
      <c r="R832" s="171"/>
      <c r="S832" s="171"/>
      <c r="T832" s="162"/>
      <c r="U832" s="162"/>
      <c r="V832" s="171"/>
      <c r="W832" s="172"/>
    </row>
    <row r="833" spans="1:23" ht="15.75" customHeight="1">
      <c r="A833" s="165"/>
      <c r="B833" s="168"/>
      <c r="C833" s="168"/>
      <c r="E833" s="161"/>
      <c r="F833" s="169"/>
      <c r="G833" s="161"/>
      <c r="H833" s="169"/>
      <c r="I833" s="161"/>
      <c r="J833" s="169"/>
      <c r="K833" s="161"/>
      <c r="L833" s="170"/>
      <c r="M833" s="161"/>
      <c r="N833" s="169"/>
      <c r="O833" s="161"/>
      <c r="P833" s="162"/>
      <c r="Q833" s="171"/>
      <c r="R833" s="171"/>
      <c r="S833" s="171"/>
      <c r="T833" s="162"/>
      <c r="U833" s="162"/>
      <c r="V833" s="171"/>
      <c r="W833" s="172"/>
    </row>
    <row r="834" spans="1:23" ht="15.75" customHeight="1">
      <c r="A834" s="165"/>
      <c r="B834" s="168"/>
      <c r="C834" s="168"/>
      <c r="E834" s="161"/>
      <c r="F834" s="169"/>
      <c r="G834" s="161"/>
      <c r="H834" s="169"/>
      <c r="I834" s="161"/>
      <c r="J834" s="169"/>
      <c r="K834" s="161"/>
      <c r="L834" s="170"/>
      <c r="M834" s="161"/>
      <c r="N834" s="169"/>
      <c r="O834" s="161"/>
      <c r="P834" s="162"/>
      <c r="Q834" s="171"/>
      <c r="R834" s="171"/>
      <c r="S834" s="171"/>
      <c r="T834" s="162"/>
      <c r="U834" s="162"/>
      <c r="V834" s="171"/>
      <c r="W834" s="172"/>
    </row>
    <row r="835" spans="1:23" ht="15.75" customHeight="1">
      <c r="A835" s="165"/>
      <c r="B835" s="168"/>
      <c r="C835" s="168"/>
      <c r="E835" s="161"/>
      <c r="F835" s="169"/>
      <c r="G835" s="161"/>
      <c r="H835" s="169"/>
      <c r="I835" s="161"/>
      <c r="J835" s="169"/>
      <c r="K835" s="161"/>
      <c r="L835" s="170"/>
      <c r="M835" s="161"/>
      <c r="N835" s="169"/>
      <c r="O835" s="161"/>
      <c r="P835" s="162"/>
      <c r="Q835" s="171"/>
      <c r="R835" s="171"/>
      <c r="S835" s="171"/>
      <c r="T835" s="162"/>
      <c r="U835" s="162"/>
      <c r="V835" s="171"/>
      <c r="W835" s="172"/>
    </row>
    <row r="836" spans="1:23" ht="15.75" customHeight="1">
      <c r="A836" s="165"/>
      <c r="B836" s="168"/>
      <c r="C836" s="168"/>
      <c r="E836" s="161"/>
      <c r="F836" s="169"/>
      <c r="G836" s="161"/>
      <c r="H836" s="169"/>
      <c r="I836" s="161"/>
      <c r="J836" s="169"/>
      <c r="K836" s="161"/>
      <c r="L836" s="170"/>
      <c r="M836" s="161"/>
      <c r="N836" s="169"/>
      <c r="O836" s="161"/>
      <c r="P836" s="162"/>
      <c r="Q836" s="171"/>
      <c r="R836" s="171"/>
      <c r="S836" s="171"/>
      <c r="T836" s="162"/>
      <c r="U836" s="162"/>
      <c r="V836" s="171"/>
      <c r="W836" s="172"/>
    </row>
    <row r="837" spans="1:23" ht="15.75" customHeight="1">
      <c r="A837" s="165"/>
      <c r="B837" s="168"/>
      <c r="C837" s="168"/>
      <c r="E837" s="161"/>
      <c r="F837" s="169"/>
      <c r="G837" s="161"/>
      <c r="H837" s="169"/>
      <c r="I837" s="161"/>
      <c r="J837" s="169"/>
      <c r="K837" s="161"/>
      <c r="L837" s="170"/>
      <c r="M837" s="161"/>
      <c r="N837" s="169"/>
      <c r="O837" s="161"/>
      <c r="P837" s="162"/>
      <c r="Q837" s="171"/>
      <c r="R837" s="171"/>
      <c r="S837" s="171"/>
      <c r="T837" s="162"/>
      <c r="U837" s="162"/>
      <c r="V837" s="171"/>
      <c r="W837" s="172"/>
    </row>
    <row r="838" spans="1:23" ht="15.75" customHeight="1">
      <c r="A838" s="165"/>
      <c r="B838" s="168"/>
      <c r="C838" s="168"/>
      <c r="E838" s="161"/>
      <c r="F838" s="169"/>
      <c r="G838" s="161"/>
      <c r="H838" s="169"/>
      <c r="I838" s="161"/>
      <c r="J838" s="169"/>
      <c r="K838" s="161"/>
      <c r="L838" s="170"/>
      <c r="M838" s="161"/>
      <c r="N838" s="169"/>
      <c r="O838" s="161"/>
      <c r="P838" s="162"/>
      <c r="Q838" s="171"/>
      <c r="R838" s="171"/>
      <c r="S838" s="171"/>
      <c r="T838" s="162"/>
      <c r="U838" s="162"/>
      <c r="V838" s="171"/>
      <c r="W838" s="172"/>
    </row>
    <row r="839" spans="1:23" ht="15.75" customHeight="1">
      <c r="A839" s="165"/>
      <c r="B839" s="168"/>
      <c r="C839" s="168"/>
      <c r="E839" s="161"/>
      <c r="F839" s="169"/>
      <c r="G839" s="161"/>
      <c r="H839" s="169"/>
      <c r="I839" s="161"/>
      <c r="J839" s="169"/>
      <c r="K839" s="161"/>
      <c r="L839" s="170"/>
      <c r="M839" s="161"/>
      <c r="N839" s="169"/>
      <c r="O839" s="161"/>
      <c r="P839" s="162"/>
      <c r="Q839" s="171"/>
      <c r="R839" s="171"/>
      <c r="S839" s="171"/>
      <c r="T839" s="162"/>
      <c r="U839" s="162"/>
      <c r="V839" s="171"/>
      <c r="W839" s="172"/>
    </row>
    <row r="840" spans="1:23" ht="15.75" customHeight="1">
      <c r="A840" s="165"/>
      <c r="B840" s="168"/>
      <c r="C840" s="168"/>
      <c r="E840" s="161"/>
      <c r="F840" s="169"/>
      <c r="G840" s="161"/>
      <c r="H840" s="169"/>
      <c r="I840" s="161"/>
      <c r="J840" s="169"/>
      <c r="K840" s="161"/>
      <c r="L840" s="170"/>
      <c r="M840" s="161"/>
      <c r="N840" s="169"/>
      <c r="O840" s="161"/>
      <c r="P840" s="162"/>
      <c r="Q840" s="171"/>
      <c r="R840" s="171"/>
      <c r="S840" s="171"/>
      <c r="T840" s="162"/>
      <c r="U840" s="162"/>
      <c r="V840" s="171"/>
      <c r="W840" s="172"/>
    </row>
    <row r="841" spans="1:23" ht="15.75" customHeight="1">
      <c r="A841" s="165"/>
      <c r="B841" s="168"/>
      <c r="C841" s="168"/>
      <c r="E841" s="161"/>
      <c r="F841" s="169"/>
      <c r="G841" s="161"/>
      <c r="H841" s="169"/>
      <c r="I841" s="161"/>
      <c r="J841" s="169"/>
      <c r="K841" s="161"/>
      <c r="L841" s="170"/>
      <c r="M841" s="161"/>
      <c r="N841" s="169"/>
      <c r="O841" s="161"/>
      <c r="P841" s="162"/>
      <c r="Q841" s="171"/>
      <c r="R841" s="171"/>
      <c r="S841" s="171"/>
      <c r="T841" s="162"/>
      <c r="U841" s="162"/>
      <c r="V841" s="171"/>
      <c r="W841" s="172"/>
    </row>
    <row r="842" spans="1:23" ht="15.75" customHeight="1">
      <c r="A842" s="165"/>
      <c r="B842" s="168"/>
      <c r="C842" s="168"/>
      <c r="E842" s="161"/>
      <c r="F842" s="169"/>
      <c r="G842" s="161"/>
      <c r="H842" s="169"/>
      <c r="I842" s="161"/>
      <c r="J842" s="169"/>
      <c r="K842" s="161"/>
      <c r="L842" s="170"/>
      <c r="M842" s="161"/>
      <c r="N842" s="169"/>
      <c r="O842" s="161"/>
      <c r="P842" s="162"/>
      <c r="Q842" s="171"/>
      <c r="R842" s="171"/>
      <c r="S842" s="171"/>
      <c r="T842" s="162"/>
      <c r="U842" s="162"/>
      <c r="V842" s="171"/>
      <c r="W842" s="172"/>
    </row>
    <row r="843" spans="1:23" ht="15.75" customHeight="1">
      <c r="A843" s="165"/>
      <c r="B843" s="168"/>
      <c r="C843" s="168"/>
      <c r="E843" s="161"/>
      <c r="F843" s="169"/>
      <c r="G843" s="161"/>
      <c r="H843" s="169"/>
      <c r="I843" s="161"/>
      <c r="J843" s="169"/>
      <c r="K843" s="161"/>
      <c r="L843" s="170"/>
      <c r="M843" s="161"/>
      <c r="N843" s="169"/>
      <c r="O843" s="161"/>
      <c r="P843" s="162"/>
      <c r="Q843" s="171"/>
      <c r="R843" s="171"/>
      <c r="S843" s="171"/>
      <c r="T843" s="162"/>
      <c r="U843" s="162"/>
      <c r="V843" s="171"/>
      <c r="W843" s="172"/>
    </row>
    <row r="844" spans="1:23" ht="15.75" customHeight="1">
      <c r="A844" s="165"/>
      <c r="B844" s="168"/>
      <c r="C844" s="168"/>
      <c r="E844" s="161"/>
      <c r="F844" s="169"/>
      <c r="G844" s="161"/>
      <c r="H844" s="169"/>
      <c r="I844" s="161"/>
      <c r="J844" s="169"/>
      <c r="K844" s="161"/>
      <c r="L844" s="170"/>
      <c r="M844" s="161"/>
      <c r="N844" s="169"/>
      <c r="O844" s="161"/>
      <c r="P844" s="162"/>
      <c r="Q844" s="171"/>
      <c r="R844" s="171"/>
      <c r="S844" s="171"/>
      <c r="T844" s="162"/>
      <c r="U844" s="162"/>
      <c r="V844" s="171"/>
      <c r="W844" s="172"/>
    </row>
    <row r="845" spans="1:23" ht="15.75" customHeight="1">
      <c r="A845" s="165"/>
      <c r="B845" s="168"/>
      <c r="C845" s="168"/>
      <c r="E845" s="161"/>
      <c r="F845" s="169"/>
      <c r="G845" s="161"/>
      <c r="H845" s="169"/>
      <c r="I845" s="161"/>
      <c r="J845" s="169"/>
      <c r="K845" s="161"/>
      <c r="L845" s="170"/>
      <c r="M845" s="161"/>
      <c r="N845" s="169"/>
      <c r="O845" s="161"/>
      <c r="P845" s="162"/>
      <c r="Q845" s="171"/>
      <c r="R845" s="171"/>
      <c r="S845" s="171"/>
      <c r="T845" s="162"/>
      <c r="U845" s="162"/>
      <c r="V845" s="171"/>
      <c r="W845" s="172"/>
    </row>
    <row r="846" spans="1:23" ht="15.75" customHeight="1">
      <c r="A846" s="165"/>
      <c r="B846" s="168"/>
      <c r="C846" s="168"/>
      <c r="E846" s="161"/>
      <c r="F846" s="169"/>
      <c r="G846" s="161"/>
      <c r="H846" s="169"/>
      <c r="I846" s="161"/>
      <c r="J846" s="169"/>
      <c r="K846" s="161"/>
      <c r="L846" s="170"/>
      <c r="M846" s="161"/>
      <c r="N846" s="169"/>
      <c r="O846" s="161"/>
      <c r="P846" s="162"/>
      <c r="Q846" s="171"/>
      <c r="R846" s="171"/>
      <c r="S846" s="171"/>
      <c r="T846" s="162"/>
      <c r="U846" s="162"/>
      <c r="V846" s="171"/>
      <c r="W846" s="172"/>
    </row>
    <row r="847" spans="1:23" ht="15.75" customHeight="1">
      <c r="A847" s="165"/>
      <c r="B847" s="168"/>
      <c r="C847" s="168"/>
      <c r="E847" s="161"/>
      <c r="F847" s="169"/>
      <c r="G847" s="161"/>
      <c r="H847" s="169"/>
      <c r="I847" s="161"/>
      <c r="J847" s="169"/>
      <c r="K847" s="161"/>
      <c r="L847" s="170"/>
      <c r="M847" s="161"/>
      <c r="N847" s="169"/>
      <c r="O847" s="161"/>
      <c r="P847" s="162"/>
      <c r="Q847" s="171"/>
      <c r="R847" s="171"/>
      <c r="S847" s="171"/>
      <c r="T847" s="162"/>
      <c r="U847" s="162"/>
      <c r="V847" s="171"/>
      <c r="W847" s="172"/>
    </row>
    <row r="848" spans="1:23" ht="15.75" customHeight="1">
      <c r="A848" s="165"/>
      <c r="B848" s="168"/>
      <c r="C848" s="168"/>
      <c r="E848" s="161"/>
      <c r="F848" s="169"/>
      <c r="G848" s="161"/>
      <c r="H848" s="169"/>
      <c r="I848" s="161"/>
      <c r="J848" s="169"/>
      <c r="K848" s="161"/>
      <c r="L848" s="170"/>
      <c r="M848" s="161"/>
      <c r="N848" s="169"/>
      <c r="O848" s="161"/>
      <c r="P848" s="162"/>
      <c r="Q848" s="171"/>
      <c r="R848" s="171"/>
      <c r="S848" s="171"/>
      <c r="T848" s="162"/>
      <c r="U848" s="162"/>
      <c r="V848" s="171"/>
      <c r="W848" s="172"/>
    </row>
    <row r="849" spans="1:23" ht="15.75" customHeight="1">
      <c r="A849" s="165"/>
      <c r="B849" s="168"/>
      <c r="C849" s="168"/>
      <c r="E849" s="161"/>
      <c r="F849" s="169"/>
      <c r="G849" s="161"/>
      <c r="H849" s="169"/>
      <c r="I849" s="161"/>
      <c r="J849" s="169"/>
      <c r="K849" s="161"/>
      <c r="L849" s="170"/>
      <c r="M849" s="161"/>
      <c r="N849" s="169"/>
      <c r="O849" s="161"/>
      <c r="P849" s="162"/>
      <c r="Q849" s="171"/>
      <c r="R849" s="171"/>
      <c r="S849" s="171"/>
      <c r="T849" s="162"/>
      <c r="U849" s="162"/>
      <c r="V849" s="171"/>
      <c r="W849" s="172"/>
    </row>
    <row r="850" spans="1:23" ht="15.75" customHeight="1">
      <c r="A850" s="165"/>
      <c r="B850" s="168"/>
      <c r="C850" s="168"/>
      <c r="E850" s="161"/>
      <c r="F850" s="169"/>
      <c r="G850" s="161"/>
      <c r="H850" s="169"/>
      <c r="I850" s="161"/>
      <c r="J850" s="169"/>
      <c r="K850" s="161"/>
      <c r="L850" s="170"/>
      <c r="M850" s="161"/>
      <c r="N850" s="169"/>
      <c r="O850" s="161"/>
      <c r="P850" s="162"/>
      <c r="Q850" s="171"/>
      <c r="R850" s="171"/>
      <c r="S850" s="171"/>
      <c r="T850" s="162"/>
      <c r="U850" s="162"/>
      <c r="V850" s="171"/>
      <c r="W850" s="172"/>
    </row>
    <row r="851" spans="1:23" ht="15.75" customHeight="1">
      <c r="A851" s="165"/>
      <c r="B851" s="168"/>
      <c r="C851" s="168"/>
      <c r="E851" s="161"/>
      <c r="F851" s="169"/>
      <c r="G851" s="161"/>
      <c r="H851" s="169"/>
      <c r="I851" s="161"/>
      <c r="J851" s="169"/>
      <c r="K851" s="161"/>
      <c r="L851" s="170"/>
      <c r="M851" s="161"/>
      <c r="N851" s="169"/>
      <c r="O851" s="161"/>
      <c r="P851" s="162"/>
      <c r="Q851" s="171"/>
      <c r="R851" s="171"/>
      <c r="S851" s="171"/>
      <c r="T851" s="162"/>
      <c r="U851" s="162"/>
      <c r="V851" s="171"/>
      <c r="W851" s="172"/>
    </row>
    <row r="852" spans="1:23" ht="15.75" customHeight="1">
      <c r="A852" s="165"/>
      <c r="B852" s="168"/>
      <c r="C852" s="168"/>
      <c r="E852" s="161"/>
      <c r="F852" s="169"/>
      <c r="G852" s="161"/>
      <c r="H852" s="169"/>
      <c r="I852" s="161"/>
      <c r="J852" s="169"/>
      <c r="K852" s="161"/>
      <c r="L852" s="170"/>
      <c r="M852" s="161"/>
      <c r="N852" s="169"/>
      <c r="O852" s="161"/>
      <c r="P852" s="162"/>
      <c r="Q852" s="171"/>
      <c r="R852" s="171"/>
      <c r="S852" s="171"/>
      <c r="T852" s="162"/>
      <c r="U852" s="162"/>
      <c r="V852" s="171"/>
      <c r="W852" s="172"/>
    </row>
    <row r="853" spans="1:23" ht="15.75" customHeight="1">
      <c r="A853" s="165"/>
      <c r="B853" s="168"/>
      <c r="C853" s="168"/>
      <c r="E853" s="161"/>
      <c r="F853" s="169"/>
      <c r="G853" s="161"/>
      <c r="H853" s="169"/>
      <c r="I853" s="161"/>
      <c r="J853" s="169"/>
      <c r="K853" s="161"/>
      <c r="L853" s="170"/>
      <c r="M853" s="161"/>
      <c r="N853" s="169"/>
      <c r="O853" s="161"/>
      <c r="P853" s="162"/>
      <c r="Q853" s="171"/>
      <c r="R853" s="171"/>
      <c r="S853" s="171"/>
      <c r="T853" s="162"/>
      <c r="U853" s="162"/>
      <c r="V853" s="171"/>
      <c r="W853" s="172"/>
    </row>
    <row r="854" spans="1:23" ht="15.75" customHeight="1">
      <c r="A854" s="165"/>
      <c r="B854" s="168"/>
      <c r="C854" s="168"/>
      <c r="E854" s="161"/>
      <c r="F854" s="169"/>
      <c r="G854" s="161"/>
      <c r="H854" s="169"/>
      <c r="I854" s="161"/>
      <c r="J854" s="169"/>
      <c r="K854" s="161"/>
      <c r="L854" s="170"/>
      <c r="M854" s="161"/>
      <c r="N854" s="169"/>
      <c r="O854" s="161"/>
      <c r="P854" s="162"/>
      <c r="Q854" s="171"/>
      <c r="R854" s="171"/>
      <c r="S854" s="171"/>
      <c r="T854" s="162"/>
      <c r="U854" s="162"/>
      <c r="V854" s="171"/>
      <c r="W854" s="172"/>
    </row>
    <row r="855" spans="1:23" ht="15.75" customHeight="1">
      <c r="A855" s="165"/>
      <c r="B855" s="168"/>
      <c r="C855" s="168"/>
      <c r="E855" s="161"/>
      <c r="F855" s="169"/>
      <c r="G855" s="161"/>
      <c r="H855" s="169"/>
      <c r="I855" s="161"/>
      <c r="J855" s="169"/>
      <c r="K855" s="161"/>
      <c r="L855" s="170"/>
      <c r="M855" s="161"/>
      <c r="N855" s="169"/>
      <c r="O855" s="161"/>
      <c r="P855" s="162"/>
      <c r="Q855" s="171"/>
      <c r="R855" s="171"/>
      <c r="S855" s="171"/>
      <c r="T855" s="162"/>
      <c r="U855" s="162"/>
      <c r="V855" s="171"/>
      <c r="W855" s="172"/>
    </row>
    <row r="856" spans="1:23" ht="15.75" customHeight="1">
      <c r="A856" s="165"/>
      <c r="B856" s="168"/>
      <c r="C856" s="168"/>
      <c r="E856" s="161"/>
      <c r="F856" s="169"/>
      <c r="G856" s="161"/>
      <c r="H856" s="169"/>
      <c r="I856" s="161"/>
      <c r="J856" s="169"/>
      <c r="K856" s="161"/>
      <c r="L856" s="170"/>
      <c r="M856" s="161"/>
      <c r="N856" s="169"/>
      <c r="O856" s="161"/>
      <c r="P856" s="162"/>
      <c r="Q856" s="171"/>
      <c r="R856" s="171"/>
      <c r="S856" s="171"/>
      <c r="T856" s="162"/>
      <c r="U856" s="162"/>
      <c r="V856" s="171"/>
      <c r="W856" s="172"/>
    </row>
    <row r="857" spans="1:23" ht="15.75" customHeight="1">
      <c r="A857" s="165"/>
      <c r="B857" s="168"/>
      <c r="C857" s="168"/>
      <c r="E857" s="161"/>
      <c r="F857" s="169"/>
      <c r="G857" s="161"/>
      <c r="H857" s="169"/>
      <c r="I857" s="161"/>
      <c r="J857" s="169"/>
      <c r="K857" s="161"/>
      <c r="L857" s="170"/>
      <c r="M857" s="161"/>
      <c r="N857" s="169"/>
      <c r="O857" s="161"/>
      <c r="P857" s="162"/>
      <c r="Q857" s="171"/>
      <c r="R857" s="171"/>
      <c r="S857" s="171"/>
      <c r="T857" s="162"/>
      <c r="U857" s="162"/>
      <c r="V857" s="171"/>
      <c r="W857" s="172"/>
    </row>
    <row r="858" spans="1:23" ht="15.75" customHeight="1">
      <c r="A858" s="165"/>
      <c r="B858" s="168"/>
      <c r="C858" s="168"/>
      <c r="E858" s="161"/>
      <c r="F858" s="169"/>
      <c r="G858" s="161"/>
      <c r="H858" s="169"/>
      <c r="I858" s="161"/>
      <c r="J858" s="169"/>
      <c r="K858" s="161"/>
      <c r="L858" s="170"/>
      <c r="M858" s="161"/>
      <c r="N858" s="169"/>
      <c r="O858" s="161"/>
      <c r="P858" s="162"/>
      <c r="Q858" s="171"/>
      <c r="R858" s="171"/>
      <c r="S858" s="171"/>
      <c r="T858" s="162"/>
      <c r="U858" s="162"/>
      <c r="V858" s="171"/>
      <c r="W858" s="172"/>
    </row>
    <row r="859" spans="1:23" ht="15.75" customHeight="1">
      <c r="A859" s="165"/>
      <c r="B859" s="168"/>
      <c r="C859" s="168"/>
      <c r="E859" s="161"/>
      <c r="F859" s="169"/>
      <c r="G859" s="161"/>
      <c r="H859" s="169"/>
      <c r="I859" s="161"/>
      <c r="J859" s="169"/>
      <c r="K859" s="161"/>
      <c r="L859" s="170"/>
      <c r="M859" s="161"/>
      <c r="N859" s="169"/>
      <c r="O859" s="161"/>
      <c r="P859" s="162"/>
      <c r="Q859" s="171"/>
      <c r="R859" s="171"/>
      <c r="S859" s="171"/>
      <c r="T859" s="162"/>
      <c r="U859" s="162"/>
      <c r="V859" s="171"/>
      <c r="W859" s="172"/>
    </row>
    <row r="860" spans="1:23" ht="15.75" customHeight="1">
      <c r="A860" s="165"/>
      <c r="B860" s="168"/>
      <c r="C860" s="168"/>
      <c r="E860" s="161"/>
      <c r="F860" s="169"/>
      <c r="G860" s="161"/>
      <c r="H860" s="169"/>
      <c r="I860" s="161"/>
      <c r="J860" s="169"/>
      <c r="K860" s="161"/>
      <c r="L860" s="170"/>
      <c r="M860" s="161"/>
      <c r="N860" s="169"/>
      <c r="O860" s="161"/>
      <c r="P860" s="162"/>
      <c r="Q860" s="171"/>
      <c r="R860" s="171"/>
      <c r="S860" s="171"/>
      <c r="T860" s="162"/>
      <c r="U860" s="162"/>
      <c r="V860" s="171"/>
      <c r="W860" s="172"/>
    </row>
    <row r="861" spans="1:23" ht="15.75" customHeight="1">
      <c r="A861" s="165"/>
      <c r="B861" s="168"/>
      <c r="C861" s="168"/>
      <c r="E861" s="161"/>
      <c r="F861" s="169"/>
      <c r="G861" s="161"/>
      <c r="H861" s="169"/>
      <c r="I861" s="161"/>
      <c r="J861" s="169"/>
      <c r="K861" s="161"/>
      <c r="L861" s="170"/>
      <c r="M861" s="161"/>
      <c r="N861" s="169"/>
      <c r="O861" s="161"/>
      <c r="P861" s="162"/>
      <c r="Q861" s="171"/>
      <c r="R861" s="171"/>
      <c r="S861" s="171"/>
      <c r="T861" s="162"/>
      <c r="U861" s="162"/>
      <c r="V861" s="171"/>
      <c r="W861" s="172"/>
    </row>
    <row r="862" spans="1:23" ht="15.75" customHeight="1">
      <c r="A862" s="165"/>
      <c r="B862" s="168"/>
      <c r="C862" s="168"/>
      <c r="E862" s="161"/>
      <c r="F862" s="169"/>
      <c r="G862" s="161"/>
      <c r="H862" s="169"/>
      <c r="I862" s="161"/>
      <c r="J862" s="169"/>
      <c r="K862" s="161"/>
      <c r="L862" s="170"/>
      <c r="M862" s="161"/>
      <c r="N862" s="169"/>
      <c r="O862" s="161"/>
      <c r="P862" s="162"/>
      <c r="Q862" s="171"/>
      <c r="R862" s="171"/>
      <c r="S862" s="171"/>
      <c r="T862" s="162"/>
      <c r="U862" s="162"/>
      <c r="V862" s="171"/>
      <c r="W862" s="172"/>
    </row>
    <row r="863" spans="1:23" ht="15.75" customHeight="1">
      <c r="A863" s="165"/>
      <c r="B863" s="168"/>
      <c r="C863" s="168"/>
      <c r="E863" s="161"/>
      <c r="F863" s="169"/>
      <c r="G863" s="161"/>
      <c r="H863" s="169"/>
      <c r="I863" s="161"/>
      <c r="J863" s="169"/>
      <c r="K863" s="161"/>
      <c r="L863" s="170"/>
      <c r="M863" s="161"/>
      <c r="N863" s="169"/>
      <c r="O863" s="161"/>
      <c r="P863" s="162"/>
      <c r="Q863" s="171"/>
      <c r="R863" s="171"/>
      <c r="S863" s="171"/>
      <c r="T863" s="162"/>
      <c r="U863" s="162"/>
      <c r="V863" s="171"/>
      <c r="W863" s="172"/>
    </row>
    <row r="864" spans="1:23" ht="15.75" customHeight="1">
      <c r="A864" s="165"/>
      <c r="B864" s="168"/>
      <c r="C864" s="168"/>
      <c r="E864" s="161"/>
      <c r="F864" s="169"/>
      <c r="G864" s="161"/>
      <c r="H864" s="169"/>
      <c r="I864" s="161"/>
      <c r="J864" s="169"/>
      <c r="K864" s="161"/>
      <c r="L864" s="170"/>
      <c r="M864" s="161"/>
      <c r="N864" s="169"/>
      <c r="O864" s="161"/>
      <c r="P864" s="162"/>
      <c r="Q864" s="171"/>
      <c r="R864" s="171"/>
      <c r="S864" s="171"/>
      <c r="T864" s="162"/>
      <c r="U864" s="162"/>
      <c r="V864" s="171"/>
      <c r="W864" s="172"/>
    </row>
    <row r="865" spans="1:23" ht="15.75" customHeight="1">
      <c r="A865" s="165"/>
      <c r="B865" s="168"/>
      <c r="C865" s="168"/>
      <c r="E865" s="161"/>
      <c r="F865" s="169"/>
      <c r="G865" s="161"/>
      <c r="H865" s="169"/>
      <c r="I865" s="161"/>
      <c r="J865" s="169"/>
      <c r="K865" s="161"/>
      <c r="L865" s="170"/>
      <c r="M865" s="161"/>
      <c r="N865" s="169"/>
      <c r="O865" s="161"/>
      <c r="P865" s="162"/>
      <c r="Q865" s="171"/>
      <c r="R865" s="171"/>
      <c r="S865" s="171"/>
      <c r="T865" s="162"/>
      <c r="U865" s="162"/>
      <c r="V865" s="171"/>
      <c r="W865" s="172"/>
    </row>
    <row r="866" spans="1:23" ht="15.75" customHeight="1">
      <c r="A866" s="165"/>
      <c r="B866" s="168"/>
      <c r="C866" s="168"/>
      <c r="E866" s="161"/>
      <c r="F866" s="169"/>
      <c r="G866" s="161"/>
      <c r="H866" s="169"/>
      <c r="I866" s="161"/>
      <c r="J866" s="169"/>
      <c r="K866" s="161"/>
      <c r="L866" s="170"/>
      <c r="M866" s="161"/>
      <c r="N866" s="169"/>
      <c r="O866" s="161"/>
      <c r="P866" s="162"/>
      <c r="Q866" s="171"/>
      <c r="R866" s="171"/>
      <c r="S866" s="171"/>
      <c r="T866" s="162"/>
      <c r="U866" s="162"/>
      <c r="V866" s="171"/>
      <c r="W866" s="172"/>
    </row>
    <row r="867" spans="1:23" ht="15.75" customHeight="1">
      <c r="A867" s="165"/>
      <c r="B867" s="168"/>
      <c r="C867" s="168"/>
      <c r="E867" s="161"/>
      <c r="F867" s="169"/>
      <c r="G867" s="161"/>
      <c r="H867" s="169"/>
      <c r="I867" s="161"/>
      <c r="J867" s="169"/>
      <c r="K867" s="161"/>
      <c r="L867" s="170"/>
      <c r="M867" s="161"/>
      <c r="N867" s="169"/>
      <c r="O867" s="161"/>
      <c r="P867" s="162"/>
      <c r="Q867" s="171"/>
      <c r="R867" s="171"/>
      <c r="S867" s="171"/>
      <c r="T867" s="162"/>
      <c r="U867" s="162"/>
      <c r="V867" s="171"/>
      <c r="W867" s="172"/>
    </row>
    <row r="868" spans="1:23" ht="15.75" customHeight="1">
      <c r="A868" s="165"/>
      <c r="B868" s="168"/>
      <c r="C868" s="168"/>
      <c r="E868" s="161"/>
      <c r="F868" s="169"/>
      <c r="G868" s="161"/>
      <c r="H868" s="169"/>
      <c r="I868" s="161"/>
      <c r="J868" s="169"/>
      <c r="K868" s="161"/>
      <c r="L868" s="170"/>
      <c r="M868" s="161"/>
      <c r="N868" s="169"/>
      <c r="O868" s="161"/>
      <c r="P868" s="162"/>
      <c r="Q868" s="171"/>
      <c r="R868" s="171"/>
      <c r="S868" s="171"/>
      <c r="T868" s="162"/>
      <c r="U868" s="162"/>
      <c r="V868" s="171"/>
      <c r="W868" s="172"/>
    </row>
    <row r="869" spans="1:23" ht="15.75" customHeight="1">
      <c r="A869" s="165"/>
      <c r="B869" s="168"/>
      <c r="C869" s="168"/>
      <c r="E869" s="161"/>
      <c r="F869" s="169"/>
      <c r="G869" s="161"/>
      <c r="H869" s="169"/>
      <c r="I869" s="161"/>
      <c r="J869" s="169"/>
      <c r="K869" s="161"/>
      <c r="L869" s="170"/>
      <c r="M869" s="161"/>
      <c r="N869" s="169"/>
      <c r="O869" s="161"/>
      <c r="P869" s="162"/>
      <c r="Q869" s="171"/>
      <c r="R869" s="171"/>
      <c r="S869" s="171"/>
      <c r="T869" s="162"/>
      <c r="U869" s="162"/>
      <c r="V869" s="171"/>
      <c r="W869" s="172"/>
    </row>
    <row r="870" spans="1:23" ht="15.75" customHeight="1">
      <c r="A870" s="165"/>
      <c r="B870" s="168"/>
      <c r="C870" s="168"/>
      <c r="E870" s="161"/>
      <c r="F870" s="169"/>
      <c r="G870" s="161"/>
      <c r="H870" s="169"/>
      <c r="I870" s="161"/>
      <c r="J870" s="169"/>
      <c r="K870" s="161"/>
      <c r="L870" s="170"/>
      <c r="M870" s="161"/>
      <c r="N870" s="169"/>
      <c r="O870" s="161"/>
      <c r="P870" s="162"/>
      <c r="Q870" s="171"/>
      <c r="R870" s="171"/>
      <c r="S870" s="171"/>
      <c r="T870" s="162"/>
      <c r="U870" s="162"/>
      <c r="V870" s="171"/>
      <c r="W870" s="172"/>
    </row>
    <row r="871" spans="1:23" ht="15.75" customHeight="1">
      <c r="A871" s="165"/>
      <c r="B871" s="168"/>
      <c r="C871" s="168"/>
      <c r="E871" s="161"/>
      <c r="F871" s="169"/>
      <c r="G871" s="161"/>
      <c r="H871" s="169"/>
      <c r="I871" s="161"/>
      <c r="J871" s="169"/>
      <c r="K871" s="161"/>
      <c r="L871" s="170"/>
      <c r="M871" s="161"/>
      <c r="N871" s="169"/>
      <c r="O871" s="161"/>
      <c r="P871" s="162"/>
      <c r="Q871" s="171"/>
      <c r="R871" s="171"/>
      <c r="S871" s="171"/>
      <c r="T871" s="162"/>
      <c r="U871" s="162"/>
      <c r="V871" s="171"/>
      <c r="W871" s="172"/>
    </row>
    <row r="872" spans="1:23" ht="15.75" customHeight="1">
      <c r="A872" s="165"/>
      <c r="B872" s="168"/>
      <c r="C872" s="168"/>
      <c r="E872" s="161"/>
      <c r="F872" s="169"/>
      <c r="G872" s="161"/>
      <c r="H872" s="169"/>
      <c r="I872" s="161"/>
      <c r="J872" s="169"/>
      <c r="K872" s="161"/>
      <c r="L872" s="170"/>
      <c r="M872" s="161"/>
      <c r="N872" s="169"/>
      <c r="O872" s="161"/>
      <c r="P872" s="162"/>
      <c r="Q872" s="171"/>
      <c r="R872" s="171"/>
      <c r="S872" s="171"/>
      <c r="T872" s="162"/>
      <c r="U872" s="162"/>
      <c r="V872" s="171"/>
      <c r="W872" s="172"/>
    </row>
    <row r="873" spans="1:23" ht="15.75" customHeight="1">
      <c r="A873" s="165"/>
      <c r="B873" s="168"/>
      <c r="C873" s="168"/>
      <c r="E873" s="161"/>
      <c r="F873" s="169"/>
      <c r="G873" s="161"/>
      <c r="H873" s="169"/>
      <c r="I873" s="161"/>
      <c r="J873" s="169"/>
      <c r="K873" s="161"/>
      <c r="L873" s="170"/>
      <c r="M873" s="161"/>
      <c r="N873" s="169"/>
      <c r="O873" s="161"/>
      <c r="P873" s="162"/>
      <c r="Q873" s="171"/>
      <c r="R873" s="171"/>
      <c r="S873" s="171"/>
      <c r="T873" s="162"/>
      <c r="U873" s="162"/>
      <c r="V873" s="171"/>
      <c r="W873" s="172"/>
    </row>
    <row r="874" spans="1:23" ht="15.75" customHeight="1">
      <c r="A874" s="165"/>
      <c r="B874" s="168"/>
      <c r="C874" s="168"/>
      <c r="E874" s="161"/>
      <c r="F874" s="169"/>
      <c r="G874" s="161"/>
      <c r="H874" s="169"/>
      <c r="I874" s="161"/>
      <c r="J874" s="169"/>
      <c r="K874" s="161"/>
      <c r="L874" s="170"/>
      <c r="M874" s="161"/>
      <c r="N874" s="169"/>
      <c r="O874" s="161"/>
      <c r="P874" s="162"/>
      <c r="Q874" s="171"/>
      <c r="R874" s="171"/>
      <c r="S874" s="171"/>
      <c r="T874" s="162"/>
      <c r="U874" s="162"/>
      <c r="V874" s="171"/>
      <c r="W874" s="172"/>
    </row>
    <row r="875" spans="1:23" ht="15.75" customHeight="1">
      <c r="A875" s="165"/>
      <c r="B875" s="168"/>
      <c r="C875" s="168"/>
      <c r="E875" s="161"/>
      <c r="F875" s="169"/>
      <c r="G875" s="161"/>
      <c r="H875" s="169"/>
      <c r="I875" s="161"/>
      <c r="J875" s="169"/>
      <c r="K875" s="161"/>
      <c r="L875" s="170"/>
      <c r="M875" s="161"/>
      <c r="N875" s="169"/>
      <c r="O875" s="161"/>
      <c r="P875" s="162"/>
      <c r="Q875" s="171"/>
      <c r="R875" s="171"/>
      <c r="S875" s="171"/>
      <c r="T875" s="162"/>
      <c r="U875" s="162"/>
      <c r="V875" s="171"/>
      <c r="W875" s="172"/>
    </row>
    <row r="876" spans="1:23" ht="15.75" customHeight="1">
      <c r="A876" s="165"/>
      <c r="B876" s="168"/>
      <c r="C876" s="168"/>
      <c r="E876" s="161"/>
      <c r="F876" s="169"/>
      <c r="G876" s="161"/>
      <c r="H876" s="169"/>
      <c r="I876" s="161"/>
      <c r="J876" s="169"/>
      <c r="K876" s="161"/>
      <c r="L876" s="170"/>
      <c r="M876" s="161"/>
      <c r="N876" s="169"/>
      <c r="O876" s="161"/>
      <c r="P876" s="162"/>
      <c r="Q876" s="171"/>
      <c r="R876" s="171"/>
      <c r="S876" s="171"/>
      <c r="T876" s="162"/>
      <c r="U876" s="162"/>
      <c r="V876" s="171"/>
      <c r="W876" s="172"/>
    </row>
    <row r="877" spans="1:23" ht="15.75" customHeight="1">
      <c r="A877" s="165"/>
      <c r="B877" s="168"/>
      <c r="C877" s="168"/>
      <c r="E877" s="161"/>
      <c r="F877" s="169"/>
      <c r="G877" s="161"/>
      <c r="H877" s="169"/>
      <c r="I877" s="161"/>
      <c r="J877" s="169"/>
      <c r="K877" s="161"/>
      <c r="L877" s="170"/>
      <c r="M877" s="161"/>
      <c r="N877" s="169"/>
      <c r="O877" s="161"/>
      <c r="P877" s="162"/>
      <c r="Q877" s="171"/>
      <c r="R877" s="171"/>
      <c r="S877" s="171"/>
      <c r="T877" s="162"/>
      <c r="U877" s="162"/>
      <c r="V877" s="171"/>
      <c r="W877" s="172"/>
    </row>
    <row r="878" spans="1:23" ht="15.75" customHeight="1">
      <c r="A878" s="165"/>
      <c r="B878" s="168"/>
      <c r="C878" s="168"/>
      <c r="E878" s="161"/>
      <c r="F878" s="169"/>
      <c r="G878" s="161"/>
      <c r="H878" s="169"/>
      <c r="I878" s="161"/>
      <c r="J878" s="169"/>
      <c r="K878" s="161"/>
      <c r="L878" s="170"/>
      <c r="M878" s="161"/>
      <c r="N878" s="169"/>
      <c r="O878" s="161"/>
      <c r="P878" s="162"/>
      <c r="Q878" s="171"/>
      <c r="R878" s="171"/>
      <c r="S878" s="171"/>
      <c r="T878" s="162"/>
      <c r="U878" s="162"/>
      <c r="V878" s="171"/>
      <c r="W878" s="172"/>
    </row>
    <row r="879" spans="1:23" ht="15.75" customHeight="1">
      <c r="A879" s="165"/>
      <c r="B879" s="168"/>
      <c r="C879" s="168"/>
      <c r="E879" s="161"/>
      <c r="F879" s="169"/>
      <c r="G879" s="161"/>
      <c r="H879" s="169"/>
      <c r="I879" s="161"/>
      <c r="J879" s="169"/>
      <c r="K879" s="161"/>
      <c r="L879" s="170"/>
      <c r="M879" s="161"/>
      <c r="N879" s="169"/>
      <c r="O879" s="161"/>
      <c r="P879" s="162"/>
      <c r="Q879" s="171"/>
      <c r="R879" s="171"/>
      <c r="S879" s="171"/>
      <c r="T879" s="162"/>
      <c r="U879" s="162"/>
      <c r="V879" s="171"/>
      <c r="W879" s="172"/>
    </row>
    <row r="880" spans="1:23" ht="15.75" customHeight="1">
      <c r="A880" s="165"/>
      <c r="B880" s="168"/>
      <c r="C880" s="168"/>
      <c r="E880" s="161"/>
      <c r="F880" s="169"/>
      <c r="G880" s="161"/>
      <c r="H880" s="169"/>
      <c r="I880" s="161"/>
      <c r="J880" s="169"/>
      <c r="K880" s="161"/>
      <c r="L880" s="170"/>
      <c r="M880" s="161"/>
      <c r="N880" s="169"/>
      <c r="O880" s="161"/>
      <c r="P880" s="162"/>
      <c r="Q880" s="171"/>
      <c r="R880" s="171"/>
      <c r="S880" s="171"/>
      <c r="T880" s="162"/>
      <c r="U880" s="162"/>
      <c r="V880" s="171"/>
      <c r="W880" s="172"/>
    </row>
    <row r="881" spans="1:23" ht="15.75" customHeight="1">
      <c r="A881" s="165"/>
      <c r="B881" s="168"/>
      <c r="C881" s="168"/>
      <c r="E881" s="161"/>
      <c r="F881" s="169"/>
      <c r="G881" s="161"/>
      <c r="H881" s="169"/>
      <c r="I881" s="161"/>
      <c r="J881" s="169"/>
      <c r="K881" s="161"/>
      <c r="L881" s="170"/>
      <c r="M881" s="161"/>
      <c r="N881" s="169"/>
      <c r="O881" s="161"/>
      <c r="P881" s="162"/>
      <c r="Q881" s="171"/>
      <c r="R881" s="171"/>
      <c r="S881" s="171"/>
      <c r="T881" s="162"/>
      <c r="U881" s="162"/>
      <c r="V881" s="171"/>
      <c r="W881" s="172"/>
    </row>
    <row r="882" spans="1:23" ht="15.75" customHeight="1">
      <c r="A882" s="165"/>
      <c r="B882" s="168"/>
      <c r="C882" s="168"/>
      <c r="E882" s="161"/>
      <c r="F882" s="169"/>
      <c r="G882" s="161"/>
      <c r="H882" s="169"/>
      <c r="I882" s="161"/>
      <c r="J882" s="169"/>
      <c r="K882" s="161"/>
      <c r="L882" s="170"/>
      <c r="M882" s="161"/>
      <c r="N882" s="169"/>
      <c r="O882" s="161"/>
      <c r="P882" s="162"/>
      <c r="Q882" s="171"/>
      <c r="R882" s="171"/>
      <c r="S882" s="171"/>
      <c r="T882" s="162"/>
      <c r="U882" s="162"/>
      <c r="V882" s="171"/>
      <c r="W882" s="172"/>
    </row>
    <row r="883" spans="1:23" ht="15.75" customHeight="1">
      <c r="A883" s="165"/>
      <c r="B883" s="168"/>
      <c r="C883" s="168"/>
      <c r="E883" s="161"/>
      <c r="F883" s="169"/>
      <c r="G883" s="161"/>
      <c r="H883" s="169"/>
      <c r="I883" s="161"/>
      <c r="J883" s="169"/>
      <c r="K883" s="161"/>
      <c r="L883" s="170"/>
      <c r="M883" s="161"/>
      <c r="N883" s="169"/>
      <c r="O883" s="161"/>
      <c r="P883" s="162"/>
      <c r="Q883" s="171"/>
      <c r="R883" s="171"/>
      <c r="S883" s="171"/>
      <c r="T883" s="162"/>
      <c r="U883" s="162"/>
      <c r="V883" s="171"/>
      <c r="W883" s="172"/>
    </row>
    <row r="884" spans="1:23" ht="15.75" customHeight="1">
      <c r="A884" s="165"/>
      <c r="B884" s="168"/>
      <c r="C884" s="168"/>
      <c r="E884" s="161"/>
      <c r="F884" s="169"/>
      <c r="G884" s="161"/>
      <c r="H884" s="169"/>
      <c r="I884" s="161"/>
      <c r="J884" s="169"/>
      <c r="K884" s="161"/>
      <c r="L884" s="170"/>
      <c r="M884" s="161"/>
      <c r="N884" s="169"/>
      <c r="O884" s="161"/>
      <c r="P884" s="162"/>
      <c r="Q884" s="171"/>
      <c r="R884" s="171"/>
      <c r="S884" s="171"/>
      <c r="T884" s="162"/>
      <c r="U884" s="162"/>
      <c r="V884" s="171"/>
      <c r="W884" s="172"/>
    </row>
    <row r="885" spans="1:23" ht="15.75" customHeight="1">
      <c r="A885" s="165"/>
      <c r="B885" s="168"/>
      <c r="C885" s="168"/>
      <c r="E885" s="161"/>
      <c r="F885" s="169"/>
      <c r="G885" s="161"/>
      <c r="H885" s="169"/>
      <c r="I885" s="161"/>
      <c r="J885" s="169"/>
      <c r="K885" s="161"/>
      <c r="L885" s="170"/>
      <c r="M885" s="161"/>
      <c r="N885" s="169"/>
      <c r="O885" s="161"/>
      <c r="P885" s="162"/>
      <c r="Q885" s="171"/>
      <c r="R885" s="171"/>
      <c r="S885" s="171"/>
      <c r="T885" s="162"/>
      <c r="U885" s="162"/>
      <c r="V885" s="171"/>
      <c r="W885" s="172"/>
    </row>
    <row r="886" spans="1:23" ht="15.75" customHeight="1">
      <c r="A886" s="165"/>
      <c r="B886" s="168"/>
      <c r="C886" s="168"/>
      <c r="E886" s="161"/>
      <c r="F886" s="169"/>
      <c r="G886" s="161"/>
      <c r="H886" s="169"/>
      <c r="I886" s="161"/>
      <c r="J886" s="169"/>
      <c r="K886" s="161"/>
      <c r="L886" s="170"/>
      <c r="M886" s="161"/>
      <c r="N886" s="169"/>
      <c r="O886" s="161"/>
      <c r="P886" s="162"/>
      <c r="Q886" s="171"/>
      <c r="R886" s="171"/>
      <c r="S886" s="171"/>
      <c r="T886" s="162"/>
      <c r="U886" s="162"/>
      <c r="V886" s="171"/>
      <c r="W886" s="172"/>
    </row>
    <row r="887" spans="1:23" ht="15.75" customHeight="1">
      <c r="A887" s="165"/>
      <c r="B887" s="168"/>
      <c r="C887" s="168"/>
      <c r="E887" s="161"/>
      <c r="F887" s="169"/>
      <c r="G887" s="161"/>
      <c r="H887" s="169"/>
      <c r="I887" s="161"/>
      <c r="J887" s="169"/>
      <c r="K887" s="161"/>
      <c r="L887" s="170"/>
      <c r="M887" s="161"/>
      <c r="N887" s="169"/>
      <c r="O887" s="161"/>
      <c r="P887" s="162"/>
      <c r="Q887" s="171"/>
      <c r="R887" s="171"/>
      <c r="S887" s="171"/>
      <c r="T887" s="162"/>
      <c r="U887" s="162"/>
      <c r="V887" s="171"/>
      <c r="W887" s="172"/>
    </row>
    <row r="888" spans="1:23" ht="15.75" customHeight="1">
      <c r="A888" s="165"/>
      <c r="B888" s="168"/>
      <c r="C888" s="168"/>
      <c r="E888" s="161"/>
      <c r="F888" s="169"/>
      <c r="G888" s="161"/>
      <c r="H888" s="169"/>
      <c r="I888" s="161"/>
      <c r="J888" s="169"/>
      <c r="K888" s="161"/>
      <c r="L888" s="170"/>
      <c r="M888" s="161"/>
      <c r="N888" s="169"/>
      <c r="O888" s="161"/>
      <c r="P888" s="162"/>
      <c r="Q888" s="171"/>
      <c r="R888" s="171"/>
      <c r="S888" s="171"/>
      <c r="T888" s="162"/>
      <c r="U888" s="162"/>
      <c r="V888" s="171"/>
      <c r="W888" s="172"/>
    </row>
    <row r="889" spans="1:23" ht="15.75" customHeight="1">
      <c r="A889" s="165"/>
      <c r="B889" s="168"/>
      <c r="C889" s="168"/>
      <c r="E889" s="161"/>
      <c r="F889" s="169"/>
      <c r="G889" s="161"/>
      <c r="H889" s="169"/>
      <c r="I889" s="161"/>
      <c r="J889" s="169"/>
      <c r="K889" s="161"/>
      <c r="L889" s="170"/>
      <c r="M889" s="161"/>
      <c r="N889" s="169"/>
      <c r="O889" s="161"/>
      <c r="P889" s="162"/>
      <c r="Q889" s="171"/>
      <c r="R889" s="171"/>
      <c r="S889" s="171"/>
      <c r="T889" s="162"/>
      <c r="U889" s="162"/>
      <c r="V889" s="171"/>
      <c r="W889" s="172"/>
    </row>
    <row r="890" spans="1:23" ht="15.75" customHeight="1">
      <c r="A890" s="165"/>
      <c r="B890" s="168"/>
      <c r="C890" s="168"/>
      <c r="E890" s="161"/>
      <c r="F890" s="169"/>
      <c r="G890" s="161"/>
      <c r="H890" s="169"/>
      <c r="I890" s="161"/>
      <c r="J890" s="169"/>
      <c r="K890" s="161"/>
      <c r="L890" s="170"/>
      <c r="M890" s="161"/>
      <c r="N890" s="169"/>
      <c r="O890" s="161"/>
      <c r="P890" s="162"/>
      <c r="Q890" s="171"/>
      <c r="R890" s="171"/>
      <c r="S890" s="171"/>
      <c r="T890" s="162"/>
      <c r="U890" s="162"/>
      <c r="V890" s="171"/>
      <c r="W890" s="172"/>
    </row>
    <row r="891" spans="1:23" ht="15.75" customHeight="1">
      <c r="A891" s="165"/>
      <c r="B891" s="168"/>
      <c r="C891" s="168"/>
      <c r="E891" s="161"/>
      <c r="F891" s="169"/>
      <c r="G891" s="161"/>
      <c r="H891" s="169"/>
      <c r="I891" s="161"/>
      <c r="J891" s="169"/>
      <c r="K891" s="161"/>
      <c r="L891" s="170"/>
      <c r="M891" s="161"/>
      <c r="N891" s="169"/>
      <c r="O891" s="161"/>
      <c r="P891" s="162"/>
      <c r="Q891" s="171"/>
      <c r="R891" s="171"/>
      <c r="S891" s="171"/>
      <c r="T891" s="162"/>
      <c r="U891" s="162"/>
      <c r="V891" s="171"/>
      <c r="W891" s="172"/>
    </row>
    <row r="892" spans="1:23" ht="15.75" customHeight="1">
      <c r="A892" s="165"/>
      <c r="B892" s="168"/>
      <c r="C892" s="168"/>
      <c r="E892" s="161"/>
      <c r="F892" s="169"/>
      <c r="G892" s="161"/>
      <c r="H892" s="169"/>
      <c r="I892" s="161"/>
      <c r="J892" s="169"/>
      <c r="K892" s="161"/>
      <c r="L892" s="170"/>
      <c r="M892" s="161"/>
      <c r="N892" s="169"/>
      <c r="O892" s="161"/>
      <c r="P892" s="162"/>
      <c r="Q892" s="171"/>
      <c r="R892" s="171"/>
      <c r="S892" s="171"/>
      <c r="T892" s="162"/>
      <c r="U892" s="162"/>
      <c r="V892" s="171"/>
      <c r="W892" s="172"/>
    </row>
    <row r="893" spans="1:23" ht="15.75" customHeight="1">
      <c r="A893" s="165"/>
      <c r="B893" s="168"/>
      <c r="C893" s="168"/>
      <c r="E893" s="161"/>
      <c r="F893" s="169"/>
      <c r="G893" s="161"/>
      <c r="H893" s="169"/>
      <c r="I893" s="161"/>
      <c r="J893" s="169"/>
      <c r="K893" s="161"/>
      <c r="L893" s="170"/>
      <c r="M893" s="161"/>
      <c r="N893" s="169"/>
      <c r="O893" s="161"/>
      <c r="P893" s="162"/>
      <c r="Q893" s="171"/>
      <c r="R893" s="171"/>
      <c r="S893" s="171"/>
      <c r="T893" s="162"/>
      <c r="U893" s="162"/>
      <c r="V893" s="171"/>
      <c r="W893" s="172"/>
    </row>
    <row r="894" spans="1:23" ht="15.75" customHeight="1">
      <c r="A894" s="165"/>
      <c r="B894" s="168"/>
      <c r="C894" s="168"/>
      <c r="E894" s="161"/>
      <c r="F894" s="169"/>
      <c r="G894" s="161"/>
      <c r="H894" s="169"/>
      <c r="I894" s="161"/>
      <c r="J894" s="169"/>
      <c r="K894" s="161"/>
      <c r="L894" s="170"/>
      <c r="M894" s="161"/>
      <c r="N894" s="169"/>
      <c r="O894" s="161"/>
      <c r="P894" s="162"/>
      <c r="Q894" s="171"/>
      <c r="R894" s="171"/>
      <c r="S894" s="171"/>
      <c r="T894" s="162"/>
      <c r="U894" s="162"/>
      <c r="V894" s="171"/>
      <c r="W894" s="172"/>
    </row>
    <row r="895" spans="1:23" ht="15.75" customHeight="1">
      <c r="A895" s="165"/>
      <c r="B895" s="168"/>
      <c r="C895" s="168"/>
      <c r="E895" s="161"/>
      <c r="F895" s="169"/>
      <c r="G895" s="161"/>
      <c r="H895" s="169"/>
      <c r="I895" s="161"/>
      <c r="J895" s="169"/>
      <c r="K895" s="161"/>
      <c r="L895" s="170"/>
      <c r="M895" s="161"/>
      <c r="N895" s="169"/>
      <c r="O895" s="161"/>
      <c r="P895" s="162"/>
      <c r="Q895" s="171"/>
      <c r="R895" s="171"/>
      <c r="S895" s="171"/>
      <c r="T895" s="162"/>
      <c r="U895" s="162"/>
      <c r="V895" s="171"/>
      <c r="W895" s="172"/>
    </row>
    <row r="896" spans="1:23" ht="15.75" customHeight="1">
      <c r="A896" s="165"/>
      <c r="B896" s="168"/>
      <c r="C896" s="168"/>
      <c r="E896" s="161"/>
      <c r="F896" s="169"/>
      <c r="G896" s="161"/>
      <c r="H896" s="169"/>
      <c r="I896" s="161"/>
      <c r="J896" s="169"/>
      <c r="K896" s="161"/>
      <c r="L896" s="170"/>
      <c r="M896" s="161"/>
      <c r="N896" s="169"/>
      <c r="O896" s="161"/>
      <c r="P896" s="162"/>
      <c r="Q896" s="171"/>
      <c r="R896" s="171"/>
      <c r="S896" s="171"/>
      <c r="T896" s="162"/>
      <c r="U896" s="162"/>
      <c r="V896" s="171"/>
      <c r="W896" s="172"/>
    </row>
    <row r="897" spans="1:23" ht="15.75" customHeight="1">
      <c r="A897" s="165"/>
      <c r="B897" s="168"/>
      <c r="C897" s="168"/>
      <c r="E897" s="161"/>
      <c r="F897" s="169"/>
      <c r="G897" s="161"/>
      <c r="H897" s="169"/>
      <c r="I897" s="161"/>
      <c r="J897" s="169"/>
      <c r="K897" s="161"/>
      <c r="L897" s="170"/>
      <c r="M897" s="161"/>
      <c r="N897" s="169"/>
      <c r="O897" s="161"/>
      <c r="P897" s="162"/>
      <c r="Q897" s="171"/>
      <c r="R897" s="171"/>
      <c r="S897" s="171"/>
      <c r="T897" s="162"/>
      <c r="U897" s="162"/>
      <c r="V897" s="171"/>
      <c r="W897" s="172"/>
    </row>
    <row r="898" spans="1:23" ht="15.75" customHeight="1">
      <c r="A898" s="165"/>
      <c r="B898" s="168"/>
      <c r="C898" s="168"/>
      <c r="E898" s="161"/>
      <c r="F898" s="169"/>
      <c r="G898" s="161"/>
      <c r="H898" s="169"/>
      <c r="I898" s="161"/>
      <c r="J898" s="169"/>
      <c r="K898" s="161"/>
      <c r="L898" s="170"/>
      <c r="M898" s="161"/>
      <c r="N898" s="169"/>
      <c r="O898" s="161"/>
      <c r="P898" s="162"/>
      <c r="Q898" s="171"/>
      <c r="R898" s="171"/>
      <c r="S898" s="171"/>
      <c r="T898" s="162"/>
      <c r="U898" s="162"/>
      <c r="V898" s="171"/>
      <c r="W898" s="172"/>
    </row>
    <row r="899" spans="1:23" ht="15.75" customHeight="1">
      <c r="A899" s="165"/>
      <c r="B899" s="168"/>
      <c r="C899" s="168"/>
      <c r="E899" s="161"/>
      <c r="F899" s="169"/>
      <c r="G899" s="161"/>
      <c r="H899" s="169"/>
      <c r="I899" s="161"/>
      <c r="J899" s="169"/>
      <c r="K899" s="161"/>
      <c r="L899" s="170"/>
      <c r="M899" s="161"/>
      <c r="N899" s="169"/>
      <c r="O899" s="161"/>
      <c r="P899" s="162"/>
      <c r="Q899" s="171"/>
      <c r="R899" s="171"/>
      <c r="S899" s="171"/>
      <c r="T899" s="162"/>
      <c r="U899" s="162"/>
      <c r="V899" s="171"/>
      <c r="W899" s="172"/>
    </row>
    <row r="900" spans="1:23" ht="15.75" customHeight="1">
      <c r="A900" s="165"/>
      <c r="B900" s="168"/>
      <c r="C900" s="168"/>
      <c r="E900" s="161"/>
      <c r="F900" s="169"/>
      <c r="G900" s="161"/>
      <c r="H900" s="169"/>
      <c r="I900" s="161"/>
      <c r="J900" s="169"/>
      <c r="K900" s="161"/>
      <c r="L900" s="170"/>
      <c r="M900" s="161"/>
      <c r="N900" s="169"/>
      <c r="O900" s="161"/>
      <c r="P900" s="162"/>
      <c r="Q900" s="171"/>
      <c r="R900" s="171"/>
      <c r="S900" s="171"/>
      <c r="T900" s="162"/>
      <c r="U900" s="162"/>
      <c r="V900" s="171"/>
      <c r="W900" s="172"/>
    </row>
    <row r="901" spans="1:23" ht="15.75" customHeight="1">
      <c r="A901" s="165"/>
      <c r="B901" s="168"/>
      <c r="C901" s="168"/>
      <c r="E901" s="161"/>
      <c r="F901" s="169"/>
      <c r="G901" s="161"/>
      <c r="H901" s="169"/>
      <c r="I901" s="161"/>
      <c r="J901" s="169"/>
      <c r="K901" s="161"/>
      <c r="L901" s="170"/>
      <c r="M901" s="161"/>
      <c r="N901" s="169"/>
      <c r="O901" s="161"/>
      <c r="P901" s="162"/>
      <c r="Q901" s="171"/>
      <c r="R901" s="171"/>
      <c r="S901" s="171"/>
      <c r="T901" s="162"/>
      <c r="U901" s="162"/>
      <c r="V901" s="171"/>
      <c r="W901" s="172"/>
    </row>
    <row r="902" spans="1:23" ht="15.75" customHeight="1">
      <c r="A902" s="165"/>
      <c r="B902" s="168"/>
      <c r="C902" s="168"/>
      <c r="E902" s="161"/>
      <c r="F902" s="169"/>
      <c r="G902" s="161"/>
      <c r="H902" s="169"/>
      <c r="I902" s="161"/>
      <c r="J902" s="169"/>
      <c r="K902" s="161"/>
      <c r="L902" s="170"/>
      <c r="M902" s="161"/>
      <c r="N902" s="169"/>
      <c r="O902" s="161"/>
      <c r="P902" s="162"/>
      <c r="Q902" s="171"/>
      <c r="R902" s="171"/>
      <c r="S902" s="171"/>
      <c r="T902" s="162"/>
      <c r="U902" s="162"/>
      <c r="V902" s="171"/>
      <c r="W902" s="172"/>
    </row>
    <row r="903" spans="1:23" ht="15.75" customHeight="1">
      <c r="A903" s="165"/>
      <c r="B903" s="168"/>
      <c r="C903" s="168"/>
      <c r="E903" s="161"/>
      <c r="F903" s="169"/>
      <c r="G903" s="161"/>
      <c r="H903" s="169"/>
      <c r="I903" s="161"/>
      <c r="J903" s="169"/>
      <c r="K903" s="161"/>
      <c r="L903" s="170"/>
      <c r="M903" s="161"/>
      <c r="N903" s="169"/>
      <c r="O903" s="161"/>
      <c r="P903" s="162"/>
      <c r="Q903" s="171"/>
      <c r="R903" s="171"/>
      <c r="S903" s="171"/>
      <c r="T903" s="162"/>
      <c r="U903" s="162"/>
      <c r="V903" s="171"/>
      <c r="W903" s="172"/>
    </row>
    <row r="904" spans="1:23" ht="15.75" customHeight="1">
      <c r="A904" s="165"/>
      <c r="B904" s="168"/>
      <c r="C904" s="168"/>
      <c r="E904" s="161"/>
      <c r="F904" s="169"/>
      <c r="G904" s="161"/>
      <c r="H904" s="169"/>
      <c r="I904" s="161"/>
      <c r="J904" s="169"/>
      <c r="K904" s="161"/>
      <c r="L904" s="170"/>
      <c r="M904" s="161"/>
      <c r="N904" s="169"/>
      <c r="O904" s="161"/>
      <c r="P904" s="162"/>
      <c r="Q904" s="171"/>
      <c r="R904" s="171"/>
      <c r="S904" s="171"/>
      <c r="T904" s="162"/>
      <c r="U904" s="162"/>
      <c r="V904" s="171"/>
      <c r="W904" s="172"/>
    </row>
    <row r="905" spans="1:23" ht="15.75" customHeight="1">
      <c r="A905" s="165"/>
      <c r="B905" s="168"/>
      <c r="C905" s="168"/>
      <c r="E905" s="161"/>
      <c r="F905" s="169"/>
      <c r="G905" s="161"/>
      <c r="H905" s="169"/>
      <c r="I905" s="161"/>
      <c r="J905" s="169"/>
      <c r="K905" s="161"/>
      <c r="L905" s="170"/>
      <c r="M905" s="161"/>
      <c r="N905" s="169"/>
      <c r="O905" s="161"/>
      <c r="P905" s="162"/>
      <c r="Q905" s="171"/>
      <c r="R905" s="171"/>
      <c r="S905" s="171"/>
      <c r="T905" s="162"/>
      <c r="U905" s="162"/>
      <c r="V905" s="171"/>
      <c r="W905" s="172"/>
    </row>
    <row r="906" spans="1:23" ht="15.75" customHeight="1">
      <c r="A906" s="165"/>
      <c r="B906" s="168"/>
      <c r="C906" s="168"/>
      <c r="E906" s="161"/>
      <c r="F906" s="169"/>
      <c r="G906" s="161"/>
      <c r="H906" s="169"/>
      <c r="I906" s="161"/>
      <c r="J906" s="169"/>
      <c r="K906" s="161"/>
      <c r="L906" s="170"/>
      <c r="M906" s="161"/>
      <c r="N906" s="169"/>
      <c r="O906" s="161"/>
      <c r="P906" s="162"/>
      <c r="Q906" s="171"/>
      <c r="R906" s="171"/>
      <c r="S906" s="171"/>
      <c r="T906" s="162"/>
      <c r="U906" s="162"/>
      <c r="V906" s="171"/>
      <c r="W906" s="172"/>
    </row>
    <row r="907" spans="1:23" ht="15.75" customHeight="1">
      <c r="A907" s="165"/>
      <c r="B907" s="168"/>
      <c r="C907" s="168"/>
      <c r="E907" s="161"/>
      <c r="F907" s="169"/>
      <c r="G907" s="161"/>
      <c r="H907" s="169"/>
      <c r="I907" s="161"/>
      <c r="J907" s="169"/>
      <c r="K907" s="161"/>
      <c r="L907" s="170"/>
      <c r="M907" s="161"/>
      <c r="N907" s="169"/>
      <c r="O907" s="161"/>
      <c r="P907" s="162"/>
      <c r="Q907" s="171"/>
      <c r="R907" s="171"/>
      <c r="S907" s="171"/>
      <c r="T907" s="162"/>
      <c r="U907" s="162"/>
      <c r="V907" s="171"/>
      <c r="W907" s="172"/>
    </row>
    <row r="908" spans="1:23" ht="15.75" customHeight="1">
      <c r="A908" s="165"/>
      <c r="B908" s="168"/>
      <c r="C908" s="168"/>
      <c r="E908" s="161"/>
      <c r="F908" s="169"/>
      <c r="G908" s="161"/>
      <c r="H908" s="169"/>
      <c r="I908" s="161"/>
      <c r="J908" s="169"/>
      <c r="K908" s="161"/>
      <c r="L908" s="170"/>
      <c r="M908" s="161"/>
      <c r="N908" s="169"/>
      <c r="O908" s="161"/>
      <c r="P908" s="162"/>
      <c r="Q908" s="171"/>
      <c r="R908" s="171"/>
      <c r="S908" s="171"/>
      <c r="T908" s="162"/>
      <c r="U908" s="162"/>
      <c r="V908" s="171"/>
      <c r="W908" s="172"/>
    </row>
    <row r="909" spans="1:23" ht="15.75" customHeight="1">
      <c r="A909" s="165"/>
      <c r="B909" s="168"/>
      <c r="C909" s="168"/>
      <c r="E909" s="161"/>
      <c r="F909" s="169"/>
      <c r="G909" s="161"/>
      <c r="H909" s="169"/>
      <c r="I909" s="161"/>
      <c r="J909" s="169"/>
      <c r="K909" s="161"/>
      <c r="L909" s="170"/>
      <c r="M909" s="161"/>
      <c r="N909" s="169"/>
      <c r="O909" s="161"/>
      <c r="P909" s="162"/>
      <c r="Q909" s="171"/>
      <c r="R909" s="171"/>
      <c r="S909" s="171"/>
      <c r="T909" s="162"/>
      <c r="U909" s="162"/>
      <c r="V909" s="171"/>
      <c r="W909" s="172"/>
    </row>
    <row r="910" spans="1:23" ht="15.75" customHeight="1">
      <c r="A910" s="165"/>
      <c r="B910" s="168"/>
      <c r="C910" s="168"/>
      <c r="E910" s="161"/>
      <c r="F910" s="169"/>
      <c r="G910" s="161"/>
      <c r="H910" s="169"/>
      <c r="I910" s="161"/>
      <c r="J910" s="169"/>
      <c r="K910" s="161"/>
      <c r="L910" s="170"/>
      <c r="M910" s="161"/>
      <c r="N910" s="169"/>
      <c r="O910" s="161"/>
      <c r="P910" s="162"/>
      <c r="Q910" s="171"/>
      <c r="R910" s="171"/>
      <c r="S910" s="171"/>
      <c r="T910" s="162"/>
      <c r="U910" s="162"/>
      <c r="V910" s="171"/>
      <c r="W910" s="172"/>
    </row>
    <row r="911" spans="1:23" ht="15.75" customHeight="1">
      <c r="A911" s="165"/>
      <c r="B911" s="168"/>
      <c r="C911" s="168"/>
      <c r="E911" s="161"/>
      <c r="F911" s="169"/>
      <c r="G911" s="161"/>
      <c r="H911" s="169"/>
      <c r="I911" s="161"/>
      <c r="J911" s="169"/>
      <c r="K911" s="161"/>
      <c r="L911" s="170"/>
      <c r="M911" s="161"/>
      <c r="N911" s="169"/>
      <c r="O911" s="161"/>
      <c r="P911" s="162"/>
      <c r="Q911" s="171"/>
      <c r="R911" s="171"/>
      <c r="S911" s="171"/>
      <c r="T911" s="162"/>
      <c r="U911" s="162"/>
      <c r="V911" s="171"/>
      <c r="W911" s="172"/>
    </row>
    <row r="912" spans="1:23" ht="15.75" customHeight="1">
      <c r="A912" s="165"/>
      <c r="B912" s="168"/>
      <c r="C912" s="168"/>
      <c r="E912" s="161"/>
      <c r="F912" s="169"/>
      <c r="G912" s="161"/>
      <c r="H912" s="169"/>
      <c r="I912" s="161"/>
      <c r="J912" s="169"/>
      <c r="K912" s="161"/>
      <c r="L912" s="170"/>
      <c r="M912" s="161"/>
      <c r="N912" s="169"/>
      <c r="O912" s="161"/>
      <c r="P912" s="162"/>
      <c r="Q912" s="171"/>
      <c r="R912" s="171"/>
      <c r="S912" s="171"/>
      <c r="T912" s="162"/>
      <c r="U912" s="162"/>
      <c r="V912" s="171"/>
      <c r="W912" s="172"/>
    </row>
    <row r="913" spans="1:23" ht="15.75" customHeight="1">
      <c r="A913" s="165"/>
      <c r="B913" s="168"/>
      <c r="C913" s="168"/>
      <c r="E913" s="161"/>
      <c r="F913" s="169"/>
      <c r="G913" s="161"/>
      <c r="H913" s="169"/>
      <c r="I913" s="161"/>
      <c r="J913" s="169"/>
      <c r="K913" s="161"/>
      <c r="L913" s="170"/>
      <c r="M913" s="161"/>
      <c r="N913" s="169"/>
      <c r="O913" s="161"/>
      <c r="P913" s="162"/>
      <c r="Q913" s="171"/>
      <c r="R913" s="171"/>
      <c r="S913" s="171"/>
      <c r="T913" s="162"/>
      <c r="U913" s="162"/>
      <c r="V913" s="171"/>
      <c r="W913" s="172"/>
    </row>
    <row r="914" spans="1:23" ht="15.75" customHeight="1">
      <c r="A914" s="165"/>
      <c r="B914" s="168"/>
      <c r="C914" s="168"/>
      <c r="E914" s="161"/>
      <c r="F914" s="169"/>
      <c r="G914" s="161"/>
      <c r="H914" s="169"/>
      <c r="I914" s="161"/>
      <c r="J914" s="169"/>
      <c r="K914" s="161"/>
      <c r="L914" s="170"/>
      <c r="M914" s="161"/>
      <c r="N914" s="169"/>
      <c r="O914" s="161"/>
      <c r="P914" s="162"/>
      <c r="Q914" s="171"/>
      <c r="R914" s="171"/>
      <c r="S914" s="171"/>
      <c r="T914" s="162"/>
      <c r="U914" s="162"/>
      <c r="V914" s="171"/>
      <c r="W914" s="172"/>
    </row>
    <row r="915" spans="1:23" ht="15.75" customHeight="1">
      <c r="A915" s="165"/>
      <c r="B915" s="168"/>
      <c r="C915" s="168"/>
      <c r="E915" s="161"/>
      <c r="F915" s="169"/>
      <c r="G915" s="161"/>
      <c r="H915" s="169"/>
      <c r="I915" s="161"/>
      <c r="J915" s="169"/>
      <c r="K915" s="161"/>
      <c r="L915" s="170"/>
      <c r="M915" s="161"/>
      <c r="N915" s="169"/>
      <c r="O915" s="161"/>
      <c r="P915" s="162"/>
      <c r="Q915" s="171"/>
      <c r="R915" s="171"/>
      <c r="S915" s="171"/>
      <c r="T915" s="162"/>
      <c r="U915" s="162"/>
      <c r="V915" s="171"/>
      <c r="W915" s="172"/>
    </row>
    <row r="916" spans="1:23" ht="15.75" customHeight="1">
      <c r="A916" s="165"/>
      <c r="B916" s="168"/>
      <c r="C916" s="168"/>
      <c r="E916" s="161"/>
      <c r="F916" s="169"/>
      <c r="G916" s="161"/>
      <c r="H916" s="169"/>
      <c r="I916" s="161"/>
      <c r="J916" s="169"/>
      <c r="K916" s="161"/>
      <c r="L916" s="170"/>
      <c r="M916" s="161"/>
      <c r="N916" s="169"/>
      <c r="O916" s="161"/>
      <c r="P916" s="162"/>
      <c r="Q916" s="171"/>
      <c r="R916" s="171"/>
      <c r="S916" s="171"/>
      <c r="T916" s="162"/>
      <c r="U916" s="162"/>
      <c r="V916" s="171"/>
      <c r="W916" s="172"/>
    </row>
    <row r="917" spans="1:23" ht="15.75" customHeight="1">
      <c r="A917" s="165"/>
      <c r="B917" s="168"/>
      <c r="C917" s="168"/>
      <c r="E917" s="161"/>
      <c r="F917" s="169"/>
      <c r="G917" s="161"/>
      <c r="H917" s="169"/>
      <c r="I917" s="161"/>
      <c r="J917" s="169"/>
      <c r="K917" s="161"/>
      <c r="L917" s="170"/>
      <c r="M917" s="161"/>
      <c r="N917" s="169"/>
      <c r="O917" s="161"/>
      <c r="P917" s="162"/>
      <c r="Q917" s="171"/>
      <c r="R917" s="171"/>
      <c r="S917" s="171"/>
      <c r="T917" s="162"/>
      <c r="U917" s="162"/>
      <c r="V917" s="171"/>
      <c r="W917" s="172"/>
    </row>
    <row r="918" spans="1:23" ht="15.75" customHeight="1">
      <c r="A918" s="165"/>
      <c r="B918" s="168"/>
      <c r="C918" s="168"/>
      <c r="E918" s="161"/>
      <c r="F918" s="169"/>
      <c r="G918" s="161"/>
      <c r="H918" s="169"/>
      <c r="I918" s="161"/>
      <c r="J918" s="169"/>
      <c r="K918" s="161"/>
      <c r="L918" s="170"/>
      <c r="M918" s="161"/>
      <c r="N918" s="169"/>
      <c r="O918" s="161"/>
      <c r="P918" s="162"/>
      <c r="Q918" s="171"/>
      <c r="R918" s="171"/>
      <c r="S918" s="171"/>
      <c r="T918" s="162"/>
      <c r="U918" s="162"/>
      <c r="V918" s="171"/>
      <c r="W918" s="172"/>
    </row>
    <row r="919" spans="1:23" ht="15.75" customHeight="1">
      <c r="A919" s="165"/>
      <c r="B919" s="168"/>
      <c r="C919" s="168"/>
      <c r="E919" s="161"/>
      <c r="F919" s="169"/>
      <c r="G919" s="161"/>
      <c r="H919" s="169"/>
      <c r="I919" s="161"/>
      <c r="J919" s="169"/>
      <c r="K919" s="161"/>
      <c r="L919" s="170"/>
      <c r="M919" s="161"/>
      <c r="N919" s="169"/>
      <c r="O919" s="161"/>
      <c r="P919" s="162"/>
      <c r="Q919" s="171"/>
      <c r="R919" s="171"/>
      <c r="S919" s="171"/>
      <c r="T919" s="162"/>
      <c r="U919" s="162"/>
      <c r="V919" s="171"/>
      <c r="W919" s="172"/>
    </row>
    <row r="920" spans="1:23" ht="15.75" customHeight="1">
      <c r="A920" s="165"/>
      <c r="B920" s="168"/>
      <c r="C920" s="168"/>
      <c r="E920" s="161"/>
      <c r="F920" s="169"/>
      <c r="G920" s="161"/>
      <c r="H920" s="169"/>
      <c r="I920" s="161"/>
      <c r="J920" s="169"/>
      <c r="K920" s="161"/>
      <c r="L920" s="170"/>
      <c r="M920" s="161"/>
      <c r="N920" s="169"/>
      <c r="O920" s="161"/>
      <c r="P920" s="162"/>
      <c r="Q920" s="171"/>
      <c r="R920" s="171"/>
      <c r="S920" s="171"/>
      <c r="T920" s="162"/>
      <c r="U920" s="162"/>
      <c r="V920" s="171"/>
      <c r="W920" s="172"/>
    </row>
    <row r="921" spans="1:23" ht="15.75" customHeight="1">
      <c r="A921" s="165"/>
      <c r="B921" s="168"/>
      <c r="C921" s="168"/>
      <c r="E921" s="161"/>
      <c r="F921" s="169"/>
      <c r="G921" s="161"/>
      <c r="H921" s="169"/>
      <c r="I921" s="161"/>
      <c r="J921" s="169"/>
      <c r="K921" s="161"/>
      <c r="L921" s="170"/>
      <c r="M921" s="161"/>
      <c r="N921" s="169"/>
      <c r="O921" s="161"/>
      <c r="P921" s="162"/>
      <c r="Q921" s="171"/>
      <c r="R921" s="171"/>
      <c r="S921" s="171"/>
      <c r="T921" s="162"/>
      <c r="U921" s="162"/>
      <c r="V921" s="171"/>
      <c r="W921" s="172"/>
    </row>
    <row r="922" spans="1:23" ht="15.75" customHeight="1">
      <c r="A922" s="165"/>
      <c r="B922" s="168"/>
      <c r="C922" s="168"/>
      <c r="E922" s="161"/>
      <c r="F922" s="169"/>
      <c r="G922" s="161"/>
      <c r="H922" s="169"/>
      <c r="I922" s="161"/>
      <c r="J922" s="169"/>
      <c r="K922" s="161"/>
      <c r="L922" s="170"/>
      <c r="M922" s="161"/>
      <c r="N922" s="169"/>
      <c r="O922" s="161"/>
      <c r="P922" s="162"/>
      <c r="Q922" s="171"/>
      <c r="R922" s="171"/>
      <c r="S922" s="171"/>
      <c r="T922" s="162"/>
      <c r="U922" s="162"/>
      <c r="V922" s="171"/>
      <c r="W922" s="172"/>
    </row>
    <row r="923" spans="1:23" ht="15.75" customHeight="1">
      <c r="A923" s="165"/>
      <c r="B923" s="168"/>
      <c r="C923" s="168"/>
      <c r="E923" s="161"/>
      <c r="F923" s="169"/>
      <c r="G923" s="161"/>
      <c r="H923" s="169"/>
      <c r="I923" s="161"/>
      <c r="J923" s="169"/>
      <c r="K923" s="161"/>
      <c r="L923" s="170"/>
      <c r="M923" s="161"/>
      <c r="N923" s="169"/>
      <c r="O923" s="161"/>
      <c r="P923" s="162"/>
      <c r="Q923" s="171"/>
      <c r="R923" s="171"/>
      <c r="S923" s="171"/>
      <c r="T923" s="162"/>
      <c r="U923" s="162"/>
      <c r="V923" s="171"/>
      <c r="W923" s="172"/>
    </row>
    <row r="924" spans="1:23" ht="15.75" customHeight="1">
      <c r="A924" s="165"/>
      <c r="B924" s="168"/>
      <c r="C924" s="168"/>
      <c r="E924" s="161"/>
      <c r="F924" s="169"/>
      <c r="G924" s="161"/>
      <c r="H924" s="169"/>
      <c r="I924" s="161"/>
      <c r="J924" s="169"/>
      <c r="K924" s="161"/>
      <c r="L924" s="170"/>
      <c r="M924" s="161"/>
      <c r="N924" s="169"/>
      <c r="O924" s="161"/>
      <c r="P924" s="162"/>
      <c r="Q924" s="171"/>
      <c r="R924" s="171"/>
      <c r="S924" s="171"/>
      <c r="T924" s="162"/>
      <c r="U924" s="162"/>
      <c r="V924" s="171"/>
      <c r="W924" s="172"/>
    </row>
    <row r="925" spans="1:23" ht="15.75" customHeight="1">
      <c r="A925" s="165"/>
      <c r="B925" s="168"/>
      <c r="C925" s="168"/>
      <c r="E925" s="161"/>
      <c r="F925" s="169"/>
      <c r="G925" s="161"/>
      <c r="H925" s="169"/>
      <c r="I925" s="161"/>
      <c r="J925" s="169"/>
      <c r="K925" s="161"/>
      <c r="L925" s="170"/>
      <c r="M925" s="161"/>
      <c r="N925" s="169"/>
      <c r="O925" s="161"/>
      <c r="P925" s="162"/>
      <c r="Q925" s="171"/>
      <c r="R925" s="171"/>
      <c r="S925" s="171"/>
      <c r="T925" s="162"/>
      <c r="U925" s="162"/>
      <c r="V925" s="171"/>
      <c r="W925" s="172"/>
    </row>
    <row r="926" spans="1:23" ht="15.75" customHeight="1">
      <c r="A926" s="165"/>
      <c r="B926" s="168"/>
      <c r="C926" s="168"/>
      <c r="E926" s="161"/>
      <c r="F926" s="169"/>
      <c r="G926" s="161"/>
      <c r="H926" s="169"/>
      <c r="I926" s="161"/>
      <c r="J926" s="169"/>
      <c r="K926" s="161"/>
      <c r="L926" s="170"/>
      <c r="M926" s="161"/>
      <c r="N926" s="169"/>
      <c r="O926" s="161"/>
      <c r="P926" s="162"/>
      <c r="Q926" s="171"/>
      <c r="R926" s="171"/>
      <c r="S926" s="171"/>
      <c r="T926" s="162"/>
      <c r="U926" s="162"/>
      <c r="V926" s="171"/>
      <c r="W926" s="172"/>
    </row>
    <row r="927" spans="1:23" ht="15.75" customHeight="1">
      <c r="A927" s="165"/>
      <c r="B927" s="168"/>
      <c r="C927" s="168"/>
      <c r="E927" s="161"/>
      <c r="F927" s="169"/>
      <c r="G927" s="161"/>
      <c r="H927" s="169"/>
      <c r="I927" s="161"/>
      <c r="J927" s="169"/>
      <c r="K927" s="161"/>
      <c r="L927" s="170"/>
      <c r="M927" s="161"/>
      <c r="N927" s="169"/>
      <c r="O927" s="161"/>
      <c r="P927" s="162"/>
      <c r="Q927" s="171"/>
      <c r="R927" s="171"/>
      <c r="S927" s="171"/>
      <c r="T927" s="162"/>
      <c r="U927" s="162"/>
      <c r="V927" s="171"/>
      <c r="W927" s="172"/>
    </row>
    <row r="928" spans="1:23" ht="15.75" customHeight="1">
      <c r="A928" s="165"/>
      <c r="B928" s="168"/>
      <c r="C928" s="168"/>
      <c r="E928" s="161"/>
      <c r="F928" s="169"/>
      <c r="G928" s="161"/>
      <c r="H928" s="169"/>
      <c r="I928" s="161"/>
      <c r="J928" s="169"/>
      <c r="K928" s="161"/>
      <c r="L928" s="170"/>
      <c r="M928" s="161"/>
      <c r="N928" s="169"/>
      <c r="O928" s="161"/>
      <c r="P928" s="162"/>
      <c r="Q928" s="171"/>
      <c r="R928" s="171"/>
      <c r="S928" s="171"/>
      <c r="T928" s="162"/>
      <c r="U928" s="162"/>
      <c r="V928" s="171"/>
      <c r="W928" s="172"/>
    </row>
    <row r="929" spans="1:23" ht="15.75" customHeight="1">
      <c r="A929" s="165"/>
      <c r="B929" s="168"/>
      <c r="C929" s="168"/>
      <c r="E929" s="161"/>
      <c r="F929" s="169"/>
      <c r="G929" s="161"/>
      <c r="H929" s="169"/>
      <c r="I929" s="161"/>
      <c r="J929" s="169"/>
      <c r="K929" s="161"/>
      <c r="L929" s="170"/>
      <c r="M929" s="161"/>
      <c r="N929" s="169"/>
      <c r="O929" s="161"/>
      <c r="P929" s="162"/>
      <c r="Q929" s="171"/>
      <c r="R929" s="171"/>
      <c r="S929" s="171"/>
      <c r="T929" s="162"/>
      <c r="U929" s="162"/>
      <c r="V929" s="171"/>
      <c r="W929" s="172"/>
    </row>
    <row r="930" spans="1:23" ht="15.75" customHeight="1">
      <c r="A930" s="165"/>
      <c r="B930" s="168"/>
      <c r="C930" s="168"/>
      <c r="E930" s="161"/>
      <c r="F930" s="169"/>
      <c r="G930" s="161"/>
      <c r="H930" s="169"/>
      <c r="I930" s="161"/>
      <c r="J930" s="169"/>
      <c r="K930" s="161"/>
      <c r="L930" s="170"/>
      <c r="M930" s="161"/>
      <c r="N930" s="169"/>
      <c r="O930" s="161"/>
      <c r="P930" s="162"/>
      <c r="Q930" s="171"/>
      <c r="R930" s="171"/>
      <c r="S930" s="171"/>
      <c r="T930" s="162"/>
      <c r="U930" s="162"/>
      <c r="V930" s="171"/>
      <c r="W930" s="172"/>
    </row>
    <row r="931" spans="1:23" ht="15.75" customHeight="1">
      <c r="A931" s="165"/>
      <c r="B931" s="168"/>
      <c r="C931" s="168"/>
      <c r="E931" s="161"/>
      <c r="F931" s="169"/>
      <c r="G931" s="161"/>
      <c r="H931" s="169"/>
      <c r="I931" s="161"/>
      <c r="J931" s="169"/>
      <c r="K931" s="161"/>
      <c r="L931" s="170"/>
      <c r="M931" s="161"/>
      <c r="N931" s="169"/>
      <c r="O931" s="161"/>
      <c r="P931" s="162"/>
      <c r="Q931" s="171"/>
      <c r="R931" s="171"/>
      <c r="S931" s="171"/>
      <c r="T931" s="162"/>
      <c r="U931" s="162"/>
      <c r="V931" s="171"/>
      <c r="W931" s="172"/>
    </row>
    <row r="932" spans="1:23" ht="15.75" customHeight="1">
      <c r="A932" s="165"/>
      <c r="B932" s="168"/>
      <c r="C932" s="168"/>
      <c r="E932" s="161"/>
      <c r="F932" s="169"/>
      <c r="G932" s="161"/>
      <c r="H932" s="169"/>
      <c r="I932" s="161"/>
      <c r="J932" s="169"/>
      <c r="K932" s="161"/>
      <c r="L932" s="170"/>
      <c r="M932" s="161"/>
      <c r="N932" s="169"/>
      <c r="O932" s="161"/>
      <c r="P932" s="162"/>
      <c r="Q932" s="171"/>
      <c r="R932" s="171"/>
      <c r="S932" s="171"/>
      <c r="T932" s="162"/>
      <c r="U932" s="162"/>
      <c r="V932" s="171"/>
      <c r="W932" s="172"/>
    </row>
    <row r="933" spans="1:23" ht="15.75" customHeight="1">
      <c r="A933" s="165"/>
      <c r="B933" s="168"/>
      <c r="C933" s="168"/>
      <c r="E933" s="161"/>
      <c r="F933" s="169"/>
      <c r="G933" s="161"/>
      <c r="H933" s="169"/>
      <c r="I933" s="161"/>
      <c r="J933" s="169"/>
      <c r="K933" s="161"/>
      <c r="L933" s="170"/>
      <c r="M933" s="161"/>
      <c r="N933" s="169"/>
      <c r="O933" s="161"/>
      <c r="P933" s="162"/>
      <c r="Q933" s="171"/>
      <c r="R933" s="171"/>
      <c r="S933" s="171"/>
      <c r="T933" s="162"/>
      <c r="U933" s="162"/>
      <c r="V933" s="171"/>
      <c r="W933" s="172"/>
    </row>
    <row r="934" spans="1:23" ht="15.75" customHeight="1">
      <c r="A934" s="165"/>
      <c r="B934" s="168"/>
      <c r="C934" s="168"/>
      <c r="E934" s="161"/>
      <c r="F934" s="169"/>
      <c r="G934" s="161"/>
      <c r="H934" s="169"/>
      <c r="I934" s="161"/>
      <c r="J934" s="169"/>
      <c r="K934" s="161"/>
      <c r="L934" s="170"/>
      <c r="M934" s="161"/>
      <c r="N934" s="169"/>
      <c r="O934" s="161"/>
      <c r="P934" s="162"/>
      <c r="Q934" s="171"/>
      <c r="R934" s="171"/>
      <c r="S934" s="171"/>
      <c r="T934" s="162"/>
      <c r="U934" s="162"/>
      <c r="V934" s="171"/>
      <c r="W934" s="172"/>
    </row>
    <row r="935" spans="1:23" ht="15.75" customHeight="1">
      <c r="A935" s="165"/>
      <c r="B935" s="168"/>
      <c r="C935" s="168"/>
      <c r="E935" s="161"/>
      <c r="F935" s="169"/>
      <c r="G935" s="161"/>
      <c r="H935" s="169"/>
      <c r="I935" s="161"/>
      <c r="J935" s="169"/>
      <c r="K935" s="161"/>
      <c r="L935" s="170"/>
      <c r="M935" s="161"/>
      <c r="N935" s="169"/>
      <c r="O935" s="161"/>
      <c r="P935" s="162"/>
      <c r="Q935" s="171"/>
      <c r="R935" s="171"/>
      <c r="S935" s="171"/>
      <c r="T935" s="162"/>
      <c r="U935" s="162"/>
      <c r="V935" s="171"/>
      <c r="W935" s="172"/>
    </row>
    <row r="936" spans="1:23" ht="15.75" customHeight="1">
      <c r="A936" s="165"/>
      <c r="B936" s="168"/>
      <c r="C936" s="168"/>
      <c r="E936" s="161"/>
      <c r="F936" s="169"/>
      <c r="G936" s="161"/>
      <c r="H936" s="169"/>
      <c r="I936" s="161"/>
      <c r="J936" s="169"/>
      <c r="K936" s="161"/>
      <c r="L936" s="170"/>
      <c r="M936" s="161"/>
      <c r="N936" s="169"/>
      <c r="O936" s="161"/>
      <c r="P936" s="162"/>
      <c r="Q936" s="171"/>
      <c r="R936" s="171"/>
      <c r="S936" s="171"/>
      <c r="T936" s="162"/>
      <c r="U936" s="162"/>
      <c r="V936" s="171"/>
      <c r="W936" s="172"/>
    </row>
    <row r="937" spans="1:23" ht="15.75" customHeight="1">
      <c r="A937" s="165"/>
      <c r="B937" s="168"/>
      <c r="C937" s="168"/>
      <c r="E937" s="161"/>
      <c r="F937" s="169"/>
      <c r="G937" s="161"/>
      <c r="H937" s="169"/>
      <c r="I937" s="161"/>
      <c r="J937" s="169"/>
      <c r="K937" s="161"/>
      <c r="L937" s="170"/>
      <c r="M937" s="161"/>
      <c r="N937" s="169"/>
      <c r="O937" s="161"/>
      <c r="P937" s="162"/>
      <c r="Q937" s="171"/>
      <c r="R937" s="171"/>
      <c r="S937" s="171"/>
      <c r="T937" s="162"/>
      <c r="U937" s="162"/>
      <c r="V937" s="171"/>
      <c r="W937" s="172"/>
    </row>
    <row r="938" spans="1:23" ht="15.75" customHeight="1">
      <c r="A938" s="165"/>
      <c r="B938" s="168"/>
      <c r="C938" s="168"/>
      <c r="E938" s="161"/>
      <c r="F938" s="169"/>
      <c r="G938" s="161"/>
      <c r="H938" s="169"/>
      <c r="I938" s="161"/>
      <c r="J938" s="169"/>
      <c r="K938" s="161"/>
      <c r="L938" s="170"/>
      <c r="M938" s="161"/>
      <c r="N938" s="169"/>
      <c r="O938" s="161"/>
      <c r="P938" s="162"/>
      <c r="Q938" s="171"/>
      <c r="R938" s="171"/>
      <c r="S938" s="171"/>
      <c r="T938" s="162"/>
      <c r="U938" s="162"/>
      <c r="V938" s="171"/>
      <c r="W938" s="172"/>
    </row>
    <row r="939" spans="1:23" ht="15.75" customHeight="1">
      <c r="A939" s="165"/>
      <c r="B939" s="168"/>
      <c r="C939" s="168"/>
      <c r="E939" s="161"/>
      <c r="F939" s="169"/>
      <c r="G939" s="161"/>
      <c r="H939" s="169"/>
      <c r="I939" s="161"/>
      <c r="J939" s="169"/>
      <c r="K939" s="161"/>
      <c r="L939" s="170"/>
      <c r="M939" s="161"/>
      <c r="N939" s="169"/>
      <c r="O939" s="161"/>
      <c r="P939" s="162"/>
      <c r="Q939" s="171"/>
      <c r="R939" s="171"/>
      <c r="S939" s="171"/>
      <c r="T939" s="162"/>
      <c r="U939" s="162"/>
      <c r="V939" s="171"/>
      <c r="W939" s="172"/>
    </row>
    <row r="940" spans="1:23" ht="15.75" customHeight="1">
      <c r="A940" s="165"/>
      <c r="B940" s="168"/>
      <c r="C940" s="168"/>
      <c r="E940" s="161"/>
      <c r="F940" s="169"/>
      <c r="G940" s="161"/>
      <c r="H940" s="169"/>
      <c r="I940" s="161"/>
      <c r="J940" s="169"/>
      <c r="K940" s="161"/>
      <c r="L940" s="170"/>
      <c r="M940" s="161"/>
      <c r="N940" s="169"/>
      <c r="O940" s="161"/>
      <c r="P940" s="162"/>
      <c r="Q940" s="171"/>
      <c r="R940" s="171"/>
      <c r="S940" s="171"/>
      <c r="T940" s="162"/>
      <c r="U940" s="162"/>
      <c r="V940" s="171"/>
      <c r="W940" s="172"/>
    </row>
    <row r="941" spans="1:23" ht="15.75" customHeight="1">
      <c r="A941" s="165"/>
      <c r="B941" s="168"/>
      <c r="C941" s="168"/>
      <c r="E941" s="161"/>
      <c r="F941" s="169"/>
      <c r="G941" s="161"/>
      <c r="H941" s="169"/>
      <c r="I941" s="161"/>
      <c r="J941" s="169"/>
      <c r="K941" s="161"/>
      <c r="L941" s="170"/>
      <c r="M941" s="161"/>
      <c r="N941" s="169"/>
      <c r="O941" s="161"/>
      <c r="P941" s="162"/>
      <c r="Q941" s="171"/>
      <c r="R941" s="171"/>
      <c r="S941" s="171"/>
      <c r="T941" s="162"/>
      <c r="U941" s="162"/>
      <c r="V941" s="171"/>
      <c r="W941" s="172"/>
    </row>
    <row r="942" spans="1:23" ht="15.75" customHeight="1">
      <c r="A942" s="165"/>
      <c r="B942" s="168"/>
      <c r="C942" s="168"/>
      <c r="E942" s="161"/>
      <c r="F942" s="169"/>
      <c r="G942" s="161"/>
      <c r="H942" s="169"/>
      <c r="I942" s="161"/>
      <c r="J942" s="169"/>
      <c r="K942" s="161"/>
      <c r="L942" s="170"/>
      <c r="M942" s="161"/>
      <c r="N942" s="169"/>
      <c r="O942" s="161"/>
      <c r="P942" s="162"/>
      <c r="Q942" s="171"/>
      <c r="R942" s="171"/>
      <c r="S942" s="171"/>
      <c r="T942" s="162"/>
      <c r="U942" s="162"/>
      <c r="V942" s="171"/>
      <c r="W942" s="172"/>
    </row>
    <row r="943" spans="1:23" ht="15.75" customHeight="1">
      <c r="A943" s="165"/>
      <c r="B943" s="168"/>
      <c r="C943" s="168"/>
      <c r="E943" s="161"/>
      <c r="F943" s="169"/>
      <c r="G943" s="161"/>
      <c r="H943" s="169"/>
      <c r="I943" s="161"/>
      <c r="J943" s="169"/>
      <c r="K943" s="161"/>
      <c r="L943" s="170"/>
      <c r="M943" s="161"/>
      <c r="N943" s="169"/>
      <c r="O943" s="161"/>
      <c r="P943" s="162"/>
      <c r="Q943" s="171"/>
      <c r="R943" s="171"/>
      <c r="S943" s="171"/>
      <c r="T943" s="162"/>
      <c r="U943" s="162"/>
      <c r="V943" s="171"/>
      <c r="W943" s="172"/>
    </row>
    <row r="944" spans="1:23" ht="15.75" customHeight="1">
      <c r="A944" s="165"/>
      <c r="B944" s="168"/>
      <c r="C944" s="168"/>
      <c r="E944" s="161"/>
      <c r="F944" s="169"/>
      <c r="G944" s="161"/>
      <c r="H944" s="169"/>
      <c r="I944" s="161"/>
      <c r="J944" s="169"/>
      <c r="K944" s="161"/>
      <c r="L944" s="170"/>
      <c r="M944" s="161"/>
      <c r="N944" s="169"/>
      <c r="O944" s="161"/>
      <c r="P944" s="162"/>
      <c r="Q944" s="171"/>
      <c r="R944" s="171"/>
      <c r="S944" s="171"/>
      <c r="T944" s="162"/>
      <c r="U944" s="162"/>
      <c r="V944" s="171"/>
      <c r="W944" s="172"/>
    </row>
    <row r="945" spans="1:23" ht="15.75" customHeight="1">
      <c r="A945" s="165"/>
      <c r="B945" s="168"/>
      <c r="C945" s="168"/>
      <c r="E945" s="161"/>
      <c r="F945" s="169"/>
      <c r="G945" s="161"/>
      <c r="H945" s="169"/>
      <c r="I945" s="161"/>
      <c r="J945" s="169"/>
      <c r="K945" s="161"/>
      <c r="L945" s="170"/>
      <c r="M945" s="161"/>
      <c r="N945" s="169"/>
      <c r="O945" s="161"/>
      <c r="P945" s="162"/>
      <c r="Q945" s="171"/>
      <c r="R945" s="171"/>
      <c r="S945" s="171"/>
      <c r="T945" s="162"/>
      <c r="U945" s="162"/>
      <c r="V945" s="171"/>
      <c r="W945" s="172"/>
    </row>
    <row r="946" spans="1:23" ht="15.75" customHeight="1">
      <c r="A946" s="165"/>
      <c r="B946" s="168"/>
      <c r="C946" s="168"/>
      <c r="E946" s="161"/>
      <c r="F946" s="169"/>
      <c r="G946" s="161"/>
      <c r="H946" s="169"/>
      <c r="I946" s="161"/>
      <c r="J946" s="169"/>
      <c r="K946" s="161"/>
      <c r="L946" s="170"/>
      <c r="M946" s="161"/>
      <c r="N946" s="169"/>
      <c r="O946" s="161"/>
      <c r="P946" s="162"/>
      <c r="Q946" s="171"/>
      <c r="R946" s="171"/>
      <c r="S946" s="171"/>
      <c r="T946" s="162"/>
      <c r="U946" s="162"/>
      <c r="V946" s="171"/>
      <c r="W946" s="172"/>
    </row>
    <row r="947" spans="1:23" ht="15.75" customHeight="1">
      <c r="A947" s="165"/>
      <c r="B947" s="168"/>
      <c r="C947" s="168"/>
      <c r="E947" s="161"/>
      <c r="F947" s="169"/>
      <c r="G947" s="161"/>
      <c r="H947" s="169"/>
      <c r="I947" s="161"/>
      <c r="J947" s="169"/>
      <c r="K947" s="161"/>
      <c r="L947" s="170"/>
      <c r="M947" s="161"/>
      <c r="N947" s="169"/>
      <c r="O947" s="161"/>
      <c r="P947" s="162"/>
      <c r="Q947" s="171"/>
      <c r="R947" s="171"/>
      <c r="S947" s="171"/>
      <c r="T947" s="162"/>
      <c r="U947" s="162"/>
      <c r="V947" s="171"/>
      <c r="W947" s="172"/>
    </row>
    <row r="948" spans="1:23" ht="15.75" customHeight="1">
      <c r="A948" s="165"/>
      <c r="B948" s="168"/>
      <c r="C948" s="168"/>
      <c r="E948" s="161"/>
      <c r="F948" s="169"/>
      <c r="G948" s="161"/>
      <c r="H948" s="169"/>
      <c r="I948" s="161"/>
      <c r="J948" s="169"/>
      <c r="K948" s="161"/>
      <c r="L948" s="170"/>
      <c r="M948" s="161"/>
      <c r="N948" s="169"/>
      <c r="O948" s="161"/>
      <c r="P948" s="162"/>
      <c r="Q948" s="171"/>
      <c r="R948" s="171"/>
      <c r="S948" s="171"/>
      <c r="T948" s="162"/>
      <c r="U948" s="162"/>
      <c r="V948" s="171"/>
      <c r="W948" s="172"/>
    </row>
    <row r="949" spans="1:23" ht="15.75" customHeight="1">
      <c r="A949" s="165"/>
      <c r="B949" s="168"/>
      <c r="C949" s="168"/>
      <c r="E949" s="161"/>
      <c r="F949" s="169"/>
      <c r="G949" s="161"/>
      <c r="H949" s="169"/>
      <c r="I949" s="161"/>
      <c r="J949" s="169"/>
      <c r="K949" s="161"/>
      <c r="L949" s="170"/>
      <c r="M949" s="161"/>
      <c r="N949" s="169"/>
      <c r="O949" s="161"/>
      <c r="P949" s="162"/>
      <c r="Q949" s="171"/>
      <c r="R949" s="171"/>
      <c r="S949" s="171"/>
      <c r="T949" s="162"/>
      <c r="U949" s="162"/>
      <c r="V949" s="171"/>
      <c r="W949" s="172"/>
    </row>
    <row r="950" spans="1:23" ht="15.75" customHeight="1">
      <c r="A950" s="165"/>
      <c r="B950" s="168"/>
      <c r="C950" s="168"/>
      <c r="E950" s="161"/>
      <c r="F950" s="169"/>
      <c r="G950" s="161"/>
      <c r="H950" s="169"/>
      <c r="I950" s="161"/>
      <c r="J950" s="169"/>
      <c r="K950" s="161"/>
      <c r="L950" s="170"/>
      <c r="M950" s="161"/>
      <c r="N950" s="169"/>
      <c r="O950" s="161"/>
      <c r="P950" s="162"/>
      <c r="Q950" s="171"/>
      <c r="R950" s="171"/>
      <c r="S950" s="171"/>
      <c r="T950" s="162"/>
      <c r="U950" s="162"/>
      <c r="V950" s="171"/>
      <c r="W950" s="172"/>
    </row>
    <row r="951" spans="1:23" ht="15.75" customHeight="1">
      <c r="A951" s="165"/>
      <c r="B951" s="168"/>
      <c r="C951" s="168"/>
      <c r="E951" s="161"/>
      <c r="F951" s="169"/>
      <c r="G951" s="161"/>
      <c r="H951" s="169"/>
      <c r="I951" s="161"/>
      <c r="J951" s="169"/>
      <c r="K951" s="161"/>
      <c r="L951" s="170"/>
      <c r="M951" s="161"/>
      <c r="N951" s="169"/>
      <c r="O951" s="161"/>
      <c r="P951" s="162"/>
      <c r="Q951" s="171"/>
      <c r="R951" s="171"/>
      <c r="S951" s="171"/>
      <c r="T951" s="162"/>
      <c r="U951" s="162"/>
      <c r="V951" s="171"/>
      <c r="W951" s="172"/>
    </row>
    <row r="952" spans="1:23" ht="15.75" customHeight="1">
      <c r="A952" s="165"/>
      <c r="B952" s="168"/>
      <c r="C952" s="168"/>
      <c r="E952" s="161"/>
      <c r="F952" s="169"/>
      <c r="G952" s="161"/>
      <c r="H952" s="169"/>
      <c r="I952" s="161"/>
      <c r="J952" s="169"/>
      <c r="K952" s="161"/>
      <c r="L952" s="170"/>
      <c r="M952" s="161"/>
      <c r="N952" s="169"/>
      <c r="O952" s="161"/>
      <c r="P952" s="162"/>
      <c r="Q952" s="171"/>
      <c r="R952" s="171"/>
      <c r="S952" s="171"/>
      <c r="T952" s="162"/>
      <c r="U952" s="162"/>
      <c r="V952" s="171"/>
      <c r="W952" s="172"/>
    </row>
    <row r="953" spans="1:23" ht="15.75" customHeight="1">
      <c r="A953" s="165"/>
      <c r="B953" s="168"/>
      <c r="C953" s="168"/>
      <c r="E953" s="161"/>
      <c r="F953" s="169"/>
      <c r="G953" s="161"/>
      <c r="H953" s="169"/>
      <c r="I953" s="161"/>
      <c r="J953" s="169"/>
      <c r="K953" s="161"/>
      <c r="L953" s="170"/>
      <c r="M953" s="161"/>
      <c r="N953" s="169"/>
      <c r="O953" s="161"/>
      <c r="P953" s="162"/>
      <c r="Q953" s="171"/>
      <c r="R953" s="171"/>
      <c r="S953" s="171"/>
      <c r="T953" s="162"/>
      <c r="U953" s="162"/>
      <c r="V953" s="171"/>
      <c r="W953" s="172"/>
    </row>
    <row r="954" spans="1:23" ht="15.75" customHeight="1">
      <c r="A954" s="165"/>
      <c r="B954" s="168"/>
      <c r="C954" s="168"/>
      <c r="E954" s="161"/>
      <c r="F954" s="169"/>
      <c r="G954" s="161"/>
      <c r="H954" s="169"/>
      <c r="I954" s="161"/>
      <c r="J954" s="169"/>
      <c r="K954" s="161"/>
      <c r="L954" s="170"/>
      <c r="M954" s="161"/>
      <c r="N954" s="169"/>
      <c r="O954" s="161"/>
      <c r="P954" s="162"/>
      <c r="Q954" s="171"/>
      <c r="R954" s="171"/>
      <c r="S954" s="171"/>
      <c r="T954" s="162"/>
      <c r="U954" s="162"/>
      <c r="V954" s="171"/>
      <c r="W954" s="172"/>
    </row>
    <row r="955" spans="1:23" ht="15.75" customHeight="1">
      <c r="A955" s="165"/>
      <c r="B955" s="168"/>
      <c r="C955" s="168"/>
      <c r="E955" s="161"/>
      <c r="F955" s="169"/>
      <c r="G955" s="161"/>
      <c r="H955" s="169"/>
      <c r="I955" s="161"/>
      <c r="J955" s="169"/>
      <c r="K955" s="161"/>
      <c r="L955" s="170"/>
      <c r="M955" s="161"/>
      <c r="N955" s="169"/>
      <c r="O955" s="161"/>
      <c r="P955" s="162"/>
      <c r="Q955" s="171"/>
      <c r="R955" s="171"/>
      <c r="S955" s="171"/>
      <c r="T955" s="162"/>
      <c r="U955" s="162"/>
      <c r="V955" s="171"/>
      <c r="W955" s="172"/>
    </row>
    <row r="956" spans="1:23" ht="15.75" customHeight="1">
      <c r="A956" s="165"/>
      <c r="B956" s="168"/>
      <c r="C956" s="168"/>
      <c r="E956" s="161"/>
      <c r="F956" s="169"/>
      <c r="G956" s="161"/>
      <c r="H956" s="169"/>
      <c r="I956" s="161"/>
      <c r="J956" s="169"/>
      <c r="K956" s="161"/>
      <c r="L956" s="170"/>
      <c r="M956" s="161"/>
      <c r="N956" s="169"/>
      <c r="O956" s="161"/>
      <c r="P956" s="162"/>
      <c r="Q956" s="171"/>
      <c r="R956" s="171"/>
      <c r="S956" s="171"/>
      <c r="T956" s="162"/>
      <c r="U956" s="162"/>
      <c r="V956" s="171"/>
      <c r="W956" s="172"/>
    </row>
    <row r="957" spans="1:23" ht="15.75" customHeight="1">
      <c r="A957" s="165"/>
      <c r="B957" s="168"/>
      <c r="C957" s="168"/>
      <c r="E957" s="161"/>
      <c r="F957" s="169"/>
      <c r="G957" s="161"/>
      <c r="H957" s="169"/>
      <c r="I957" s="161"/>
      <c r="J957" s="169"/>
      <c r="K957" s="161"/>
      <c r="L957" s="170"/>
      <c r="M957" s="161"/>
      <c r="N957" s="169"/>
      <c r="O957" s="161"/>
      <c r="P957" s="162"/>
      <c r="Q957" s="171"/>
      <c r="R957" s="171"/>
      <c r="S957" s="171"/>
      <c r="T957" s="162"/>
      <c r="U957" s="162"/>
      <c r="V957" s="171"/>
      <c r="W957" s="172"/>
    </row>
    <row r="958" spans="1:23" ht="15.75" customHeight="1">
      <c r="A958" s="165"/>
      <c r="B958" s="168"/>
      <c r="C958" s="168"/>
      <c r="E958" s="161"/>
      <c r="F958" s="169"/>
      <c r="G958" s="161"/>
      <c r="H958" s="169"/>
      <c r="I958" s="161"/>
      <c r="J958" s="169"/>
      <c r="K958" s="161"/>
      <c r="L958" s="170"/>
      <c r="M958" s="161"/>
      <c r="N958" s="169"/>
      <c r="O958" s="161"/>
      <c r="P958" s="162"/>
      <c r="Q958" s="171"/>
      <c r="R958" s="171"/>
      <c r="S958" s="171"/>
      <c r="T958" s="162"/>
      <c r="U958" s="162"/>
      <c r="V958" s="171"/>
      <c r="W958" s="172"/>
    </row>
    <row r="959" spans="1:23" ht="15.75" customHeight="1">
      <c r="A959" s="165"/>
      <c r="B959" s="168"/>
      <c r="C959" s="168"/>
      <c r="E959" s="161"/>
      <c r="F959" s="169"/>
      <c r="G959" s="161"/>
      <c r="H959" s="169"/>
      <c r="I959" s="161"/>
      <c r="J959" s="169"/>
      <c r="K959" s="161"/>
      <c r="L959" s="170"/>
      <c r="M959" s="161"/>
      <c r="N959" s="169"/>
      <c r="O959" s="161"/>
      <c r="P959" s="162"/>
      <c r="Q959" s="171"/>
      <c r="R959" s="171"/>
      <c r="S959" s="171"/>
      <c r="T959" s="162"/>
      <c r="U959" s="162"/>
      <c r="V959" s="171"/>
      <c r="W959" s="172"/>
    </row>
    <row r="960" spans="1:23" ht="15.75" customHeight="1">
      <c r="A960" s="165"/>
      <c r="B960" s="168"/>
      <c r="C960" s="168"/>
      <c r="E960" s="161"/>
      <c r="F960" s="169"/>
      <c r="G960" s="161"/>
      <c r="H960" s="169"/>
      <c r="I960" s="161"/>
      <c r="J960" s="169"/>
      <c r="K960" s="161"/>
      <c r="L960" s="170"/>
      <c r="M960" s="161"/>
      <c r="N960" s="169"/>
      <c r="O960" s="161"/>
      <c r="P960" s="162"/>
      <c r="Q960" s="171"/>
      <c r="R960" s="171"/>
      <c r="S960" s="171"/>
      <c r="T960" s="162"/>
      <c r="U960" s="162"/>
      <c r="V960" s="171"/>
      <c r="W960" s="172"/>
    </row>
    <row r="961" spans="1:23" ht="15.75" customHeight="1">
      <c r="A961" s="165"/>
      <c r="B961" s="168"/>
      <c r="C961" s="168"/>
      <c r="E961" s="161"/>
      <c r="F961" s="169"/>
      <c r="G961" s="161"/>
      <c r="H961" s="169"/>
      <c r="I961" s="161"/>
      <c r="J961" s="169"/>
      <c r="K961" s="161"/>
      <c r="L961" s="170"/>
      <c r="M961" s="161"/>
      <c r="N961" s="169"/>
      <c r="O961" s="161"/>
      <c r="P961" s="162"/>
      <c r="Q961" s="171"/>
      <c r="R961" s="171"/>
      <c r="S961" s="171"/>
      <c r="T961" s="162"/>
      <c r="U961" s="162"/>
      <c r="V961" s="171"/>
      <c r="W961" s="172"/>
    </row>
    <row r="962" spans="1:23" ht="15.75" customHeight="1">
      <c r="A962" s="165"/>
      <c r="B962" s="168"/>
      <c r="C962" s="168"/>
      <c r="E962" s="161"/>
      <c r="F962" s="169"/>
      <c r="G962" s="161"/>
      <c r="H962" s="169"/>
      <c r="I962" s="161"/>
      <c r="J962" s="169"/>
      <c r="K962" s="161"/>
      <c r="L962" s="170"/>
      <c r="M962" s="161"/>
      <c r="N962" s="169"/>
      <c r="O962" s="161"/>
      <c r="P962" s="162"/>
      <c r="Q962" s="171"/>
      <c r="R962" s="171"/>
      <c r="S962" s="171"/>
      <c r="T962" s="162"/>
      <c r="U962" s="162"/>
      <c r="V962" s="171"/>
      <c r="W962" s="172"/>
    </row>
    <row r="963" spans="1:23" ht="15.75" customHeight="1">
      <c r="A963" s="165"/>
      <c r="B963" s="168"/>
      <c r="C963" s="168"/>
      <c r="E963" s="161"/>
      <c r="F963" s="169"/>
      <c r="G963" s="161"/>
      <c r="H963" s="169"/>
      <c r="I963" s="161"/>
      <c r="J963" s="169"/>
      <c r="K963" s="161"/>
      <c r="L963" s="170"/>
      <c r="M963" s="161"/>
      <c r="N963" s="169"/>
      <c r="O963" s="161"/>
      <c r="P963" s="162"/>
      <c r="Q963" s="171"/>
      <c r="R963" s="171"/>
      <c r="S963" s="171"/>
      <c r="T963" s="162"/>
      <c r="U963" s="162"/>
      <c r="V963" s="171"/>
      <c r="W963" s="172"/>
    </row>
    <row r="964" spans="1:23" ht="15.75" customHeight="1">
      <c r="A964" s="165"/>
      <c r="B964" s="168"/>
      <c r="C964" s="168"/>
      <c r="E964" s="161"/>
      <c r="F964" s="169"/>
      <c r="G964" s="161"/>
      <c r="H964" s="169"/>
      <c r="I964" s="161"/>
      <c r="J964" s="169"/>
      <c r="K964" s="161"/>
      <c r="L964" s="170"/>
      <c r="M964" s="161"/>
      <c r="N964" s="169"/>
      <c r="O964" s="161"/>
      <c r="P964" s="162"/>
      <c r="Q964" s="171"/>
      <c r="R964" s="171"/>
      <c r="S964" s="171"/>
      <c r="T964" s="162"/>
      <c r="U964" s="162"/>
      <c r="V964" s="171"/>
      <c r="W964" s="172"/>
    </row>
    <row r="965" spans="1:23" ht="15.75" customHeight="1">
      <c r="A965" s="165"/>
      <c r="B965" s="168"/>
      <c r="C965" s="168"/>
      <c r="E965" s="161"/>
      <c r="F965" s="169"/>
      <c r="G965" s="161"/>
      <c r="H965" s="169"/>
      <c r="I965" s="161"/>
      <c r="J965" s="169"/>
      <c r="K965" s="161"/>
      <c r="L965" s="170"/>
      <c r="M965" s="161"/>
      <c r="N965" s="169"/>
      <c r="O965" s="161"/>
      <c r="P965" s="162"/>
      <c r="Q965" s="171"/>
      <c r="R965" s="171"/>
      <c r="S965" s="171"/>
      <c r="T965" s="162"/>
      <c r="U965" s="162"/>
      <c r="V965" s="171"/>
      <c r="W965" s="172"/>
    </row>
    <row r="966" spans="1:23" ht="15.75" customHeight="1">
      <c r="A966" s="165"/>
      <c r="B966" s="168"/>
      <c r="C966" s="168"/>
      <c r="E966" s="161"/>
      <c r="F966" s="169"/>
      <c r="G966" s="161"/>
      <c r="H966" s="169"/>
      <c r="I966" s="161"/>
      <c r="J966" s="169"/>
      <c r="K966" s="161"/>
      <c r="L966" s="170"/>
      <c r="M966" s="161"/>
      <c r="N966" s="169"/>
      <c r="O966" s="161"/>
      <c r="P966" s="162"/>
      <c r="Q966" s="171"/>
      <c r="R966" s="171"/>
      <c r="S966" s="171"/>
      <c r="T966" s="162"/>
      <c r="U966" s="162"/>
      <c r="V966" s="171"/>
      <c r="W966" s="172"/>
    </row>
    <row r="967" spans="1:23" ht="15.75" customHeight="1">
      <c r="A967" s="165"/>
      <c r="B967" s="168"/>
      <c r="C967" s="168"/>
      <c r="E967" s="161"/>
      <c r="F967" s="169"/>
      <c r="G967" s="161"/>
      <c r="H967" s="169"/>
      <c r="I967" s="161"/>
      <c r="J967" s="169"/>
      <c r="K967" s="161"/>
      <c r="L967" s="170"/>
      <c r="M967" s="161"/>
      <c r="N967" s="169"/>
      <c r="O967" s="161"/>
      <c r="P967" s="162"/>
      <c r="Q967" s="171"/>
      <c r="R967" s="171"/>
      <c r="S967" s="171"/>
      <c r="T967" s="162"/>
      <c r="U967" s="162"/>
      <c r="V967" s="171"/>
      <c r="W967" s="172"/>
    </row>
    <row r="968" spans="1:23" ht="15.75" customHeight="1">
      <c r="A968" s="165"/>
      <c r="B968" s="168"/>
      <c r="C968" s="168"/>
      <c r="E968" s="161"/>
      <c r="F968" s="169"/>
      <c r="G968" s="161"/>
      <c r="H968" s="169"/>
      <c r="I968" s="161"/>
      <c r="J968" s="169"/>
      <c r="K968" s="161"/>
      <c r="L968" s="170"/>
      <c r="M968" s="161"/>
      <c r="N968" s="169"/>
      <c r="O968" s="161"/>
      <c r="P968" s="162"/>
      <c r="Q968" s="171"/>
      <c r="R968" s="171"/>
      <c r="S968" s="171"/>
      <c r="T968" s="162"/>
      <c r="U968" s="162"/>
      <c r="V968" s="171"/>
      <c r="W968" s="172"/>
    </row>
    <row r="969" spans="1:23" ht="15.75" customHeight="1">
      <c r="A969" s="165"/>
      <c r="B969" s="168"/>
      <c r="C969" s="168"/>
      <c r="E969" s="161"/>
      <c r="F969" s="169"/>
      <c r="G969" s="161"/>
      <c r="H969" s="169"/>
      <c r="I969" s="161"/>
      <c r="J969" s="169"/>
      <c r="K969" s="161"/>
      <c r="L969" s="170"/>
      <c r="M969" s="161"/>
      <c r="N969" s="169"/>
      <c r="O969" s="161"/>
      <c r="P969" s="162"/>
      <c r="Q969" s="171"/>
      <c r="R969" s="171"/>
      <c r="S969" s="171"/>
      <c r="T969" s="162"/>
      <c r="U969" s="162"/>
      <c r="V969" s="171"/>
      <c r="W969" s="172"/>
    </row>
    <row r="970" spans="1:23" ht="15.75" customHeight="1">
      <c r="A970" s="165"/>
      <c r="B970" s="168"/>
      <c r="C970" s="168"/>
      <c r="E970" s="161"/>
      <c r="F970" s="169"/>
      <c r="G970" s="161"/>
      <c r="H970" s="169"/>
      <c r="I970" s="161"/>
      <c r="J970" s="169"/>
      <c r="K970" s="161"/>
      <c r="L970" s="170"/>
      <c r="M970" s="161"/>
      <c r="N970" s="169"/>
      <c r="O970" s="161"/>
      <c r="P970" s="162"/>
      <c r="Q970" s="171"/>
      <c r="R970" s="171"/>
      <c r="S970" s="171"/>
      <c r="T970" s="162"/>
      <c r="U970" s="162"/>
      <c r="V970" s="171"/>
      <c r="W970" s="172"/>
    </row>
    <row r="971" spans="1:23" ht="15.75" customHeight="1">
      <c r="A971" s="165"/>
      <c r="B971" s="168"/>
      <c r="C971" s="168"/>
      <c r="E971" s="161"/>
      <c r="F971" s="169"/>
      <c r="G971" s="161"/>
      <c r="H971" s="169"/>
      <c r="I971" s="161"/>
      <c r="J971" s="169"/>
      <c r="K971" s="161"/>
      <c r="L971" s="170"/>
      <c r="M971" s="161"/>
      <c r="N971" s="169"/>
      <c r="O971" s="161"/>
      <c r="P971" s="162"/>
      <c r="Q971" s="171"/>
      <c r="R971" s="171"/>
      <c r="S971" s="171"/>
      <c r="T971" s="162"/>
      <c r="U971" s="162"/>
      <c r="V971" s="171"/>
      <c r="W971" s="172"/>
    </row>
    <row r="972" spans="1:23" ht="15.75" customHeight="1">
      <c r="A972" s="165"/>
      <c r="B972" s="168"/>
      <c r="C972" s="168"/>
      <c r="E972" s="161"/>
      <c r="F972" s="169"/>
      <c r="G972" s="161"/>
      <c r="H972" s="169"/>
      <c r="I972" s="161"/>
      <c r="J972" s="169"/>
      <c r="K972" s="161"/>
      <c r="L972" s="170"/>
      <c r="M972" s="161"/>
      <c r="N972" s="169"/>
      <c r="O972" s="161"/>
      <c r="P972" s="162"/>
      <c r="Q972" s="171"/>
      <c r="R972" s="171"/>
      <c r="S972" s="171"/>
      <c r="T972" s="162"/>
      <c r="U972" s="162"/>
      <c r="V972" s="171"/>
      <c r="W972" s="172"/>
    </row>
    <row r="973" spans="1:23" ht="15.75" customHeight="1">
      <c r="A973" s="165"/>
      <c r="B973" s="168"/>
      <c r="C973" s="168"/>
      <c r="E973" s="161"/>
      <c r="F973" s="169"/>
      <c r="G973" s="161"/>
      <c r="H973" s="169"/>
      <c r="I973" s="161"/>
      <c r="J973" s="169"/>
      <c r="K973" s="161"/>
      <c r="L973" s="170"/>
      <c r="M973" s="161"/>
      <c r="N973" s="169"/>
      <c r="O973" s="161"/>
      <c r="P973" s="162"/>
      <c r="Q973" s="171"/>
      <c r="R973" s="171"/>
      <c r="S973" s="171"/>
      <c r="T973" s="162"/>
      <c r="U973" s="162"/>
      <c r="V973" s="171"/>
      <c r="W973" s="172"/>
    </row>
    <row r="974" spans="1:23" ht="15.75" customHeight="1">
      <c r="A974" s="165"/>
      <c r="B974" s="168"/>
      <c r="C974" s="168"/>
      <c r="E974" s="161"/>
      <c r="F974" s="169"/>
      <c r="G974" s="161"/>
      <c r="H974" s="169"/>
      <c r="I974" s="161"/>
      <c r="J974" s="169"/>
      <c r="K974" s="161"/>
      <c r="L974" s="170"/>
      <c r="M974" s="161"/>
      <c r="N974" s="169"/>
      <c r="O974" s="161"/>
      <c r="P974" s="162"/>
      <c r="Q974" s="171"/>
      <c r="R974" s="171"/>
      <c r="S974" s="171"/>
      <c r="T974" s="162"/>
      <c r="U974" s="162"/>
      <c r="V974" s="171"/>
      <c r="W974" s="172"/>
    </row>
    <row r="975" spans="1:23" ht="15.75" customHeight="1">
      <c r="A975" s="165"/>
      <c r="B975" s="168"/>
      <c r="C975" s="168"/>
      <c r="E975" s="161"/>
      <c r="F975" s="169"/>
      <c r="G975" s="161"/>
      <c r="H975" s="169"/>
      <c r="I975" s="161"/>
      <c r="J975" s="169"/>
      <c r="K975" s="161"/>
      <c r="L975" s="170"/>
      <c r="M975" s="161"/>
      <c r="N975" s="169"/>
      <c r="O975" s="161"/>
      <c r="P975" s="162"/>
      <c r="Q975" s="171"/>
      <c r="R975" s="171"/>
      <c r="S975" s="171"/>
      <c r="T975" s="162"/>
      <c r="U975" s="162"/>
      <c r="V975" s="171"/>
      <c r="W975" s="172"/>
    </row>
    <row r="976" spans="1:23" ht="15.75" customHeight="1">
      <c r="A976" s="165"/>
      <c r="B976" s="168"/>
      <c r="C976" s="168"/>
      <c r="E976" s="161"/>
      <c r="F976" s="169"/>
      <c r="G976" s="161"/>
      <c r="H976" s="169"/>
      <c r="I976" s="161"/>
      <c r="J976" s="169"/>
      <c r="K976" s="161"/>
      <c r="L976" s="170"/>
      <c r="M976" s="161"/>
      <c r="N976" s="169"/>
      <c r="O976" s="161"/>
      <c r="P976" s="162"/>
      <c r="Q976" s="171"/>
      <c r="R976" s="171"/>
      <c r="S976" s="171"/>
      <c r="T976" s="162"/>
      <c r="U976" s="162"/>
      <c r="V976" s="171"/>
      <c r="W976" s="172"/>
    </row>
    <row r="977" spans="1:23" ht="15.75" customHeight="1">
      <c r="A977" s="165"/>
      <c r="B977" s="168"/>
      <c r="C977" s="168"/>
      <c r="E977" s="161"/>
      <c r="F977" s="169"/>
      <c r="G977" s="161"/>
      <c r="H977" s="169"/>
      <c r="I977" s="161"/>
      <c r="J977" s="169"/>
      <c r="K977" s="161"/>
      <c r="L977" s="170"/>
      <c r="M977" s="161"/>
      <c r="N977" s="169"/>
      <c r="O977" s="161"/>
      <c r="P977" s="162"/>
      <c r="Q977" s="171"/>
      <c r="R977" s="171"/>
      <c r="S977" s="171"/>
      <c r="T977" s="162"/>
      <c r="U977" s="162"/>
      <c r="V977" s="171"/>
      <c r="W977" s="172"/>
    </row>
    <row r="978" spans="1:23" ht="15.75" customHeight="1">
      <c r="A978" s="165"/>
      <c r="B978" s="168"/>
      <c r="C978" s="168"/>
      <c r="E978" s="161"/>
      <c r="F978" s="169"/>
      <c r="G978" s="161"/>
      <c r="H978" s="169"/>
      <c r="I978" s="161"/>
      <c r="J978" s="169"/>
      <c r="K978" s="161"/>
      <c r="L978" s="170"/>
      <c r="M978" s="161"/>
      <c r="N978" s="169"/>
      <c r="O978" s="161"/>
      <c r="P978" s="162"/>
      <c r="Q978" s="171"/>
      <c r="R978" s="171"/>
      <c r="S978" s="171"/>
      <c r="T978" s="162"/>
      <c r="U978" s="162"/>
      <c r="V978" s="171"/>
      <c r="W978" s="172"/>
    </row>
    <row r="979" spans="1:23" ht="15.75" customHeight="1">
      <c r="A979" s="165"/>
      <c r="B979" s="168"/>
      <c r="C979" s="168"/>
      <c r="E979" s="161"/>
      <c r="F979" s="169"/>
      <c r="G979" s="161"/>
      <c r="H979" s="169"/>
      <c r="I979" s="161"/>
      <c r="J979" s="169"/>
      <c r="K979" s="161"/>
      <c r="L979" s="170"/>
      <c r="M979" s="161"/>
      <c r="N979" s="169"/>
      <c r="O979" s="161"/>
      <c r="P979" s="162"/>
      <c r="Q979" s="171"/>
      <c r="R979" s="171"/>
      <c r="S979" s="171"/>
      <c r="T979" s="162"/>
      <c r="U979" s="162"/>
      <c r="V979" s="171"/>
      <c r="W979" s="172"/>
    </row>
    <row r="980" spans="1:23" ht="15.75" customHeight="1">
      <c r="A980" s="165"/>
      <c r="B980" s="168"/>
      <c r="C980" s="168"/>
      <c r="E980" s="161"/>
      <c r="F980" s="169"/>
      <c r="G980" s="161"/>
      <c r="H980" s="169"/>
      <c r="I980" s="161"/>
      <c r="J980" s="169"/>
      <c r="K980" s="161"/>
      <c r="L980" s="170"/>
      <c r="M980" s="161"/>
      <c r="N980" s="169"/>
      <c r="O980" s="161"/>
      <c r="P980" s="162"/>
      <c r="Q980" s="171"/>
      <c r="R980" s="171"/>
      <c r="S980" s="171"/>
      <c r="T980" s="162"/>
      <c r="U980" s="162"/>
      <c r="V980" s="171"/>
      <c r="W980" s="172"/>
    </row>
    <row r="981" spans="1:23" ht="15.75" customHeight="1">
      <c r="A981" s="165"/>
      <c r="B981" s="168"/>
      <c r="C981" s="168"/>
      <c r="E981" s="161"/>
      <c r="F981" s="169"/>
      <c r="G981" s="161"/>
      <c r="H981" s="169"/>
      <c r="I981" s="161"/>
      <c r="J981" s="169"/>
      <c r="K981" s="161"/>
      <c r="L981" s="170"/>
      <c r="M981" s="161"/>
      <c r="N981" s="169"/>
      <c r="O981" s="161"/>
      <c r="P981" s="162"/>
      <c r="Q981" s="171"/>
      <c r="R981" s="171"/>
      <c r="S981" s="171"/>
      <c r="T981" s="162"/>
      <c r="U981" s="162"/>
      <c r="V981" s="171"/>
      <c r="W981" s="172"/>
    </row>
    <row r="982" spans="1:23" ht="15.75" customHeight="1">
      <c r="A982" s="165"/>
      <c r="B982" s="168"/>
      <c r="C982" s="168"/>
      <c r="E982" s="161"/>
      <c r="F982" s="169"/>
      <c r="G982" s="161"/>
      <c r="H982" s="169"/>
      <c r="I982" s="161"/>
      <c r="J982" s="169"/>
      <c r="K982" s="161"/>
      <c r="L982" s="170"/>
      <c r="M982" s="161"/>
      <c r="N982" s="169"/>
      <c r="O982" s="161"/>
      <c r="P982" s="162"/>
      <c r="Q982" s="171"/>
      <c r="R982" s="171"/>
      <c r="S982" s="171"/>
      <c r="T982" s="162"/>
      <c r="U982" s="162"/>
      <c r="V982" s="171"/>
      <c r="W982" s="172"/>
    </row>
    <row r="983" spans="1:23" ht="15.75" customHeight="1">
      <c r="A983" s="165"/>
      <c r="B983" s="168"/>
      <c r="C983" s="168"/>
      <c r="E983" s="161"/>
      <c r="F983" s="169"/>
      <c r="G983" s="161"/>
      <c r="H983" s="169"/>
      <c r="I983" s="161"/>
      <c r="J983" s="169"/>
      <c r="K983" s="161"/>
      <c r="L983" s="170"/>
      <c r="M983" s="161"/>
      <c r="N983" s="169"/>
      <c r="O983" s="161"/>
      <c r="P983" s="162"/>
      <c r="Q983" s="171"/>
      <c r="R983" s="171"/>
      <c r="S983" s="171"/>
      <c r="T983" s="162"/>
      <c r="U983" s="162"/>
      <c r="V983" s="171"/>
      <c r="W983" s="172"/>
    </row>
    <row r="984" spans="1:23" ht="15.75" customHeight="1">
      <c r="A984" s="165"/>
      <c r="B984" s="168"/>
      <c r="C984" s="168"/>
      <c r="E984" s="161"/>
      <c r="F984" s="169"/>
      <c r="G984" s="161"/>
      <c r="H984" s="169"/>
      <c r="I984" s="161"/>
      <c r="J984" s="169"/>
      <c r="K984" s="161"/>
      <c r="L984" s="170"/>
      <c r="M984" s="161"/>
      <c r="N984" s="169"/>
      <c r="O984" s="161"/>
      <c r="P984" s="162"/>
      <c r="Q984" s="171"/>
      <c r="R984" s="171"/>
      <c r="S984" s="171"/>
      <c r="T984" s="162"/>
      <c r="U984" s="162"/>
      <c r="V984" s="171"/>
      <c r="W984" s="172"/>
    </row>
    <row r="985" spans="1:23" ht="15.75" customHeight="1">
      <c r="A985" s="165"/>
      <c r="B985" s="168"/>
      <c r="C985" s="168"/>
      <c r="E985" s="161"/>
      <c r="F985" s="169"/>
      <c r="G985" s="161"/>
      <c r="H985" s="169"/>
      <c r="I985" s="161"/>
      <c r="J985" s="169"/>
      <c r="K985" s="161"/>
      <c r="L985" s="170"/>
      <c r="M985" s="161"/>
      <c r="N985" s="169"/>
      <c r="O985" s="161"/>
      <c r="P985" s="162"/>
      <c r="Q985" s="171"/>
      <c r="R985" s="171"/>
      <c r="S985" s="171"/>
      <c r="T985" s="162"/>
      <c r="U985" s="162"/>
      <c r="V985" s="171"/>
      <c r="W985" s="172"/>
    </row>
    <row r="986" spans="1:23" ht="15.75" customHeight="1">
      <c r="A986" s="165"/>
      <c r="B986" s="168"/>
      <c r="C986" s="168"/>
      <c r="E986" s="161"/>
      <c r="F986" s="169"/>
      <c r="G986" s="161"/>
      <c r="H986" s="169"/>
      <c r="I986" s="161"/>
      <c r="J986" s="169"/>
      <c r="K986" s="161"/>
      <c r="L986" s="170"/>
      <c r="M986" s="161"/>
      <c r="N986" s="169"/>
      <c r="O986" s="161"/>
      <c r="P986" s="162"/>
      <c r="Q986" s="171"/>
      <c r="R986" s="171"/>
      <c r="S986" s="171"/>
      <c r="T986" s="162"/>
      <c r="U986" s="162"/>
      <c r="V986" s="171"/>
      <c r="W986" s="172"/>
    </row>
    <row r="987" spans="1:23" ht="15.75" customHeight="1">
      <c r="A987" s="165"/>
      <c r="B987" s="168"/>
      <c r="C987" s="168"/>
      <c r="E987" s="161"/>
      <c r="F987" s="169"/>
      <c r="G987" s="161"/>
      <c r="H987" s="169"/>
      <c r="I987" s="161"/>
      <c r="J987" s="169"/>
      <c r="K987" s="161"/>
      <c r="L987" s="170"/>
      <c r="M987" s="161"/>
      <c r="N987" s="169"/>
      <c r="O987" s="161"/>
      <c r="P987" s="162"/>
      <c r="Q987" s="171"/>
      <c r="R987" s="171"/>
      <c r="S987" s="171"/>
      <c r="T987" s="162"/>
      <c r="U987" s="162"/>
      <c r="V987" s="171"/>
      <c r="W987" s="172"/>
    </row>
    <row r="988" spans="1:23" ht="15.75" customHeight="1">
      <c r="A988" s="165"/>
      <c r="B988" s="168"/>
      <c r="C988" s="168"/>
      <c r="E988" s="161"/>
      <c r="F988" s="169"/>
      <c r="G988" s="161"/>
      <c r="H988" s="169"/>
      <c r="I988" s="161"/>
      <c r="J988" s="169"/>
      <c r="K988" s="161"/>
      <c r="L988" s="170"/>
      <c r="M988" s="161"/>
      <c r="N988" s="169"/>
      <c r="O988" s="161"/>
      <c r="P988" s="162"/>
      <c r="Q988" s="171"/>
      <c r="R988" s="171"/>
      <c r="S988" s="171"/>
      <c r="T988" s="162"/>
      <c r="U988" s="162"/>
      <c r="V988" s="171"/>
      <c r="W988" s="172"/>
    </row>
    <row r="989" spans="1:23" ht="15.75" customHeight="1">
      <c r="A989" s="165"/>
      <c r="B989" s="168"/>
      <c r="C989" s="168"/>
      <c r="E989" s="161"/>
      <c r="F989" s="169"/>
      <c r="G989" s="161"/>
      <c r="H989" s="169"/>
      <c r="I989" s="161"/>
      <c r="J989" s="169"/>
      <c r="K989" s="161"/>
      <c r="L989" s="170"/>
      <c r="M989" s="161"/>
      <c r="N989" s="169"/>
      <c r="O989" s="161"/>
      <c r="P989" s="162"/>
      <c r="Q989" s="171"/>
      <c r="R989" s="171"/>
      <c r="S989" s="171"/>
      <c r="T989" s="162"/>
      <c r="U989" s="162"/>
      <c r="V989" s="171"/>
      <c r="W989" s="172"/>
    </row>
    <row r="990" spans="1:23" ht="15.75" customHeight="1">
      <c r="A990" s="165"/>
      <c r="B990" s="168"/>
      <c r="C990" s="168"/>
      <c r="E990" s="161"/>
      <c r="F990" s="169"/>
      <c r="G990" s="161"/>
      <c r="H990" s="169"/>
      <c r="I990" s="161"/>
      <c r="J990" s="169"/>
      <c r="K990" s="161"/>
      <c r="L990" s="170"/>
      <c r="M990" s="161"/>
      <c r="N990" s="169"/>
      <c r="O990" s="161"/>
      <c r="P990" s="162"/>
      <c r="Q990" s="171"/>
      <c r="R990" s="171"/>
      <c r="S990" s="171"/>
      <c r="T990" s="162"/>
      <c r="U990" s="162"/>
      <c r="V990" s="171"/>
      <c r="W990" s="172"/>
    </row>
    <row r="991" spans="1:23" ht="15.75" customHeight="1">
      <c r="A991" s="165"/>
      <c r="B991" s="168"/>
      <c r="C991" s="168"/>
      <c r="E991" s="161"/>
      <c r="F991" s="169"/>
      <c r="G991" s="161"/>
      <c r="H991" s="169"/>
      <c r="I991" s="161"/>
      <c r="J991" s="169"/>
      <c r="K991" s="161"/>
      <c r="L991" s="170"/>
      <c r="M991" s="161"/>
      <c r="N991" s="169"/>
      <c r="O991" s="161"/>
      <c r="P991" s="162"/>
      <c r="Q991" s="171"/>
      <c r="R991" s="171"/>
      <c r="S991" s="171"/>
      <c r="T991" s="162"/>
      <c r="U991" s="162"/>
      <c r="V991" s="171"/>
      <c r="W991" s="172"/>
    </row>
    <row r="992" spans="1:23" ht="15.75" customHeight="1">
      <c r="A992" s="165"/>
      <c r="B992" s="168"/>
      <c r="C992" s="168"/>
      <c r="E992" s="161"/>
      <c r="F992" s="169"/>
      <c r="G992" s="161"/>
      <c r="H992" s="169"/>
      <c r="I992" s="161"/>
      <c r="J992" s="169"/>
      <c r="K992" s="161"/>
      <c r="L992" s="170"/>
      <c r="M992" s="161"/>
      <c r="N992" s="169"/>
      <c r="O992" s="161"/>
      <c r="P992" s="162"/>
      <c r="Q992" s="171"/>
      <c r="R992" s="171"/>
      <c r="S992" s="171"/>
      <c r="T992" s="162"/>
      <c r="U992" s="162"/>
      <c r="V992" s="171"/>
      <c r="W992" s="172"/>
    </row>
    <row r="993" spans="1:23" ht="15.75" customHeight="1">
      <c r="A993" s="165"/>
      <c r="B993" s="168"/>
      <c r="C993" s="168"/>
      <c r="E993" s="161"/>
      <c r="F993" s="169"/>
      <c r="G993" s="161"/>
      <c r="H993" s="169"/>
      <c r="I993" s="161"/>
      <c r="J993" s="169"/>
      <c r="K993" s="161"/>
      <c r="L993" s="170"/>
      <c r="M993" s="161"/>
      <c r="N993" s="169"/>
      <c r="O993" s="161"/>
      <c r="P993" s="162"/>
      <c r="Q993" s="171"/>
      <c r="R993" s="171"/>
      <c r="S993" s="171"/>
      <c r="T993" s="162"/>
      <c r="U993" s="162"/>
      <c r="V993" s="171"/>
      <c r="W993" s="172"/>
    </row>
    <row r="994" spans="1:23" ht="15.75" customHeight="1">
      <c r="A994" s="165"/>
      <c r="B994" s="168"/>
      <c r="C994" s="168"/>
      <c r="E994" s="161"/>
      <c r="F994" s="169"/>
      <c r="G994" s="161"/>
      <c r="H994" s="169"/>
      <c r="I994" s="161"/>
      <c r="J994" s="169"/>
      <c r="K994" s="161"/>
      <c r="L994" s="170"/>
      <c r="M994" s="161"/>
      <c r="N994" s="169"/>
      <c r="O994" s="161"/>
      <c r="P994" s="162"/>
      <c r="Q994" s="171"/>
      <c r="R994" s="171"/>
      <c r="S994" s="171"/>
      <c r="T994" s="162"/>
      <c r="U994" s="162"/>
      <c r="V994" s="171"/>
      <c r="W994" s="172"/>
    </row>
    <row r="995" spans="1:23" ht="15.75" customHeight="1">
      <c r="A995" s="165"/>
      <c r="B995" s="168"/>
      <c r="C995" s="168"/>
      <c r="E995" s="161"/>
      <c r="F995" s="169"/>
      <c r="G995" s="161"/>
      <c r="H995" s="169"/>
      <c r="I995" s="161"/>
      <c r="J995" s="169"/>
      <c r="K995" s="161"/>
      <c r="L995" s="170"/>
      <c r="M995" s="161"/>
      <c r="N995" s="169"/>
      <c r="O995" s="161"/>
      <c r="P995" s="162"/>
      <c r="Q995" s="171"/>
      <c r="R995" s="171"/>
      <c r="S995" s="171"/>
      <c r="T995" s="162"/>
      <c r="U995" s="162"/>
      <c r="V995" s="171"/>
      <c r="W995" s="172"/>
    </row>
    <row r="996" spans="1:23" ht="15.75" customHeight="1">
      <c r="A996" s="165"/>
      <c r="B996" s="168"/>
      <c r="C996" s="168"/>
      <c r="E996" s="161"/>
      <c r="F996" s="169"/>
      <c r="G996" s="161"/>
      <c r="H996" s="169"/>
      <c r="I996" s="161"/>
      <c r="J996" s="169"/>
      <c r="K996" s="161"/>
      <c r="L996" s="170"/>
      <c r="M996" s="161"/>
      <c r="N996" s="169"/>
      <c r="O996" s="161"/>
      <c r="P996" s="162"/>
      <c r="Q996" s="171"/>
      <c r="R996" s="171"/>
      <c r="S996" s="171"/>
      <c r="T996" s="162"/>
      <c r="U996" s="162"/>
      <c r="V996" s="171"/>
      <c r="W996" s="172"/>
    </row>
    <row r="997" spans="1:23" ht="15.75" customHeight="1">
      <c r="A997" s="165"/>
      <c r="B997" s="168"/>
      <c r="C997" s="168"/>
      <c r="E997" s="161"/>
      <c r="F997" s="169"/>
      <c r="G997" s="161"/>
      <c r="H997" s="169"/>
      <c r="I997" s="161"/>
      <c r="J997" s="169"/>
      <c r="K997" s="161"/>
      <c r="L997" s="170"/>
      <c r="M997" s="161"/>
      <c r="N997" s="169"/>
      <c r="O997" s="161"/>
      <c r="P997" s="162"/>
      <c r="Q997" s="171"/>
      <c r="R997" s="171"/>
      <c r="S997" s="171"/>
      <c r="T997" s="162"/>
      <c r="U997" s="162"/>
      <c r="V997" s="171"/>
      <c r="W997" s="172"/>
    </row>
    <row r="998" spans="1:23" ht="15.75" customHeight="1">
      <c r="A998" s="165"/>
      <c r="B998" s="168"/>
      <c r="C998" s="168"/>
      <c r="E998" s="161"/>
      <c r="F998" s="169"/>
      <c r="G998" s="161"/>
      <c r="H998" s="169"/>
      <c r="I998" s="161"/>
      <c r="J998" s="169"/>
      <c r="K998" s="161"/>
      <c r="L998" s="170"/>
      <c r="M998" s="161"/>
      <c r="N998" s="169"/>
      <c r="O998" s="161"/>
      <c r="P998" s="162"/>
      <c r="Q998" s="171"/>
      <c r="R998" s="171"/>
      <c r="S998" s="171"/>
      <c r="T998" s="162"/>
      <c r="U998" s="162"/>
      <c r="V998" s="171"/>
      <c r="W998" s="172"/>
    </row>
    <row r="999" spans="1:23" ht="15.75" customHeight="1">
      <c r="A999" s="165"/>
      <c r="B999" s="168"/>
      <c r="C999" s="168"/>
      <c r="E999" s="161"/>
      <c r="F999" s="169"/>
      <c r="G999" s="161"/>
      <c r="H999" s="169"/>
      <c r="I999" s="161"/>
      <c r="J999" s="169"/>
      <c r="K999" s="161"/>
      <c r="L999" s="170"/>
      <c r="M999" s="161"/>
      <c r="N999" s="169"/>
      <c r="O999" s="161"/>
      <c r="P999" s="162"/>
      <c r="Q999" s="171"/>
      <c r="R999" s="171"/>
      <c r="S999" s="171"/>
      <c r="T999" s="162"/>
      <c r="U999" s="162"/>
      <c r="V999" s="171"/>
      <c r="W999" s="172"/>
    </row>
    <row r="1000" spans="1:23" ht="15.75" customHeight="1">
      <c r="A1000" s="165"/>
      <c r="B1000" s="168"/>
      <c r="C1000" s="168"/>
      <c r="E1000" s="161"/>
      <c r="F1000" s="169"/>
      <c r="G1000" s="161"/>
      <c r="H1000" s="169"/>
      <c r="I1000" s="161"/>
      <c r="J1000" s="169"/>
      <c r="K1000" s="161"/>
      <c r="L1000" s="170"/>
      <c r="M1000" s="161"/>
      <c r="N1000" s="169"/>
      <c r="O1000" s="161"/>
      <c r="P1000" s="162"/>
      <c r="Q1000" s="171"/>
      <c r="R1000" s="171"/>
      <c r="S1000" s="171"/>
      <c r="T1000" s="162"/>
      <c r="U1000" s="162"/>
      <c r="V1000" s="171"/>
      <c r="W1000" s="172"/>
    </row>
    <row r="1001" spans="1:23" ht="15.75" customHeight="1">
      <c r="A1001" s="165"/>
      <c r="B1001" s="168"/>
      <c r="C1001" s="168"/>
      <c r="E1001" s="161"/>
      <c r="F1001" s="169"/>
      <c r="G1001" s="161"/>
      <c r="H1001" s="169"/>
      <c r="I1001" s="161"/>
      <c r="J1001" s="169"/>
      <c r="K1001" s="161"/>
      <c r="L1001" s="170"/>
      <c r="M1001" s="161"/>
      <c r="N1001" s="169"/>
      <c r="O1001" s="161"/>
      <c r="P1001" s="162"/>
      <c r="Q1001" s="171"/>
      <c r="R1001" s="171"/>
      <c r="S1001" s="171"/>
      <c r="T1001" s="162"/>
      <c r="U1001" s="162"/>
      <c r="V1001" s="171"/>
      <c r="W1001" s="172"/>
    </row>
    <row r="1002" spans="1:23" ht="15.75" customHeight="1">
      <c r="A1002" s="165"/>
      <c r="B1002" s="168"/>
      <c r="C1002" s="168"/>
      <c r="E1002" s="161"/>
      <c r="F1002" s="169"/>
      <c r="G1002" s="161"/>
      <c r="H1002" s="169"/>
      <c r="I1002" s="161"/>
      <c r="J1002" s="169"/>
      <c r="K1002" s="161"/>
      <c r="L1002" s="170"/>
      <c r="M1002" s="161"/>
      <c r="N1002" s="169"/>
      <c r="O1002" s="161"/>
      <c r="P1002" s="162"/>
      <c r="Q1002" s="171"/>
      <c r="R1002" s="171"/>
      <c r="S1002" s="171"/>
      <c r="T1002" s="162"/>
      <c r="U1002" s="162"/>
      <c r="V1002" s="171"/>
      <c r="W1002" s="172"/>
    </row>
    <row r="1003" spans="1:23" ht="15.75" customHeight="1">
      <c r="A1003" s="165"/>
      <c r="B1003" s="168"/>
      <c r="C1003" s="168"/>
      <c r="E1003" s="161"/>
      <c r="F1003" s="169"/>
      <c r="G1003" s="161"/>
      <c r="H1003" s="169"/>
      <c r="I1003" s="161"/>
      <c r="J1003" s="169"/>
      <c r="K1003" s="161"/>
      <c r="L1003" s="170"/>
      <c r="M1003" s="161"/>
      <c r="N1003" s="169"/>
      <c r="O1003" s="161"/>
      <c r="P1003" s="162"/>
      <c r="Q1003" s="171"/>
      <c r="R1003" s="171"/>
      <c r="S1003" s="171"/>
      <c r="T1003" s="162"/>
      <c r="U1003" s="162"/>
      <c r="V1003" s="171"/>
      <c r="W1003" s="172"/>
    </row>
    <row r="1004" spans="1:23" ht="15.75" customHeight="1">
      <c r="A1004" s="165"/>
      <c r="B1004" s="168"/>
      <c r="C1004" s="168"/>
      <c r="E1004" s="161"/>
      <c r="F1004" s="169"/>
      <c r="G1004" s="161"/>
      <c r="H1004" s="169"/>
      <c r="I1004" s="161"/>
      <c r="J1004" s="169"/>
      <c r="K1004" s="161"/>
      <c r="L1004" s="170"/>
      <c r="M1004" s="161"/>
      <c r="N1004" s="169"/>
      <c r="O1004" s="161"/>
      <c r="P1004" s="162"/>
      <c r="Q1004" s="171"/>
      <c r="R1004" s="171"/>
      <c r="S1004" s="171"/>
      <c r="T1004" s="162"/>
      <c r="U1004" s="162"/>
      <c r="V1004" s="171"/>
      <c r="W1004" s="172"/>
    </row>
    <row r="1005" spans="1:23" ht="15.75" customHeight="1">
      <c r="A1005" s="165"/>
      <c r="B1005" s="168"/>
      <c r="C1005" s="168"/>
      <c r="E1005" s="161"/>
      <c r="F1005" s="169"/>
      <c r="G1005" s="161"/>
      <c r="H1005" s="169"/>
      <c r="I1005" s="161"/>
      <c r="J1005" s="169"/>
      <c r="K1005" s="161"/>
      <c r="L1005" s="170"/>
      <c r="M1005" s="161"/>
      <c r="N1005" s="169"/>
      <c r="O1005" s="161"/>
      <c r="P1005" s="162"/>
      <c r="Q1005" s="171"/>
      <c r="R1005" s="171"/>
      <c r="S1005" s="171"/>
      <c r="T1005" s="162"/>
      <c r="U1005" s="162"/>
      <c r="V1005" s="171"/>
      <c r="W1005" s="172"/>
    </row>
    <row r="1006" spans="1:23" ht="15.75" customHeight="1">
      <c r="A1006" s="165"/>
      <c r="B1006" s="168"/>
      <c r="C1006" s="168"/>
      <c r="E1006" s="161"/>
      <c r="F1006" s="169"/>
      <c r="G1006" s="161"/>
      <c r="H1006" s="169"/>
      <c r="I1006" s="161"/>
      <c r="J1006" s="169"/>
      <c r="K1006" s="161"/>
      <c r="L1006" s="170"/>
      <c r="M1006" s="161"/>
      <c r="N1006" s="169"/>
      <c r="O1006" s="161"/>
      <c r="P1006" s="162"/>
      <c r="Q1006" s="171"/>
      <c r="R1006" s="171"/>
      <c r="S1006" s="171"/>
      <c r="T1006" s="162"/>
      <c r="U1006" s="162"/>
      <c r="V1006" s="171"/>
      <c r="W1006" s="172"/>
    </row>
    <row r="1007" spans="1:23" ht="15.75" customHeight="1">
      <c r="A1007" s="165"/>
      <c r="B1007" s="168"/>
      <c r="C1007" s="168"/>
      <c r="E1007" s="161"/>
      <c r="F1007" s="169"/>
      <c r="G1007" s="161"/>
      <c r="H1007" s="169"/>
      <c r="I1007" s="161"/>
      <c r="J1007" s="169"/>
      <c r="K1007" s="161"/>
      <c r="L1007" s="170"/>
      <c r="M1007" s="161"/>
      <c r="N1007" s="169"/>
      <c r="O1007" s="161"/>
      <c r="P1007" s="162"/>
      <c r="Q1007" s="171"/>
      <c r="R1007" s="171"/>
      <c r="S1007" s="171"/>
      <c r="T1007" s="162"/>
      <c r="U1007" s="162"/>
      <c r="V1007" s="171"/>
      <c r="W1007" s="172"/>
    </row>
    <row r="1008" spans="1:23" ht="15.75" customHeight="1">
      <c r="A1008" s="165"/>
      <c r="B1008" s="168"/>
      <c r="C1008" s="168"/>
      <c r="E1008" s="161"/>
      <c r="F1008" s="169"/>
      <c r="G1008" s="161"/>
      <c r="H1008" s="169"/>
      <c r="I1008" s="161"/>
      <c r="J1008" s="169"/>
      <c r="K1008" s="161"/>
      <c r="L1008" s="170"/>
      <c r="M1008" s="161"/>
      <c r="N1008" s="169"/>
      <c r="O1008" s="161"/>
      <c r="P1008" s="162"/>
      <c r="Q1008" s="171"/>
      <c r="R1008" s="171"/>
      <c r="S1008" s="171"/>
      <c r="T1008" s="162"/>
      <c r="U1008" s="162"/>
      <c r="V1008" s="171"/>
      <c r="W1008" s="172"/>
    </row>
    <row r="1009" spans="1:23" ht="15.75" customHeight="1">
      <c r="A1009" s="165"/>
      <c r="B1009" s="168"/>
      <c r="C1009" s="168"/>
      <c r="E1009" s="161"/>
      <c r="F1009" s="169"/>
      <c r="G1009" s="161"/>
      <c r="H1009" s="169"/>
      <c r="I1009" s="161"/>
      <c r="J1009" s="169"/>
      <c r="K1009" s="161"/>
      <c r="L1009" s="170"/>
      <c r="M1009" s="161"/>
      <c r="N1009" s="169"/>
      <c r="O1009" s="161"/>
      <c r="P1009" s="162"/>
      <c r="Q1009" s="171"/>
      <c r="R1009" s="171"/>
      <c r="S1009" s="171"/>
      <c r="T1009" s="162"/>
      <c r="U1009" s="162"/>
      <c r="V1009" s="171"/>
      <c r="W1009" s="172"/>
    </row>
    <row r="1010" spans="1:23" ht="15.75" customHeight="1">
      <c r="A1010" s="165"/>
      <c r="B1010" s="168"/>
      <c r="C1010" s="168"/>
      <c r="E1010" s="161"/>
      <c r="F1010" s="169"/>
      <c r="G1010" s="161"/>
      <c r="H1010" s="169"/>
      <c r="I1010" s="161"/>
      <c r="J1010" s="169"/>
      <c r="K1010" s="161"/>
      <c r="L1010" s="170"/>
      <c r="M1010" s="161"/>
      <c r="N1010" s="169"/>
      <c r="O1010" s="161"/>
      <c r="P1010" s="162"/>
      <c r="Q1010" s="171"/>
      <c r="R1010" s="171"/>
      <c r="S1010" s="171"/>
      <c r="T1010" s="162"/>
      <c r="U1010" s="162"/>
      <c r="V1010" s="171"/>
      <c r="W1010" s="172"/>
    </row>
    <row r="1011" spans="1:23" ht="15.75" customHeight="1">
      <c r="A1011" s="165"/>
      <c r="B1011" s="168"/>
      <c r="C1011" s="168"/>
      <c r="E1011" s="161"/>
      <c r="F1011" s="169"/>
      <c r="G1011" s="161"/>
      <c r="H1011" s="169"/>
      <c r="I1011" s="161"/>
      <c r="J1011" s="169"/>
      <c r="K1011" s="161"/>
      <c r="L1011" s="170"/>
      <c r="M1011" s="161"/>
      <c r="N1011" s="169"/>
      <c r="O1011" s="161"/>
      <c r="P1011" s="162"/>
      <c r="Q1011" s="171"/>
      <c r="R1011" s="171"/>
      <c r="S1011" s="171"/>
      <c r="T1011" s="162"/>
      <c r="U1011" s="162"/>
      <c r="V1011" s="171"/>
      <c r="W1011" s="172"/>
    </row>
    <row r="1012" spans="1:23" ht="15.75" customHeight="1">
      <c r="A1012" s="165"/>
      <c r="B1012" s="168"/>
      <c r="C1012" s="168"/>
      <c r="E1012" s="161"/>
      <c r="F1012" s="169"/>
      <c r="G1012" s="161"/>
      <c r="H1012" s="169"/>
      <c r="I1012" s="161"/>
      <c r="J1012" s="169"/>
      <c r="K1012" s="161"/>
      <c r="L1012" s="170"/>
      <c r="M1012" s="161"/>
      <c r="N1012" s="169"/>
      <c r="O1012" s="161"/>
      <c r="P1012" s="162"/>
      <c r="Q1012" s="171"/>
      <c r="R1012" s="171"/>
      <c r="S1012" s="171"/>
      <c r="T1012" s="162"/>
      <c r="U1012" s="162"/>
      <c r="V1012" s="171"/>
      <c r="W1012" s="172"/>
    </row>
    <row r="1013" spans="1:23" ht="15.75" customHeight="1">
      <c r="A1013" s="165"/>
      <c r="B1013" s="168"/>
      <c r="C1013" s="168"/>
      <c r="E1013" s="161"/>
      <c r="F1013" s="169"/>
      <c r="G1013" s="161"/>
      <c r="H1013" s="169"/>
      <c r="I1013" s="161"/>
      <c r="J1013" s="169"/>
      <c r="K1013" s="161"/>
      <c r="L1013" s="170"/>
      <c r="M1013" s="161"/>
      <c r="N1013" s="169"/>
      <c r="O1013" s="161"/>
      <c r="P1013" s="162"/>
      <c r="Q1013" s="171"/>
      <c r="R1013" s="171"/>
      <c r="S1013" s="171"/>
      <c r="T1013" s="162"/>
      <c r="U1013" s="162"/>
      <c r="V1013" s="171"/>
      <c r="W1013" s="172"/>
    </row>
    <row r="1014" spans="1:23" ht="15.75" customHeight="1">
      <c r="A1014" s="165"/>
      <c r="B1014" s="168"/>
      <c r="C1014" s="168"/>
      <c r="E1014" s="161"/>
      <c r="F1014" s="169"/>
      <c r="G1014" s="161"/>
      <c r="H1014" s="169"/>
      <c r="I1014" s="161"/>
      <c r="J1014" s="169"/>
      <c r="K1014" s="161"/>
      <c r="L1014" s="170"/>
      <c r="M1014" s="161"/>
      <c r="N1014" s="169"/>
      <c r="O1014" s="161"/>
      <c r="P1014" s="162"/>
      <c r="Q1014" s="171"/>
      <c r="R1014" s="171"/>
      <c r="S1014" s="171"/>
      <c r="T1014" s="162"/>
      <c r="U1014" s="162"/>
      <c r="V1014" s="171"/>
      <c r="W1014" s="172"/>
    </row>
    <row r="1015" spans="1:23" ht="15.75" customHeight="1">
      <c r="A1015" s="165"/>
      <c r="B1015" s="168"/>
      <c r="C1015" s="168"/>
      <c r="E1015" s="161"/>
      <c r="F1015" s="169"/>
      <c r="G1015" s="161"/>
      <c r="H1015" s="169"/>
      <c r="I1015" s="161"/>
      <c r="J1015" s="169"/>
      <c r="K1015" s="161"/>
      <c r="L1015" s="170"/>
      <c r="M1015" s="161"/>
      <c r="N1015" s="169"/>
      <c r="O1015" s="161"/>
      <c r="P1015" s="162"/>
      <c r="Q1015" s="171"/>
      <c r="R1015" s="171"/>
      <c r="S1015" s="171"/>
      <c r="T1015" s="162"/>
      <c r="U1015" s="162"/>
      <c r="V1015" s="171"/>
      <c r="W1015" s="172"/>
    </row>
    <row r="1016" spans="1:23" ht="15.75" customHeight="1">
      <c r="A1016" s="165"/>
      <c r="B1016" s="168"/>
      <c r="C1016" s="168"/>
      <c r="E1016" s="161"/>
      <c r="F1016" s="169"/>
      <c r="G1016" s="161"/>
      <c r="H1016" s="169"/>
      <c r="I1016" s="161"/>
      <c r="J1016" s="169"/>
      <c r="K1016" s="161"/>
      <c r="L1016" s="170"/>
      <c r="M1016" s="161"/>
      <c r="N1016" s="169"/>
      <c r="O1016" s="161"/>
      <c r="P1016" s="162"/>
      <c r="Q1016" s="171"/>
      <c r="R1016" s="171"/>
      <c r="S1016" s="171"/>
      <c r="T1016" s="162"/>
      <c r="U1016" s="162"/>
      <c r="V1016" s="171"/>
      <c r="W1016" s="172"/>
    </row>
    <row r="1017" spans="1:23" ht="15.75" customHeight="1">
      <c r="A1017" s="165"/>
      <c r="B1017" s="168"/>
      <c r="C1017" s="168"/>
      <c r="E1017" s="161"/>
      <c r="F1017" s="169"/>
      <c r="G1017" s="161"/>
      <c r="H1017" s="169"/>
      <c r="I1017" s="161"/>
      <c r="J1017" s="169"/>
      <c r="K1017" s="161"/>
      <c r="L1017" s="170"/>
      <c r="M1017" s="161"/>
      <c r="N1017" s="169"/>
      <c r="O1017" s="161"/>
      <c r="P1017" s="162"/>
      <c r="Q1017" s="171"/>
      <c r="R1017" s="171"/>
      <c r="S1017" s="171"/>
      <c r="T1017" s="162"/>
      <c r="U1017" s="162"/>
      <c r="V1017" s="171"/>
      <c r="W1017" s="172"/>
    </row>
    <row r="1018" spans="1:23" ht="15.75" customHeight="1">
      <c r="A1018" s="165"/>
      <c r="B1018" s="168"/>
      <c r="C1018" s="168"/>
      <c r="E1018" s="161"/>
      <c r="F1018" s="169"/>
      <c r="G1018" s="161"/>
      <c r="H1018" s="169"/>
      <c r="I1018" s="161"/>
      <c r="J1018" s="169"/>
      <c r="K1018" s="161"/>
      <c r="L1018" s="170"/>
      <c r="M1018" s="161"/>
      <c r="N1018" s="169"/>
      <c r="O1018" s="161"/>
      <c r="P1018" s="162"/>
      <c r="Q1018" s="171"/>
      <c r="R1018" s="171"/>
      <c r="S1018" s="171"/>
      <c r="T1018" s="162"/>
      <c r="U1018" s="162"/>
      <c r="V1018" s="171"/>
      <c r="W1018" s="172"/>
    </row>
    <row r="1019" spans="1:23" ht="15.75" customHeight="1">
      <c r="A1019" s="165"/>
      <c r="B1019" s="168"/>
      <c r="C1019" s="168"/>
      <c r="E1019" s="161"/>
      <c r="F1019" s="169"/>
      <c r="G1019" s="161"/>
      <c r="H1019" s="169"/>
      <c r="I1019" s="161"/>
      <c r="J1019" s="169"/>
      <c r="K1019" s="161"/>
      <c r="L1019" s="170"/>
      <c r="M1019" s="161"/>
      <c r="N1019" s="169"/>
      <c r="O1019" s="161"/>
      <c r="P1019" s="162"/>
      <c r="Q1019" s="171"/>
      <c r="R1019" s="171"/>
      <c r="S1019" s="171"/>
      <c r="T1019" s="162"/>
      <c r="U1019" s="162"/>
      <c r="V1019" s="171"/>
      <c r="W1019" s="172"/>
    </row>
    <row r="1020" spans="1:23" ht="15.75" customHeight="1">
      <c r="A1020" s="165"/>
      <c r="B1020" s="168"/>
      <c r="C1020" s="168"/>
      <c r="E1020" s="161"/>
      <c r="F1020" s="169"/>
      <c r="G1020" s="161"/>
      <c r="H1020" s="169"/>
      <c r="I1020" s="161"/>
      <c r="J1020" s="169"/>
      <c r="K1020" s="161"/>
      <c r="L1020" s="170"/>
      <c r="M1020" s="161"/>
      <c r="N1020" s="169"/>
      <c r="O1020" s="161"/>
      <c r="P1020" s="162"/>
      <c r="Q1020" s="171"/>
      <c r="R1020" s="171"/>
      <c r="S1020" s="171"/>
      <c r="T1020" s="162"/>
      <c r="U1020" s="162"/>
      <c r="V1020" s="171"/>
      <c r="W1020" s="172"/>
    </row>
    <row r="1021" spans="1:23" ht="15.75" customHeight="1">
      <c r="A1021" s="165"/>
      <c r="B1021" s="168"/>
      <c r="C1021" s="168"/>
      <c r="E1021" s="161"/>
      <c r="F1021" s="169"/>
      <c r="G1021" s="161"/>
      <c r="H1021" s="169"/>
      <c r="I1021" s="161"/>
      <c r="J1021" s="169"/>
      <c r="K1021" s="161"/>
      <c r="L1021" s="170"/>
      <c r="M1021" s="161"/>
      <c r="N1021" s="169"/>
      <c r="O1021" s="161"/>
      <c r="P1021" s="162"/>
      <c r="Q1021" s="171"/>
      <c r="R1021" s="171"/>
      <c r="S1021" s="171"/>
      <c r="T1021" s="162"/>
      <c r="U1021" s="162"/>
      <c r="V1021" s="171"/>
      <c r="W1021" s="172"/>
    </row>
    <row r="1022" spans="1:23" ht="15.75" customHeight="1">
      <c r="A1022" s="165"/>
      <c r="B1022" s="168"/>
      <c r="C1022" s="168"/>
      <c r="E1022" s="161"/>
      <c r="F1022" s="169"/>
      <c r="G1022" s="161"/>
      <c r="H1022" s="169"/>
      <c r="I1022" s="161"/>
      <c r="J1022" s="169"/>
      <c r="K1022" s="161"/>
      <c r="L1022" s="170"/>
      <c r="M1022" s="161"/>
      <c r="N1022" s="169"/>
      <c r="O1022" s="161"/>
      <c r="P1022" s="162"/>
      <c r="Q1022" s="171"/>
      <c r="R1022" s="171"/>
      <c r="S1022" s="171"/>
      <c r="T1022" s="162"/>
      <c r="U1022" s="162"/>
      <c r="V1022" s="171"/>
      <c r="W1022" s="172"/>
    </row>
    <row r="1023" spans="1:23" ht="15.75" customHeight="1">
      <c r="A1023" s="165"/>
      <c r="B1023" s="168"/>
      <c r="C1023" s="168"/>
      <c r="E1023" s="161"/>
      <c r="F1023" s="169"/>
      <c r="G1023" s="161"/>
      <c r="H1023" s="169"/>
      <c r="I1023" s="161"/>
      <c r="J1023" s="169"/>
      <c r="K1023" s="161"/>
      <c r="L1023" s="170"/>
      <c r="M1023" s="161"/>
      <c r="N1023" s="169"/>
      <c r="O1023" s="161"/>
      <c r="P1023" s="162"/>
      <c r="Q1023" s="171"/>
      <c r="R1023" s="171"/>
      <c r="S1023" s="171"/>
      <c r="T1023" s="162"/>
      <c r="U1023" s="162"/>
      <c r="V1023" s="171"/>
      <c r="W1023" s="172"/>
    </row>
    <row r="1024" spans="1:23" ht="15.75" customHeight="1">
      <c r="A1024" s="165"/>
      <c r="B1024" s="168"/>
      <c r="C1024" s="168"/>
      <c r="E1024" s="161"/>
      <c r="F1024" s="169"/>
      <c r="G1024" s="161"/>
      <c r="H1024" s="169"/>
      <c r="I1024" s="161"/>
      <c r="J1024" s="169"/>
      <c r="K1024" s="161"/>
      <c r="L1024" s="170"/>
      <c r="M1024" s="161"/>
      <c r="N1024" s="169"/>
      <c r="O1024" s="161"/>
      <c r="P1024" s="162"/>
      <c r="Q1024" s="171"/>
      <c r="R1024" s="171"/>
      <c r="S1024" s="171"/>
      <c r="T1024" s="162"/>
      <c r="U1024" s="162"/>
      <c r="V1024" s="171"/>
      <c r="W1024" s="172"/>
    </row>
    <row r="1025" spans="1:23" ht="15.75" customHeight="1">
      <c r="A1025" s="165"/>
      <c r="B1025" s="168"/>
      <c r="C1025" s="168"/>
      <c r="E1025" s="161"/>
      <c r="F1025" s="169"/>
      <c r="G1025" s="161"/>
      <c r="H1025" s="169"/>
      <c r="I1025" s="161"/>
      <c r="J1025" s="169"/>
      <c r="K1025" s="161"/>
      <c r="L1025" s="170"/>
      <c r="M1025" s="161"/>
      <c r="N1025" s="169"/>
      <c r="O1025" s="161"/>
      <c r="P1025" s="162"/>
      <c r="Q1025" s="171"/>
      <c r="R1025" s="171"/>
      <c r="S1025" s="171"/>
      <c r="T1025" s="162"/>
      <c r="U1025" s="162"/>
      <c r="V1025" s="171"/>
      <c r="W1025" s="172"/>
    </row>
    <row r="1026" spans="1:23" ht="15.75" customHeight="1">
      <c r="A1026" s="165"/>
      <c r="B1026" s="168"/>
      <c r="C1026" s="168"/>
      <c r="E1026" s="161"/>
      <c r="F1026" s="169"/>
      <c r="G1026" s="161"/>
      <c r="H1026" s="169"/>
      <c r="I1026" s="161"/>
      <c r="J1026" s="169"/>
      <c r="K1026" s="161"/>
      <c r="L1026" s="170"/>
      <c r="M1026" s="161"/>
      <c r="N1026" s="169"/>
      <c r="O1026" s="161"/>
      <c r="P1026" s="162"/>
      <c r="Q1026" s="171"/>
      <c r="R1026" s="171"/>
      <c r="S1026" s="171"/>
      <c r="T1026" s="162"/>
      <c r="U1026" s="162"/>
      <c r="V1026" s="171"/>
      <c r="W1026" s="172"/>
    </row>
    <row r="1027" spans="1:23" ht="15.75" customHeight="1">
      <c r="A1027" s="165"/>
      <c r="B1027" s="168"/>
      <c r="C1027" s="168"/>
      <c r="E1027" s="161"/>
      <c r="F1027" s="169"/>
      <c r="G1027" s="161"/>
      <c r="H1027" s="169"/>
      <c r="I1027" s="161"/>
      <c r="J1027" s="169"/>
      <c r="K1027" s="161"/>
      <c r="L1027" s="170"/>
      <c r="M1027" s="161"/>
      <c r="N1027" s="169"/>
      <c r="O1027" s="161"/>
      <c r="P1027" s="162"/>
      <c r="Q1027" s="171"/>
      <c r="R1027" s="171"/>
      <c r="S1027" s="171"/>
      <c r="T1027" s="162"/>
      <c r="U1027" s="162"/>
      <c r="V1027" s="171"/>
      <c r="W1027" s="172"/>
    </row>
    <row r="1028" spans="1:23" ht="15.75" customHeight="1">
      <c r="A1028" s="165"/>
      <c r="B1028" s="168"/>
      <c r="C1028" s="168"/>
      <c r="E1028" s="161"/>
      <c r="F1028" s="169"/>
      <c r="G1028" s="161"/>
      <c r="H1028" s="169"/>
      <c r="I1028" s="161"/>
      <c r="J1028" s="169"/>
      <c r="K1028" s="161"/>
      <c r="L1028" s="170"/>
      <c r="M1028" s="161"/>
      <c r="N1028" s="169"/>
      <c r="O1028" s="161"/>
      <c r="P1028" s="162"/>
      <c r="Q1028" s="171"/>
      <c r="R1028" s="171"/>
      <c r="S1028" s="171"/>
      <c r="T1028" s="162"/>
      <c r="U1028" s="162"/>
      <c r="V1028" s="171"/>
      <c r="W1028" s="172"/>
    </row>
    <row r="1029" spans="1:23" ht="15.75" customHeight="1">
      <c r="A1029" s="165"/>
      <c r="B1029" s="168"/>
      <c r="C1029" s="168"/>
      <c r="E1029" s="161"/>
      <c r="F1029" s="169"/>
      <c r="G1029" s="161"/>
      <c r="H1029" s="169"/>
      <c r="I1029" s="161"/>
      <c r="J1029" s="169"/>
      <c r="K1029" s="161"/>
      <c r="L1029" s="170"/>
      <c r="M1029" s="161"/>
      <c r="N1029" s="169"/>
      <c r="O1029" s="161"/>
      <c r="P1029" s="162"/>
      <c r="Q1029" s="171"/>
      <c r="R1029" s="171"/>
      <c r="S1029" s="171"/>
      <c r="T1029" s="162"/>
      <c r="U1029" s="162"/>
      <c r="V1029" s="171"/>
      <c r="W1029" s="172"/>
    </row>
    <row r="1030" spans="1:23" ht="15.75" customHeight="1">
      <c r="A1030" s="165"/>
      <c r="B1030" s="168"/>
      <c r="C1030" s="168"/>
      <c r="E1030" s="161"/>
      <c r="F1030" s="169"/>
      <c r="G1030" s="161"/>
      <c r="H1030" s="169"/>
      <c r="I1030" s="161"/>
      <c r="J1030" s="169"/>
      <c r="K1030" s="161"/>
      <c r="L1030" s="170"/>
      <c r="M1030" s="161"/>
      <c r="N1030" s="169"/>
      <c r="O1030" s="161"/>
      <c r="P1030" s="162"/>
      <c r="Q1030" s="171"/>
      <c r="R1030" s="171"/>
      <c r="S1030" s="171"/>
      <c r="T1030" s="162"/>
      <c r="U1030" s="162"/>
      <c r="V1030" s="171"/>
      <c r="W1030" s="172"/>
    </row>
    <row r="1031" spans="1:23" ht="15.75" customHeight="1">
      <c r="A1031" s="165"/>
      <c r="B1031" s="168"/>
      <c r="C1031" s="168"/>
      <c r="E1031" s="161"/>
      <c r="F1031" s="169"/>
      <c r="G1031" s="161"/>
      <c r="H1031" s="169"/>
      <c r="I1031" s="161"/>
      <c r="J1031" s="169"/>
      <c r="K1031" s="161"/>
      <c r="L1031" s="170"/>
      <c r="M1031" s="161"/>
      <c r="N1031" s="169"/>
      <c r="O1031" s="161"/>
      <c r="P1031" s="162"/>
      <c r="Q1031" s="171"/>
      <c r="R1031" s="171"/>
      <c r="S1031" s="171"/>
      <c r="T1031" s="162"/>
      <c r="U1031" s="162"/>
      <c r="V1031" s="171"/>
      <c r="W1031" s="172"/>
    </row>
    <row r="1032" spans="1:23" ht="15.75" customHeight="1">
      <c r="A1032" s="165"/>
      <c r="B1032" s="168"/>
      <c r="C1032" s="168"/>
      <c r="E1032" s="161"/>
      <c r="F1032" s="169"/>
      <c r="G1032" s="161"/>
      <c r="H1032" s="169"/>
      <c r="I1032" s="161"/>
      <c r="J1032" s="169"/>
      <c r="K1032" s="161"/>
      <c r="L1032" s="170"/>
      <c r="M1032" s="161"/>
      <c r="N1032" s="169"/>
      <c r="O1032" s="161"/>
      <c r="P1032" s="162"/>
      <c r="Q1032" s="171"/>
      <c r="R1032" s="171"/>
      <c r="S1032" s="171"/>
      <c r="T1032" s="162"/>
      <c r="U1032" s="162"/>
      <c r="V1032" s="171"/>
      <c r="W1032" s="172"/>
    </row>
    <row r="1033" spans="1:23" ht="15.75" customHeight="1">
      <c r="A1033" s="165"/>
      <c r="B1033" s="168"/>
      <c r="C1033" s="168"/>
      <c r="E1033" s="161"/>
      <c r="F1033" s="169"/>
      <c r="G1033" s="161"/>
      <c r="H1033" s="169"/>
      <c r="I1033" s="161"/>
      <c r="J1033" s="169"/>
      <c r="K1033" s="161"/>
      <c r="L1033" s="170"/>
      <c r="M1033" s="161"/>
      <c r="N1033" s="169"/>
      <c r="O1033" s="161"/>
      <c r="P1033" s="162"/>
      <c r="Q1033" s="171"/>
      <c r="R1033" s="171"/>
      <c r="S1033" s="171"/>
      <c r="T1033" s="162"/>
      <c r="U1033" s="162"/>
      <c r="V1033" s="171"/>
      <c r="W1033" s="172"/>
    </row>
    <row r="1034" spans="1:23" ht="15.75" customHeight="1">
      <c r="A1034" s="165"/>
      <c r="B1034" s="168"/>
      <c r="C1034" s="168"/>
      <c r="E1034" s="161"/>
      <c r="F1034" s="169"/>
      <c r="G1034" s="161"/>
      <c r="H1034" s="169"/>
      <c r="I1034" s="161"/>
      <c r="J1034" s="169"/>
      <c r="K1034" s="161"/>
      <c r="L1034" s="170"/>
      <c r="M1034" s="161"/>
      <c r="N1034" s="169"/>
      <c r="O1034" s="161"/>
      <c r="P1034" s="162"/>
      <c r="Q1034" s="171"/>
      <c r="R1034" s="171"/>
      <c r="S1034" s="171"/>
      <c r="T1034" s="162"/>
      <c r="U1034" s="162"/>
      <c r="V1034" s="171"/>
      <c r="W1034" s="172"/>
    </row>
    <row r="1035" spans="1:23" ht="15.75" customHeight="1">
      <c r="A1035" s="165"/>
      <c r="B1035" s="168"/>
      <c r="C1035" s="168"/>
      <c r="E1035" s="161"/>
      <c r="F1035" s="169"/>
      <c r="G1035" s="161"/>
      <c r="H1035" s="169"/>
      <c r="I1035" s="161"/>
      <c r="J1035" s="169"/>
      <c r="K1035" s="161"/>
      <c r="L1035" s="170"/>
      <c r="M1035" s="161"/>
      <c r="N1035" s="169"/>
      <c r="O1035" s="161"/>
      <c r="P1035" s="162"/>
      <c r="Q1035" s="171"/>
      <c r="R1035" s="171"/>
      <c r="S1035" s="171"/>
      <c r="T1035" s="162"/>
      <c r="U1035" s="162"/>
      <c r="V1035" s="171"/>
      <c r="W1035" s="172"/>
    </row>
    <row r="1036" spans="1:23" ht="15.75" customHeight="1">
      <c r="A1036" s="165"/>
      <c r="B1036" s="168"/>
      <c r="C1036" s="168"/>
      <c r="E1036" s="161"/>
      <c r="F1036" s="169"/>
      <c r="G1036" s="161"/>
      <c r="H1036" s="169"/>
      <c r="I1036" s="161"/>
      <c r="J1036" s="169"/>
      <c r="K1036" s="161"/>
      <c r="L1036" s="170"/>
      <c r="M1036" s="161"/>
      <c r="N1036" s="169"/>
      <c r="O1036" s="161"/>
      <c r="P1036" s="162"/>
      <c r="Q1036" s="171"/>
      <c r="R1036" s="171"/>
      <c r="S1036" s="171"/>
      <c r="T1036" s="162"/>
      <c r="U1036" s="162"/>
      <c r="V1036" s="171"/>
      <c r="W1036" s="172"/>
    </row>
    <row r="1037" spans="1:23" ht="15.75" customHeight="1">
      <c r="A1037" s="165"/>
      <c r="B1037" s="168"/>
      <c r="C1037" s="168"/>
      <c r="E1037" s="161"/>
      <c r="F1037" s="169"/>
      <c r="G1037" s="161"/>
      <c r="H1037" s="169"/>
      <c r="I1037" s="161"/>
      <c r="J1037" s="169"/>
      <c r="K1037" s="161"/>
      <c r="L1037" s="170"/>
      <c r="M1037" s="161"/>
      <c r="N1037" s="169"/>
      <c r="O1037" s="161"/>
      <c r="P1037" s="162"/>
      <c r="Q1037" s="171"/>
      <c r="R1037" s="171"/>
      <c r="S1037" s="171"/>
      <c r="T1037" s="162"/>
      <c r="U1037" s="162"/>
      <c r="V1037" s="171"/>
      <c r="W1037" s="172"/>
    </row>
    <row r="1038" spans="1:23" ht="15.75" customHeight="1">
      <c r="A1038" s="165"/>
      <c r="B1038" s="168"/>
      <c r="C1038" s="168"/>
      <c r="E1038" s="161"/>
      <c r="F1038" s="169"/>
      <c r="G1038" s="161"/>
      <c r="H1038" s="169"/>
      <c r="I1038" s="161"/>
      <c r="J1038" s="169"/>
      <c r="K1038" s="161"/>
      <c r="L1038" s="170"/>
      <c r="M1038" s="161"/>
      <c r="N1038" s="169"/>
      <c r="O1038" s="161"/>
      <c r="P1038" s="162"/>
      <c r="Q1038" s="171"/>
      <c r="R1038" s="171"/>
      <c r="S1038" s="171"/>
      <c r="T1038" s="162"/>
      <c r="U1038" s="162"/>
      <c r="V1038" s="171"/>
      <c r="W1038" s="172"/>
    </row>
    <row r="1039" spans="1:23" ht="15.75" customHeight="1">
      <c r="A1039" s="165"/>
      <c r="B1039" s="168"/>
      <c r="C1039" s="168"/>
      <c r="E1039" s="161"/>
      <c r="F1039" s="169"/>
      <c r="G1039" s="161"/>
      <c r="H1039" s="169"/>
      <c r="I1039" s="161"/>
      <c r="J1039" s="169"/>
      <c r="K1039" s="161"/>
      <c r="L1039" s="170"/>
      <c r="M1039" s="161"/>
      <c r="N1039" s="169"/>
      <c r="O1039" s="161"/>
      <c r="P1039" s="162"/>
      <c r="Q1039" s="171"/>
      <c r="R1039" s="171"/>
      <c r="S1039" s="171"/>
      <c r="T1039" s="162"/>
      <c r="U1039" s="162"/>
      <c r="V1039" s="171"/>
      <c r="W1039" s="172"/>
    </row>
    <row r="1040" spans="1:23" ht="15.75" customHeight="1">
      <c r="A1040" s="165"/>
      <c r="B1040" s="168"/>
      <c r="C1040" s="168"/>
      <c r="E1040" s="161"/>
      <c r="F1040" s="169"/>
      <c r="G1040" s="161"/>
      <c r="H1040" s="169"/>
      <c r="I1040" s="161"/>
      <c r="J1040" s="169"/>
      <c r="K1040" s="161"/>
      <c r="L1040" s="170"/>
      <c r="M1040" s="161"/>
      <c r="N1040" s="169"/>
      <c r="O1040" s="161"/>
      <c r="P1040" s="162"/>
      <c r="Q1040" s="171"/>
      <c r="R1040" s="171"/>
      <c r="S1040" s="171"/>
      <c r="T1040" s="162"/>
      <c r="U1040" s="162"/>
      <c r="V1040" s="171"/>
      <c r="W1040" s="172"/>
    </row>
    <row r="1041" spans="1:23" ht="15.75" customHeight="1">
      <c r="A1041" s="165"/>
      <c r="B1041" s="168"/>
      <c r="C1041" s="168"/>
      <c r="E1041" s="161"/>
      <c r="F1041" s="169"/>
      <c r="G1041" s="161"/>
      <c r="H1041" s="169"/>
      <c r="I1041" s="161"/>
      <c r="J1041" s="169"/>
      <c r="K1041" s="161"/>
      <c r="L1041" s="170"/>
      <c r="M1041" s="161"/>
      <c r="N1041" s="169"/>
      <c r="O1041" s="161"/>
      <c r="P1041" s="162"/>
      <c r="Q1041" s="171"/>
      <c r="R1041" s="171"/>
      <c r="S1041" s="171"/>
      <c r="T1041" s="162"/>
      <c r="U1041" s="162"/>
      <c r="V1041" s="171"/>
      <c r="W1041" s="172"/>
    </row>
    <row r="1042" spans="1:23" ht="15.75" customHeight="1">
      <c r="A1042" s="165"/>
      <c r="B1042" s="168"/>
      <c r="C1042" s="168"/>
      <c r="E1042" s="161"/>
      <c r="F1042" s="169"/>
      <c r="G1042" s="161"/>
      <c r="H1042" s="169"/>
      <c r="I1042" s="161"/>
      <c r="J1042" s="169"/>
      <c r="K1042" s="161"/>
      <c r="L1042" s="170"/>
      <c r="M1042" s="161"/>
      <c r="N1042" s="169"/>
      <c r="O1042" s="161"/>
      <c r="P1042" s="162"/>
      <c r="Q1042" s="171"/>
      <c r="R1042" s="171"/>
      <c r="S1042" s="171"/>
      <c r="T1042" s="162"/>
      <c r="U1042" s="162"/>
      <c r="V1042" s="171"/>
      <c r="W1042" s="172"/>
    </row>
    <row r="1043" spans="1:23" ht="15.75" customHeight="1">
      <c r="A1043" s="165"/>
      <c r="B1043" s="168"/>
      <c r="C1043" s="168"/>
      <c r="E1043" s="161"/>
      <c r="F1043" s="169"/>
      <c r="G1043" s="161"/>
      <c r="H1043" s="169"/>
      <c r="I1043" s="161"/>
      <c r="J1043" s="169"/>
      <c r="K1043" s="161"/>
      <c r="L1043" s="170"/>
      <c r="M1043" s="161"/>
      <c r="N1043" s="169"/>
      <c r="O1043" s="161"/>
      <c r="P1043" s="162"/>
      <c r="Q1043" s="171"/>
      <c r="R1043" s="171"/>
      <c r="S1043" s="171"/>
      <c r="T1043" s="162"/>
      <c r="U1043" s="162"/>
      <c r="V1043" s="171"/>
      <c r="W1043" s="172"/>
    </row>
    <row r="1044" spans="1:23" ht="15.75" customHeight="1">
      <c r="A1044" s="165"/>
      <c r="B1044" s="168"/>
      <c r="C1044" s="168"/>
      <c r="E1044" s="161"/>
      <c r="F1044" s="169"/>
      <c r="G1044" s="161"/>
      <c r="H1044" s="169"/>
      <c r="I1044" s="161"/>
      <c r="J1044" s="169"/>
      <c r="K1044" s="161"/>
      <c r="L1044" s="170"/>
      <c r="M1044" s="161"/>
      <c r="N1044" s="169"/>
      <c r="O1044" s="161"/>
      <c r="P1044" s="162"/>
      <c r="Q1044" s="171"/>
      <c r="R1044" s="171"/>
      <c r="S1044" s="171"/>
      <c r="T1044" s="162"/>
      <c r="U1044" s="162"/>
      <c r="V1044" s="171"/>
      <c r="W1044" s="172"/>
    </row>
    <row r="1045" spans="1:23" ht="15.75" customHeight="1">
      <c r="A1045" s="165"/>
      <c r="B1045" s="168"/>
      <c r="C1045" s="168"/>
      <c r="E1045" s="161"/>
      <c r="F1045" s="169"/>
      <c r="G1045" s="161"/>
      <c r="H1045" s="169"/>
      <c r="I1045" s="161"/>
      <c r="J1045" s="169"/>
      <c r="K1045" s="161"/>
      <c r="L1045" s="170"/>
      <c r="M1045" s="161"/>
      <c r="N1045" s="169"/>
      <c r="O1045" s="161"/>
      <c r="P1045" s="162"/>
      <c r="Q1045" s="171"/>
      <c r="R1045" s="171"/>
      <c r="S1045" s="171"/>
      <c r="T1045" s="162"/>
      <c r="U1045" s="162"/>
      <c r="V1045" s="171"/>
      <c r="W1045" s="172"/>
    </row>
    <row r="1046" spans="1:23" ht="15.75" customHeight="1">
      <c r="A1046" s="165"/>
      <c r="B1046" s="168"/>
      <c r="C1046" s="168"/>
      <c r="E1046" s="161"/>
      <c r="F1046" s="169"/>
      <c r="G1046" s="161"/>
      <c r="H1046" s="169"/>
      <c r="I1046" s="161"/>
      <c r="J1046" s="169"/>
      <c r="K1046" s="161"/>
      <c r="L1046" s="170"/>
      <c r="M1046" s="161"/>
      <c r="N1046" s="169"/>
      <c r="O1046" s="161"/>
      <c r="P1046" s="162"/>
      <c r="Q1046" s="171"/>
      <c r="R1046" s="171"/>
      <c r="S1046" s="171"/>
      <c r="T1046" s="162"/>
      <c r="U1046" s="162"/>
      <c r="V1046" s="171"/>
      <c r="W1046" s="172"/>
    </row>
    <row r="1047" spans="1:23" ht="15.75" customHeight="1">
      <c r="A1047" s="165"/>
      <c r="B1047" s="168"/>
      <c r="C1047" s="168"/>
      <c r="E1047" s="161"/>
      <c r="F1047" s="169"/>
      <c r="G1047" s="161"/>
      <c r="H1047" s="169"/>
      <c r="I1047" s="161"/>
      <c r="J1047" s="169"/>
      <c r="K1047" s="161"/>
      <c r="L1047" s="170"/>
      <c r="M1047" s="161"/>
      <c r="N1047" s="169"/>
      <c r="O1047" s="161"/>
      <c r="P1047" s="162"/>
      <c r="Q1047" s="171"/>
      <c r="R1047" s="171"/>
      <c r="S1047" s="171"/>
      <c r="T1047" s="162"/>
      <c r="U1047" s="162"/>
      <c r="V1047" s="171"/>
      <c r="W1047" s="172"/>
    </row>
    <row r="1048" spans="1:23" ht="15.75" customHeight="1">
      <c r="A1048" s="165"/>
      <c r="B1048" s="168"/>
      <c r="C1048" s="168"/>
      <c r="E1048" s="161"/>
      <c r="F1048" s="169"/>
      <c r="G1048" s="161"/>
      <c r="H1048" s="169"/>
      <c r="I1048" s="161"/>
      <c r="J1048" s="169"/>
      <c r="K1048" s="161"/>
      <c r="L1048" s="170"/>
      <c r="M1048" s="161"/>
      <c r="N1048" s="169"/>
      <c r="O1048" s="161"/>
      <c r="P1048" s="162"/>
      <c r="Q1048" s="171"/>
      <c r="R1048" s="171"/>
      <c r="S1048" s="171"/>
      <c r="T1048" s="162"/>
      <c r="U1048" s="162"/>
      <c r="V1048" s="171"/>
      <c r="W1048" s="172"/>
    </row>
    <row r="1049" spans="1:23" ht="15.75" customHeight="1">
      <c r="A1049" s="165"/>
      <c r="B1049" s="168"/>
      <c r="C1049" s="168"/>
      <c r="E1049" s="161"/>
      <c r="F1049" s="169"/>
      <c r="G1049" s="161"/>
      <c r="H1049" s="169"/>
      <c r="I1049" s="161"/>
      <c r="J1049" s="169"/>
      <c r="K1049" s="161"/>
      <c r="L1049" s="170"/>
      <c r="M1049" s="161"/>
      <c r="N1049" s="169"/>
      <c r="O1049" s="161"/>
      <c r="P1049" s="162"/>
      <c r="Q1049" s="171"/>
      <c r="R1049" s="171"/>
      <c r="S1049" s="171"/>
      <c r="T1049" s="162"/>
      <c r="U1049" s="162"/>
      <c r="V1049" s="171"/>
      <c r="W1049" s="172"/>
    </row>
    <row r="1050" spans="1:23" ht="15.75" customHeight="1">
      <c r="A1050" s="165"/>
      <c r="B1050" s="168"/>
      <c r="C1050" s="168"/>
      <c r="E1050" s="161"/>
      <c r="F1050" s="169"/>
      <c r="G1050" s="161"/>
      <c r="H1050" s="169"/>
      <c r="I1050" s="161"/>
      <c r="J1050" s="169"/>
      <c r="K1050" s="161"/>
      <c r="L1050" s="170"/>
      <c r="M1050" s="161"/>
      <c r="N1050" s="169"/>
      <c r="O1050" s="161"/>
      <c r="P1050" s="162"/>
      <c r="Q1050" s="171"/>
      <c r="R1050" s="171"/>
      <c r="S1050" s="171"/>
      <c r="T1050" s="162"/>
      <c r="U1050" s="162"/>
      <c r="V1050" s="171"/>
      <c r="W1050" s="172"/>
    </row>
    <row r="1051" spans="1:23" ht="15.75" customHeight="1">
      <c r="A1051" s="165"/>
      <c r="B1051" s="168"/>
      <c r="C1051" s="168"/>
      <c r="E1051" s="161"/>
      <c r="F1051" s="169"/>
      <c r="G1051" s="161"/>
      <c r="H1051" s="169"/>
      <c r="I1051" s="161"/>
      <c r="J1051" s="169"/>
      <c r="K1051" s="161"/>
      <c r="L1051" s="170"/>
      <c r="M1051" s="161"/>
      <c r="N1051" s="169"/>
      <c r="O1051" s="161"/>
      <c r="P1051" s="162"/>
      <c r="Q1051" s="171"/>
      <c r="R1051" s="171"/>
      <c r="S1051" s="171"/>
      <c r="T1051" s="162"/>
      <c r="U1051" s="162"/>
      <c r="V1051" s="171"/>
      <c r="W1051" s="172"/>
    </row>
    <row r="1052" spans="1:23" ht="15.75" customHeight="1">
      <c r="A1052" s="165"/>
      <c r="B1052" s="168"/>
      <c r="C1052" s="168"/>
      <c r="E1052" s="161"/>
      <c r="F1052" s="169"/>
      <c r="G1052" s="161"/>
      <c r="H1052" s="169"/>
      <c r="I1052" s="161"/>
      <c r="J1052" s="169"/>
      <c r="K1052" s="161"/>
      <c r="L1052" s="170"/>
      <c r="M1052" s="161"/>
      <c r="N1052" s="169"/>
      <c r="O1052" s="161"/>
      <c r="P1052" s="162"/>
      <c r="Q1052" s="171"/>
      <c r="R1052" s="171"/>
      <c r="S1052" s="171"/>
      <c r="T1052" s="162"/>
      <c r="U1052" s="162"/>
      <c r="V1052" s="171"/>
      <c r="W1052" s="172"/>
    </row>
    <row r="1053" spans="1:23" ht="15.75" customHeight="1">
      <c r="A1053" s="165"/>
      <c r="B1053" s="168"/>
      <c r="C1053" s="168"/>
      <c r="E1053" s="161"/>
      <c r="F1053" s="169"/>
      <c r="G1053" s="161"/>
      <c r="H1053" s="169"/>
      <c r="I1053" s="161"/>
      <c r="J1053" s="169"/>
      <c r="K1053" s="161"/>
      <c r="L1053" s="170"/>
      <c r="M1053" s="161"/>
      <c r="N1053" s="169"/>
      <c r="O1053" s="161"/>
      <c r="P1053" s="162"/>
      <c r="Q1053" s="171"/>
      <c r="R1053" s="171"/>
      <c r="S1053" s="171"/>
      <c r="T1053" s="162"/>
      <c r="U1053" s="162"/>
      <c r="V1053" s="171"/>
      <c r="W1053" s="172"/>
    </row>
    <row r="1054" spans="1:23" ht="15.75" customHeight="1">
      <c r="A1054" s="165"/>
      <c r="B1054" s="168"/>
      <c r="C1054" s="168"/>
      <c r="E1054" s="161"/>
      <c r="F1054" s="169"/>
      <c r="G1054" s="161"/>
      <c r="H1054" s="169"/>
      <c r="I1054" s="161"/>
      <c r="J1054" s="169"/>
      <c r="K1054" s="161"/>
      <c r="L1054" s="170"/>
      <c r="M1054" s="161"/>
      <c r="N1054" s="169"/>
      <c r="O1054" s="161"/>
      <c r="P1054" s="162"/>
      <c r="Q1054" s="171"/>
      <c r="R1054" s="171"/>
      <c r="S1054" s="171"/>
      <c r="T1054" s="162"/>
      <c r="U1054" s="162"/>
      <c r="V1054" s="171"/>
      <c r="W1054" s="172"/>
    </row>
    <row r="1055" spans="1:23" ht="15.75" customHeight="1">
      <c r="A1055" s="165"/>
      <c r="B1055" s="168"/>
      <c r="C1055" s="168"/>
      <c r="E1055" s="161"/>
      <c r="F1055" s="169"/>
      <c r="G1055" s="161"/>
      <c r="H1055" s="169"/>
      <c r="I1055" s="161"/>
      <c r="J1055" s="169"/>
      <c r="K1055" s="161"/>
      <c r="L1055" s="170"/>
      <c r="M1055" s="161"/>
      <c r="N1055" s="169"/>
      <c r="O1055" s="161"/>
      <c r="P1055" s="162"/>
      <c r="Q1055" s="171"/>
      <c r="R1055" s="171"/>
      <c r="S1055" s="171"/>
      <c r="T1055" s="162"/>
      <c r="U1055" s="162"/>
      <c r="V1055" s="171"/>
      <c r="W1055" s="172"/>
    </row>
    <row r="1056" spans="1:23" ht="15.75" customHeight="1">
      <c r="A1056" s="165"/>
      <c r="B1056" s="168"/>
      <c r="C1056" s="168"/>
      <c r="E1056" s="161"/>
      <c r="F1056" s="169"/>
      <c r="G1056" s="161"/>
      <c r="H1056" s="169"/>
      <c r="I1056" s="161"/>
      <c r="J1056" s="169"/>
      <c r="K1056" s="161"/>
      <c r="L1056" s="170"/>
      <c r="M1056" s="161"/>
      <c r="N1056" s="169"/>
      <c r="O1056" s="161"/>
      <c r="P1056" s="162"/>
      <c r="Q1056" s="171"/>
      <c r="R1056" s="171"/>
      <c r="S1056" s="171"/>
      <c r="T1056" s="162"/>
      <c r="U1056" s="162"/>
      <c r="V1056" s="171"/>
      <c r="W1056" s="172"/>
    </row>
    <row r="1057" spans="1:23" ht="15.75" customHeight="1">
      <c r="A1057" s="165"/>
      <c r="B1057" s="168"/>
      <c r="C1057" s="168"/>
      <c r="E1057" s="161"/>
      <c r="F1057" s="169"/>
      <c r="G1057" s="161"/>
      <c r="H1057" s="169"/>
      <c r="I1057" s="161"/>
      <c r="J1057" s="169"/>
      <c r="K1057" s="161"/>
      <c r="L1057" s="170"/>
      <c r="M1057" s="161"/>
      <c r="N1057" s="169"/>
      <c r="O1057" s="161"/>
      <c r="P1057" s="162"/>
      <c r="Q1057" s="171"/>
      <c r="R1057" s="171"/>
      <c r="S1057" s="171"/>
      <c r="T1057" s="162"/>
      <c r="U1057" s="162"/>
      <c r="V1057" s="171"/>
      <c r="W1057" s="172"/>
    </row>
    <row r="1058" spans="1:23" ht="15.75" customHeight="1">
      <c r="A1058" s="165"/>
      <c r="B1058" s="168"/>
      <c r="C1058" s="168"/>
      <c r="E1058" s="161"/>
      <c r="F1058" s="169"/>
      <c r="G1058" s="161"/>
      <c r="H1058" s="169"/>
      <c r="I1058" s="161"/>
      <c r="J1058" s="169"/>
      <c r="K1058" s="161"/>
      <c r="L1058" s="170"/>
      <c r="M1058" s="161"/>
      <c r="N1058" s="169"/>
      <c r="O1058" s="161"/>
      <c r="P1058" s="162"/>
      <c r="Q1058" s="171"/>
      <c r="R1058" s="171"/>
      <c r="S1058" s="171"/>
      <c r="T1058" s="162"/>
      <c r="U1058" s="162"/>
      <c r="V1058" s="171"/>
      <c r="W1058" s="172"/>
    </row>
    <row r="1059" spans="1:23" ht="15.75" customHeight="1">
      <c r="A1059" s="165"/>
      <c r="B1059" s="168"/>
      <c r="C1059" s="168"/>
      <c r="E1059" s="161"/>
      <c r="F1059" s="169"/>
      <c r="G1059" s="161"/>
      <c r="H1059" s="169"/>
      <c r="I1059" s="161"/>
      <c r="J1059" s="169"/>
      <c r="K1059" s="161"/>
      <c r="L1059" s="170"/>
      <c r="M1059" s="161"/>
      <c r="N1059" s="169"/>
      <c r="O1059" s="161"/>
      <c r="P1059" s="162"/>
      <c r="Q1059" s="171"/>
      <c r="R1059" s="171"/>
      <c r="S1059" s="171"/>
      <c r="T1059" s="162"/>
      <c r="U1059" s="162"/>
      <c r="V1059" s="171"/>
      <c r="W1059" s="172"/>
    </row>
    <row r="1060" spans="1:23" ht="15.75" customHeight="1">
      <c r="A1060" s="165"/>
      <c r="B1060" s="168"/>
      <c r="C1060" s="168"/>
      <c r="E1060" s="161"/>
      <c r="F1060" s="169"/>
      <c r="G1060" s="161"/>
      <c r="H1060" s="169"/>
      <c r="I1060" s="161"/>
      <c r="J1060" s="169"/>
      <c r="K1060" s="161"/>
      <c r="L1060" s="170"/>
      <c r="M1060" s="161"/>
      <c r="N1060" s="169"/>
      <c r="O1060" s="161"/>
      <c r="P1060" s="162"/>
      <c r="Q1060" s="171"/>
      <c r="R1060" s="171"/>
      <c r="S1060" s="171"/>
      <c r="T1060" s="162"/>
      <c r="U1060" s="162"/>
      <c r="V1060" s="171"/>
      <c r="W1060" s="172"/>
    </row>
    <row r="1061" spans="1:23" ht="15.75" customHeight="1">
      <c r="A1061" s="165"/>
      <c r="B1061" s="168"/>
      <c r="C1061" s="168"/>
      <c r="E1061" s="161"/>
      <c r="F1061" s="169"/>
      <c r="G1061" s="161"/>
      <c r="H1061" s="169"/>
      <c r="I1061" s="161"/>
      <c r="J1061" s="169"/>
      <c r="K1061" s="161"/>
      <c r="L1061" s="170"/>
      <c r="M1061" s="161"/>
      <c r="N1061" s="169"/>
      <c r="O1061" s="161"/>
      <c r="P1061" s="162"/>
      <c r="Q1061" s="171"/>
      <c r="R1061" s="171"/>
      <c r="S1061" s="171"/>
      <c r="T1061" s="162"/>
      <c r="U1061" s="162"/>
      <c r="V1061" s="171"/>
      <c r="W1061" s="172"/>
    </row>
    <row r="1062" spans="1:23" ht="15.75" customHeight="1">
      <c r="A1062" s="165"/>
      <c r="B1062" s="168"/>
      <c r="C1062" s="168"/>
      <c r="E1062" s="161"/>
      <c r="F1062" s="169"/>
      <c r="G1062" s="161"/>
      <c r="H1062" s="169"/>
      <c r="I1062" s="161"/>
      <c r="J1062" s="169"/>
      <c r="K1062" s="161"/>
      <c r="L1062" s="170"/>
      <c r="M1062" s="161"/>
      <c r="N1062" s="169"/>
      <c r="O1062" s="161"/>
      <c r="P1062" s="162"/>
      <c r="Q1062" s="171"/>
      <c r="R1062" s="171"/>
      <c r="S1062" s="171"/>
      <c r="T1062" s="162"/>
      <c r="U1062" s="162"/>
      <c r="V1062" s="171"/>
      <c r="W1062" s="172"/>
    </row>
    <row r="1063" spans="1:23" ht="15.75" customHeight="1">
      <c r="A1063" s="165"/>
      <c r="B1063" s="168"/>
      <c r="C1063" s="168"/>
      <c r="E1063" s="161"/>
      <c r="F1063" s="169"/>
      <c r="G1063" s="161"/>
      <c r="H1063" s="169"/>
      <c r="I1063" s="161"/>
      <c r="J1063" s="169"/>
      <c r="K1063" s="161"/>
      <c r="L1063" s="170"/>
      <c r="M1063" s="161"/>
      <c r="N1063" s="169"/>
      <c r="O1063" s="161"/>
      <c r="P1063" s="162"/>
      <c r="Q1063" s="171"/>
      <c r="R1063" s="171"/>
      <c r="S1063" s="171"/>
      <c r="T1063" s="162"/>
      <c r="U1063" s="162"/>
      <c r="V1063" s="171"/>
      <c r="W1063" s="172"/>
    </row>
    <row r="1064" spans="1:23" ht="15.75" customHeight="1">
      <c r="A1064" s="165"/>
      <c r="B1064" s="168"/>
      <c r="C1064" s="168"/>
      <c r="E1064" s="161"/>
      <c r="F1064" s="169"/>
      <c r="G1064" s="161"/>
      <c r="H1064" s="169"/>
      <c r="I1064" s="161"/>
      <c r="J1064" s="169"/>
      <c r="K1064" s="161"/>
      <c r="L1064" s="170"/>
      <c r="M1064" s="161"/>
      <c r="N1064" s="169"/>
      <c r="O1064" s="161"/>
      <c r="P1064" s="162"/>
      <c r="Q1064" s="171"/>
      <c r="R1064" s="171"/>
      <c r="S1064" s="171"/>
      <c r="T1064" s="162"/>
      <c r="U1064" s="162"/>
      <c r="V1064" s="171"/>
      <c r="W1064" s="172"/>
    </row>
    <row r="1065" spans="1:23" ht="15.75" customHeight="1">
      <c r="A1065" s="165"/>
      <c r="B1065" s="168"/>
      <c r="C1065" s="168"/>
      <c r="E1065" s="161"/>
      <c r="F1065" s="169"/>
      <c r="G1065" s="161"/>
      <c r="H1065" s="169"/>
      <c r="I1065" s="161"/>
      <c r="J1065" s="169"/>
      <c r="K1065" s="161"/>
      <c r="L1065" s="170"/>
      <c r="M1065" s="161"/>
      <c r="N1065" s="169"/>
      <c r="O1065" s="161"/>
      <c r="P1065" s="162"/>
      <c r="Q1065" s="171"/>
      <c r="R1065" s="171"/>
      <c r="S1065" s="171"/>
      <c r="T1065" s="162"/>
      <c r="U1065" s="162"/>
      <c r="V1065" s="171"/>
      <c r="W1065" s="172"/>
    </row>
    <row r="1066" spans="1:23" ht="15.75" customHeight="1">
      <c r="A1066" s="165"/>
      <c r="B1066" s="168"/>
      <c r="C1066" s="168"/>
      <c r="E1066" s="161"/>
      <c r="F1066" s="169"/>
      <c r="G1066" s="161"/>
      <c r="H1066" s="169"/>
      <c r="I1066" s="161"/>
      <c r="J1066" s="169"/>
      <c r="K1066" s="161"/>
      <c r="L1066" s="170"/>
      <c r="M1066" s="161"/>
      <c r="N1066" s="169"/>
      <c r="O1066" s="161"/>
      <c r="P1066" s="162"/>
      <c r="Q1066" s="171"/>
      <c r="R1066" s="171"/>
      <c r="S1066" s="171"/>
      <c r="T1066" s="162"/>
      <c r="U1066" s="162"/>
      <c r="V1066" s="171"/>
      <c r="W1066" s="172"/>
    </row>
    <row r="1067" spans="1:23" ht="15.75" customHeight="1">
      <c r="A1067" s="165"/>
      <c r="B1067" s="168"/>
      <c r="C1067" s="168"/>
      <c r="E1067" s="161"/>
      <c r="F1067" s="169"/>
      <c r="G1067" s="161"/>
      <c r="H1067" s="169"/>
      <c r="I1067" s="161"/>
      <c r="J1067" s="169"/>
      <c r="K1067" s="161"/>
      <c r="L1067" s="170"/>
      <c r="M1067" s="161"/>
      <c r="N1067" s="169"/>
      <c r="O1067" s="161"/>
      <c r="P1067" s="162"/>
      <c r="Q1067" s="171"/>
      <c r="R1067" s="171"/>
      <c r="S1067" s="171"/>
      <c r="T1067" s="162"/>
      <c r="U1067" s="162"/>
      <c r="V1067" s="171"/>
      <c r="W1067" s="172"/>
    </row>
    <row r="1068" spans="1:23" ht="15.75" customHeight="1">
      <c r="A1068" s="165"/>
      <c r="B1068" s="168"/>
      <c r="C1068" s="168"/>
      <c r="E1068" s="161"/>
      <c r="F1068" s="169"/>
      <c r="G1068" s="161"/>
      <c r="H1068" s="169"/>
      <c r="I1068" s="161"/>
      <c r="J1068" s="169"/>
      <c r="K1068" s="161"/>
      <c r="L1068" s="170"/>
      <c r="M1068" s="161"/>
      <c r="N1068" s="169"/>
      <c r="O1068" s="161"/>
      <c r="P1068" s="162"/>
      <c r="Q1068" s="171"/>
      <c r="R1068" s="171"/>
      <c r="S1068" s="171"/>
      <c r="T1068" s="162"/>
      <c r="U1068" s="162"/>
      <c r="V1068" s="171"/>
      <c r="W1068" s="172"/>
    </row>
    <row r="1069" spans="1:23" ht="15.75" customHeight="1">
      <c r="A1069" s="165"/>
      <c r="B1069" s="168"/>
      <c r="C1069" s="168"/>
      <c r="E1069" s="161"/>
      <c r="F1069" s="169"/>
      <c r="G1069" s="161"/>
      <c r="H1069" s="169"/>
      <c r="I1069" s="161"/>
      <c r="J1069" s="169"/>
      <c r="K1069" s="161"/>
      <c r="L1069" s="170"/>
      <c r="M1069" s="161"/>
      <c r="N1069" s="169"/>
      <c r="O1069" s="161"/>
      <c r="P1069" s="162"/>
      <c r="Q1069" s="171"/>
      <c r="R1069" s="171"/>
      <c r="S1069" s="171"/>
      <c r="T1069" s="162"/>
      <c r="U1069" s="162"/>
      <c r="V1069" s="171"/>
      <c r="W1069" s="172"/>
    </row>
    <row r="1070" spans="1:23" ht="15.75" customHeight="1">
      <c r="A1070" s="165"/>
      <c r="B1070" s="168"/>
      <c r="C1070" s="168"/>
      <c r="E1070" s="161"/>
      <c r="F1070" s="169"/>
      <c r="G1070" s="161"/>
      <c r="H1070" s="169"/>
      <c r="I1070" s="161"/>
      <c r="J1070" s="169"/>
      <c r="K1070" s="161"/>
      <c r="L1070" s="170"/>
      <c r="M1070" s="161"/>
      <c r="N1070" s="169"/>
      <c r="O1070" s="161"/>
      <c r="P1070" s="162"/>
      <c r="Q1070" s="171"/>
      <c r="R1070" s="171"/>
      <c r="S1070" s="171"/>
      <c r="T1070" s="162"/>
      <c r="U1070" s="162"/>
      <c r="V1070" s="171"/>
      <c r="W1070" s="172"/>
    </row>
    <row r="1071" spans="1:23" ht="15.75" customHeight="1">
      <c r="A1071" s="165"/>
      <c r="B1071" s="168"/>
      <c r="C1071" s="168"/>
      <c r="E1071" s="161"/>
      <c r="F1071" s="169"/>
      <c r="G1071" s="161"/>
      <c r="H1071" s="169"/>
      <c r="I1071" s="161"/>
      <c r="J1071" s="169"/>
      <c r="K1071" s="161"/>
      <c r="L1071" s="170"/>
      <c r="M1071" s="161"/>
      <c r="N1071" s="169"/>
      <c r="O1071" s="161"/>
      <c r="P1071" s="162"/>
      <c r="Q1071" s="171"/>
      <c r="R1071" s="171"/>
      <c r="S1071" s="171"/>
      <c r="T1071" s="162"/>
      <c r="U1071" s="162"/>
      <c r="V1071" s="171"/>
      <c r="W1071" s="172"/>
    </row>
    <row r="1072" spans="1:23" ht="15.75" customHeight="1">
      <c r="A1072" s="165"/>
      <c r="B1072" s="168"/>
      <c r="C1072" s="168"/>
      <c r="E1072" s="161"/>
      <c r="F1072" s="169"/>
      <c r="G1072" s="161"/>
      <c r="H1072" s="169"/>
      <c r="I1072" s="161"/>
      <c r="J1072" s="169"/>
      <c r="K1072" s="161"/>
      <c r="L1072" s="170"/>
      <c r="M1072" s="161"/>
      <c r="N1072" s="169"/>
      <c r="O1072" s="161"/>
      <c r="P1072" s="162"/>
      <c r="Q1072" s="171"/>
      <c r="R1072" s="171"/>
      <c r="S1072" s="171"/>
      <c r="T1072" s="162"/>
      <c r="U1072" s="162"/>
      <c r="V1072" s="171"/>
      <c r="W1072" s="172"/>
    </row>
    <row r="1073" spans="1:23" ht="15.75" customHeight="1">
      <c r="A1073" s="165"/>
      <c r="B1073" s="168"/>
      <c r="C1073" s="168"/>
      <c r="E1073" s="161"/>
      <c r="F1073" s="169"/>
      <c r="G1073" s="161"/>
      <c r="H1073" s="169"/>
      <c r="I1073" s="161"/>
      <c r="J1073" s="169"/>
      <c r="K1073" s="161"/>
      <c r="L1073" s="170"/>
      <c r="M1073" s="161"/>
      <c r="N1073" s="169"/>
      <c r="O1073" s="161"/>
      <c r="P1073" s="162"/>
      <c r="Q1073" s="171"/>
      <c r="R1073" s="171"/>
      <c r="S1073" s="171"/>
      <c r="T1073" s="162"/>
      <c r="U1073" s="162"/>
      <c r="V1073" s="171"/>
      <c r="W1073" s="172"/>
    </row>
    <row r="1074" spans="1:23" ht="15.75" customHeight="1">
      <c r="A1074" s="165"/>
      <c r="B1074" s="168"/>
      <c r="C1074" s="168"/>
      <c r="E1074" s="161"/>
      <c r="F1074" s="169"/>
      <c r="G1074" s="161"/>
      <c r="H1074" s="169"/>
      <c r="I1074" s="161"/>
      <c r="J1074" s="169"/>
      <c r="K1074" s="161"/>
      <c r="L1074" s="170"/>
      <c r="M1074" s="161"/>
      <c r="N1074" s="169"/>
      <c r="O1074" s="161"/>
      <c r="P1074" s="162"/>
      <c r="Q1074" s="171"/>
      <c r="R1074" s="171"/>
      <c r="S1074" s="171"/>
      <c r="T1074" s="162"/>
      <c r="U1074" s="162"/>
      <c r="V1074" s="171"/>
      <c r="W1074" s="172"/>
    </row>
    <row r="1075" spans="1:23" ht="15.75" customHeight="1">
      <c r="A1075" s="165"/>
      <c r="B1075" s="168"/>
      <c r="C1075" s="168"/>
      <c r="E1075" s="161"/>
      <c r="F1075" s="169"/>
      <c r="G1075" s="161"/>
      <c r="H1075" s="169"/>
      <c r="I1075" s="161"/>
      <c r="J1075" s="169"/>
      <c r="K1075" s="161"/>
      <c r="L1075" s="170"/>
      <c r="M1075" s="161"/>
      <c r="N1075" s="169"/>
      <c r="O1075" s="161"/>
      <c r="P1075" s="162"/>
      <c r="Q1075" s="171"/>
      <c r="R1075" s="171"/>
      <c r="S1075" s="171"/>
      <c r="T1075" s="162"/>
      <c r="U1075" s="162"/>
      <c r="V1075" s="171"/>
      <c r="W1075" s="172"/>
    </row>
    <row r="1076" spans="1:23" ht="15.75" customHeight="1">
      <c r="A1076" s="165"/>
      <c r="B1076" s="168"/>
      <c r="C1076" s="168"/>
      <c r="E1076" s="161"/>
      <c r="F1076" s="169"/>
      <c r="G1076" s="161"/>
      <c r="H1076" s="169"/>
      <c r="I1076" s="161"/>
      <c r="J1076" s="169"/>
      <c r="K1076" s="161"/>
      <c r="L1076" s="170"/>
      <c r="M1076" s="161"/>
      <c r="N1076" s="169"/>
      <c r="O1076" s="161"/>
      <c r="P1076" s="162"/>
      <c r="Q1076" s="171"/>
      <c r="R1076" s="171"/>
      <c r="S1076" s="171"/>
      <c r="T1076" s="162"/>
      <c r="U1076" s="162"/>
      <c r="V1076" s="171"/>
      <c r="W1076" s="172"/>
    </row>
    <row r="1077" spans="1:23" ht="15.75" customHeight="1">
      <c r="A1077" s="165"/>
      <c r="B1077" s="168"/>
      <c r="C1077" s="168"/>
      <c r="E1077" s="161"/>
      <c r="F1077" s="169"/>
      <c r="G1077" s="161"/>
      <c r="H1077" s="169"/>
      <c r="I1077" s="161"/>
      <c r="J1077" s="169"/>
      <c r="K1077" s="161"/>
      <c r="L1077" s="170"/>
      <c r="M1077" s="161"/>
      <c r="N1077" s="169"/>
      <c r="O1077" s="161"/>
      <c r="P1077" s="162"/>
      <c r="Q1077" s="171"/>
      <c r="R1077" s="171"/>
      <c r="S1077" s="171"/>
      <c r="T1077" s="162"/>
      <c r="U1077" s="162"/>
      <c r="V1077" s="171"/>
      <c r="W1077" s="172"/>
    </row>
  </sheetData>
  <mergeCells count="91">
    <mergeCell ref="C327:C334"/>
    <mergeCell ref="C335:C342"/>
    <mergeCell ref="C343:C350"/>
    <mergeCell ref="C351:C358"/>
    <mergeCell ref="C287:C294"/>
    <mergeCell ref="C295:C302"/>
    <mergeCell ref="C303:C310"/>
    <mergeCell ref="C311:C318"/>
    <mergeCell ref="C319:C326"/>
    <mergeCell ref="C247:C254"/>
    <mergeCell ref="C255:C262"/>
    <mergeCell ref="C263:C270"/>
    <mergeCell ref="C271:C278"/>
    <mergeCell ref="C279:C286"/>
    <mergeCell ref="C207:C214"/>
    <mergeCell ref="C215:C222"/>
    <mergeCell ref="C223:C230"/>
    <mergeCell ref="C231:C238"/>
    <mergeCell ref="C239:C246"/>
    <mergeCell ref="C167:C174"/>
    <mergeCell ref="C175:C182"/>
    <mergeCell ref="C183:C190"/>
    <mergeCell ref="C191:C198"/>
    <mergeCell ref="C199:C206"/>
    <mergeCell ref="C127:C134"/>
    <mergeCell ref="C135:C142"/>
    <mergeCell ref="C143:C150"/>
    <mergeCell ref="C151:C158"/>
    <mergeCell ref="C159:C166"/>
    <mergeCell ref="C87:C94"/>
    <mergeCell ref="C95:C102"/>
    <mergeCell ref="C103:C110"/>
    <mergeCell ref="C111:C118"/>
    <mergeCell ref="C119:C126"/>
    <mergeCell ref="C47:C54"/>
    <mergeCell ref="C55:C62"/>
    <mergeCell ref="C63:C70"/>
    <mergeCell ref="C71:C78"/>
    <mergeCell ref="C79:C86"/>
    <mergeCell ref="C7:C14"/>
    <mergeCell ref="C15:C22"/>
    <mergeCell ref="C23:C30"/>
    <mergeCell ref="C31:C38"/>
    <mergeCell ref="C39:C46"/>
    <mergeCell ref="A1:W1"/>
    <mergeCell ref="A2:W2"/>
    <mergeCell ref="A3:W3"/>
    <mergeCell ref="A4:W4"/>
    <mergeCell ref="A5:W5"/>
    <mergeCell ref="C651:C657"/>
    <mergeCell ref="C658:C664"/>
    <mergeCell ref="C665:C671"/>
    <mergeCell ref="C672:C678"/>
    <mergeCell ref="C679:C685"/>
    <mergeCell ref="C559:C566"/>
    <mergeCell ref="C567:C574"/>
    <mergeCell ref="C575:C582"/>
    <mergeCell ref="C637:C643"/>
    <mergeCell ref="C644:C650"/>
    <mergeCell ref="C583:C590"/>
    <mergeCell ref="C591:C598"/>
    <mergeCell ref="C599:C606"/>
    <mergeCell ref="C607:C614"/>
    <mergeCell ref="C615:C622"/>
    <mergeCell ref="C623:C629"/>
    <mergeCell ref="C630:C636"/>
    <mergeCell ref="C519:C526"/>
    <mergeCell ref="C527:C534"/>
    <mergeCell ref="C535:C542"/>
    <mergeCell ref="C543:C550"/>
    <mergeCell ref="C551:C558"/>
    <mergeCell ref="C479:C486"/>
    <mergeCell ref="C487:C494"/>
    <mergeCell ref="C495:C502"/>
    <mergeCell ref="C503:C510"/>
    <mergeCell ref="C511:C518"/>
    <mergeCell ref="C439:C446"/>
    <mergeCell ref="C447:C454"/>
    <mergeCell ref="C455:C462"/>
    <mergeCell ref="C463:C470"/>
    <mergeCell ref="C471:C478"/>
    <mergeCell ref="C399:C406"/>
    <mergeCell ref="C407:C414"/>
    <mergeCell ref="C415:C422"/>
    <mergeCell ref="C423:C430"/>
    <mergeCell ref="C431:C438"/>
    <mergeCell ref="C359:C366"/>
    <mergeCell ref="C367:C374"/>
    <mergeCell ref="C375:C382"/>
    <mergeCell ref="C383:C390"/>
    <mergeCell ref="C391:C398"/>
  </mergeCells>
  <pageMargins left="0.7" right="0.7" top="0.75" bottom="0.75" header="0" footer="0"/>
  <pageSetup orientation="portrait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S1059"/>
  <sheetViews>
    <sheetView zoomScale="90" zoomScaleNormal="90" workbookViewId="0">
      <pane xSplit="4" ySplit="6" topLeftCell="E7" activePane="bottomRight" state="frozen"/>
      <selection pane="topRight" activeCell="E1" sqref="E1"/>
      <selection pane="bottomLeft" activeCell="A7" sqref="A7"/>
      <selection pane="bottomRight" activeCell="G14" sqref="G14"/>
    </sheetView>
  </sheetViews>
  <sheetFormatPr defaultColWidth="14.453125" defaultRowHeight="15" customHeight="1"/>
  <cols>
    <col min="1" max="1" width="7.7265625" customWidth="1"/>
    <col min="2" max="2" width="10" customWidth="1"/>
    <col min="3" max="3" width="30" customWidth="1"/>
    <col min="4" max="4" width="11.81640625" customWidth="1"/>
    <col min="5" max="5" width="14.54296875" customWidth="1"/>
    <col min="6" max="6" width="22.7265625" customWidth="1"/>
    <col min="7" max="9" width="19.26953125" customWidth="1"/>
    <col min="10" max="12" width="21" hidden="1" customWidth="1"/>
    <col min="13" max="13" width="21" customWidth="1"/>
    <col min="14" max="18" width="8.7265625" customWidth="1"/>
    <col min="19" max="19" width="17.1796875" customWidth="1"/>
  </cols>
  <sheetData>
    <row r="1" spans="1:19" ht="15.5">
      <c r="A1" s="335" t="s">
        <v>3639</v>
      </c>
      <c r="B1" s="326"/>
      <c r="C1" s="326"/>
      <c r="D1" s="326"/>
      <c r="E1" s="326"/>
      <c r="F1" s="326"/>
      <c r="G1" s="326"/>
      <c r="H1" s="326"/>
      <c r="I1" s="326"/>
      <c r="J1" s="326"/>
      <c r="K1" s="326"/>
      <c r="L1" s="326"/>
      <c r="M1" s="326"/>
      <c r="N1" s="48" t="s">
        <v>3649</v>
      </c>
      <c r="O1" s="173"/>
      <c r="P1" s="173"/>
      <c r="Q1" s="173"/>
      <c r="R1" s="173"/>
      <c r="S1" s="173"/>
    </row>
    <row r="2" spans="1:19" ht="15" customHeight="1">
      <c r="A2" s="335" t="s">
        <v>3650</v>
      </c>
      <c r="B2" s="326"/>
      <c r="C2" s="326"/>
      <c r="D2" s="326"/>
      <c r="E2" s="326"/>
      <c r="F2" s="326"/>
      <c r="G2" s="326"/>
      <c r="H2" s="326"/>
      <c r="I2" s="326"/>
      <c r="J2" s="326"/>
      <c r="K2" s="326"/>
      <c r="L2" s="326"/>
      <c r="M2" s="326"/>
      <c r="N2" s="48" t="s">
        <v>3678</v>
      </c>
      <c r="O2" s="173"/>
      <c r="P2" s="173"/>
      <c r="Q2" s="173"/>
      <c r="R2" s="173"/>
      <c r="S2" s="173"/>
    </row>
    <row r="3" spans="1:19" ht="15" customHeight="1">
      <c r="A3" s="335" t="s">
        <v>3641</v>
      </c>
      <c r="B3" s="326"/>
      <c r="C3" s="326"/>
      <c r="D3" s="326"/>
      <c r="E3" s="326"/>
      <c r="F3" s="326"/>
      <c r="G3" s="326"/>
      <c r="H3" s="326"/>
      <c r="I3" s="326"/>
      <c r="J3" s="326"/>
      <c r="K3" s="326"/>
      <c r="L3" s="326"/>
      <c r="M3" s="326"/>
      <c r="N3" s="50" t="s">
        <v>3652</v>
      </c>
      <c r="O3" s="50" t="s">
        <v>3679</v>
      </c>
      <c r="P3" s="174"/>
      <c r="Q3" s="174"/>
      <c r="R3" s="49"/>
      <c r="S3" s="49"/>
    </row>
    <row r="4" spans="1:19" ht="15" customHeight="1">
      <c r="A4" s="335" t="s">
        <v>3642</v>
      </c>
      <c r="B4" s="326"/>
      <c r="C4" s="326"/>
      <c r="D4" s="326"/>
      <c r="E4" s="326"/>
      <c r="F4" s="326"/>
      <c r="G4" s="326"/>
      <c r="H4" s="326"/>
      <c r="I4" s="326"/>
      <c r="J4" s="326"/>
      <c r="K4" s="326"/>
      <c r="L4" s="326"/>
      <c r="M4" s="326"/>
      <c r="N4" s="49"/>
      <c r="O4" s="50" t="s">
        <v>3680</v>
      </c>
      <c r="P4" s="49"/>
      <c r="Q4" s="49"/>
      <c r="R4" s="49"/>
      <c r="S4" s="49"/>
    </row>
    <row r="5" spans="1:19" ht="15" customHeight="1">
      <c r="A5" s="336" t="s">
        <v>3643</v>
      </c>
      <c r="B5" s="330"/>
      <c r="C5" s="330"/>
      <c r="D5" s="330"/>
      <c r="E5" s="330"/>
      <c r="F5" s="330"/>
      <c r="G5" s="330"/>
      <c r="H5" s="330"/>
      <c r="I5" s="330"/>
      <c r="J5" s="330"/>
      <c r="K5" s="330"/>
      <c r="L5" s="330"/>
      <c r="M5" s="330"/>
      <c r="N5" s="49"/>
      <c r="O5" s="50" t="s">
        <v>3681</v>
      </c>
      <c r="P5" s="49"/>
      <c r="Q5" s="49"/>
      <c r="R5" s="49"/>
      <c r="S5" s="49"/>
    </row>
    <row r="6" spans="1:19" ht="14.5">
      <c r="A6" s="52" t="s">
        <v>3644</v>
      </c>
      <c r="B6" s="40" t="s">
        <v>3645</v>
      </c>
      <c r="C6" s="52" t="s">
        <v>3646</v>
      </c>
      <c r="D6" s="52" t="s">
        <v>3647</v>
      </c>
      <c r="E6" s="55"/>
      <c r="F6" s="57" t="s">
        <v>3682</v>
      </c>
      <c r="G6" s="57" t="s">
        <v>3683</v>
      </c>
      <c r="H6" s="57" t="s">
        <v>3684</v>
      </c>
      <c r="I6" s="57" t="s">
        <v>3685</v>
      </c>
      <c r="J6" s="57"/>
      <c r="K6" s="58"/>
      <c r="L6" s="175"/>
      <c r="M6" s="57" t="s">
        <v>3686</v>
      </c>
      <c r="N6" s="176"/>
      <c r="O6" s="177" t="s">
        <v>3687</v>
      </c>
      <c r="P6" s="176"/>
      <c r="Q6" s="176"/>
      <c r="R6" s="176"/>
      <c r="S6" s="176"/>
    </row>
    <row r="7" spans="1:19" ht="14.5" hidden="1">
      <c r="A7" s="65"/>
      <c r="B7" s="43" t="s">
        <v>29</v>
      </c>
      <c r="C7" s="337" t="s">
        <v>30</v>
      </c>
      <c r="D7" s="66">
        <v>2016</v>
      </c>
      <c r="E7" s="67">
        <v>0</v>
      </c>
      <c r="F7" s="69">
        <f>'KLK (X2)'!Q7</f>
        <v>0</v>
      </c>
      <c r="G7" s="69">
        <f>'KLK (X2)'!R7</f>
        <v>0</v>
      </c>
      <c r="H7" s="69">
        <f>'KLK (X2)'!S7</f>
        <v>0</v>
      </c>
      <c r="I7" s="69">
        <f>'KLK (X2)'!V7</f>
        <v>0</v>
      </c>
      <c r="J7" s="69">
        <f t="shared" ref="J7:J667" si="0">F7+G7-H7</f>
        <v>0</v>
      </c>
      <c r="K7" s="69">
        <f t="shared" ref="K7:K667" si="1">J7*-1</f>
        <v>0</v>
      </c>
      <c r="L7" s="178">
        <f t="shared" ref="L7:L667" si="2">IFERROR((K7/I7),0)</f>
        <v>0</v>
      </c>
      <c r="M7" s="69">
        <f t="shared" ref="M7:M667" si="3">IFERROR((((F7+G7-H7)*(-1))/I7),0)</f>
        <v>0</v>
      </c>
      <c r="N7" s="73"/>
      <c r="O7" s="73"/>
      <c r="P7" s="73"/>
      <c r="Q7" s="73"/>
      <c r="R7" s="73"/>
      <c r="S7" s="73"/>
    </row>
    <row r="8" spans="1:19" ht="14.5">
      <c r="A8" s="74">
        <v>1</v>
      </c>
      <c r="B8" s="43" t="s">
        <v>29</v>
      </c>
      <c r="C8" s="332"/>
      <c r="D8" s="75">
        <v>2017</v>
      </c>
      <c r="E8" s="76">
        <v>0</v>
      </c>
      <c r="F8" s="69">
        <f>SUMIFS('KLK (X2)'!$Q:$Q,'KLK (X2)'!$B:$B,$B8,'KLK (X2)'!$D:$D,$D8)</f>
        <v>780686814661</v>
      </c>
      <c r="G8" s="69">
        <f>SUMIFS('KLK (X2)'!$R:$R,'KLK (X2)'!$B:$B,$B8,'KLK (X2)'!$D:$D,$D8)</f>
        <v>10530086103</v>
      </c>
      <c r="H8" s="69">
        <f>SUMIFS('KLK (X2)'!$S:$S,'KLK (X2)'!$B:$B,$B8,'KLK (X2)'!$D:$D,$D8)</f>
        <v>690355938041</v>
      </c>
      <c r="I8" s="69">
        <f>SUMIFS('KLK (X2)'!$V:$V,'KLK (X2)'!$B:$B,$B8,'KLK (X2)'!$D:$D,$D8)</f>
        <v>4428840550479</v>
      </c>
      <c r="J8" s="69">
        <f t="shared" si="0"/>
        <v>100860962723</v>
      </c>
      <c r="K8" s="69">
        <f t="shared" si="1"/>
        <v>-100860962723</v>
      </c>
      <c r="L8" s="178">
        <f t="shared" si="2"/>
        <v>-2.2773672154914545E-2</v>
      </c>
      <c r="M8" s="178">
        <f t="shared" si="3"/>
        <v>-2.2773672154914545E-2</v>
      </c>
      <c r="N8" s="179"/>
      <c r="O8" s="180"/>
      <c r="P8" s="179"/>
      <c r="Q8" s="179"/>
      <c r="R8" s="179"/>
      <c r="S8" s="179"/>
    </row>
    <row r="9" spans="1:19" ht="14.5">
      <c r="A9" s="74">
        <v>2</v>
      </c>
      <c r="B9" s="43" t="s">
        <v>29</v>
      </c>
      <c r="C9" s="332"/>
      <c r="D9" s="75">
        <v>2018</v>
      </c>
      <c r="E9" s="76">
        <v>0</v>
      </c>
      <c r="F9" s="69">
        <f>SUMIFS('KLK (X2)'!$Q:$Q,'KLK (X2)'!$B:$B,$B9,'KLK (X2)'!$D:$D,$D9)</f>
        <v>195586541936</v>
      </c>
      <c r="G9" s="69">
        <f>SUMIFS('KLK (X2)'!$R:$R,'KLK (X2)'!$B:$B,$B9,'KLK (X2)'!$D:$D,$D9)</f>
        <v>19731907827</v>
      </c>
      <c r="H9" s="69">
        <f>SUMIFS('KLK (X2)'!$S:$S,'KLK (X2)'!$B:$B,$B9,'KLK (X2)'!$D:$D,$D9)</f>
        <v>280549714304</v>
      </c>
      <c r="I9" s="69">
        <f>SUMIFS('KLK (X2)'!$V:$V,'KLK (X2)'!$B:$B,$B9,'KLK (X2)'!$D:$D,$D9)</f>
        <v>5321180855541</v>
      </c>
      <c r="J9" s="69">
        <f t="shared" si="0"/>
        <v>-65231264541</v>
      </c>
      <c r="K9" s="69">
        <f t="shared" si="1"/>
        <v>65231264541</v>
      </c>
      <c r="L9" s="178">
        <f t="shared" si="2"/>
        <v>1.2258794863751721E-2</v>
      </c>
      <c r="M9" s="178">
        <f t="shared" si="3"/>
        <v>1.2258794863751721E-2</v>
      </c>
      <c r="N9" s="73"/>
      <c r="O9" s="73"/>
      <c r="P9" s="73"/>
      <c r="Q9" s="73"/>
      <c r="R9" s="73"/>
      <c r="S9" s="73"/>
    </row>
    <row r="10" spans="1:19" ht="14.5">
      <c r="A10" s="74">
        <v>3</v>
      </c>
      <c r="B10" s="43" t="s">
        <v>29</v>
      </c>
      <c r="C10" s="332"/>
      <c r="D10" s="75">
        <v>2019</v>
      </c>
      <c r="E10" s="76">
        <v>0</v>
      </c>
      <c r="F10" s="69">
        <f>SUMIFS('KLK (X2)'!$Q:$Q,'KLK (X2)'!$B:$B,$B10,'KLK (X2)'!$D:$D,$D10)</f>
        <v>1036610556510</v>
      </c>
      <c r="G10" s="69">
        <f>SUMIFS('KLK (X2)'!$R:$R,'KLK (X2)'!$B:$B,$B10,'KLK (X2)'!$D:$D,$D10)</f>
        <v>22942488282</v>
      </c>
      <c r="H10" s="69">
        <f>SUMIFS('KLK (X2)'!$S:$S,'KLK (X2)'!$B:$B,$B10,'KLK (X2)'!$D:$D,$D10)</f>
        <v>1159516485667</v>
      </c>
      <c r="I10" s="69">
        <f>SUMIFS('KLK (X2)'!$V:$V,'KLK (X2)'!$B:$B,$B10,'KLK (X2)'!$D:$D,$D10)</f>
        <v>5920169803449</v>
      </c>
      <c r="J10" s="69">
        <f t="shared" si="0"/>
        <v>-99963440875</v>
      </c>
      <c r="K10" s="69">
        <f t="shared" si="1"/>
        <v>99963440875</v>
      </c>
      <c r="L10" s="178">
        <f t="shared" si="2"/>
        <v>1.6885232044655685E-2</v>
      </c>
      <c r="M10" s="178">
        <f t="shared" si="3"/>
        <v>1.6885232044655685E-2</v>
      </c>
      <c r="N10" s="73"/>
      <c r="O10" s="73"/>
      <c r="P10" s="73"/>
      <c r="Q10" s="73"/>
      <c r="R10" s="73"/>
      <c r="S10" s="73"/>
    </row>
    <row r="11" spans="1:19" ht="14.5">
      <c r="A11" s="74">
        <v>4</v>
      </c>
      <c r="B11" s="43" t="s">
        <v>29</v>
      </c>
      <c r="C11" s="332"/>
      <c r="D11" s="75">
        <v>2020</v>
      </c>
      <c r="E11" s="76">
        <v>0</v>
      </c>
      <c r="F11" s="69">
        <f>SUMIFS('KLK (X2)'!$Q:$Q,'KLK (X2)'!$B:$B,$B11,'KLK (X2)'!$D:$D,$D11)</f>
        <v>731310571351</v>
      </c>
      <c r="G11" s="69">
        <f>SUMIFS('KLK (X2)'!$R:$R,'KLK (X2)'!$B:$B,$B11,'KLK (X2)'!$D:$D,$D11)</f>
        <v>18621836716</v>
      </c>
      <c r="H11" s="69">
        <f>SUMIFS('KLK (X2)'!$S:$S,'KLK (X2)'!$B:$B,$B11,'KLK (X2)'!$D:$D,$D11)</f>
        <v>1538615302164</v>
      </c>
      <c r="I11" s="69">
        <f>SUMIFS('KLK (X2)'!$V:$V,'KLK (X2)'!$B:$B,$B11,'KLK (X2)'!$D:$D,$D11)</f>
        <v>7100162541131</v>
      </c>
      <c r="J11" s="69">
        <f t="shared" si="0"/>
        <v>-788682894097</v>
      </c>
      <c r="K11" s="69">
        <f t="shared" si="1"/>
        <v>788682894097</v>
      </c>
      <c r="L11" s="178">
        <f t="shared" si="2"/>
        <v>0.11107955480289174</v>
      </c>
      <c r="M11" s="178">
        <f t="shared" si="3"/>
        <v>0.11107955480289174</v>
      </c>
      <c r="N11" s="73"/>
      <c r="O11" s="73"/>
      <c r="P11" s="73"/>
      <c r="Q11" s="73"/>
      <c r="R11" s="73"/>
      <c r="S11" s="73"/>
    </row>
    <row r="12" spans="1:19" ht="14.5">
      <c r="A12" s="74">
        <v>5</v>
      </c>
      <c r="B12" s="43" t="s">
        <v>29</v>
      </c>
      <c r="C12" s="332"/>
      <c r="D12" s="75">
        <v>2021</v>
      </c>
      <c r="E12" s="76">
        <v>0</v>
      </c>
      <c r="F12" s="69">
        <f>SUMIFS('KLK (X2)'!$Q:$Q,'KLK (X2)'!$B:$B,$B12,'KLK (X2)'!$D:$D,$D12)</f>
        <v>323811133930</v>
      </c>
      <c r="G12" s="69">
        <f>SUMIFS('KLK (X2)'!$R:$R,'KLK (X2)'!$B:$B,$B12,'KLK (X2)'!$D:$D,$D12)</f>
        <v>1763329541</v>
      </c>
      <c r="H12" s="69">
        <f>SUMIFS('KLK (X2)'!$S:$S,'KLK (X2)'!$B:$B,$B12,'KLK (X2)'!$D:$D,$D12)</f>
        <v>321177466773</v>
      </c>
      <c r="I12" s="69">
        <f>SUMIFS('KLK (X2)'!$V:$V,'KLK (X2)'!$B:$B,$B12,'KLK (X2)'!$D:$D,$D12)</f>
        <v>6925598830757</v>
      </c>
      <c r="J12" s="69">
        <f t="shared" si="0"/>
        <v>4396996698</v>
      </c>
      <c r="K12" s="69">
        <f t="shared" si="1"/>
        <v>-4396996698</v>
      </c>
      <c r="L12" s="178">
        <f t="shared" si="2"/>
        <v>-6.3489047018904323E-4</v>
      </c>
      <c r="M12" s="178">
        <f t="shared" si="3"/>
        <v>-6.3489047018904323E-4</v>
      </c>
      <c r="N12" s="73"/>
      <c r="O12" s="73"/>
      <c r="P12" s="73"/>
      <c r="Q12" s="73"/>
      <c r="R12" s="73"/>
      <c r="S12" s="73"/>
    </row>
    <row r="13" spans="1:19" ht="14.5">
      <c r="A13" s="74">
        <v>6</v>
      </c>
      <c r="B13" s="43" t="s">
        <v>29</v>
      </c>
      <c r="C13" s="332"/>
      <c r="D13" s="75">
        <v>2022</v>
      </c>
      <c r="E13" s="76">
        <v>0</v>
      </c>
      <c r="F13" s="69">
        <f>SUMIFS('KLK (X2)'!$Q:$Q,'KLK (X2)'!$B:$B,$B13,'KLK (X2)'!$D:$D,$D13)</f>
        <v>673646864480</v>
      </c>
      <c r="G13" s="69">
        <f>SUMIFS('KLK (X2)'!$R:$R,'KLK (X2)'!$B:$B,$B13,'KLK (X2)'!$D:$D,$D13)</f>
        <v>14717346426</v>
      </c>
      <c r="H13" s="69">
        <f>SUMIFS('KLK (X2)'!$S:$S,'KLK (X2)'!$B:$B,$B13,'KLK (X2)'!$D:$D,$D13)</f>
        <v>655637037975</v>
      </c>
      <c r="I13" s="69">
        <f>SUMIFS('KLK (X2)'!$V:$V,'KLK (X2)'!$B:$B,$B13,'KLK (X2)'!$D:$D,$D13)</f>
        <v>7249254612049</v>
      </c>
      <c r="J13" s="69">
        <f t="shared" si="0"/>
        <v>32727172931</v>
      </c>
      <c r="K13" s="69">
        <f t="shared" si="1"/>
        <v>-32727172931</v>
      </c>
      <c r="L13" s="178">
        <f t="shared" si="2"/>
        <v>-4.5145569692922778E-3</v>
      </c>
      <c r="M13" s="178">
        <f t="shared" si="3"/>
        <v>-4.5145569692922778E-3</v>
      </c>
      <c r="N13" s="73"/>
      <c r="O13" s="73"/>
      <c r="P13" s="73"/>
      <c r="Q13" s="73"/>
      <c r="R13" s="73"/>
      <c r="S13" s="73"/>
    </row>
    <row r="14" spans="1:19" ht="14.5">
      <c r="A14" s="74">
        <v>7</v>
      </c>
      <c r="B14" s="43" t="s">
        <v>29</v>
      </c>
      <c r="C14" s="333"/>
      <c r="D14" s="75">
        <v>2023</v>
      </c>
      <c r="E14" s="76">
        <v>0</v>
      </c>
      <c r="F14" s="69">
        <f>SUMIFS('KLK (X2)'!$Q:$Q,'KLK (X2)'!$B:$B,$B14,'KLK (X2)'!$D:$D,$D14)</f>
        <v>484849313366</v>
      </c>
      <c r="G14" s="69">
        <f>SUMIFS('KLK (X2)'!$R:$R,'KLK (X2)'!$B:$B,$B14,'KLK (X2)'!$D:$D,$D14)</f>
        <v>14459538833</v>
      </c>
      <c r="H14" s="69">
        <f>SUMIFS('KLK (X2)'!$S:$S,'KLK (X2)'!$B:$B,$B14,'KLK (X2)'!$D:$D,$D14)</f>
        <v>945507114692</v>
      </c>
      <c r="I14" s="69">
        <f>SUMIFS('KLK (X2)'!$V:$V,'KLK (X2)'!$B:$B,$B14,'KLK (X2)'!$D:$D,$D14)</f>
        <v>7428435158824</v>
      </c>
      <c r="J14" s="69">
        <f t="shared" si="0"/>
        <v>-446198262493</v>
      </c>
      <c r="K14" s="69">
        <f t="shared" si="1"/>
        <v>446198262493</v>
      </c>
      <c r="L14" s="178">
        <f t="shared" si="2"/>
        <v>6.0066252575816777E-2</v>
      </c>
      <c r="M14" s="178">
        <f t="shared" si="3"/>
        <v>6.0066252575816777E-2</v>
      </c>
      <c r="N14" s="73"/>
      <c r="O14" s="73"/>
      <c r="P14" s="73"/>
      <c r="Q14" s="73"/>
      <c r="R14" s="73"/>
      <c r="S14" s="73"/>
    </row>
    <row r="15" spans="1:19" ht="14.5" hidden="1">
      <c r="A15" s="74"/>
      <c r="B15" s="43" t="s">
        <v>43</v>
      </c>
      <c r="C15" s="337" t="s">
        <v>44</v>
      </c>
      <c r="D15" s="181">
        <v>2016</v>
      </c>
      <c r="E15" s="76">
        <v>0</v>
      </c>
      <c r="F15" s="69">
        <f>'KLK (X2)'!Q15</f>
        <v>0</v>
      </c>
      <c r="G15" s="69">
        <f>'KLK (X2)'!R15</f>
        <v>0</v>
      </c>
      <c r="H15" s="69">
        <f>'KLK (X2)'!S15</f>
        <v>0</v>
      </c>
      <c r="I15" s="69">
        <f>'KLK (X2)'!V15</f>
        <v>0</v>
      </c>
      <c r="J15" s="69">
        <f t="shared" si="0"/>
        <v>0</v>
      </c>
      <c r="K15" s="69">
        <f t="shared" si="1"/>
        <v>0</v>
      </c>
      <c r="L15" s="178">
        <f t="shared" si="2"/>
        <v>0</v>
      </c>
      <c r="M15" s="178">
        <f t="shared" si="3"/>
        <v>0</v>
      </c>
      <c r="N15" s="73"/>
      <c r="O15" s="73"/>
      <c r="P15" s="73"/>
      <c r="Q15" s="73"/>
      <c r="R15" s="73"/>
      <c r="S15" s="73"/>
    </row>
    <row r="16" spans="1:19" ht="14.5">
      <c r="A16" s="74">
        <v>8</v>
      </c>
      <c r="B16" s="39" t="s">
        <v>43</v>
      </c>
      <c r="C16" s="332"/>
      <c r="D16" s="75">
        <v>2017</v>
      </c>
      <c r="E16" s="76">
        <v>0</v>
      </c>
      <c r="F16" s="69">
        <f>SUMIFS('KLK (X2)'!$Q:$Q,'KLK (X2)'!$B:$B,$B16,'KLK (X2)'!$D:$D,$D16)</f>
        <v>517059848207</v>
      </c>
      <c r="G16" s="69">
        <f>SUMIFS('KLK (X2)'!$R:$R,'KLK (X2)'!$B:$B,$B16,'KLK (X2)'!$D:$D,$D16)</f>
        <v>32046509750</v>
      </c>
      <c r="H16" s="69">
        <f>SUMIFS('KLK (X2)'!$S:$S,'KLK (X2)'!$B:$B,$B16,'KLK (X2)'!$D:$D,$D16)</f>
        <v>3226995448375</v>
      </c>
      <c r="I16" s="69">
        <f>SUMIFS('KLK (X2)'!$V:$V,'KLK (X2)'!$B:$B,$B16,'KLK (X2)'!$D:$D,$D16)</f>
        <v>28332948012950</v>
      </c>
      <c r="J16" s="69">
        <f t="shared" si="0"/>
        <v>-2677889090418</v>
      </c>
      <c r="K16" s="69">
        <f t="shared" si="1"/>
        <v>2677889090418</v>
      </c>
      <c r="L16" s="178">
        <f t="shared" si="2"/>
        <v>9.4515017964033624E-2</v>
      </c>
      <c r="M16" s="178">
        <f t="shared" si="3"/>
        <v>9.4515017964033624E-2</v>
      </c>
      <c r="N16" s="73"/>
      <c r="O16" s="73"/>
      <c r="P16" s="73"/>
      <c r="Q16" s="73"/>
      <c r="R16" s="73"/>
      <c r="S16" s="73"/>
    </row>
    <row r="17" spans="1:19" ht="14.5">
      <c r="A17" s="74">
        <v>9</v>
      </c>
      <c r="B17" s="39" t="s">
        <v>43</v>
      </c>
      <c r="C17" s="332"/>
      <c r="D17" s="75">
        <v>2018</v>
      </c>
      <c r="E17" s="76">
        <v>0</v>
      </c>
      <c r="F17" s="69">
        <f>SUMIFS('KLK (X2)'!$Q:$Q,'KLK (X2)'!$B:$B,$B17,'KLK (X2)'!$D:$D,$D17)</f>
        <v>645029449105</v>
      </c>
      <c r="G17" s="69">
        <f>SUMIFS('KLK (X2)'!$R:$R,'KLK (X2)'!$B:$B,$B17,'KLK (X2)'!$D:$D,$D17)</f>
        <v>36026062800</v>
      </c>
      <c r="H17" s="69">
        <f>SUMIFS('KLK (X2)'!$S:$S,'KLK (X2)'!$B:$B,$B17,'KLK (X2)'!$D:$D,$D17)</f>
        <v>1188954295065</v>
      </c>
      <c r="I17" s="69">
        <f>SUMIFS('KLK (X2)'!$V:$V,'KLK (X2)'!$B:$B,$B17,'KLK (X2)'!$D:$D,$D17)</f>
        <v>23401208606267</v>
      </c>
      <c r="J17" s="69">
        <f t="shared" si="0"/>
        <v>-507898783160</v>
      </c>
      <c r="K17" s="69">
        <f t="shared" si="1"/>
        <v>507898783160</v>
      </c>
      <c r="L17" s="178">
        <f t="shared" si="2"/>
        <v>2.1703955197595277E-2</v>
      </c>
      <c r="M17" s="178">
        <f t="shared" si="3"/>
        <v>2.1703955197595277E-2</v>
      </c>
      <c r="N17" s="73"/>
      <c r="O17" s="73"/>
      <c r="P17" s="73"/>
      <c r="Q17" s="73"/>
      <c r="R17" s="73"/>
      <c r="S17" s="73"/>
    </row>
    <row r="18" spans="1:19" ht="14.5">
      <c r="A18" s="74">
        <v>10</v>
      </c>
      <c r="B18" s="39" t="s">
        <v>43</v>
      </c>
      <c r="C18" s="332"/>
      <c r="D18" s="75">
        <v>2019</v>
      </c>
      <c r="E18" s="76">
        <v>0</v>
      </c>
      <c r="F18" s="69">
        <f>SUMIFS('KLK (X2)'!$Q:$Q,'KLK (X2)'!$B:$B,$B18,'KLK (X2)'!$D:$D,$D18)</f>
        <v>665048421529</v>
      </c>
      <c r="G18" s="69">
        <f>SUMIFS('KLK (X2)'!$R:$R,'KLK (X2)'!$B:$B,$B18,'KLK (X2)'!$D:$D,$D18)</f>
        <v>50207686691</v>
      </c>
      <c r="H18" s="69">
        <f>SUMIFS('KLK (X2)'!$S:$S,'KLK (X2)'!$B:$B,$B18,'KLK (X2)'!$D:$D,$D18)</f>
        <v>496197490895</v>
      </c>
      <c r="I18" s="69">
        <f>SUMIFS('KLK (X2)'!$V:$V,'KLK (X2)'!$B:$B,$B18,'KLK (X2)'!$D:$D,$D18)</f>
        <v>36515833214549</v>
      </c>
      <c r="J18" s="69">
        <f t="shared" si="0"/>
        <v>219058617325</v>
      </c>
      <c r="K18" s="69">
        <f t="shared" si="1"/>
        <v>-219058617325</v>
      </c>
      <c r="L18" s="178">
        <f t="shared" si="2"/>
        <v>-5.9990036661061452E-3</v>
      </c>
      <c r="M18" s="178">
        <f t="shared" si="3"/>
        <v>-5.9990036661061452E-3</v>
      </c>
      <c r="N18" s="73"/>
      <c r="O18" s="73"/>
      <c r="P18" s="73"/>
      <c r="Q18" s="73"/>
      <c r="R18" s="73"/>
      <c r="S18" s="73"/>
    </row>
    <row r="19" spans="1:19" ht="14.5">
      <c r="A19" s="74">
        <v>11</v>
      </c>
      <c r="B19" s="39" t="s">
        <v>43</v>
      </c>
      <c r="C19" s="332"/>
      <c r="D19" s="75">
        <v>2020</v>
      </c>
      <c r="E19" s="76">
        <v>0</v>
      </c>
      <c r="F19" s="69">
        <f>SUMIFS('KLK (X2)'!$Q:$Q,'KLK (X2)'!$B:$B,$B19,'KLK (X2)'!$D:$D,$D19)</f>
        <v>23702652447</v>
      </c>
      <c r="G19" s="69">
        <f>SUMIFS('KLK (X2)'!$R:$R,'KLK (X2)'!$B:$B,$B19,'KLK (X2)'!$D:$D,$D19)</f>
        <v>78869775532</v>
      </c>
      <c r="H19" s="69">
        <f>SUMIFS('KLK (X2)'!$S:$S,'KLK (X2)'!$B:$B,$B19,'KLK (X2)'!$D:$D,$D19)</f>
        <v>1378098474761</v>
      </c>
      <c r="I19" s="69">
        <f>SUMIFS('KLK (X2)'!$V:$V,'KLK (X2)'!$B:$B,$B19,'KLK (X2)'!$D:$D,$D19)</f>
        <v>38093888626552</v>
      </c>
      <c r="J19" s="69">
        <f t="shared" si="0"/>
        <v>-1275526046782</v>
      </c>
      <c r="K19" s="69">
        <f t="shared" si="1"/>
        <v>1275526046782</v>
      </c>
      <c r="L19" s="178">
        <f t="shared" si="2"/>
        <v>3.348374484123786E-2</v>
      </c>
      <c r="M19" s="178">
        <f t="shared" si="3"/>
        <v>3.348374484123786E-2</v>
      </c>
      <c r="N19" s="73"/>
      <c r="O19" s="73"/>
      <c r="P19" s="73"/>
      <c r="Q19" s="73"/>
      <c r="R19" s="73"/>
      <c r="S19" s="73"/>
    </row>
    <row r="20" spans="1:19" ht="14.5">
      <c r="A20" s="74">
        <v>12</v>
      </c>
      <c r="B20" s="39" t="s">
        <v>43</v>
      </c>
      <c r="C20" s="332"/>
      <c r="D20" s="75">
        <v>2021</v>
      </c>
      <c r="E20" s="76">
        <v>0</v>
      </c>
      <c r="F20" s="69">
        <f>SUMIFS('KLK (X2)'!$Q:$Q,'KLK (X2)'!$B:$B,$B20,'KLK (X2)'!$D:$D,$D20)</f>
        <v>86499800385</v>
      </c>
      <c r="G20" s="69">
        <f>SUMIFS('KLK (X2)'!$R:$R,'KLK (X2)'!$B:$B,$B20,'KLK (X2)'!$D:$D,$D20)</f>
        <v>70125663591</v>
      </c>
      <c r="H20" s="69">
        <f>SUMIFS('KLK (X2)'!$S:$S,'KLK (X2)'!$B:$B,$B20,'KLK (X2)'!$D:$D,$D20)</f>
        <v>1516124833702</v>
      </c>
      <c r="I20" s="69">
        <f>SUMIFS('KLK (X2)'!$V:$V,'KLK (X2)'!$B:$B,$B20,'KLK (X2)'!$D:$D,$D20)</f>
        <v>39900337834619</v>
      </c>
      <c r="J20" s="69">
        <f t="shared" si="0"/>
        <v>-1359499369726</v>
      </c>
      <c r="K20" s="69">
        <f t="shared" si="1"/>
        <v>1359499369726</v>
      </c>
      <c r="L20" s="178">
        <f t="shared" si="2"/>
        <v>3.4072377415973867E-2</v>
      </c>
      <c r="M20" s="178">
        <f t="shared" si="3"/>
        <v>3.4072377415973867E-2</v>
      </c>
      <c r="N20" s="73"/>
      <c r="O20" s="73"/>
      <c r="P20" s="73"/>
      <c r="Q20" s="73"/>
      <c r="R20" s="73"/>
      <c r="S20" s="73"/>
    </row>
    <row r="21" spans="1:19" ht="14.5">
      <c r="A21" s="74">
        <v>13</v>
      </c>
      <c r="B21" s="39" t="s">
        <v>43</v>
      </c>
      <c r="C21" s="332"/>
      <c r="D21" s="75">
        <v>2022</v>
      </c>
      <c r="E21" s="76">
        <v>0</v>
      </c>
      <c r="F21" s="69">
        <f>SUMIFS('KLK (X2)'!$Q:$Q,'KLK (X2)'!$B:$B,$B21,'KLK (X2)'!$D:$D,$D21)</f>
        <v>175209867105</v>
      </c>
      <c r="G21" s="69">
        <f>SUMIFS('KLK (X2)'!$R:$R,'KLK (X2)'!$B:$B,$B21,'KLK (X2)'!$D:$D,$D21)</f>
        <v>58153611541</v>
      </c>
      <c r="H21" s="69">
        <f>SUMIFS('KLK (X2)'!$S:$S,'KLK (X2)'!$B:$B,$B21,'KLK (X2)'!$D:$D,$D21)</f>
        <v>1224436816989</v>
      </c>
      <c r="I21" s="69">
        <f>SUMIFS('KLK (X2)'!$V:$V,'KLK (X2)'!$B:$B,$B21,'KLK (X2)'!$D:$D,$D21)</f>
        <v>39986417216654</v>
      </c>
      <c r="J21" s="69">
        <f t="shared" si="0"/>
        <v>-991073338343</v>
      </c>
      <c r="K21" s="69">
        <f t="shared" si="1"/>
        <v>991073338343</v>
      </c>
      <c r="L21" s="178">
        <f t="shared" si="2"/>
        <v>2.4785249775521934E-2</v>
      </c>
      <c r="M21" s="178">
        <f t="shared" si="3"/>
        <v>2.4785249775521934E-2</v>
      </c>
      <c r="N21" s="73"/>
      <c r="O21" s="73"/>
      <c r="P21" s="73"/>
      <c r="Q21" s="73"/>
      <c r="R21" s="73"/>
      <c r="S21" s="73"/>
    </row>
    <row r="22" spans="1:19" ht="14.5">
      <c r="A22" s="74">
        <v>14</v>
      </c>
      <c r="B22" s="39" t="s">
        <v>43</v>
      </c>
      <c r="C22" s="333"/>
      <c r="D22" s="75">
        <v>2023</v>
      </c>
      <c r="E22" s="76">
        <v>0</v>
      </c>
      <c r="F22" s="69">
        <f>SUMIFS('KLK (X2)'!$Q:$Q,'KLK (X2)'!$B:$B,$B22,'KLK (X2)'!$D:$D,$D22)</f>
        <v>289882510819</v>
      </c>
      <c r="G22" s="69">
        <f>SUMIFS('KLK (X2)'!$R:$R,'KLK (X2)'!$B:$B,$B22,'KLK (X2)'!$D:$D,$D22)</f>
        <v>57505731306</v>
      </c>
      <c r="H22" s="69">
        <f>SUMIFS('KLK (X2)'!$S:$S,'KLK (X2)'!$B:$B,$B22,'KLK (X2)'!$D:$D,$D22)</f>
        <v>83852724255</v>
      </c>
      <c r="I22" s="69">
        <f>SUMIFS('KLK (X2)'!$V:$V,'KLK (X2)'!$B:$B,$B22,'KLK (X2)'!$D:$D,$D22)</f>
        <v>40492030620079</v>
      </c>
      <c r="J22" s="69">
        <f t="shared" si="0"/>
        <v>263535517870</v>
      </c>
      <c r="K22" s="69">
        <f t="shared" si="1"/>
        <v>-263535517870</v>
      </c>
      <c r="L22" s="178">
        <f t="shared" si="2"/>
        <v>-6.5083304994667081E-3</v>
      </c>
      <c r="M22" s="178">
        <f t="shared" si="3"/>
        <v>-6.5083304994667081E-3</v>
      </c>
      <c r="N22" s="73"/>
      <c r="O22" s="73"/>
      <c r="P22" s="73"/>
      <c r="Q22" s="73"/>
      <c r="R22" s="73"/>
      <c r="S22" s="73"/>
    </row>
    <row r="23" spans="1:19" ht="15.75" hidden="1" customHeight="1">
      <c r="A23" s="74"/>
      <c r="B23" s="43" t="s">
        <v>55</v>
      </c>
      <c r="C23" s="337" t="s">
        <v>56</v>
      </c>
      <c r="D23" s="181">
        <v>2016</v>
      </c>
      <c r="E23" s="76">
        <v>12600000</v>
      </c>
      <c r="F23" s="69">
        <f>'KLK (X2)'!Q23</f>
        <v>0</v>
      </c>
      <c r="G23" s="69">
        <f>'KLK (X2)'!R23</f>
        <v>0</v>
      </c>
      <c r="H23" s="69">
        <f>'KLK (X2)'!S23</f>
        <v>0</v>
      </c>
      <c r="I23" s="69">
        <f>'KLK (X2)'!V23</f>
        <v>0</v>
      </c>
      <c r="J23" s="69">
        <f t="shared" si="0"/>
        <v>0</v>
      </c>
      <c r="K23" s="69">
        <f t="shared" si="1"/>
        <v>0</v>
      </c>
      <c r="L23" s="178">
        <f t="shared" si="2"/>
        <v>0</v>
      </c>
      <c r="M23" s="178">
        <f t="shared" si="3"/>
        <v>0</v>
      </c>
      <c r="N23" s="73"/>
      <c r="O23" s="73"/>
      <c r="P23" s="73"/>
      <c r="Q23" s="73"/>
      <c r="R23" s="73"/>
      <c r="S23" s="73"/>
    </row>
    <row r="24" spans="1:19" ht="15.75" customHeight="1">
      <c r="A24" s="74">
        <v>15</v>
      </c>
      <c r="B24" s="39" t="s">
        <v>55</v>
      </c>
      <c r="C24" s="332"/>
      <c r="D24" s="75">
        <v>2017</v>
      </c>
      <c r="E24" s="76">
        <v>12600000</v>
      </c>
      <c r="F24" s="69">
        <f>SUMIFS('KLK (X2)'!$Q:$Q,'KLK (X2)'!$B:$B,$B24,'KLK (X2)'!$D:$D,$D24)</f>
        <v>6759118800000</v>
      </c>
      <c r="G24" s="69">
        <f>SUMIFS('KLK (X2)'!$R:$R,'KLK (X2)'!$B:$B,$B24,'KLK (X2)'!$D:$D,$D24)</f>
        <v>2250649800000</v>
      </c>
      <c r="H24" s="69">
        <f>SUMIFS('KLK (X2)'!$S:$S,'KLK (X2)'!$B:$B,$B24,'KLK (X2)'!$D:$D,$D24)</f>
        <v>10756368000000</v>
      </c>
      <c r="I24" s="69">
        <f>SUMIFS('KLK (X2)'!$V:$V,'KLK (X2)'!$B:$B,$B24,'KLK (X2)'!$D:$D,$D24)</f>
        <v>85858252200000</v>
      </c>
      <c r="J24" s="69">
        <f t="shared" si="0"/>
        <v>-1746599400000</v>
      </c>
      <c r="K24" s="69">
        <f t="shared" si="1"/>
        <v>1746599400000</v>
      </c>
      <c r="L24" s="178">
        <f t="shared" si="2"/>
        <v>2.0342825008031085E-2</v>
      </c>
      <c r="M24" s="178">
        <f t="shared" si="3"/>
        <v>2.0342825008031085E-2</v>
      </c>
      <c r="N24" s="73"/>
      <c r="O24" s="73"/>
      <c r="P24" s="73"/>
      <c r="Q24" s="73"/>
      <c r="R24" s="73"/>
      <c r="S24" s="73"/>
    </row>
    <row r="25" spans="1:19" ht="15.75" customHeight="1">
      <c r="A25" s="74">
        <v>16</v>
      </c>
      <c r="B25" s="39" t="s">
        <v>55</v>
      </c>
      <c r="C25" s="332"/>
      <c r="D25" s="75">
        <v>2018</v>
      </c>
      <c r="E25" s="76">
        <v>13100000</v>
      </c>
      <c r="F25" s="69">
        <f>SUMIFS('KLK (X2)'!$Q:$Q,'KLK (X2)'!$B:$B,$B25,'KLK (X2)'!$D:$D,$D25)</f>
        <v>6255787100000</v>
      </c>
      <c r="G25" s="69">
        <f>SUMIFS('KLK (X2)'!$R:$R,'KLK (X2)'!$B:$B,$B25,'KLK (X2)'!$D:$D,$D25)</f>
        <v>2394549000000</v>
      </c>
      <c r="H25" s="69">
        <f>SUMIFS('KLK (X2)'!$S:$S,'KLK (X2)'!$B:$B,$B25,'KLK (X2)'!$D:$D,$D25)</f>
        <v>11867421000000</v>
      </c>
      <c r="I25" s="69">
        <f>SUMIFS('KLK (X2)'!$V:$V,'KLK (X2)'!$B:$B,$B25,'KLK (X2)'!$D:$D,$D25)</f>
        <v>92495890500000</v>
      </c>
      <c r="J25" s="69">
        <f t="shared" si="0"/>
        <v>-3217084900000</v>
      </c>
      <c r="K25" s="69">
        <f t="shared" si="1"/>
        <v>3217084900000</v>
      </c>
      <c r="L25" s="178">
        <f t="shared" si="2"/>
        <v>3.4780841425598251E-2</v>
      </c>
      <c r="M25" s="178">
        <f t="shared" si="3"/>
        <v>3.4780841425598251E-2</v>
      </c>
      <c r="N25" s="73"/>
      <c r="O25" s="73"/>
      <c r="P25" s="73"/>
      <c r="Q25" s="73"/>
      <c r="R25" s="73"/>
      <c r="S25" s="73"/>
    </row>
    <row r="26" spans="1:19" ht="15.75" customHeight="1">
      <c r="A26" s="74">
        <v>17</v>
      </c>
      <c r="B26" s="39" t="s">
        <v>55</v>
      </c>
      <c r="C26" s="332"/>
      <c r="D26" s="75">
        <v>2019</v>
      </c>
      <c r="E26" s="76">
        <v>12800000</v>
      </c>
      <c r="F26" s="69">
        <f>SUMIFS('KLK (X2)'!$Q:$Q,'KLK (X2)'!$B:$B,$B26,'KLK (X2)'!$D:$D,$D26)</f>
        <v>5568025600000</v>
      </c>
      <c r="G26" s="69">
        <f>SUMIFS('KLK (X2)'!$R:$R,'KLK (X2)'!$B:$B,$B26,'KLK (X2)'!$D:$D,$D26)</f>
        <v>2351667200000</v>
      </c>
      <c r="H26" s="69">
        <f>SUMIFS('KLK (X2)'!$S:$S,'KLK (X2)'!$B:$B,$B26,'KLK (X2)'!$D:$D,$D26)</f>
        <v>11741222400000</v>
      </c>
      <c r="I26" s="69">
        <f>SUMIFS('KLK (X2)'!$V:$V,'KLK (X2)'!$B:$B,$B26,'KLK (X2)'!$D:$D,$D26)</f>
        <v>92378944000000</v>
      </c>
      <c r="J26" s="69">
        <f t="shared" si="0"/>
        <v>-3821529600000</v>
      </c>
      <c r="K26" s="69">
        <f t="shared" si="1"/>
        <v>3821529600000</v>
      </c>
      <c r="L26" s="178">
        <f t="shared" si="2"/>
        <v>4.1367972337938826E-2</v>
      </c>
      <c r="M26" s="178">
        <f t="shared" si="3"/>
        <v>4.1367972337938826E-2</v>
      </c>
      <c r="N26" s="73"/>
      <c r="O26" s="73"/>
      <c r="P26" s="73"/>
      <c r="Q26" s="73"/>
      <c r="R26" s="73"/>
      <c r="S26" s="73"/>
    </row>
    <row r="27" spans="1:19" ht="15.75" customHeight="1">
      <c r="A27" s="74">
        <v>18</v>
      </c>
      <c r="B27" s="39" t="s">
        <v>55</v>
      </c>
      <c r="C27" s="332"/>
      <c r="D27" s="75">
        <v>2020</v>
      </c>
      <c r="E27" s="76">
        <v>12900000</v>
      </c>
      <c r="F27" s="69">
        <f>SUMIFS('KLK (X2)'!$Q:$Q,'KLK (X2)'!$B:$B,$B27,'KLK (X2)'!$D:$D,$D27)</f>
        <v>2044714500000</v>
      </c>
      <c r="G27" s="69">
        <f>SUMIFS('KLK (X2)'!$R:$R,'KLK (X2)'!$B:$B,$B27,'KLK (X2)'!$D:$D,$D27)</f>
        <v>2990207100000</v>
      </c>
      <c r="H27" s="69">
        <f>SUMIFS('KLK (X2)'!$S:$S,'KLK (X2)'!$B:$B,$B27,'KLK (X2)'!$D:$D,$D27)</f>
        <v>9499959900000</v>
      </c>
      <c r="I27" s="69">
        <f>SUMIFS('KLK (X2)'!$V:$V,'KLK (X2)'!$B:$B,$B27,'KLK (X2)'!$D:$D,$D27)</f>
        <v>82322201400000</v>
      </c>
      <c r="J27" s="69">
        <f t="shared" si="0"/>
        <v>-4465038300000</v>
      </c>
      <c r="K27" s="69">
        <f t="shared" si="1"/>
        <v>4465038300000</v>
      </c>
      <c r="L27" s="178">
        <f t="shared" si="2"/>
        <v>5.4238567774743694E-2</v>
      </c>
      <c r="M27" s="178">
        <f t="shared" si="3"/>
        <v>5.4238567774743694E-2</v>
      </c>
      <c r="N27" s="73"/>
      <c r="O27" s="73"/>
      <c r="P27" s="73"/>
      <c r="Q27" s="73"/>
      <c r="R27" s="73"/>
      <c r="S27" s="73"/>
    </row>
    <row r="28" spans="1:19" ht="15.75" customHeight="1">
      <c r="A28" s="74">
        <v>19</v>
      </c>
      <c r="B28" s="39" t="s">
        <v>55</v>
      </c>
      <c r="C28" s="332"/>
      <c r="D28" s="75">
        <v>2021</v>
      </c>
      <c r="E28" s="76">
        <v>13000000</v>
      </c>
      <c r="F28" s="69">
        <f>SUMIFS('KLK (X2)'!$Q:$Q,'KLK (X2)'!$B:$B,$B28,'KLK (X2)'!$D:$D,$D28)</f>
        <v>13371709000000</v>
      </c>
      <c r="G28" s="69">
        <f>SUMIFS('KLK (X2)'!$R:$R,'KLK (X2)'!$B:$B,$B28,'KLK (X2)'!$D:$D,$D28)</f>
        <v>3207308000000</v>
      </c>
      <c r="H28" s="69">
        <f>SUMIFS('KLK (X2)'!$S:$S,'KLK (X2)'!$B:$B,$B28,'KLK (X2)'!$D:$D,$D28)</f>
        <v>18672316000000</v>
      </c>
      <c r="I28" s="69">
        <f>SUMIFS('KLK (X2)'!$V:$V,'KLK (X2)'!$B:$B,$B28,'KLK (X2)'!$D:$D,$D28)</f>
        <v>98630168000000</v>
      </c>
      <c r="J28" s="69">
        <f t="shared" si="0"/>
        <v>-2093299000000</v>
      </c>
      <c r="K28" s="69">
        <f t="shared" si="1"/>
        <v>2093299000000</v>
      </c>
      <c r="L28" s="178">
        <f t="shared" si="2"/>
        <v>2.12237192985416E-2</v>
      </c>
      <c r="M28" s="178">
        <f t="shared" si="3"/>
        <v>2.12237192985416E-2</v>
      </c>
      <c r="N28" s="73"/>
      <c r="O28" s="73"/>
      <c r="P28" s="73"/>
      <c r="Q28" s="73"/>
      <c r="R28" s="73"/>
      <c r="S28" s="73"/>
    </row>
    <row r="29" spans="1:19" ht="15.75" customHeight="1">
      <c r="A29" s="74">
        <v>20</v>
      </c>
      <c r="B29" s="39" t="s">
        <v>55</v>
      </c>
      <c r="C29" s="332"/>
      <c r="D29" s="75">
        <v>2022</v>
      </c>
      <c r="E29" s="76">
        <v>13600000</v>
      </c>
      <c r="F29" s="69">
        <f>SUMIFS('KLK (X2)'!$Q:$Q,'KLK (X2)'!$B:$B,$B29,'KLK (X2)'!$D:$D,$D29)</f>
        <v>3850327280000</v>
      </c>
      <c r="G29" s="69">
        <f>SUMIFS('KLK (X2)'!$R:$R,'KLK (X2)'!$B:$B,$B29,'KLK (X2)'!$D:$D,$D29)</f>
        <v>3647139200000</v>
      </c>
      <c r="H29" s="69">
        <f>SUMIFS('KLK (X2)'!$S:$S,'KLK (X2)'!$B:$B,$B29,'KLK (X2)'!$D:$D,$D29)</f>
        <v>52553854400000</v>
      </c>
      <c r="I29" s="69">
        <f>SUMIFS('KLK (X2)'!$V:$V,'KLK (X2)'!$B:$B,$B29,'KLK (X2)'!$D:$D,$D29)</f>
        <v>146639375200000</v>
      </c>
      <c r="J29" s="69">
        <f t="shared" si="0"/>
        <v>-45056387920000</v>
      </c>
      <c r="K29" s="69">
        <f t="shared" si="1"/>
        <v>45056387920000</v>
      </c>
      <c r="L29" s="178">
        <f t="shared" si="2"/>
        <v>0.30725981925760415</v>
      </c>
      <c r="M29" s="178">
        <f t="shared" si="3"/>
        <v>0.30725981925760415</v>
      </c>
      <c r="N29" s="73"/>
      <c r="O29" s="73"/>
      <c r="P29" s="73"/>
      <c r="Q29" s="73"/>
      <c r="R29" s="73"/>
      <c r="S29" s="73"/>
    </row>
    <row r="30" spans="1:19" ht="15.75" customHeight="1">
      <c r="A30" s="74">
        <v>21</v>
      </c>
      <c r="B30" s="39" t="s">
        <v>55</v>
      </c>
      <c r="C30" s="333"/>
      <c r="D30" s="75">
        <v>2023</v>
      </c>
      <c r="E30" s="76">
        <v>13500000</v>
      </c>
      <c r="F30" s="69">
        <f>SUMIFS('KLK (X2)'!$Q:$Q,'KLK (X2)'!$B:$B,$B30,'KLK (X2)'!$D:$D,$D30)</f>
        <v>25040853000000</v>
      </c>
      <c r="G30" s="69">
        <f>SUMIFS('KLK (X2)'!$R:$R,'KLK (X2)'!$B:$B,$B30,'KLK (X2)'!$D:$D,$D30)</f>
        <v>2981340000000</v>
      </c>
      <c r="H30" s="69">
        <f>SUMIFS('KLK (X2)'!$S:$S,'KLK (X2)'!$B:$B,$B30,'KLK (X2)'!$D:$D,$D30)</f>
        <v>15562233000000</v>
      </c>
      <c r="I30" s="69">
        <f>SUMIFS('KLK (X2)'!$V:$V,'KLK (X2)'!$B:$B,$B30,'KLK (X2)'!$D:$D,$D30)</f>
        <v>141381598500000</v>
      </c>
      <c r="J30" s="69">
        <f t="shared" si="0"/>
        <v>12459960000000</v>
      </c>
      <c r="K30" s="69">
        <f t="shared" si="1"/>
        <v>-12459960000000</v>
      </c>
      <c r="L30" s="178">
        <f t="shared" si="2"/>
        <v>-8.8129998049215716E-2</v>
      </c>
      <c r="M30" s="178">
        <f t="shared" si="3"/>
        <v>-8.8129998049215716E-2</v>
      </c>
      <c r="N30" s="73"/>
      <c r="O30" s="73"/>
      <c r="P30" s="73"/>
      <c r="Q30" s="73"/>
      <c r="R30" s="73"/>
      <c r="S30" s="73"/>
    </row>
    <row r="31" spans="1:19" ht="15.75" hidden="1" customHeight="1">
      <c r="A31" s="74"/>
      <c r="B31" s="43" t="s">
        <v>91</v>
      </c>
      <c r="C31" s="337" t="s">
        <v>92</v>
      </c>
      <c r="D31" s="181">
        <v>2016</v>
      </c>
      <c r="E31" s="76">
        <v>1000</v>
      </c>
      <c r="F31" s="69">
        <f>'KLK (X2)'!Q31</f>
        <v>0</v>
      </c>
      <c r="G31" s="69">
        <f>'KLK (X2)'!R31</f>
        <v>0</v>
      </c>
      <c r="H31" s="69">
        <f>'KLK (X2)'!S31</f>
        <v>0</v>
      </c>
      <c r="I31" s="69">
        <f>'KLK (X2)'!V31</f>
        <v>0</v>
      </c>
      <c r="J31" s="69">
        <f t="shared" si="0"/>
        <v>0</v>
      </c>
      <c r="K31" s="69">
        <f t="shared" si="1"/>
        <v>0</v>
      </c>
      <c r="L31" s="178">
        <f t="shared" si="2"/>
        <v>0</v>
      </c>
      <c r="M31" s="178">
        <f t="shared" si="3"/>
        <v>0</v>
      </c>
      <c r="N31" s="73"/>
      <c r="O31" s="73"/>
      <c r="P31" s="73"/>
      <c r="Q31" s="73"/>
      <c r="R31" s="73"/>
      <c r="S31" s="73"/>
    </row>
    <row r="32" spans="1:19" ht="15.75" customHeight="1">
      <c r="A32" s="74">
        <v>22</v>
      </c>
      <c r="B32" s="39" t="s">
        <v>91</v>
      </c>
      <c r="C32" s="332"/>
      <c r="D32" s="75">
        <v>2017</v>
      </c>
      <c r="E32" s="76">
        <v>1000</v>
      </c>
      <c r="F32" s="69">
        <f>SUMIFS('KLK (X2)'!$Q:$Q,'KLK (X2)'!$B:$B,$B32,'KLK (X2)'!$D:$D,$D32)</f>
        <v>1084242686000</v>
      </c>
      <c r="G32" s="69">
        <f>SUMIFS('KLK (X2)'!$R:$R,'KLK (X2)'!$B:$B,$B32,'KLK (X2)'!$D:$D,$D32)</f>
        <v>137525758000</v>
      </c>
      <c r="H32" s="69">
        <f>SUMIFS('KLK (X2)'!$S:$S,'KLK (X2)'!$B:$B,$B32,'KLK (X2)'!$D:$D,$D32)</f>
        <v>376727350000</v>
      </c>
      <c r="I32" s="69">
        <f>SUMIFS('KLK (X2)'!$V:$V,'KLK (X2)'!$B:$B,$B32,'KLK (X2)'!$D:$D,$D32)</f>
        <v>12881724973000</v>
      </c>
      <c r="J32" s="69">
        <f t="shared" si="0"/>
        <v>845041094000</v>
      </c>
      <c r="K32" s="69">
        <f t="shared" si="1"/>
        <v>-845041094000</v>
      </c>
      <c r="L32" s="178">
        <f t="shared" si="2"/>
        <v>-6.5599995013959689E-2</v>
      </c>
      <c r="M32" s="178">
        <f t="shared" si="3"/>
        <v>-6.5599995013959689E-2</v>
      </c>
      <c r="N32" s="73"/>
      <c r="O32" s="73"/>
      <c r="P32" s="73"/>
      <c r="Q32" s="73"/>
      <c r="R32" s="73"/>
      <c r="S32" s="73"/>
    </row>
    <row r="33" spans="1:19" ht="15.75" customHeight="1">
      <c r="A33" s="74">
        <v>23</v>
      </c>
      <c r="B33" s="39" t="s">
        <v>91</v>
      </c>
      <c r="C33" s="332"/>
      <c r="D33" s="75">
        <v>2018</v>
      </c>
      <c r="E33" s="76">
        <v>1000</v>
      </c>
      <c r="F33" s="69">
        <f>SUMIFS('KLK (X2)'!$Q:$Q,'KLK (X2)'!$B:$B,$B33,'KLK (X2)'!$D:$D,$D33)</f>
        <v>1596652821000</v>
      </c>
      <c r="G33" s="69">
        <f>SUMIFS('KLK (X2)'!$R:$R,'KLK (X2)'!$B:$B,$B33,'KLK (X2)'!$D:$D,$D33)</f>
        <v>122406679000</v>
      </c>
      <c r="H33" s="69">
        <f>SUMIFS('KLK (X2)'!$S:$S,'KLK (X2)'!$B:$B,$B33,'KLK (X2)'!$D:$D,$D33)</f>
        <v>448864030000</v>
      </c>
      <c r="I33" s="69">
        <f>SUMIFS('KLK (X2)'!$V:$V,'KLK (X2)'!$B:$B,$B33,'KLK (X2)'!$D:$D,$D33)</f>
        <v>19940850599000</v>
      </c>
      <c r="J33" s="69">
        <f t="shared" si="0"/>
        <v>1270195470000</v>
      </c>
      <c r="K33" s="69">
        <f t="shared" si="1"/>
        <v>-1270195470000</v>
      </c>
      <c r="L33" s="178">
        <f t="shared" si="2"/>
        <v>-6.3698158897178545E-2</v>
      </c>
      <c r="M33" s="178">
        <f t="shared" si="3"/>
        <v>-6.3698158897178545E-2</v>
      </c>
      <c r="N33" s="73"/>
      <c r="O33" s="73"/>
      <c r="P33" s="73"/>
      <c r="Q33" s="73"/>
      <c r="R33" s="73"/>
      <c r="S33" s="73"/>
    </row>
    <row r="34" spans="1:19" ht="15.75" customHeight="1">
      <c r="A34" s="74">
        <v>24</v>
      </c>
      <c r="B34" s="39" t="s">
        <v>91</v>
      </c>
      <c r="C34" s="332"/>
      <c r="D34" s="75">
        <v>2019</v>
      </c>
      <c r="E34" s="76">
        <v>1000</v>
      </c>
      <c r="F34" s="69">
        <f>SUMIFS('KLK (X2)'!$Q:$Q,'KLK (X2)'!$B:$B,$B34,'KLK (X2)'!$D:$D,$D34)</f>
        <v>703077279000</v>
      </c>
      <c r="G34" s="69">
        <f>SUMIFS('KLK (X2)'!$R:$R,'KLK (X2)'!$B:$B,$B34,'KLK (X2)'!$D:$D,$D34)</f>
        <v>127074048000</v>
      </c>
      <c r="H34" s="69">
        <f>SUMIFS('KLK (X2)'!$S:$S,'KLK (X2)'!$B:$B,$B34,'KLK (X2)'!$D:$D,$D34)</f>
        <v>687979553000</v>
      </c>
      <c r="I34" s="69">
        <f>SUMIFS('KLK (X2)'!$V:$V,'KLK (X2)'!$B:$B,$B34,'KLK (X2)'!$D:$D,$D34)</f>
        <v>21409046173000</v>
      </c>
      <c r="J34" s="69">
        <f t="shared" si="0"/>
        <v>142171774000</v>
      </c>
      <c r="K34" s="69">
        <f t="shared" si="1"/>
        <v>-142171774000</v>
      </c>
      <c r="L34" s="178">
        <f t="shared" si="2"/>
        <v>-6.6407336810408585E-3</v>
      </c>
      <c r="M34" s="178">
        <f t="shared" si="3"/>
        <v>-6.6407336810408585E-3</v>
      </c>
      <c r="N34" s="73"/>
      <c r="O34" s="73"/>
      <c r="P34" s="73"/>
      <c r="Q34" s="73"/>
      <c r="R34" s="73"/>
      <c r="S34" s="73"/>
    </row>
    <row r="35" spans="1:19" ht="15.75" customHeight="1">
      <c r="A35" s="74">
        <v>25</v>
      </c>
      <c r="B35" s="39" t="s">
        <v>91</v>
      </c>
      <c r="C35" s="332"/>
      <c r="D35" s="75">
        <v>2020</v>
      </c>
      <c r="E35" s="76">
        <v>1000</v>
      </c>
      <c r="F35" s="69">
        <f>SUMIFS('KLK (X2)'!$Q:$Q,'KLK (X2)'!$B:$B,$B35,'KLK (X2)'!$D:$D,$D35)</f>
        <v>961997313000</v>
      </c>
      <c r="G35" s="69">
        <f>SUMIFS('KLK (X2)'!$R:$R,'KLK (X2)'!$B:$B,$B35,'KLK (X2)'!$D:$D,$D35)</f>
        <v>131780763000</v>
      </c>
      <c r="H35" s="69">
        <f>SUMIFS('KLK (X2)'!$S:$S,'KLK (X2)'!$B:$B,$B35,'KLK (X2)'!$D:$D,$D35)</f>
        <v>1066972977000</v>
      </c>
      <c r="I35" s="69">
        <f>SUMIFS('KLK (X2)'!$V:$V,'KLK (X2)'!$B:$B,$B35,'KLK (X2)'!$D:$D,$D35)</f>
        <v>18683572815000</v>
      </c>
      <c r="J35" s="69">
        <f t="shared" si="0"/>
        <v>26805099000</v>
      </c>
      <c r="K35" s="69">
        <f t="shared" si="1"/>
        <v>-26805099000</v>
      </c>
      <c r="L35" s="178">
        <f t="shared" si="2"/>
        <v>-1.4346880687873401E-3</v>
      </c>
      <c r="M35" s="178">
        <f t="shared" si="3"/>
        <v>-1.4346880687873401E-3</v>
      </c>
      <c r="N35" s="73"/>
      <c r="O35" s="73"/>
      <c r="P35" s="73"/>
      <c r="Q35" s="73"/>
      <c r="R35" s="73"/>
      <c r="S35" s="73"/>
    </row>
    <row r="36" spans="1:19" ht="15.75" customHeight="1">
      <c r="A36" s="74">
        <v>26</v>
      </c>
      <c r="B36" s="39" t="s">
        <v>91</v>
      </c>
      <c r="C36" s="332"/>
      <c r="D36" s="75">
        <v>2021</v>
      </c>
      <c r="E36" s="76">
        <v>1000</v>
      </c>
      <c r="F36" s="69">
        <f>SUMIFS('KLK (X2)'!$Q:$Q,'KLK (X2)'!$B:$B,$B36,'KLK (X2)'!$D:$D,$D36)</f>
        <v>1135001756000</v>
      </c>
      <c r="G36" s="69">
        <f>SUMIFS('KLK (X2)'!$R:$R,'KLK (X2)'!$B:$B,$B36,'KLK (X2)'!$D:$D,$D36)</f>
        <v>132664648000</v>
      </c>
      <c r="H36" s="69">
        <f>SUMIFS('KLK (X2)'!$S:$S,'KLK (X2)'!$B:$B,$B36,'KLK (X2)'!$D:$D,$D36)</f>
        <v>2944557443000</v>
      </c>
      <c r="I36" s="69">
        <f>SUMIFS('KLK (X2)'!$V:$V,'KLK (X2)'!$B:$B,$B36,'KLK (X2)'!$D:$D,$D36)</f>
        <v>23508585736000</v>
      </c>
      <c r="J36" s="69">
        <f t="shared" si="0"/>
        <v>-1676891039000</v>
      </c>
      <c r="K36" s="69">
        <f t="shared" si="1"/>
        <v>1676891039000</v>
      </c>
      <c r="L36" s="178">
        <f t="shared" si="2"/>
        <v>7.1331004673415285E-2</v>
      </c>
      <c r="M36" s="178">
        <f t="shared" si="3"/>
        <v>7.1331004673415285E-2</v>
      </c>
      <c r="N36" s="73"/>
      <c r="O36" s="73"/>
      <c r="P36" s="73"/>
      <c r="Q36" s="73"/>
      <c r="R36" s="73"/>
      <c r="S36" s="73"/>
    </row>
    <row r="37" spans="1:19" ht="15.75" customHeight="1">
      <c r="A37" s="74">
        <v>27</v>
      </c>
      <c r="B37" s="39" t="s">
        <v>91</v>
      </c>
      <c r="C37" s="332"/>
      <c r="D37" s="75">
        <v>2022</v>
      </c>
      <c r="E37" s="76">
        <v>1000</v>
      </c>
      <c r="F37" s="69">
        <f>SUMIFS('KLK (X2)'!$Q:$Q,'KLK (X2)'!$B:$B,$B37,'KLK (X2)'!$D:$D,$D37)</f>
        <v>2479059157000</v>
      </c>
      <c r="G37" s="69">
        <f>SUMIFS('KLK (X2)'!$R:$R,'KLK (X2)'!$B:$B,$B37,'KLK (X2)'!$D:$D,$D37)</f>
        <v>146207253000</v>
      </c>
      <c r="H37" s="69">
        <f>SUMIFS('KLK (X2)'!$S:$S,'KLK (X2)'!$B:$B,$B37,'KLK (X2)'!$D:$D,$D37)</f>
        <v>2628813082000</v>
      </c>
      <c r="I37" s="69">
        <f>SUMIFS('KLK (X2)'!$V:$V,'KLK (X2)'!$B:$B,$B37,'KLK (X2)'!$D:$D,$D37)</f>
        <v>27187608036000</v>
      </c>
      <c r="J37" s="69">
        <f t="shared" si="0"/>
        <v>-3546672000</v>
      </c>
      <c r="K37" s="69">
        <f t="shared" si="1"/>
        <v>3546672000</v>
      </c>
      <c r="L37" s="178">
        <f t="shared" si="2"/>
        <v>1.3045178506706937E-4</v>
      </c>
      <c r="M37" s="178">
        <f t="shared" si="3"/>
        <v>1.3045178506706937E-4</v>
      </c>
      <c r="N37" s="73"/>
      <c r="O37" s="73"/>
      <c r="P37" s="73"/>
      <c r="Q37" s="73"/>
      <c r="R37" s="73"/>
      <c r="S37" s="73"/>
    </row>
    <row r="38" spans="1:19" ht="15.75" customHeight="1">
      <c r="A38" s="74">
        <v>28</v>
      </c>
      <c r="B38" s="39" t="s">
        <v>91</v>
      </c>
      <c r="C38" s="333"/>
      <c r="D38" s="75">
        <v>2023</v>
      </c>
      <c r="E38" s="76">
        <v>1000</v>
      </c>
      <c r="F38" s="69">
        <f>SUMIFS('KLK (X2)'!$Q:$Q,'KLK (X2)'!$B:$B,$B38,'KLK (X2)'!$D:$D,$D38)</f>
        <v>3078469701000</v>
      </c>
      <c r="G38" s="69">
        <f>SUMIFS('KLK (X2)'!$R:$R,'KLK (X2)'!$B:$B,$B38,'KLK (X2)'!$D:$D,$D38)</f>
        <v>155831192000</v>
      </c>
      <c r="H38" s="69">
        <f>SUMIFS('KLK (X2)'!$S:$S,'KLK (X2)'!$B:$B,$B38,'KLK (X2)'!$D:$D,$D38)</f>
        <v>3501897695000</v>
      </c>
      <c r="I38" s="69">
        <f>SUMIFS('KLK (X2)'!$V:$V,'KLK (X2)'!$B:$B,$B38,'KLK (X2)'!$D:$D,$D38)</f>
        <v>30254623117000</v>
      </c>
      <c r="J38" s="69">
        <f t="shared" si="0"/>
        <v>-267596802000</v>
      </c>
      <c r="K38" s="69">
        <f t="shared" si="1"/>
        <v>267596802000</v>
      </c>
      <c r="L38" s="178">
        <f t="shared" si="2"/>
        <v>8.8448235155716756E-3</v>
      </c>
      <c r="M38" s="178">
        <f t="shared" si="3"/>
        <v>8.8448235155716756E-3</v>
      </c>
      <c r="N38" s="73"/>
      <c r="O38" s="73"/>
      <c r="P38" s="73"/>
      <c r="Q38" s="73"/>
      <c r="R38" s="73"/>
      <c r="S38" s="73"/>
    </row>
    <row r="39" spans="1:19" ht="15.75" hidden="1" customHeight="1">
      <c r="A39" s="74"/>
      <c r="B39" s="43" t="s">
        <v>127</v>
      </c>
      <c r="C39" s="337" t="s">
        <v>128</v>
      </c>
      <c r="D39" s="181">
        <v>2016</v>
      </c>
      <c r="E39" s="76">
        <v>1000000</v>
      </c>
      <c r="F39" s="69">
        <f>'KLK (X2)'!Q39</f>
        <v>0</v>
      </c>
      <c r="G39" s="69">
        <f>'KLK (X2)'!R39</f>
        <v>0</v>
      </c>
      <c r="H39" s="69">
        <f>'KLK (X2)'!S39</f>
        <v>0</v>
      </c>
      <c r="I39" s="69">
        <f>'KLK (X2)'!V39</f>
        <v>0</v>
      </c>
      <c r="J39" s="69">
        <f t="shared" si="0"/>
        <v>0</v>
      </c>
      <c r="K39" s="69">
        <f t="shared" si="1"/>
        <v>0</v>
      </c>
      <c r="L39" s="178">
        <f t="shared" si="2"/>
        <v>0</v>
      </c>
      <c r="M39" s="178">
        <f t="shared" si="3"/>
        <v>0</v>
      </c>
      <c r="N39" s="73"/>
      <c r="O39" s="73"/>
      <c r="P39" s="73"/>
      <c r="Q39" s="73"/>
      <c r="R39" s="73"/>
      <c r="S39" s="73"/>
    </row>
    <row r="40" spans="1:19" ht="15.75" customHeight="1">
      <c r="A40" s="74">
        <v>29</v>
      </c>
      <c r="B40" s="39" t="s">
        <v>127</v>
      </c>
      <c r="C40" s="332"/>
      <c r="D40" s="75">
        <v>2017</v>
      </c>
      <c r="E40" s="76">
        <v>1000000</v>
      </c>
      <c r="F40" s="69">
        <f>SUMIFS('KLK (X2)'!$Q:$Q,'KLK (X2)'!$B:$B,$B40,'KLK (X2)'!$D:$D,$D40)</f>
        <v>257735000000</v>
      </c>
      <c r="G40" s="69">
        <f>SUMIFS('KLK (X2)'!$R:$R,'KLK (X2)'!$B:$B,$B40,'KLK (X2)'!$D:$D,$D40)</f>
        <v>168508000000</v>
      </c>
      <c r="H40" s="69">
        <f>SUMIFS('KLK (X2)'!$S:$S,'KLK (X2)'!$B:$B,$B40,'KLK (X2)'!$D:$D,$D40)</f>
        <v>3322625000000</v>
      </c>
      <c r="I40" s="69">
        <f>SUMIFS('KLK (X2)'!$V:$V,'KLK (X2)'!$B:$B,$B40,'KLK (X2)'!$D:$D,$D40)</f>
        <v>21901740000000</v>
      </c>
      <c r="J40" s="69">
        <f t="shared" si="0"/>
        <v>-2896382000000</v>
      </c>
      <c r="K40" s="69">
        <f t="shared" si="1"/>
        <v>2896382000000</v>
      </c>
      <c r="L40" s="178">
        <f t="shared" si="2"/>
        <v>0.13224437875712158</v>
      </c>
      <c r="M40" s="178">
        <f t="shared" si="3"/>
        <v>0.13224437875712158</v>
      </c>
      <c r="N40" s="73"/>
      <c r="O40" s="73"/>
      <c r="P40" s="73"/>
      <c r="Q40" s="73"/>
      <c r="R40" s="73"/>
      <c r="S40" s="73"/>
    </row>
    <row r="41" spans="1:19" ht="15.75" customHeight="1">
      <c r="A41" s="74">
        <v>30</v>
      </c>
      <c r="B41" s="39" t="s">
        <v>127</v>
      </c>
      <c r="C41" s="332"/>
      <c r="D41" s="75">
        <v>2018</v>
      </c>
      <c r="E41" s="76">
        <v>1000000</v>
      </c>
      <c r="F41" s="69">
        <f>SUMIFS('KLK (X2)'!$Q:$Q,'KLK (X2)'!$B:$B,$B41,'KLK (X2)'!$D:$D,$D41)</f>
        <v>668426000000</v>
      </c>
      <c r="G41" s="69">
        <f>SUMIFS('KLK (X2)'!$R:$R,'KLK (X2)'!$B:$B,$B41,'KLK (X2)'!$D:$D,$D41)</f>
        <v>166711000000</v>
      </c>
      <c r="H41" s="69">
        <f>SUMIFS('KLK (X2)'!$S:$S,'KLK (X2)'!$B:$B,$B41,'KLK (X2)'!$D:$D,$D41)</f>
        <v>5956645000000</v>
      </c>
      <c r="I41" s="69">
        <f>SUMIFS('KLK (X2)'!$V:$V,'KLK (X2)'!$B:$B,$B41,'KLK (X2)'!$D:$D,$D41)</f>
        <v>22165968000000</v>
      </c>
      <c r="J41" s="69">
        <f t="shared" si="0"/>
        <v>-5121508000000</v>
      </c>
      <c r="K41" s="69">
        <f t="shared" si="1"/>
        <v>5121508000000</v>
      </c>
      <c r="L41" s="178">
        <f t="shared" si="2"/>
        <v>0.23105275618912741</v>
      </c>
      <c r="M41" s="178">
        <f t="shared" si="3"/>
        <v>0.23105275618912741</v>
      </c>
      <c r="N41" s="73"/>
      <c r="O41" s="73"/>
      <c r="P41" s="73"/>
      <c r="Q41" s="73"/>
      <c r="R41" s="73"/>
      <c r="S41" s="73"/>
    </row>
    <row r="42" spans="1:19" ht="15.75" customHeight="1">
      <c r="A42" s="74">
        <v>31</v>
      </c>
      <c r="B42" s="39" t="s">
        <v>127</v>
      </c>
      <c r="C42" s="332"/>
      <c r="D42" s="75">
        <v>2019</v>
      </c>
      <c r="E42" s="76">
        <v>1000000</v>
      </c>
      <c r="F42" s="69">
        <f>SUMIFS('KLK (X2)'!$Q:$Q,'KLK (X2)'!$B:$B,$B42,'KLK (X2)'!$D:$D,$D42)</f>
        <v>1138888000000</v>
      </c>
      <c r="G42" s="69">
        <f>SUMIFS('KLK (X2)'!$R:$R,'KLK (X2)'!$B:$B,$B42,'KLK (X2)'!$D:$D,$D42)</f>
        <v>148755000000</v>
      </c>
      <c r="H42" s="69">
        <f>SUMIFS('KLK (X2)'!$S:$S,'KLK (X2)'!$B:$B,$B42,'KLK (X2)'!$D:$D,$D42)</f>
        <v>5409142000000</v>
      </c>
      <c r="I42" s="69">
        <f>SUMIFS('KLK (X2)'!$V:$V,'KLK (X2)'!$B:$B,$B42,'KLK (X2)'!$D:$D,$D42)</f>
        <v>23992313000000</v>
      </c>
      <c r="J42" s="69">
        <f t="shared" si="0"/>
        <v>-4121499000000</v>
      </c>
      <c r="K42" s="69">
        <f t="shared" si="1"/>
        <v>4121499000000</v>
      </c>
      <c r="L42" s="178">
        <f t="shared" si="2"/>
        <v>0.17178414603043901</v>
      </c>
      <c r="M42" s="178">
        <f t="shared" si="3"/>
        <v>0.17178414603043901</v>
      </c>
      <c r="N42" s="73"/>
      <c r="O42" s="73"/>
      <c r="P42" s="73"/>
      <c r="Q42" s="73"/>
      <c r="R42" s="73"/>
      <c r="S42" s="73"/>
    </row>
    <row r="43" spans="1:19" ht="15.75" customHeight="1">
      <c r="A43" s="74">
        <v>32</v>
      </c>
      <c r="B43" s="39" t="s">
        <v>127</v>
      </c>
      <c r="C43" s="332"/>
      <c r="D43" s="75">
        <v>2020</v>
      </c>
      <c r="E43" s="76">
        <v>1000000</v>
      </c>
      <c r="F43" s="69">
        <f>SUMIFS('KLK (X2)'!$Q:$Q,'KLK (X2)'!$B:$B,$B43,'KLK (X2)'!$D:$D,$D43)</f>
        <v>1088477000000</v>
      </c>
      <c r="G43" s="69">
        <f>SUMIFS('KLK (X2)'!$R:$R,'KLK (X2)'!$B:$B,$B43,'KLK (X2)'!$D:$D,$D43)</f>
        <v>140715000000</v>
      </c>
      <c r="H43" s="69">
        <f>SUMIFS('KLK (X2)'!$S:$S,'KLK (X2)'!$B:$B,$B43,'KLK (X2)'!$D:$D,$D43)</f>
        <v>6560173000000</v>
      </c>
      <c r="I43" s="69">
        <f>SUMIFS('KLK (X2)'!$V:$V,'KLK (X2)'!$B:$B,$B43,'KLK (X2)'!$D:$D,$D43)</f>
        <v>25970743000000</v>
      </c>
      <c r="J43" s="69">
        <f t="shared" si="0"/>
        <v>-5330981000000</v>
      </c>
      <c r="K43" s="69">
        <f t="shared" si="1"/>
        <v>5330981000000</v>
      </c>
      <c r="L43" s="178">
        <f t="shared" si="2"/>
        <v>0.2052687133363878</v>
      </c>
      <c r="M43" s="178">
        <f t="shared" si="3"/>
        <v>0.2052687133363878</v>
      </c>
      <c r="N43" s="73"/>
      <c r="O43" s="73"/>
      <c r="P43" s="73"/>
      <c r="Q43" s="73"/>
      <c r="R43" s="73"/>
      <c r="S43" s="73"/>
    </row>
    <row r="44" spans="1:19" ht="15.75" customHeight="1">
      <c r="A44" s="74">
        <v>33</v>
      </c>
      <c r="B44" s="39" t="s">
        <v>127</v>
      </c>
      <c r="C44" s="332"/>
      <c r="D44" s="75">
        <v>2021</v>
      </c>
      <c r="E44" s="76">
        <v>1000000</v>
      </c>
      <c r="F44" s="69">
        <f>SUMIFS('KLK (X2)'!$Q:$Q,'KLK (X2)'!$B:$B,$B44,'KLK (X2)'!$D:$D,$D44)</f>
        <v>1988750000000</v>
      </c>
      <c r="G44" s="69">
        <f>SUMIFS('KLK (X2)'!$R:$R,'KLK (X2)'!$B:$B,$B44,'KLK (X2)'!$D:$D,$D44)</f>
        <v>138162000000</v>
      </c>
      <c r="H44" s="69">
        <f>SUMIFS('KLK (X2)'!$S:$S,'KLK (X2)'!$B:$B,$B44,'KLK (X2)'!$D:$D,$D44)</f>
        <v>6335963000000</v>
      </c>
      <c r="I44" s="69">
        <f>SUMIFS('KLK (X2)'!$V:$V,'KLK (X2)'!$B:$B,$B44,'KLK (X2)'!$D:$D,$D44)</f>
        <v>27493748000000</v>
      </c>
      <c r="J44" s="69">
        <f t="shared" si="0"/>
        <v>-4209051000000</v>
      </c>
      <c r="K44" s="69">
        <f t="shared" si="1"/>
        <v>4209051000000</v>
      </c>
      <c r="L44" s="178">
        <f t="shared" si="2"/>
        <v>0.15309120458949432</v>
      </c>
      <c r="M44" s="178">
        <f t="shared" si="3"/>
        <v>0.15309120458949432</v>
      </c>
      <c r="N44" s="73"/>
      <c r="O44" s="73"/>
      <c r="P44" s="73"/>
      <c r="Q44" s="73"/>
      <c r="R44" s="73"/>
      <c r="S44" s="73"/>
    </row>
    <row r="45" spans="1:19" ht="15.75" customHeight="1">
      <c r="A45" s="74">
        <v>34</v>
      </c>
      <c r="B45" s="39" t="s">
        <v>127</v>
      </c>
      <c r="C45" s="332"/>
      <c r="D45" s="75">
        <v>2022</v>
      </c>
      <c r="E45" s="76">
        <v>1000000</v>
      </c>
      <c r="F45" s="69">
        <f>SUMIFS('KLK (X2)'!$Q:$Q,'KLK (X2)'!$B:$B,$B45,'KLK (X2)'!$D:$D,$D45)</f>
        <v>2907478000000</v>
      </c>
      <c r="G45" s="69">
        <f>SUMIFS('KLK (X2)'!$R:$R,'KLK (X2)'!$B:$B,$B45,'KLK (X2)'!$D:$D,$D45)</f>
        <v>142528000000</v>
      </c>
      <c r="H45" s="69">
        <f>SUMIFS('KLK (X2)'!$S:$S,'KLK (X2)'!$B:$B,$B45,'KLK (X2)'!$D:$D,$D45)</f>
        <v>7062488000000</v>
      </c>
      <c r="I45" s="69">
        <f>SUMIFS('KLK (X2)'!$V:$V,'KLK (X2)'!$B:$B,$B45,'KLK (X2)'!$D:$D,$D45)</f>
        <v>30746266000000</v>
      </c>
      <c r="J45" s="69">
        <f t="shared" si="0"/>
        <v>-4012482000000</v>
      </c>
      <c r="K45" s="69">
        <f t="shared" si="1"/>
        <v>4012482000000</v>
      </c>
      <c r="L45" s="178">
        <f t="shared" si="2"/>
        <v>0.13050306661628439</v>
      </c>
      <c r="M45" s="178">
        <f t="shared" si="3"/>
        <v>0.13050306661628439</v>
      </c>
      <c r="N45" s="73"/>
      <c r="O45" s="73"/>
      <c r="P45" s="73"/>
      <c r="Q45" s="73"/>
      <c r="R45" s="73"/>
      <c r="S45" s="73"/>
    </row>
    <row r="46" spans="1:19" ht="15.75" customHeight="1">
      <c r="A46" s="74">
        <v>35</v>
      </c>
      <c r="B46" s="39" t="s">
        <v>127</v>
      </c>
      <c r="C46" s="333"/>
      <c r="D46" s="75">
        <v>2023</v>
      </c>
      <c r="E46" s="76">
        <v>1000000</v>
      </c>
      <c r="F46" s="69">
        <f>SUMIFS('KLK (X2)'!$Q:$Q,'KLK (X2)'!$B:$B,$B46,'KLK (X2)'!$D:$D,$D46)</f>
        <v>3484025000000</v>
      </c>
      <c r="G46" s="69">
        <f>SUMIFS('KLK (X2)'!$R:$R,'KLK (X2)'!$B:$B,$B46,'KLK (X2)'!$D:$D,$D46)</f>
        <v>146614000000</v>
      </c>
      <c r="H46" s="69">
        <f>SUMIFS('KLK (X2)'!$S:$S,'KLK (X2)'!$B:$B,$B46,'KLK (X2)'!$D:$D,$D46)</f>
        <v>6817021000000</v>
      </c>
      <c r="I46" s="69">
        <f>SUMIFS('KLK (X2)'!$V:$V,'KLK (X2)'!$B:$B,$B46,'KLK (X2)'!$D:$D,$D46)</f>
        <v>34246183000000</v>
      </c>
      <c r="J46" s="69">
        <f t="shared" si="0"/>
        <v>-3186382000000</v>
      </c>
      <c r="K46" s="69">
        <f t="shared" si="1"/>
        <v>3186382000000</v>
      </c>
      <c r="L46" s="178">
        <f t="shared" si="2"/>
        <v>9.304342034264082E-2</v>
      </c>
      <c r="M46" s="178">
        <f t="shared" si="3"/>
        <v>9.304342034264082E-2</v>
      </c>
      <c r="N46" s="73"/>
      <c r="O46" s="73"/>
      <c r="P46" s="73"/>
      <c r="Q46" s="73"/>
      <c r="R46" s="73"/>
      <c r="S46" s="73"/>
    </row>
    <row r="47" spans="1:19" ht="15.75" hidden="1" customHeight="1">
      <c r="A47" s="101"/>
      <c r="B47" s="182" t="s">
        <v>131</v>
      </c>
      <c r="C47" s="337" t="s">
        <v>132</v>
      </c>
      <c r="D47" s="183">
        <v>2016</v>
      </c>
      <c r="E47" s="113">
        <v>12600</v>
      </c>
      <c r="F47" s="69">
        <f>'KLK (X2)'!Q47</f>
        <v>0</v>
      </c>
      <c r="G47" s="69">
        <f>'KLK (X2)'!R47</f>
        <v>0</v>
      </c>
      <c r="H47" s="69">
        <f>'KLK (X2)'!S47</f>
        <v>0</v>
      </c>
      <c r="I47" s="69">
        <f>'KLK (X2)'!V47</f>
        <v>0</v>
      </c>
      <c r="J47" s="69">
        <f t="shared" si="0"/>
        <v>0</v>
      </c>
      <c r="K47" s="69">
        <f t="shared" si="1"/>
        <v>0</v>
      </c>
      <c r="L47" s="178">
        <f t="shared" si="2"/>
        <v>0</v>
      </c>
      <c r="M47" s="178">
        <f t="shared" si="3"/>
        <v>0</v>
      </c>
      <c r="N47" s="84"/>
      <c r="O47" s="84"/>
      <c r="P47" s="84"/>
      <c r="Q47" s="84"/>
      <c r="R47" s="84"/>
      <c r="S47" s="84"/>
    </row>
    <row r="48" spans="1:19" ht="15.75" customHeight="1">
      <c r="A48" s="101">
        <v>36</v>
      </c>
      <c r="B48" s="39" t="s">
        <v>131</v>
      </c>
      <c r="C48" s="332"/>
      <c r="D48" s="183">
        <v>2017</v>
      </c>
      <c r="E48" s="113">
        <v>12600</v>
      </c>
      <c r="F48" s="69">
        <f>SUMIFS('KLK (X2)'!$Q:$Q,'KLK (X2)'!$B:$B,$B48,'KLK (X2)'!$D:$D,$D48)</f>
        <v>597234015000</v>
      </c>
      <c r="G48" s="69">
        <f>SUMIFS('KLK (X2)'!$R:$R,'KLK (X2)'!$B:$B,$B48,'KLK (X2)'!$D:$D,$D48)</f>
        <v>6881049000</v>
      </c>
      <c r="H48" s="69">
        <f>SUMIFS('KLK (X2)'!$S:$S,'KLK (X2)'!$B:$B,$B48,'KLK (X2)'!$D:$D,$D48)</f>
        <v>173894414400</v>
      </c>
      <c r="I48" s="69">
        <f>SUMIFS('KLK (X2)'!$V:$V,'KLK (X2)'!$B:$B,$B48,'KLK (X2)'!$D:$D,$D48)</f>
        <v>7175651779800</v>
      </c>
      <c r="J48" s="69">
        <f t="shared" si="0"/>
        <v>430220649600</v>
      </c>
      <c r="K48" s="69">
        <f t="shared" si="1"/>
        <v>-430220649600</v>
      </c>
      <c r="L48" s="178">
        <f t="shared" si="2"/>
        <v>-5.9955619754445653E-2</v>
      </c>
      <c r="M48" s="178">
        <f t="shared" si="3"/>
        <v>-5.9955619754445653E-2</v>
      </c>
      <c r="N48" s="84"/>
      <c r="O48" s="84"/>
      <c r="P48" s="84"/>
      <c r="Q48" s="84"/>
      <c r="R48" s="84"/>
      <c r="S48" s="84"/>
    </row>
    <row r="49" spans="1:19" ht="15.75" customHeight="1">
      <c r="A49" s="101">
        <v>37</v>
      </c>
      <c r="B49" s="39" t="s">
        <v>131</v>
      </c>
      <c r="C49" s="332"/>
      <c r="D49" s="103">
        <v>2018</v>
      </c>
      <c r="E49" s="113">
        <v>13100</v>
      </c>
      <c r="F49" s="69">
        <f>SUMIFS('KLK (X2)'!$Q:$Q,'KLK (X2)'!$B:$B,$B49,'KLK (X2)'!$D:$D,$D49)</f>
        <v>-6440117200</v>
      </c>
      <c r="G49" s="69">
        <f>SUMIFS('KLK (X2)'!$R:$R,'KLK (X2)'!$B:$B,$B49,'KLK (X2)'!$D:$D,$D49)</f>
        <v>3840016100</v>
      </c>
      <c r="H49" s="69">
        <f>SUMIFS('KLK (X2)'!$S:$S,'KLK (X2)'!$B:$B,$B49,'KLK (X2)'!$D:$D,$D49)</f>
        <v>-83647377600</v>
      </c>
      <c r="I49" s="69">
        <f>SUMIFS('KLK (X2)'!$V:$V,'KLK (X2)'!$B:$B,$B49,'KLK (X2)'!$D:$D,$D49)</f>
        <v>7888884399600</v>
      </c>
      <c r="J49" s="69">
        <f t="shared" si="0"/>
        <v>81047276500</v>
      </c>
      <c r="K49" s="69">
        <f t="shared" si="1"/>
        <v>-81047276500</v>
      </c>
      <c r="L49" s="178">
        <f t="shared" si="2"/>
        <v>-1.0273604275923911E-2</v>
      </c>
      <c r="M49" s="178">
        <f t="shared" si="3"/>
        <v>-1.0273604275923911E-2</v>
      </c>
      <c r="N49" s="84"/>
      <c r="O49" s="84"/>
      <c r="P49" s="84"/>
      <c r="Q49" s="84"/>
      <c r="R49" s="84"/>
      <c r="S49" s="84"/>
    </row>
    <row r="50" spans="1:19" ht="15.75" customHeight="1">
      <c r="A50" s="101">
        <v>38</v>
      </c>
      <c r="B50" s="39" t="s">
        <v>131</v>
      </c>
      <c r="C50" s="332"/>
      <c r="D50" s="103">
        <v>2019</v>
      </c>
      <c r="E50" s="113">
        <v>12800</v>
      </c>
      <c r="F50" s="69">
        <f>SUMIFS('KLK (X2)'!$Q:$Q,'KLK (X2)'!$B:$B,$B50,'KLK (X2)'!$D:$D,$D50)</f>
        <v>-58344857600</v>
      </c>
      <c r="G50" s="69">
        <f>SUMIFS('KLK (X2)'!$R:$R,'KLK (X2)'!$B:$B,$B50,'KLK (X2)'!$D:$D,$D50)</f>
        <v>4757004800</v>
      </c>
      <c r="H50" s="69">
        <f>SUMIFS('KLK (X2)'!$S:$S,'KLK (X2)'!$B:$B,$B50,'KLK (X2)'!$D:$D,$D50)</f>
        <v>111271116800</v>
      </c>
      <c r="I50" s="69">
        <f>SUMIFS('KLK (X2)'!$V:$V,'KLK (X2)'!$B:$B,$B50,'KLK (X2)'!$D:$D,$D50)</f>
        <v>8009063731200</v>
      </c>
      <c r="J50" s="69">
        <f t="shared" si="0"/>
        <v>-164858969600</v>
      </c>
      <c r="K50" s="69">
        <f t="shared" si="1"/>
        <v>164858969600</v>
      </c>
      <c r="L50" s="178">
        <f t="shared" si="2"/>
        <v>2.0584050162789646E-2</v>
      </c>
      <c r="M50" s="178">
        <f t="shared" si="3"/>
        <v>2.0584050162789646E-2</v>
      </c>
      <c r="N50" s="84"/>
      <c r="O50" s="84"/>
      <c r="P50" s="84"/>
      <c r="Q50" s="84"/>
      <c r="R50" s="84"/>
      <c r="S50" s="84"/>
    </row>
    <row r="51" spans="1:19" ht="15.75" customHeight="1">
      <c r="A51" s="101">
        <v>39</v>
      </c>
      <c r="B51" s="39" t="s">
        <v>131</v>
      </c>
      <c r="C51" s="332"/>
      <c r="D51" s="103">
        <v>2020</v>
      </c>
      <c r="E51" s="113">
        <v>12900</v>
      </c>
      <c r="F51" s="69">
        <f>SUMIFS('KLK (X2)'!$Q:$Q,'KLK (X2)'!$B:$B,$B51,'KLK (X2)'!$D:$D,$D51)</f>
        <v>28519642500</v>
      </c>
      <c r="G51" s="69">
        <f>SUMIFS('KLK (X2)'!$R:$R,'KLK (X2)'!$B:$B,$B51,'KLK (X2)'!$D:$D,$D51)</f>
        <v>4986082200</v>
      </c>
      <c r="H51" s="69">
        <f>SUMIFS('KLK (X2)'!$S:$S,'KLK (X2)'!$B:$B,$B51,'KLK (X2)'!$D:$D,$D51)</f>
        <v>452199850800</v>
      </c>
      <c r="I51" s="69">
        <f>SUMIFS('KLK (X2)'!$V:$V,'KLK (X2)'!$B:$B,$B51,'KLK (X2)'!$D:$D,$D51)</f>
        <v>8206255174800</v>
      </c>
      <c r="J51" s="69">
        <f t="shared" si="0"/>
        <v>-418694126100</v>
      </c>
      <c r="K51" s="69">
        <f t="shared" si="1"/>
        <v>418694126100</v>
      </c>
      <c r="L51" s="178">
        <f t="shared" si="2"/>
        <v>5.1021338866690101E-2</v>
      </c>
      <c r="M51" s="178">
        <f t="shared" si="3"/>
        <v>5.1021338866690101E-2</v>
      </c>
      <c r="N51" s="84"/>
      <c r="O51" s="84"/>
      <c r="P51" s="84"/>
      <c r="Q51" s="84"/>
      <c r="R51" s="84"/>
      <c r="S51" s="84"/>
    </row>
    <row r="52" spans="1:19" ht="15.75" customHeight="1">
      <c r="A52" s="101">
        <v>40</v>
      </c>
      <c r="B52" s="39" t="s">
        <v>131</v>
      </c>
      <c r="C52" s="332"/>
      <c r="D52" s="103">
        <v>2021</v>
      </c>
      <c r="E52" s="113">
        <v>13000</v>
      </c>
      <c r="F52" s="69">
        <f>SUMIFS('KLK (X2)'!$Q:$Q,'KLK (X2)'!$B:$B,$B52,'KLK (X2)'!$D:$D,$D52)</f>
        <v>515858980000</v>
      </c>
      <c r="G52" s="69">
        <f>SUMIFS('KLK (X2)'!$R:$R,'KLK (X2)'!$B:$B,$B52,'KLK (X2)'!$D:$D,$D52)</f>
        <v>7423507000</v>
      </c>
      <c r="H52" s="69">
        <f>SUMIFS('KLK (X2)'!$S:$S,'KLK (X2)'!$B:$B,$B52,'KLK (X2)'!$D:$D,$D52)</f>
        <v>1115155626000</v>
      </c>
      <c r="I52" s="69">
        <f>SUMIFS('KLK (X2)'!$V:$V,'KLK (X2)'!$B:$B,$B52,'KLK (X2)'!$D:$D,$D52)</f>
        <v>8387692378000</v>
      </c>
      <c r="J52" s="69">
        <f t="shared" si="0"/>
        <v>-591873139000</v>
      </c>
      <c r="K52" s="69">
        <f t="shared" si="1"/>
        <v>591873139000</v>
      </c>
      <c r="L52" s="178">
        <f t="shared" si="2"/>
        <v>7.0564478562949992E-2</v>
      </c>
      <c r="M52" s="178">
        <f t="shared" si="3"/>
        <v>7.0564478562949992E-2</v>
      </c>
      <c r="N52" s="84"/>
      <c r="O52" s="84"/>
      <c r="P52" s="84"/>
      <c r="Q52" s="84"/>
      <c r="R52" s="84"/>
      <c r="S52" s="84"/>
    </row>
    <row r="53" spans="1:19" ht="15.75" customHeight="1">
      <c r="A53" s="101">
        <v>41</v>
      </c>
      <c r="B53" s="39" t="s">
        <v>131</v>
      </c>
      <c r="C53" s="332"/>
      <c r="D53" s="103">
        <v>2022</v>
      </c>
      <c r="E53" s="113">
        <v>13600</v>
      </c>
      <c r="F53" s="69">
        <f>SUMIFS('KLK (X2)'!$Q:$Q,'KLK (X2)'!$B:$B,$B53,'KLK (X2)'!$D:$D,$D53)</f>
        <v>287711916800</v>
      </c>
      <c r="G53" s="69">
        <f>SUMIFS('KLK (X2)'!$R:$R,'KLK (X2)'!$B:$B,$B53,'KLK (X2)'!$D:$D,$D53)</f>
        <v>3984024800</v>
      </c>
      <c r="H53" s="69">
        <f>SUMIFS('KLK (X2)'!$S:$S,'KLK (X2)'!$B:$B,$B53,'KLK (X2)'!$D:$D,$D53)</f>
        <v>815938215200</v>
      </c>
      <c r="I53" s="69">
        <f>SUMIFS('KLK (X2)'!$V:$V,'KLK (X2)'!$B:$B,$B53,'KLK (X2)'!$D:$D,$D53)</f>
        <v>8195230446400</v>
      </c>
      <c r="J53" s="69">
        <f t="shared" si="0"/>
        <v>-524242273600</v>
      </c>
      <c r="K53" s="69">
        <f t="shared" si="1"/>
        <v>524242273600</v>
      </c>
      <c r="L53" s="178">
        <f t="shared" si="2"/>
        <v>6.3969192450261003E-2</v>
      </c>
      <c r="M53" s="178">
        <f t="shared" si="3"/>
        <v>6.3969192450261003E-2</v>
      </c>
      <c r="N53" s="84"/>
      <c r="O53" s="84"/>
      <c r="P53" s="84"/>
      <c r="Q53" s="84"/>
      <c r="R53" s="84"/>
      <c r="S53" s="84"/>
    </row>
    <row r="54" spans="1:19" ht="15.75" customHeight="1">
      <c r="A54" s="101">
        <v>42</v>
      </c>
      <c r="B54" s="39" t="s">
        <v>131</v>
      </c>
      <c r="C54" s="333"/>
      <c r="D54" s="103">
        <v>2023</v>
      </c>
      <c r="E54" s="113">
        <v>13500</v>
      </c>
      <c r="F54" s="69">
        <f>SUMIFS('KLK (X2)'!$Q:$Q,'KLK (X2)'!$B:$B,$B54,'KLK (X2)'!$D:$D,$D54)</f>
        <v>25672329000</v>
      </c>
      <c r="G54" s="69">
        <f>SUMIFS('KLK (X2)'!$R:$R,'KLK (X2)'!$B:$B,$B54,'KLK (X2)'!$D:$D,$D54)</f>
        <v>3508042500</v>
      </c>
      <c r="H54" s="69">
        <f>SUMIFS('KLK (X2)'!$S:$S,'KLK (X2)'!$B:$B,$B54,'KLK (X2)'!$D:$D,$D54)</f>
        <v>494711901000</v>
      </c>
      <c r="I54" s="69">
        <f>SUMIFS('KLK (X2)'!$V:$V,'KLK (X2)'!$B:$B,$B54,'KLK (X2)'!$D:$D,$D54)</f>
        <v>8289975510000</v>
      </c>
      <c r="J54" s="69">
        <f t="shared" si="0"/>
        <v>-465531529500</v>
      </c>
      <c r="K54" s="69">
        <f t="shared" si="1"/>
        <v>465531529500</v>
      </c>
      <c r="L54" s="178">
        <f t="shared" si="2"/>
        <v>5.6155959560850378E-2</v>
      </c>
      <c r="M54" s="178">
        <f t="shared" si="3"/>
        <v>5.6155959560850378E-2</v>
      </c>
      <c r="N54" s="84"/>
      <c r="O54" s="84"/>
      <c r="P54" s="84"/>
      <c r="Q54" s="84"/>
      <c r="R54" s="84"/>
      <c r="S54" s="84"/>
    </row>
    <row r="55" spans="1:19" ht="15.75" hidden="1" customHeight="1">
      <c r="A55" s="101"/>
      <c r="B55" s="102" t="s">
        <v>135</v>
      </c>
      <c r="C55" s="338" t="s">
        <v>136</v>
      </c>
      <c r="D55" s="103">
        <v>2016</v>
      </c>
      <c r="E55" s="104">
        <v>1000</v>
      </c>
      <c r="F55" s="69">
        <f>'KLK (X2)'!Q55</f>
        <v>0</v>
      </c>
      <c r="G55" s="69">
        <f>'KLK (X2)'!R55</f>
        <v>0</v>
      </c>
      <c r="H55" s="69">
        <f>'KLK (X2)'!S55</f>
        <v>0</v>
      </c>
      <c r="I55" s="69">
        <f>'KLK (X2)'!V55</f>
        <v>0</v>
      </c>
      <c r="J55" s="69">
        <f t="shared" si="0"/>
        <v>0</v>
      </c>
      <c r="K55" s="69">
        <f t="shared" si="1"/>
        <v>0</v>
      </c>
      <c r="L55" s="178">
        <f t="shared" si="2"/>
        <v>0</v>
      </c>
      <c r="M55" s="178">
        <f t="shared" si="3"/>
        <v>0</v>
      </c>
      <c r="N55" s="84"/>
      <c r="O55" s="84"/>
      <c r="P55" s="84"/>
      <c r="Q55" s="84"/>
      <c r="R55" s="84"/>
      <c r="S55" s="84"/>
    </row>
    <row r="56" spans="1:19" ht="15.75" customHeight="1">
      <c r="A56" s="101">
        <v>43</v>
      </c>
      <c r="B56" s="39" t="s">
        <v>135</v>
      </c>
      <c r="C56" s="332"/>
      <c r="D56" s="103">
        <v>2017</v>
      </c>
      <c r="E56" s="104">
        <v>1000</v>
      </c>
      <c r="F56" s="69">
        <f>SUMIFS('KLK (X2)'!$Q:$Q,'KLK (X2)'!$B:$B,$B56,'KLK (X2)'!$D:$D,$D56)</f>
        <v>136503269000</v>
      </c>
      <c r="G56" s="69">
        <f>SUMIFS('KLK (X2)'!$R:$R,'KLK (X2)'!$B:$B,$B56,'KLK (X2)'!$D:$D,$D56)</f>
        <v>750894871000</v>
      </c>
      <c r="H56" s="69">
        <f>SUMIFS('KLK (X2)'!$S:$S,'KLK (X2)'!$B:$B,$B56,'KLK (X2)'!$D:$D,$D56)</f>
        <v>1379176412000</v>
      </c>
      <c r="I56" s="69">
        <f>SUMIFS('KLK (X2)'!$V:$V,'KLK (X2)'!$B:$B,$B56,'KLK (X2)'!$D:$D,$D56)</f>
        <v>30014273452000</v>
      </c>
      <c r="J56" s="69">
        <f t="shared" si="0"/>
        <v>-491778272000</v>
      </c>
      <c r="K56" s="69">
        <f t="shared" si="1"/>
        <v>491778272000</v>
      </c>
      <c r="L56" s="178">
        <f t="shared" si="2"/>
        <v>1.638481347171275E-2</v>
      </c>
      <c r="M56" s="178">
        <f t="shared" si="3"/>
        <v>1.638481347171275E-2</v>
      </c>
      <c r="N56" s="84"/>
      <c r="O56" s="84"/>
      <c r="P56" s="84"/>
      <c r="Q56" s="84"/>
      <c r="R56" s="84"/>
      <c r="S56" s="84"/>
    </row>
    <row r="57" spans="1:19" ht="15.75" customHeight="1">
      <c r="A57" s="101">
        <v>44</v>
      </c>
      <c r="B57" s="39" t="s">
        <v>135</v>
      </c>
      <c r="C57" s="332"/>
      <c r="D57" s="103">
        <v>2018</v>
      </c>
      <c r="E57" s="104">
        <v>1000</v>
      </c>
      <c r="F57" s="69">
        <f>SUMIFS('KLK (X2)'!$Q:$Q,'KLK (X2)'!$B:$B,$B57,'KLK (X2)'!$D:$D,$D57)</f>
        <v>874426593000</v>
      </c>
      <c r="G57" s="69">
        <f>SUMIFS('KLK (X2)'!$R:$R,'KLK (X2)'!$B:$B,$B57,'KLK (X2)'!$D:$D,$D57)</f>
        <v>17854753000</v>
      </c>
      <c r="H57" s="69">
        <f>SUMIFS('KLK (X2)'!$S:$S,'KLK (X2)'!$B:$B,$B57,'KLK (X2)'!$D:$D,$D57)</f>
        <v>1874578431000</v>
      </c>
      <c r="I57" s="69">
        <f>SUMIFS('KLK (X2)'!$V:$V,'KLK (X2)'!$B:$B,$B57,'KLK (X2)'!$D:$D,$D57)</f>
        <v>33306390807000</v>
      </c>
      <c r="J57" s="69">
        <f t="shared" si="0"/>
        <v>-982297085000</v>
      </c>
      <c r="K57" s="69">
        <f t="shared" si="1"/>
        <v>982297085000</v>
      </c>
      <c r="L57" s="178">
        <f t="shared" si="2"/>
        <v>2.9492750826473541E-2</v>
      </c>
      <c r="M57" s="178">
        <f t="shared" si="3"/>
        <v>2.9492750826473541E-2</v>
      </c>
      <c r="N57" s="73"/>
      <c r="O57" s="73"/>
      <c r="P57" s="73"/>
      <c r="Q57" s="73"/>
      <c r="R57" s="73"/>
      <c r="S57" s="73"/>
    </row>
    <row r="58" spans="1:19" ht="15.75" customHeight="1">
      <c r="A58" s="101">
        <v>45</v>
      </c>
      <c r="B58" s="39" t="s">
        <v>135</v>
      </c>
      <c r="C58" s="332"/>
      <c r="D58" s="103">
        <v>2019</v>
      </c>
      <c r="E58" s="104">
        <v>1000</v>
      </c>
      <c r="F58" s="69">
        <f>SUMIFS('KLK (X2)'!$Q:$Q,'KLK (X2)'!$B:$B,$B58,'KLK (X2)'!$D:$D,$D58)</f>
        <v>193852031000</v>
      </c>
      <c r="G58" s="69">
        <f>SUMIFS('KLK (X2)'!$R:$R,'KLK (X2)'!$B:$B,$B58,'KLK (X2)'!$D:$D,$D58)</f>
        <v>1194671000</v>
      </c>
      <c r="H58" s="69">
        <f>SUMIFS('KLK (X2)'!$S:$S,'KLK (X2)'!$B:$B,$B58,'KLK (X2)'!$D:$D,$D58)</f>
        <v>1633837222000</v>
      </c>
      <c r="I58" s="69">
        <f>SUMIFS('KLK (X2)'!$V:$V,'KLK (X2)'!$B:$B,$B58,'KLK (X2)'!$D:$D,$D58)</f>
        <v>30194907730000</v>
      </c>
      <c r="J58" s="69">
        <f t="shared" si="0"/>
        <v>-1438790520000</v>
      </c>
      <c r="K58" s="69">
        <f t="shared" si="1"/>
        <v>1438790520000</v>
      </c>
      <c r="L58" s="178">
        <f t="shared" si="2"/>
        <v>4.7650104874157204E-2</v>
      </c>
      <c r="M58" s="178">
        <f t="shared" si="3"/>
        <v>4.7650104874157204E-2</v>
      </c>
      <c r="N58" s="73"/>
      <c r="O58" s="73"/>
      <c r="P58" s="73"/>
      <c r="Q58" s="73"/>
      <c r="R58" s="73"/>
      <c r="S58" s="73"/>
    </row>
    <row r="59" spans="1:19" ht="15.75" customHeight="1">
      <c r="A59" s="101">
        <v>46</v>
      </c>
      <c r="B59" s="39" t="s">
        <v>135</v>
      </c>
      <c r="C59" s="332"/>
      <c r="D59" s="103">
        <v>2020</v>
      </c>
      <c r="E59" s="104">
        <v>1000</v>
      </c>
      <c r="F59" s="69">
        <f>SUMIFS('KLK (X2)'!$Q:$Q,'KLK (X2)'!$B:$B,$B59,'KLK (X2)'!$D:$D,$D59)</f>
        <v>1149353693000</v>
      </c>
      <c r="G59" s="69">
        <f>SUMIFS('KLK (X2)'!$R:$R,'KLK (X2)'!$B:$B,$B59,'KLK (X2)'!$D:$D,$D59)</f>
        <v>4021557000</v>
      </c>
      <c r="H59" s="69">
        <f>SUMIFS('KLK (X2)'!$S:$S,'KLK (X2)'!$B:$B,$B59,'KLK (X2)'!$D:$D,$D59)</f>
        <v>2218674280000</v>
      </c>
      <c r="I59" s="69">
        <f>SUMIFS('KLK (X2)'!$V:$V,'KLK (X2)'!$B:$B,$B59,'KLK (X2)'!$D:$D,$D59)</f>
        <v>31729512995000</v>
      </c>
      <c r="J59" s="69">
        <f t="shared" si="0"/>
        <v>-1065299030000</v>
      </c>
      <c r="K59" s="69">
        <f t="shared" si="1"/>
        <v>1065299030000</v>
      </c>
      <c r="L59" s="178">
        <f t="shared" si="2"/>
        <v>3.3574389564941381E-2</v>
      </c>
      <c r="M59" s="178">
        <f t="shared" si="3"/>
        <v>3.3574389564941381E-2</v>
      </c>
      <c r="N59" s="73"/>
      <c r="O59" s="73"/>
      <c r="P59" s="73"/>
      <c r="Q59" s="73"/>
      <c r="R59" s="73"/>
      <c r="S59" s="73"/>
    </row>
    <row r="60" spans="1:19" ht="15.75" customHeight="1">
      <c r="A60" s="101">
        <v>47</v>
      </c>
      <c r="B60" s="39" t="s">
        <v>135</v>
      </c>
      <c r="C60" s="332"/>
      <c r="D60" s="103">
        <v>2021</v>
      </c>
      <c r="E60" s="104">
        <v>1000000</v>
      </c>
      <c r="F60" s="69">
        <f>SUMIFS('KLK (X2)'!$Q:$Q,'KLK (X2)'!$B:$B,$B60,'KLK (X2)'!$D:$D,$D60)</f>
        <v>1861740000000</v>
      </c>
      <c r="G60" s="69">
        <f>SUMIFS('KLK (X2)'!$R:$R,'KLK (X2)'!$B:$B,$B60,'KLK (X2)'!$D:$D,$D60)</f>
        <v>4674000000</v>
      </c>
      <c r="H60" s="69">
        <f>SUMIFS('KLK (X2)'!$S:$S,'KLK (X2)'!$B:$B,$B60,'KLK (X2)'!$D:$D,$D60)</f>
        <v>5042665000000</v>
      </c>
      <c r="I60" s="69">
        <f>SUMIFS('KLK (X2)'!$V:$V,'KLK (X2)'!$B:$B,$B60,'KLK (X2)'!$D:$D,$D60)</f>
        <v>31916154000000</v>
      </c>
      <c r="J60" s="69">
        <f t="shared" si="0"/>
        <v>-3176251000000</v>
      </c>
      <c r="K60" s="69">
        <f t="shared" si="1"/>
        <v>3176251000000</v>
      </c>
      <c r="L60" s="178">
        <f t="shared" si="2"/>
        <v>9.9518601144736929E-2</v>
      </c>
      <c r="M60" s="178">
        <f t="shared" si="3"/>
        <v>9.9518601144736929E-2</v>
      </c>
      <c r="N60" s="73"/>
      <c r="O60" s="73"/>
      <c r="P60" s="73"/>
      <c r="Q60" s="73"/>
      <c r="R60" s="73"/>
      <c r="S60" s="73"/>
    </row>
    <row r="61" spans="1:19" ht="15.75" customHeight="1">
      <c r="A61" s="101">
        <v>48</v>
      </c>
      <c r="B61" s="39" t="s">
        <v>135</v>
      </c>
      <c r="C61" s="332"/>
      <c r="D61" s="103">
        <v>2022</v>
      </c>
      <c r="E61" s="104">
        <v>1000000</v>
      </c>
      <c r="F61" s="69">
        <f>SUMIFS('KLK (X2)'!$Q:$Q,'KLK (X2)'!$B:$B,$B61,'KLK (X2)'!$D:$D,$D61)</f>
        <v>3820964000000</v>
      </c>
      <c r="G61" s="69">
        <f>SUMIFS('KLK (X2)'!$R:$R,'KLK (X2)'!$B:$B,$B61,'KLK (X2)'!$D:$D,$D61)</f>
        <v>4370000000</v>
      </c>
      <c r="H61" s="69">
        <f>SUMIFS('KLK (X2)'!$S:$S,'KLK (X2)'!$B:$B,$B61,'KLK (X2)'!$D:$D,$D61)</f>
        <v>4108037000000</v>
      </c>
      <c r="I61" s="69">
        <f>SUMIFS('KLK (X2)'!$V:$V,'KLK (X2)'!$B:$B,$B61,'KLK (X2)'!$D:$D,$D61)</f>
        <v>33637271000000</v>
      </c>
      <c r="J61" s="69">
        <f t="shared" si="0"/>
        <v>-282703000000</v>
      </c>
      <c r="K61" s="69">
        <f t="shared" si="1"/>
        <v>282703000000</v>
      </c>
      <c r="L61" s="178">
        <f t="shared" si="2"/>
        <v>8.40445706787569E-3</v>
      </c>
      <c r="M61" s="178">
        <f t="shared" si="3"/>
        <v>8.40445706787569E-3</v>
      </c>
      <c r="N61" s="73"/>
      <c r="O61" s="73"/>
      <c r="P61" s="73"/>
      <c r="Q61" s="73"/>
      <c r="R61" s="73"/>
      <c r="S61" s="73"/>
    </row>
    <row r="62" spans="1:19" ht="16.5" customHeight="1">
      <c r="A62" s="101">
        <v>49</v>
      </c>
      <c r="B62" s="39" t="s">
        <v>135</v>
      </c>
      <c r="C62" s="333"/>
      <c r="D62" s="103">
        <v>2023</v>
      </c>
      <c r="E62" s="104">
        <v>1000000</v>
      </c>
      <c r="F62" s="69">
        <f>SUMIFS('KLK (X2)'!$Q:$Q,'KLK (X2)'!$B:$B,$B62,'KLK (X2)'!$D:$D,$D62)</f>
        <v>3077648000000</v>
      </c>
      <c r="G62" s="69">
        <f>SUMIFS('KLK (X2)'!$R:$R,'KLK (X2)'!$B:$B,$B62,'KLK (X2)'!$D:$D,$D62)</f>
        <v>4757000000</v>
      </c>
      <c r="H62" s="69">
        <f>SUMIFS('KLK (X2)'!$S:$S,'KLK (X2)'!$B:$B,$B62,'KLK (X2)'!$D:$D,$D62)</f>
        <v>4357302000000</v>
      </c>
      <c r="I62" s="69">
        <f>SUMIFS('KLK (X2)'!$V:$V,'KLK (X2)'!$B:$B,$B62,'KLK (X2)'!$D:$D,$D62)</f>
        <v>22786783000000</v>
      </c>
      <c r="J62" s="69">
        <f t="shared" si="0"/>
        <v>-1274897000000</v>
      </c>
      <c r="K62" s="69">
        <f t="shared" si="1"/>
        <v>1274897000000</v>
      </c>
      <c r="L62" s="178">
        <f t="shared" si="2"/>
        <v>5.5948968312025442E-2</v>
      </c>
      <c r="M62" s="178">
        <f t="shared" si="3"/>
        <v>5.5948968312025442E-2</v>
      </c>
      <c r="N62" s="73"/>
      <c r="O62" s="73"/>
      <c r="P62" s="73"/>
      <c r="Q62" s="73"/>
      <c r="R62" s="73"/>
      <c r="S62" s="73"/>
    </row>
    <row r="63" spans="1:19" ht="15.75" hidden="1" customHeight="1">
      <c r="A63" s="101"/>
      <c r="B63" s="102" t="s">
        <v>195</v>
      </c>
      <c r="C63" s="338" t="s">
        <v>196</v>
      </c>
      <c r="D63" s="103">
        <v>2016</v>
      </c>
      <c r="E63" s="104">
        <v>1000000000</v>
      </c>
      <c r="F63" s="69">
        <f>'KLK (X2)'!Q63</f>
        <v>0</v>
      </c>
      <c r="G63" s="69">
        <f>'KLK (X2)'!R63</f>
        <v>0</v>
      </c>
      <c r="H63" s="69">
        <f>'KLK (X2)'!S63</f>
        <v>0</v>
      </c>
      <c r="I63" s="69">
        <f>'KLK (X2)'!V63</f>
        <v>0</v>
      </c>
      <c r="J63" s="69">
        <f t="shared" si="0"/>
        <v>0</v>
      </c>
      <c r="K63" s="69">
        <f t="shared" si="1"/>
        <v>0</v>
      </c>
      <c r="L63" s="178">
        <f t="shared" si="2"/>
        <v>0</v>
      </c>
      <c r="M63" s="178">
        <f t="shared" si="3"/>
        <v>0</v>
      </c>
      <c r="N63" s="73"/>
      <c r="O63" s="73"/>
      <c r="P63" s="73"/>
      <c r="Q63" s="73"/>
      <c r="R63" s="73"/>
      <c r="S63" s="73"/>
    </row>
    <row r="64" spans="1:19" ht="15.75" customHeight="1">
      <c r="A64" s="101">
        <v>50</v>
      </c>
      <c r="B64" s="39" t="s">
        <v>195</v>
      </c>
      <c r="C64" s="332"/>
      <c r="D64" s="103">
        <v>2017</v>
      </c>
      <c r="E64" s="104">
        <v>1000000000</v>
      </c>
      <c r="F64" s="69">
        <f>SUMIFS('KLK (X2)'!$Q:$Q,'KLK (X2)'!$B:$B,$B64,'KLK (X2)'!$D:$D,$D64)</f>
        <v>23165000000000</v>
      </c>
      <c r="G64" s="69">
        <f>SUMIFS('KLK (X2)'!$R:$R,'KLK (X2)'!$B:$B,$B64,'KLK (X2)'!$D:$D,$D64)</f>
        <v>26390000000000</v>
      </c>
      <c r="H64" s="69">
        <f>SUMIFS('KLK (X2)'!$S:$S,'KLK (X2)'!$B:$B,$B64,'KLK (X2)'!$D:$D,$D64)</f>
        <v>23285000000000</v>
      </c>
      <c r="I64" s="69">
        <f>SUMIFS('KLK (X2)'!$V:$V,'KLK (X2)'!$B:$B,$B64,'KLK (X2)'!$D:$D,$D64)</f>
        <v>295646000000000</v>
      </c>
      <c r="J64" s="69">
        <f t="shared" si="0"/>
        <v>26270000000000</v>
      </c>
      <c r="K64" s="69">
        <f t="shared" si="1"/>
        <v>-26270000000000</v>
      </c>
      <c r="L64" s="178">
        <f t="shared" si="2"/>
        <v>-8.8856267292640526E-2</v>
      </c>
      <c r="M64" s="178">
        <f t="shared" si="3"/>
        <v>-8.8856267292640526E-2</v>
      </c>
      <c r="N64" s="73"/>
      <c r="O64" s="73"/>
      <c r="P64" s="73"/>
      <c r="Q64" s="73"/>
      <c r="R64" s="73"/>
      <c r="S64" s="73"/>
    </row>
    <row r="65" spans="1:19" ht="15.75" customHeight="1">
      <c r="A65" s="101">
        <v>51</v>
      </c>
      <c r="B65" s="39" t="s">
        <v>195</v>
      </c>
      <c r="C65" s="332"/>
      <c r="D65" s="103">
        <v>2018</v>
      </c>
      <c r="E65" s="104">
        <v>1000000000</v>
      </c>
      <c r="F65" s="69">
        <f>SUMIFS('KLK (X2)'!$Q:$Q,'KLK (X2)'!$B:$B,$B65,'KLK (X2)'!$D:$D,$D65)</f>
        <v>27372000000000</v>
      </c>
      <c r="G65" s="69">
        <f>SUMIFS('KLK (X2)'!$R:$R,'KLK (X2)'!$B:$B,$B65,'KLK (X2)'!$D:$D,$D65)</f>
        <v>55817000000000</v>
      </c>
      <c r="H65" s="69">
        <f>SUMIFS('KLK (X2)'!$S:$S,'KLK (X2)'!$B:$B,$B65,'KLK (X2)'!$D:$D,$D65)</f>
        <v>27692000000000</v>
      </c>
      <c r="I65" s="69">
        <f>SUMIFS('KLK (X2)'!$V:$V,'KLK (X2)'!$B:$B,$B65,'KLK (X2)'!$D:$D,$D65)</f>
        <v>344711000000000</v>
      </c>
      <c r="J65" s="69">
        <f t="shared" si="0"/>
        <v>55497000000000</v>
      </c>
      <c r="K65" s="69">
        <f t="shared" si="1"/>
        <v>-55497000000000</v>
      </c>
      <c r="L65" s="178">
        <f t="shared" si="2"/>
        <v>-0.1609957326572114</v>
      </c>
      <c r="M65" s="178">
        <f t="shared" si="3"/>
        <v>-0.1609957326572114</v>
      </c>
      <c r="N65" s="73"/>
      <c r="O65" s="73"/>
      <c r="P65" s="73"/>
      <c r="Q65" s="73"/>
      <c r="R65" s="73"/>
      <c r="S65" s="73"/>
    </row>
    <row r="66" spans="1:19" ht="15.75" customHeight="1">
      <c r="A66" s="101">
        <v>52</v>
      </c>
      <c r="B66" s="39" t="s">
        <v>195</v>
      </c>
      <c r="C66" s="332"/>
      <c r="D66" s="103">
        <v>2019</v>
      </c>
      <c r="E66" s="104">
        <v>1000000000</v>
      </c>
      <c r="F66" s="69">
        <f>SUMIFS('KLK (X2)'!$Q:$Q,'KLK (X2)'!$B:$B,$B66,'KLK (X2)'!$D:$D,$D66)</f>
        <v>26621000000000</v>
      </c>
      <c r="G66" s="69">
        <f>SUMIFS('KLK (X2)'!$R:$R,'KLK (X2)'!$B:$B,$B66,'KLK (X2)'!$D:$D,$D66)</f>
        <v>62471000000000</v>
      </c>
      <c r="H66" s="69">
        <f>SUMIFS('KLK (X2)'!$S:$S,'KLK (X2)'!$B:$B,$B66,'KLK (X2)'!$D:$D,$D66)</f>
        <v>19175000000000</v>
      </c>
      <c r="I66" s="69">
        <f>SUMIFS('KLK (X2)'!$V:$V,'KLK (X2)'!$B:$B,$B66,'KLK (X2)'!$D:$D,$D66)</f>
        <v>351958000000000</v>
      </c>
      <c r="J66" s="69">
        <f t="shared" si="0"/>
        <v>69917000000000</v>
      </c>
      <c r="K66" s="69">
        <f t="shared" si="1"/>
        <v>-69917000000000</v>
      </c>
      <c r="L66" s="178">
        <f t="shared" si="2"/>
        <v>-0.1986515436500946</v>
      </c>
      <c r="M66" s="178">
        <f t="shared" si="3"/>
        <v>-0.1986515436500946</v>
      </c>
      <c r="N66" s="73"/>
      <c r="O66" s="73"/>
      <c r="P66" s="73"/>
      <c r="Q66" s="73"/>
      <c r="R66" s="73"/>
      <c r="S66" s="73"/>
    </row>
    <row r="67" spans="1:19" ht="15.75" customHeight="1">
      <c r="A67" s="101">
        <v>53</v>
      </c>
      <c r="B67" s="39" t="s">
        <v>195</v>
      </c>
      <c r="C67" s="332"/>
      <c r="D67" s="103">
        <v>2020</v>
      </c>
      <c r="E67" s="104">
        <v>1000000000</v>
      </c>
      <c r="F67" s="69">
        <f>SUMIFS('KLK (X2)'!$Q:$Q,'KLK (X2)'!$B:$B,$B67,'KLK (X2)'!$D:$D,$D67)</f>
        <v>18571000000000</v>
      </c>
      <c r="G67" s="69">
        <f>SUMIFS('KLK (X2)'!$R:$R,'KLK (X2)'!$B:$B,$B67,'KLK (X2)'!$D:$D,$D67)</f>
        <v>72478000000000</v>
      </c>
      <c r="H67" s="69">
        <f>SUMIFS('KLK (X2)'!$S:$S,'KLK (X2)'!$B:$B,$B67,'KLK (X2)'!$D:$D,$D67)</f>
        <v>37683000000000</v>
      </c>
      <c r="I67" s="69">
        <f>SUMIFS('KLK (X2)'!$V:$V,'KLK (X2)'!$B:$B,$B67,'KLK (X2)'!$D:$D,$D67)</f>
        <v>338203000000000</v>
      </c>
      <c r="J67" s="69">
        <f t="shared" si="0"/>
        <v>53366000000000</v>
      </c>
      <c r="K67" s="69">
        <f t="shared" si="1"/>
        <v>-53366000000000</v>
      </c>
      <c r="L67" s="178">
        <f t="shared" si="2"/>
        <v>-0.15779280491302561</v>
      </c>
      <c r="M67" s="178">
        <f t="shared" si="3"/>
        <v>-0.15779280491302561</v>
      </c>
      <c r="N67" s="73"/>
      <c r="O67" s="73"/>
      <c r="P67" s="73"/>
      <c r="Q67" s="73"/>
      <c r="R67" s="73"/>
      <c r="S67" s="73"/>
    </row>
    <row r="68" spans="1:19" ht="15.75" customHeight="1">
      <c r="A68" s="101">
        <v>54</v>
      </c>
      <c r="B68" s="39" t="s">
        <v>195</v>
      </c>
      <c r="C68" s="332"/>
      <c r="D68" s="103">
        <v>2021</v>
      </c>
      <c r="E68" s="104">
        <v>1000000000</v>
      </c>
      <c r="F68" s="69">
        <f>SUMIFS('KLK (X2)'!$Q:$Q,'KLK (X2)'!$B:$B,$B68,'KLK (X2)'!$D:$D,$D68)</f>
        <v>25586000000000</v>
      </c>
      <c r="G68" s="69">
        <f>SUMIFS('KLK (X2)'!$R:$R,'KLK (X2)'!$B:$B,$B68,'KLK (X2)'!$D:$D,$D68)</f>
        <v>79203000000000</v>
      </c>
      <c r="H68" s="69">
        <f>SUMIFS('KLK (X2)'!$S:$S,'KLK (X2)'!$B:$B,$B68,'KLK (X2)'!$D:$D,$D68)</f>
        <v>38252000000000</v>
      </c>
      <c r="I68" s="69">
        <f>SUMIFS('KLK (X2)'!$V:$V,'KLK (X2)'!$B:$B,$B68,'KLK (X2)'!$D:$D,$D68)</f>
        <v>367311000000000</v>
      </c>
      <c r="J68" s="69">
        <f t="shared" si="0"/>
        <v>66537000000000</v>
      </c>
      <c r="K68" s="69">
        <f t="shared" si="1"/>
        <v>-66537000000000</v>
      </c>
      <c r="L68" s="178">
        <f t="shared" si="2"/>
        <v>-0.18114622213873258</v>
      </c>
      <c r="M68" s="178">
        <f t="shared" si="3"/>
        <v>-0.18114622213873258</v>
      </c>
      <c r="N68" s="73"/>
      <c r="O68" s="73"/>
      <c r="P68" s="73"/>
      <c r="Q68" s="73"/>
      <c r="R68" s="73"/>
      <c r="S68" s="73"/>
    </row>
    <row r="69" spans="1:19" ht="15.75" customHeight="1">
      <c r="A69" s="101">
        <v>55</v>
      </c>
      <c r="B69" s="39" t="s">
        <v>195</v>
      </c>
      <c r="C69" s="332"/>
      <c r="D69" s="103">
        <v>2022</v>
      </c>
      <c r="E69" s="104">
        <v>1000000000</v>
      </c>
      <c r="F69" s="69">
        <f>SUMIFS('KLK (X2)'!$Q:$Q,'KLK (X2)'!$B:$B,$B69,'KLK (X2)'!$D:$D,$D69)</f>
        <v>40420000000000</v>
      </c>
      <c r="G69" s="69">
        <f>SUMIFS('KLK (X2)'!$R:$R,'KLK (X2)'!$B:$B,$B69,'KLK (X2)'!$D:$D,$D69)</f>
        <v>87047000000000</v>
      </c>
      <c r="H69" s="69">
        <f>SUMIFS('KLK (X2)'!$S:$S,'KLK (X2)'!$B:$B,$B69,'KLK (X2)'!$D:$D,$D69)</f>
        <v>37342000000000</v>
      </c>
      <c r="I69" s="69">
        <f>SUMIFS('KLK (X2)'!$V:$V,'KLK (X2)'!$B:$B,$B69,'KLK (X2)'!$D:$D,$D69)</f>
        <v>413297000000000</v>
      </c>
      <c r="J69" s="69">
        <f t="shared" si="0"/>
        <v>90125000000000</v>
      </c>
      <c r="K69" s="69">
        <f t="shared" si="1"/>
        <v>-90125000000000</v>
      </c>
      <c r="L69" s="178">
        <f t="shared" si="2"/>
        <v>-0.21806352332584075</v>
      </c>
      <c r="M69" s="178">
        <f t="shared" si="3"/>
        <v>-0.21806352332584075</v>
      </c>
      <c r="N69" s="73"/>
      <c r="O69" s="73"/>
      <c r="P69" s="73"/>
      <c r="Q69" s="73"/>
      <c r="R69" s="73"/>
      <c r="S69" s="73"/>
    </row>
    <row r="70" spans="1:19" ht="15.75" customHeight="1">
      <c r="A70" s="101">
        <v>56</v>
      </c>
      <c r="B70" s="39" t="s">
        <v>195</v>
      </c>
      <c r="C70" s="333"/>
      <c r="D70" s="103">
        <v>2023</v>
      </c>
      <c r="E70" s="104">
        <v>1000000000</v>
      </c>
      <c r="F70" s="69">
        <f>SUMIFS('KLK (X2)'!$Q:$Q,'KLK (X2)'!$B:$B,$B70,'KLK (X2)'!$D:$D,$D70)</f>
        <v>44501000000000</v>
      </c>
      <c r="G70" s="69">
        <f>SUMIFS('KLK (X2)'!$R:$R,'KLK (X2)'!$B:$B,$B70,'KLK (X2)'!$D:$D,$D70)</f>
        <v>94792000000000</v>
      </c>
      <c r="H70" s="69">
        <f>SUMIFS('KLK (X2)'!$S:$S,'KLK (X2)'!$B:$B,$B70,'KLK (X2)'!$D:$D,$D70)</f>
        <v>33746000000000</v>
      </c>
      <c r="I70" s="69">
        <f>SUMIFS('KLK (X2)'!$V:$V,'KLK (X2)'!$B:$B,$B70,'KLK (X2)'!$D:$D,$D70)</f>
        <v>445679000000000</v>
      </c>
      <c r="J70" s="69">
        <f t="shared" si="0"/>
        <v>105547000000000</v>
      </c>
      <c r="K70" s="69">
        <f t="shared" si="1"/>
        <v>-105547000000000</v>
      </c>
      <c r="L70" s="178">
        <f t="shared" si="2"/>
        <v>-0.23682291514744919</v>
      </c>
      <c r="M70" s="178">
        <f t="shared" si="3"/>
        <v>-0.23682291514744919</v>
      </c>
      <c r="N70" s="73"/>
      <c r="O70" s="73"/>
      <c r="P70" s="73"/>
      <c r="Q70" s="73"/>
      <c r="R70" s="73"/>
      <c r="S70" s="73"/>
    </row>
    <row r="71" spans="1:19" ht="15.75" hidden="1" customHeight="1">
      <c r="A71" s="101"/>
      <c r="B71" s="102" t="s">
        <v>207</v>
      </c>
      <c r="C71" s="338" t="s">
        <v>208</v>
      </c>
      <c r="D71" s="103">
        <v>2016</v>
      </c>
      <c r="E71" s="104">
        <v>1000</v>
      </c>
      <c r="F71" s="69">
        <f>'KLK (X2)'!Q71</f>
        <v>0</v>
      </c>
      <c r="G71" s="69">
        <f>'KLK (X2)'!R71</f>
        <v>0</v>
      </c>
      <c r="H71" s="69">
        <f>'KLK (X2)'!S71</f>
        <v>0</v>
      </c>
      <c r="I71" s="69">
        <f>'KLK (X2)'!V71</f>
        <v>0</v>
      </c>
      <c r="J71" s="69">
        <f t="shared" si="0"/>
        <v>0</v>
      </c>
      <c r="K71" s="69">
        <f t="shared" si="1"/>
        <v>0</v>
      </c>
      <c r="L71" s="178">
        <f t="shared" si="2"/>
        <v>0</v>
      </c>
      <c r="M71" s="178">
        <f t="shared" si="3"/>
        <v>0</v>
      </c>
      <c r="N71" s="73"/>
      <c r="O71" s="73"/>
      <c r="P71" s="73"/>
      <c r="Q71" s="73"/>
      <c r="R71" s="73"/>
      <c r="S71" s="73"/>
    </row>
    <row r="72" spans="1:19" ht="15.75" customHeight="1">
      <c r="A72" s="101">
        <v>57</v>
      </c>
      <c r="B72" s="39" t="s">
        <v>207</v>
      </c>
      <c r="C72" s="332"/>
      <c r="D72" s="103">
        <v>2017</v>
      </c>
      <c r="E72" s="104">
        <v>1000</v>
      </c>
      <c r="F72" s="69">
        <f>SUMIFS('KLK (X2)'!$Q:$Q,'KLK (X2)'!$B:$B,$B72,'KLK (X2)'!$D:$D,$D72)</f>
        <v>1385189177000</v>
      </c>
      <c r="G72" s="69">
        <f>SUMIFS('KLK (X2)'!$R:$R,'KLK (X2)'!$B:$B,$B72,'KLK (X2)'!$D:$D,$D72)</f>
        <v>10239600000</v>
      </c>
      <c r="H72" s="69">
        <f>SUMIFS('KLK (X2)'!$S:$S,'KLK (X2)'!$B:$B,$B72,'KLK (X2)'!$D:$D,$D72)</f>
        <v>1825950802000</v>
      </c>
      <c r="I72" s="69">
        <f>SUMIFS('KLK (X2)'!$V:$V,'KLK (X2)'!$B:$B,$B72,'KLK (X2)'!$D:$D,$D72)</f>
        <v>20728430487000</v>
      </c>
      <c r="J72" s="69">
        <f t="shared" si="0"/>
        <v>-430522025000</v>
      </c>
      <c r="K72" s="69">
        <f t="shared" si="1"/>
        <v>430522025000</v>
      </c>
      <c r="L72" s="178">
        <f t="shared" si="2"/>
        <v>2.0769639325563281E-2</v>
      </c>
      <c r="M72" s="178">
        <f t="shared" si="3"/>
        <v>2.0769639325563281E-2</v>
      </c>
      <c r="N72" s="73"/>
      <c r="O72" s="73"/>
      <c r="P72" s="73"/>
      <c r="Q72" s="73"/>
      <c r="R72" s="73"/>
      <c r="S72" s="73"/>
    </row>
    <row r="73" spans="1:19" ht="15.75" customHeight="1">
      <c r="A73" s="101">
        <v>58</v>
      </c>
      <c r="B73" s="39" t="s">
        <v>207</v>
      </c>
      <c r="C73" s="332"/>
      <c r="D73" s="103">
        <v>2018</v>
      </c>
      <c r="E73" s="104">
        <v>1000</v>
      </c>
      <c r="F73" s="69">
        <f>SUMIFS('KLK (X2)'!$Q:$Q,'KLK (X2)'!$B:$B,$B73,'KLK (X2)'!$D:$D,$D73)</f>
        <v>970586600000</v>
      </c>
      <c r="G73" s="69">
        <f>SUMIFS('KLK (X2)'!$R:$R,'KLK (X2)'!$B:$B,$B73,'KLK (X2)'!$D:$D,$D73)</f>
        <v>11981202000</v>
      </c>
      <c r="H73" s="69">
        <f>SUMIFS('KLK (X2)'!$S:$S,'KLK (X2)'!$B:$B,$B73,'KLK (X2)'!$D:$D,$D73)</f>
        <v>1369684549000</v>
      </c>
      <c r="I73" s="69">
        <f>SUMIFS('KLK (X2)'!$V:$V,'KLK (X2)'!$B:$B,$B73,'KLK (X2)'!$D:$D,$D73)</f>
        <v>20890925564000</v>
      </c>
      <c r="J73" s="69">
        <f t="shared" si="0"/>
        <v>-387116747000</v>
      </c>
      <c r="K73" s="69">
        <f t="shared" si="1"/>
        <v>387116747000</v>
      </c>
      <c r="L73" s="178">
        <f t="shared" si="2"/>
        <v>1.8530377977464704E-2</v>
      </c>
      <c r="M73" s="178">
        <f t="shared" si="3"/>
        <v>1.8530377977464704E-2</v>
      </c>
      <c r="N73" s="73"/>
      <c r="O73" s="73"/>
      <c r="P73" s="73"/>
      <c r="Q73" s="73"/>
      <c r="R73" s="73"/>
      <c r="S73" s="73"/>
    </row>
    <row r="74" spans="1:19" ht="15.75" customHeight="1">
      <c r="A74" s="101">
        <v>59</v>
      </c>
      <c r="B74" s="39" t="s">
        <v>207</v>
      </c>
      <c r="C74" s="332"/>
      <c r="D74" s="103">
        <v>2019</v>
      </c>
      <c r="E74" s="104">
        <v>1000</v>
      </c>
      <c r="F74" s="69">
        <f>SUMIFS('KLK (X2)'!$Q:$Q,'KLK (X2)'!$B:$B,$B74,'KLK (X2)'!$D:$D,$D74)</f>
        <v>1012947312000</v>
      </c>
      <c r="G74" s="69">
        <f>SUMIFS('KLK (X2)'!$R:$R,'KLK (X2)'!$B:$B,$B74,'KLK (X2)'!$D:$D,$D74)</f>
        <v>10771953000</v>
      </c>
      <c r="H74" s="69">
        <f>SUMIFS('KLK (X2)'!$S:$S,'KLK (X2)'!$B:$B,$B74,'KLK (X2)'!$D:$D,$D74)</f>
        <v>1690471159000</v>
      </c>
      <c r="I74" s="69">
        <f>SUMIFS('KLK (X2)'!$V:$V,'KLK (X2)'!$B:$B,$B74,'KLK (X2)'!$D:$D,$D74)</f>
        <v>21894272005000</v>
      </c>
      <c r="J74" s="69">
        <f t="shared" si="0"/>
        <v>-666751894000</v>
      </c>
      <c r="K74" s="69">
        <f t="shared" si="1"/>
        <v>666751894000</v>
      </c>
      <c r="L74" s="178">
        <f t="shared" si="2"/>
        <v>3.0453257082388201E-2</v>
      </c>
      <c r="M74" s="178">
        <f t="shared" si="3"/>
        <v>3.0453257082388201E-2</v>
      </c>
      <c r="N74" s="73"/>
      <c r="O74" s="73"/>
      <c r="P74" s="73"/>
      <c r="Q74" s="73"/>
      <c r="R74" s="73"/>
      <c r="S74" s="73"/>
    </row>
    <row r="75" spans="1:19" ht="15.75" customHeight="1">
      <c r="A75" s="101">
        <v>60</v>
      </c>
      <c r="B75" s="39" t="s">
        <v>207</v>
      </c>
      <c r="C75" s="332"/>
      <c r="D75" s="103">
        <v>2020</v>
      </c>
      <c r="E75" s="104">
        <v>1000</v>
      </c>
      <c r="F75" s="69">
        <f>SUMIFS('KLK (X2)'!$Q:$Q,'KLK (X2)'!$B:$B,$B75,'KLK (X2)'!$D:$D,$D75)</f>
        <v>1036617865000</v>
      </c>
      <c r="G75" s="69">
        <f>SUMIFS('KLK (X2)'!$R:$R,'KLK (X2)'!$B:$B,$B75,'KLK (X2)'!$D:$D,$D75)</f>
        <v>10988859000</v>
      </c>
      <c r="H75" s="69">
        <f>SUMIFS('KLK (X2)'!$S:$S,'KLK (X2)'!$B:$B,$B75,'KLK (X2)'!$D:$D,$D75)</f>
        <v>334317194000</v>
      </c>
      <c r="I75" s="69">
        <f>SUMIFS('KLK (X2)'!$V:$V,'KLK (X2)'!$B:$B,$B75,'KLK (X2)'!$D:$D,$D75)</f>
        <v>21226814871000</v>
      </c>
      <c r="J75" s="69">
        <f t="shared" si="0"/>
        <v>713289530000</v>
      </c>
      <c r="K75" s="69">
        <f t="shared" si="1"/>
        <v>-713289530000</v>
      </c>
      <c r="L75" s="178">
        <f t="shared" si="2"/>
        <v>-3.3603229421597942E-2</v>
      </c>
      <c r="M75" s="178">
        <f t="shared" si="3"/>
        <v>-3.3603229421597942E-2</v>
      </c>
      <c r="N75" s="73"/>
      <c r="O75" s="73"/>
      <c r="P75" s="73"/>
      <c r="Q75" s="73"/>
      <c r="R75" s="73"/>
      <c r="S75" s="73"/>
    </row>
    <row r="76" spans="1:19" ht="15.75" customHeight="1">
      <c r="A76" s="101">
        <v>61</v>
      </c>
      <c r="B76" s="39" t="s">
        <v>207</v>
      </c>
      <c r="C76" s="332"/>
      <c r="D76" s="103">
        <v>2021</v>
      </c>
      <c r="E76" s="104">
        <v>1000</v>
      </c>
      <c r="F76" s="69">
        <f>SUMIFS('KLK (X2)'!$Q:$Q,'KLK (X2)'!$B:$B,$B76,'KLK (X2)'!$D:$D,$D76)</f>
        <v>142928791000</v>
      </c>
      <c r="G76" s="69">
        <f>SUMIFS('KLK (X2)'!$R:$R,'KLK (X2)'!$B:$B,$B76,'KLK (X2)'!$D:$D,$D76)</f>
        <v>9861285000</v>
      </c>
      <c r="H76" s="69">
        <f>SUMIFS('KLK (X2)'!$S:$S,'KLK (X2)'!$B:$B,$B76,'KLK (X2)'!$D:$D,$D76)</f>
        <v>1614167598000</v>
      </c>
      <c r="I76" s="69">
        <f>SUMIFS('KLK (X2)'!$V:$V,'KLK (X2)'!$B:$B,$B76,'KLK (X2)'!$D:$D,$D76)</f>
        <v>21933974714000</v>
      </c>
      <c r="J76" s="69">
        <f t="shared" si="0"/>
        <v>-1461377522000</v>
      </c>
      <c r="K76" s="69">
        <f t="shared" si="1"/>
        <v>1461377522000</v>
      </c>
      <c r="L76" s="178">
        <f t="shared" si="2"/>
        <v>6.6626206196327614E-2</v>
      </c>
      <c r="M76" s="178">
        <f t="shared" si="3"/>
        <v>6.6626206196327614E-2</v>
      </c>
      <c r="N76" s="73"/>
      <c r="O76" s="73"/>
      <c r="P76" s="73"/>
      <c r="Q76" s="73"/>
      <c r="R76" s="73"/>
      <c r="S76" s="73"/>
    </row>
    <row r="77" spans="1:19" ht="15.75" customHeight="1">
      <c r="A77" s="101">
        <v>62</v>
      </c>
      <c r="B77" s="39" t="s">
        <v>207</v>
      </c>
      <c r="C77" s="332"/>
      <c r="D77" s="103">
        <v>2022</v>
      </c>
      <c r="E77" s="104">
        <v>1000</v>
      </c>
      <c r="F77" s="69">
        <f>SUMIFS('KLK (X2)'!$Q:$Q,'KLK (X2)'!$B:$B,$B77,'KLK (X2)'!$D:$D,$D77)</f>
        <v>1098364937000</v>
      </c>
      <c r="G77" s="69">
        <f>SUMIFS('KLK (X2)'!$R:$R,'KLK (X2)'!$B:$B,$B77,'KLK (X2)'!$D:$D,$D77)</f>
        <v>46054759000</v>
      </c>
      <c r="H77" s="69">
        <f>SUMIFS('KLK (X2)'!$S:$S,'KLK (X2)'!$B:$B,$B77,'KLK (X2)'!$D:$D,$D77)</f>
        <v>2486489945000</v>
      </c>
      <c r="I77" s="69">
        <f>SUMIFS('KLK (X2)'!$V:$V,'KLK (X2)'!$B:$B,$B77,'KLK (X2)'!$D:$D,$D77)</f>
        <v>22298925271000</v>
      </c>
      <c r="J77" s="69">
        <f t="shared" si="0"/>
        <v>-1342070249000</v>
      </c>
      <c r="K77" s="69">
        <f t="shared" si="1"/>
        <v>1342070249000</v>
      </c>
      <c r="L77" s="178">
        <f t="shared" si="2"/>
        <v>6.0185422960512686E-2</v>
      </c>
      <c r="M77" s="178">
        <f t="shared" si="3"/>
        <v>6.0185422960512686E-2</v>
      </c>
      <c r="N77" s="73"/>
      <c r="O77" s="73"/>
      <c r="P77" s="73"/>
      <c r="Q77" s="73"/>
      <c r="R77" s="73"/>
      <c r="S77" s="73"/>
    </row>
    <row r="78" spans="1:19" ht="15.75" customHeight="1">
      <c r="A78" s="101">
        <v>63</v>
      </c>
      <c r="B78" s="39" t="s">
        <v>207</v>
      </c>
      <c r="C78" s="333"/>
      <c r="D78" s="103">
        <v>2023</v>
      </c>
      <c r="E78" s="104">
        <v>1000</v>
      </c>
      <c r="F78" s="69">
        <f>SUMIFS('KLK (X2)'!$Q:$Q,'KLK (X2)'!$B:$B,$B78,'KLK (X2)'!$D:$D,$D78)</f>
        <v>637639854000</v>
      </c>
      <c r="G78" s="69">
        <f>SUMIFS('KLK (X2)'!$R:$R,'KLK (X2)'!$B:$B,$B78,'KLK (X2)'!$D:$D,$D78)</f>
        <v>48281920000</v>
      </c>
      <c r="H78" s="69">
        <f>SUMIFS('KLK (X2)'!$S:$S,'KLK (X2)'!$B:$B,$B78,'KLK (X2)'!$D:$D,$D78)</f>
        <v>1021655345000</v>
      </c>
      <c r="I78" s="69">
        <f>SUMIFS('KLK (X2)'!$V:$V,'KLK (X2)'!$B:$B,$B78,'KLK (X2)'!$D:$D,$D78)</f>
        <v>22236236864000</v>
      </c>
      <c r="J78" s="69">
        <f t="shared" si="0"/>
        <v>-335733571000</v>
      </c>
      <c r="K78" s="69">
        <f t="shared" si="1"/>
        <v>335733571000</v>
      </c>
      <c r="L78" s="178">
        <f t="shared" si="2"/>
        <v>1.509848869902738E-2</v>
      </c>
      <c r="M78" s="178">
        <f t="shared" si="3"/>
        <v>1.509848869902738E-2</v>
      </c>
      <c r="N78" s="73"/>
      <c r="O78" s="73"/>
      <c r="P78" s="73"/>
      <c r="Q78" s="73"/>
      <c r="R78" s="73"/>
      <c r="S78" s="73"/>
    </row>
    <row r="79" spans="1:19" ht="15.75" hidden="1" customHeight="1">
      <c r="A79" s="101"/>
      <c r="B79" s="102" t="s">
        <v>215</v>
      </c>
      <c r="C79" s="338" t="s">
        <v>216</v>
      </c>
      <c r="D79" s="103">
        <v>2016</v>
      </c>
      <c r="E79" s="104">
        <v>0</v>
      </c>
      <c r="F79" s="69">
        <f>'KLK (X2)'!Q79</f>
        <v>0</v>
      </c>
      <c r="G79" s="69">
        <f>'KLK (X2)'!R79</f>
        <v>0</v>
      </c>
      <c r="H79" s="69">
        <f>'KLK (X2)'!S79</f>
        <v>0</v>
      </c>
      <c r="I79" s="69">
        <f>'KLK (X2)'!V79</f>
        <v>0</v>
      </c>
      <c r="J79" s="69">
        <f t="shared" si="0"/>
        <v>0</v>
      </c>
      <c r="K79" s="69">
        <f t="shared" si="1"/>
        <v>0</v>
      </c>
      <c r="L79" s="178">
        <f t="shared" si="2"/>
        <v>0</v>
      </c>
      <c r="M79" s="178">
        <f t="shared" si="3"/>
        <v>0</v>
      </c>
      <c r="N79" s="73"/>
      <c r="O79" s="73"/>
      <c r="P79" s="73"/>
      <c r="Q79" s="73"/>
      <c r="R79" s="73"/>
      <c r="S79" s="73"/>
    </row>
    <row r="80" spans="1:19" ht="15.75" customHeight="1">
      <c r="A80" s="101">
        <v>64</v>
      </c>
      <c r="B80" s="39" t="s">
        <v>215</v>
      </c>
      <c r="C80" s="332"/>
      <c r="D80" s="103">
        <v>2017</v>
      </c>
      <c r="E80" s="104">
        <v>0</v>
      </c>
      <c r="F80" s="69">
        <f>SUMIFS('KLK (X2)'!$Q:$Q,'KLK (X2)'!$B:$B,$B80,'KLK (X2)'!$D:$D,$D80)</f>
        <v>103308394513</v>
      </c>
      <c r="G80" s="69">
        <f>SUMIFS('KLK (X2)'!$R:$R,'KLK (X2)'!$B:$B,$B80,'KLK (X2)'!$D:$D,$D80)</f>
        <v>397703725449</v>
      </c>
      <c r="H80" s="69">
        <f>SUMIFS('KLK (X2)'!$S:$S,'KLK (X2)'!$B:$B,$B80,'KLK (X2)'!$D:$D,$D80)</f>
        <v>192439804462</v>
      </c>
      <c r="I80" s="69">
        <f>SUMIFS('KLK (X2)'!$V:$V,'KLK (X2)'!$B:$B,$B80,'KLK (X2)'!$D:$D,$D80)</f>
        <v>3307396918555</v>
      </c>
      <c r="J80" s="69">
        <f t="shared" si="0"/>
        <v>308572315500</v>
      </c>
      <c r="K80" s="69">
        <f t="shared" si="1"/>
        <v>-308572315500</v>
      </c>
      <c r="L80" s="178">
        <f t="shared" si="2"/>
        <v>-9.3297636509504608E-2</v>
      </c>
      <c r="M80" s="178">
        <f t="shared" si="3"/>
        <v>-9.3297636509504608E-2</v>
      </c>
      <c r="N80" s="73"/>
      <c r="O80" s="73"/>
      <c r="P80" s="73"/>
      <c r="Q80" s="73"/>
      <c r="R80" s="73"/>
      <c r="S80" s="73"/>
    </row>
    <row r="81" spans="1:19" ht="15.75" customHeight="1">
      <c r="A81" s="101">
        <v>65</v>
      </c>
      <c r="B81" s="39" t="s">
        <v>215</v>
      </c>
      <c r="C81" s="332"/>
      <c r="D81" s="103">
        <v>2018</v>
      </c>
      <c r="E81" s="104">
        <v>0</v>
      </c>
      <c r="F81" s="69">
        <f>SUMIFS('KLK (X2)'!$Q:$Q,'KLK (X2)'!$B:$B,$B81,'KLK (X2)'!$D:$D,$D81)</f>
        <v>124241410935</v>
      </c>
      <c r="G81" s="69">
        <f>SUMIFS('KLK (X2)'!$R:$R,'KLK (X2)'!$B:$B,$B81,'KLK (X2)'!$D:$D,$D81)</f>
        <v>430526758340</v>
      </c>
      <c r="H81" s="69">
        <f>SUMIFS('KLK (X2)'!$S:$S,'KLK (X2)'!$B:$B,$B81,'KLK (X2)'!$D:$D,$D81)</f>
        <v>122913984853</v>
      </c>
      <c r="I81" s="69">
        <f>SUMIFS('KLK (X2)'!$V:$V,'KLK (X2)'!$B:$B,$B81,'KLK (X2)'!$D:$D,$D81)</f>
        <v>4062536132739</v>
      </c>
      <c r="J81" s="69">
        <f t="shared" si="0"/>
        <v>431854184422</v>
      </c>
      <c r="K81" s="69">
        <f t="shared" si="1"/>
        <v>-431854184422</v>
      </c>
      <c r="L81" s="178">
        <f t="shared" si="2"/>
        <v>-0.1063016230038648</v>
      </c>
      <c r="M81" s="178">
        <f t="shared" si="3"/>
        <v>-0.1063016230038648</v>
      </c>
      <c r="N81" s="73"/>
      <c r="O81" s="73"/>
      <c r="P81" s="73"/>
      <c r="Q81" s="73"/>
      <c r="R81" s="73"/>
      <c r="S81" s="73"/>
    </row>
    <row r="82" spans="1:19" ht="15.75" customHeight="1">
      <c r="A82" s="101">
        <v>66</v>
      </c>
      <c r="B82" s="39" t="s">
        <v>215</v>
      </c>
      <c r="C82" s="332"/>
      <c r="D82" s="103">
        <v>2019</v>
      </c>
      <c r="E82" s="104">
        <v>0</v>
      </c>
      <c r="F82" s="69">
        <f>SUMIFS('KLK (X2)'!$Q:$Q,'KLK (X2)'!$B:$B,$B82,'KLK (X2)'!$D:$D,$D82)</f>
        <v>91614940880</v>
      </c>
      <c r="G82" s="69">
        <f>SUMIFS('KLK (X2)'!$R:$R,'KLK (X2)'!$B:$B,$B82,'KLK (X2)'!$D:$D,$D82)</f>
        <v>516703901602</v>
      </c>
      <c r="H82" s="69">
        <f>SUMIFS('KLK (X2)'!$S:$S,'KLK (X2)'!$B:$B,$B82,'KLK (X2)'!$D:$D,$D82)</f>
        <v>146284154076</v>
      </c>
      <c r="I82" s="69">
        <f>SUMIFS('KLK (X2)'!$V:$V,'KLK (X2)'!$B:$B,$B82,'KLK (X2)'!$D:$D,$D82)</f>
        <v>4849223630042</v>
      </c>
      <c r="J82" s="69">
        <f t="shared" si="0"/>
        <v>462034688406</v>
      </c>
      <c r="K82" s="69">
        <f t="shared" si="1"/>
        <v>-462034688406</v>
      </c>
      <c r="L82" s="178">
        <f t="shared" si="2"/>
        <v>-9.5280136297199031E-2</v>
      </c>
      <c r="M82" s="178">
        <f t="shared" si="3"/>
        <v>-9.5280136297199031E-2</v>
      </c>
      <c r="N82" s="73"/>
      <c r="O82" s="73"/>
      <c r="P82" s="73"/>
      <c r="Q82" s="73"/>
      <c r="R82" s="73"/>
      <c r="S82" s="73"/>
    </row>
    <row r="83" spans="1:19" ht="15.75" customHeight="1">
      <c r="A83" s="101">
        <v>67</v>
      </c>
      <c r="B83" s="39" t="s">
        <v>215</v>
      </c>
      <c r="C83" s="332"/>
      <c r="D83" s="103">
        <v>2020</v>
      </c>
      <c r="E83" s="104">
        <v>0</v>
      </c>
      <c r="F83" s="69">
        <f>SUMIFS('KLK (X2)'!$Q:$Q,'KLK (X2)'!$B:$B,$B83,'KLK (X2)'!$D:$D,$D83)</f>
        <v>63896421980</v>
      </c>
      <c r="G83" s="69">
        <f>SUMIFS('KLK (X2)'!$R:$R,'KLK (X2)'!$B:$B,$B83,'KLK (X2)'!$D:$D,$D83)</f>
        <v>555050379517</v>
      </c>
      <c r="H83" s="69">
        <f>SUMIFS('KLK (X2)'!$S:$S,'KLK (X2)'!$B:$B,$B83,'KLK (X2)'!$D:$D,$D83)</f>
        <v>305350387624</v>
      </c>
      <c r="I83" s="69">
        <f>SUMIFS('KLK (X2)'!$V:$V,'KLK (X2)'!$B:$B,$B83,'KLK (X2)'!$D:$D,$D83)</f>
        <v>5170895098267</v>
      </c>
      <c r="J83" s="69">
        <f t="shared" si="0"/>
        <v>313596413873</v>
      </c>
      <c r="K83" s="69">
        <f t="shared" si="1"/>
        <v>-313596413873</v>
      </c>
      <c r="L83" s="178">
        <f t="shared" si="2"/>
        <v>-6.0646446681562015E-2</v>
      </c>
      <c r="M83" s="178">
        <f t="shared" si="3"/>
        <v>-6.0646446681562015E-2</v>
      </c>
      <c r="N83" s="73"/>
      <c r="O83" s="73"/>
      <c r="P83" s="73"/>
      <c r="Q83" s="73"/>
      <c r="R83" s="73"/>
      <c r="S83" s="73"/>
    </row>
    <row r="84" spans="1:19" ht="15.75" customHeight="1">
      <c r="A84" s="101">
        <v>68</v>
      </c>
      <c r="B84" s="39" t="s">
        <v>215</v>
      </c>
      <c r="C84" s="332"/>
      <c r="D84" s="103">
        <v>2021</v>
      </c>
      <c r="E84" s="104">
        <v>0</v>
      </c>
      <c r="F84" s="69">
        <f>SUMIFS('KLK (X2)'!$Q:$Q,'KLK (X2)'!$B:$B,$B84,'KLK (X2)'!$D:$D,$D84)</f>
        <v>159581031996</v>
      </c>
      <c r="G84" s="69">
        <f>SUMIFS('KLK (X2)'!$R:$R,'KLK (X2)'!$B:$B,$B84,'KLK (X2)'!$D:$D,$D84)</f>
        <v>606831411785</v>
      </c>
      <c r="H84" s="69">
        <f>SUMIFS('KLK (X2)'!$S:$S,'KLK (X2)'!$B:$B,$B84,'KLK (X2)'!$D:$D,$D84)</f>
        <v>108113194941</v>
      </c>
      <c r="I84" s="69">
        <f>SUMIFS('KLK (X2)'!$V:$V,'KLK (X2)'!$B:$B,$B84,'KLK (X2)'!$D:$D,$D84)</f>
        <v>6031946733670</v>
      </c>
      <c r="J84" s="69">
        <f t="shared" si="0"/>
        <v>658299248840</v>
      </c>
      <c r="K84" s="69">
        <f t="shared" si="1"/>
        <v>-658299248840</v>
      </c>
      <c r="L84" s="178">
        <f t="shared" si="2"/>
        <v>-0.10913545458971136</v>
      </c>
      <c r="M84" s="178">
        <f t="shared" si="3"/>
        <v>-0.10913545458971136</v>
      </c>
      <c r="N84" s="73"/>
      <c r="O84" s="73"/>
      <c r="P84" s="73"/>
      <c r="Q84" s="73"/>
      <c r="R84" s="73"/>
      <c r="S84" s="73"/>
    </row>
    <row r="85" spans="1:19" ht="15.75" customHeight="1">
      <c r="A85" s="101">
        <v>69</v>
      </c>
      <c r="B85" s="39" t="s">
        <v>215</v>
      </c>
      <c r="C85" s="332"/>
      <c r="D85" s="103">
        <v>2022</v>
      </c>
      <c r="E85" s="104">
        <v>0</v>
      </c>
      <c r="F85" s="69">
        <f>SUMIFS('KLK (X2)'!$Q:$Q,'KLK (X2)'!$B:$B,$B85,'KLK (X2)'!$D:$D,$D85)</f>
        <v>3704328643</v>
      </c>
      <c r="G85" s="69">
        <f>SUMIFS('KLK (X2)'!$R:$R,'KLK (X2)'!$B:$B,$B85,'KLK (X2)'!$D:$D,$D85)</f>
        <v>713984450846</v>
      </c>
      <c r="H85" s="69">
        <f>SUMIFS('KLK (X2)'!$S:$S,'KLK (X2)'!$B:$B,$B85,'KLK (X2)'!$D:$D,$D85)</f>
        <v>-146251293000</v>
      </c>
      <c r="I85" s="69">
        <f>SUMIFS('KLK (X2)'!$V:$V,'KLK (X2)'!$B:$B,$B85,'KLK (X2)'!$D:$D,$D85)</f>
        <v>7268436910723</v>
      </c>
      <c r="J85" s="69">
        <f t="shared" si="0"/>
        <v>863940072489</v>
      </c>
      <c r="K85" s="69">
        <f t="shared" si="1"/>
        <v>-863940072489</v>
      </c>
      <c r="L85" s="178">
        <f t="shared" si="2"/>
        <v>-0.118861879534848</v>
      </c>
      <c r="M85" s="178">
        <f t="shared" si="3"/>
        <v>-0.118861879534848</v>
      </c>
      <c r="N85" s="73"/>
      <c r="O85" s="73"/>
      <c r="P85" s="73"/>
      <c r="Q85" s="73"/>
      <c r="R85" s="73"/>
      <c r="S85" s="73"/>
    </row>
    <row r="86" spans="1:19" ht="15.75" customHeight="1">
      <c r="A86" s="101">
        <v>70</v>
      </c>
      <c r="B86" s="39" t="s">
        <v>215</v>
      </c>
      <c r="C86" s="333"/>
      <c r="D86" s="103">
        <v>2023</v>
      </c>
      <c r="E86" s="104">
        <v>0</v>
      </c>
      <c r="F86" s="69">
        <f>SUMIFS('KLK (X2)'!$Q:$Q,'KLK (X2)'!$B:$B,$B86,'KLK (X2)'!$D:$D,$D86)</f>
        <v>19430173976</v>
      </c>
      <c r="G86" s="69">
        <f>SUMIFS('KLK (X2)'!$R:$R,'KLK (X2)'!$B:$B,$B86,'KLK (X2)'!$D:$D,$D86)</f>
        <v>767951157981</v>
      </c>
      <c r="H86" s="69">
        <f>SUMIFS('KLK (X2)'!$S:$S,'KLK (X2)'!$B:$B,$B86,'KLK (X2)'!$D:$D,$D86)</f>
        <v>476990482700</v>
      </c>
      <c r="I86" s="69">
        <f>SUMIFS('KLK (X2)'!$V:$V,'KLK (X2)'!$B:$B,$B86,'KLK (X2)'!$D:$D,$D86)</f>
        <v>7335797636072</v>
      </c>
      <c r="J86" s="69">
        <f t="shared" si="0"/>
        <v>310390849257</v>
      </c>
      <c r="K86" s="69">
        <f t="shared" si="1"/>
        <v>-310390849257</v>
      </c>
      <c r="L86" s="178">
        <f t="shared" si="2"/>
        <v>-4.2311806384997389E-2</v>
      </c>
      <c r="M86" s="178">
        <f t="shared" si="3"/>
        <v>-4.2311806384997389E-2</v>
      </c>
      <c r="N86" s="73"/>
      <c r="O86" s="73"/>
      <c r="P86" s="73"/>
      <c r="Q86" s="73"/>
      <c r="R86" s="73"/>
      <c r="S86" s="73"/>
    </row>
    <row r="87" spans="1:19" ht="15.75" customHeight="1">
      <c r="A87" s="101">
        <v>71</v>
      </c>
      <c r="B87" s="39" t="s">
        <v>223</v>
      </c>
      <c r="C87" s="338" t="s">
        <v>224</v>
      </c>
      <c r="D87" s="103">
        <v>2017</v>
      </c>
      <c r="E87" s="104">
        <v>1000000</v>
      </c>
      <c r="F87" s="69">
        <f>SUMIFS('KLK (X2)'!$Q:$Q,'KLK (X2)'!$B:$B,$B87,'KLK (X2)'!$D:$D,$D87)</f>
        <v>547781000000</v>
      </c>
      <c r="G87" s="69">
        <f>SUMIFS('KLK (X2)'!$R:$R,'KLK (X2)'!$B:$B,$B87,'KLK (X2)'!$D:$D,$D87)</f>
        <v>449578000000</v>
      </c>
      <c r="H87" s="69">
        <f>SUMIFS('KLK (X2)'!$S:$S,'KLK (X2)'!$B:$B,$B87,'KLK (X2)'!$D:$D,$D87)</f>
        <v>28285000000</v>
      </c>
      <c r="I87" s="69">
        <f>SUMIFS('KLK (X2)'!$V:$V,'KLK (X2)'!$B:$B,$B87,'KLK (X2)'!$D:$D,$D87)</f>
        <v>14762309000000</v>
      </c>
      <c r="J87" s="69">
        <f t="shared" si="0"/>
        <v>969074000000</v>
      </c>
      <c r="K87" s="69">
        <f t="shared" si="1"/>
        <v>-969074000000</v>
      </c>
      <c r="L87" s="178">
        <f t="shared" si="2"/>
        <v>-6.5645150768758459E-2</v>
      </c>
      <c r="M87" s="178">
        <f t="shared" si="3"/>
        <v>-6.5645150768758459E-2</v>
      </c>
      <c r="N87" s="73"/>
      <c r="O87" s="73"/>
      <c r="P87" s="73"/>
      <c r="Q87" s="73"/>
      <c r="R87" s="73"/>
      <c r="S87" s="73"/>
    </row>
    <row r="88" spans="1:19" ht="15.75" customHeight="1">
      <c r="A88" s="101">
        <v>72</v>
      </c>
      <c r="B88" s="39" t="s">
        <v>223</v>
      </c>
      <c r="C88" s="332"/>
      <c r="D88" s="103">
        <v>2018</v>
      </c>
      <c r="E88" s="104">
        <v>1000000</v>
      </c>
      <c r="F88" s="69">
        <f>SUMIFS('KLK (X2)'!$Q:$Q,'KLK (X2)'!$B:$B,$B88,'KLK (X2)'!$D:$D,$D88)</f>
        <v>680801000000</v>
      </c>
      <c r="G88" s="69">
        <f>SUMIFS('KLK (X2)'!$R:$R,'KLK (X2)'!$B:$B,$B88,'KLK (X2)'!$D:$D,$D88)</f>
        <v>444949000000</v>
      </c>
      <c r="H88" s="69">
        <f>SUMIFS('KLK (X2)'!$S:$S,'KLK (X2)'!$B:$B,$B88,'KLK (X2)'!$D:$D,$D88)</f>
        <v>678469000000</v>
      </c>
      <c r="I88" s="69">
        <f>SUMIFS('KLK (X2)'!$V:$V,'KLK (X2)'!$B:$B,$B88,'KLK (X2)'!$D:$D,$D88)</f>
        <v>15889648000000</v>
      </c>
      <c r="J88" s="69">
        <f t="shared" si="0"/>
        <v>447281000000</v>
      </c>
      <c r="K88" s="69">
        <f t="shared" si="1"/>
        <v>-447281000000</v>
      </c>
      <c r="L88" s="178">
        <f t="shared" si="2"/>
        <v>-2.8149207584711757E-2</v>
      </c>
      <c r="M88" s="178">
        <f t="shared" si="3"/>
        <v>-2.8149207584711757E-2</v>
      </c>
      <c r="N88" s="84"/>
      <c r="O88" s="84"/>
      <c r="P88" s="84"/>
      <c r="Q88" s="84"/>
      <c r="R88" s="84"/>
      <c r="S88" s="84"/>
    </row>
    <row r="89" spans="1:19" ht="15.75" customHeight="1">
      <c r="A89" s="101">
        <v>73</v>
      </c>
      <c r="B89" s="39" t="s">
        <v>223</v>
      </c>
      <c r="C89" s="332"/>
      <c r="D89" s="103">
        <v>2019</v>
      </c>
      <c r="E89" s="104">
        <v>1000000</v>
      </c>
      <c r="F89" s="69">
        <f>SUMIFS('KLK (X2)'!$Q:$Q,'KLK (X2)'!$B:$B,$B89,'KLK (X2)'!$D:$D,$D89)</f>
        <v>816971000000</v>
      </c>
      <c r="G89" s="69">
        <f>SUMIFS('KLK (X2)'!$R:$R,'KLK (X2)'!$B:$B,$B89,'KLK (X2)'!$D:$D,$D89)</f>
        <v>445041000000</v>
      </c>
      <c r="H89" s="69">
        <f>SUMIFS('KLK (X2)'!$S:$S,'KLK (X2)'!$B:$B,$B89,'KLK (X2)'!$D:$D,$D89)</f>
        <v>1072057000000</v>
      </c>
      <c r="I89" s="69">
        <f>SUMIFS('KLK (X2)'!$V:$V,'KLK (X2)'!$B:$B,$B89,'KLK (X2)'!$D:$D,$D89)</f>
        <v>16015709000000</v>
      </c>
      <c r="J89" s="69">
        <f t="shared" si="0"/>
        <v>189955000000</v>
      </c>
      <c r="K89" s="69">
        <f t="shared" si="1"/>
        <v>-189955000000</v>
      </c>
      <c r="L89" s="178">
        <f t="shared" si="2"/>
        <v>-1.186054267094888E-2</v>
      </c>
      <c r="M89" s="178">
        <f t="shared" si="3"/>
        <v>-1.186054267094888E-2</v>
      </c>
      <c r="N89" s="84"/>
      <c r="O89" s="84"/>
      <c r="P89" s="84"/>
      <c r="Q89" s="84"/>
      <c r="R89" s="84"/>
      <c r="S89" s="84"/>
    </row>
    <row r="90" spans="1:19" ht="15.75" customHeight="1">
      <c r="A90" s="101">
        <v>74</v>
      </c>
      <c r="B90" s="39" t="s">
        <v>223</v>
      </c>
      <c r="C90" s="332"/>
      <c r="D90" s="103">
        <v>2020</v>
      </c>
      <c r="E90" s="104">
        <v>1000000</v>
      </c>
      <c r="F90" s="69">
        <f>SUMIFS('KLK (X2)'!$Q:$Q,'KLK (X2)'!$B:$B,$B90,'KLK (X2)'!$D:$D,$D90)</f>
        <v>37864000000</v>
      </c>
      <c r="G90" s="69">
        <f>SUMIFS('KLK (X2)'!$R:$R,'KLK (X2)'!$B:$B,$B90,'KLK (X2)'!$D:$D,$D90)</f>
        <v>480819000000</v>
      </c>
      <c r="H90" s="69">
        <f>SUMIFS('KLK (X2)'!$S:$S,'KLK (X2)'!$B:$B,$B90,'KLK (X2)'!$D:$D,$D90)</f>
        <v>1148276000000</v>
      </c>
      <c r="I90" s="69">
        <f>SUMIFS('KLK (X2)'!$V:$V,'KLK (X2)'!$B:$B,$B90,'KLK (X2)'!$D:$D,$D90)</f>
        <v>15180094000000</v>
      </c>
      <c r="J90" s="69">
        <f t="shared" si="0"/>
        <v>-629593000000</v>
      </c>
      <c r="K90" s="69">
        <f t="shared" si="1"/>
        <v>629593000000</v>
      </c>
      <c r="L90" s="178">
        <f t="shared" si="2"/>
        <v>4.1474907862889383E-2</v>
      </c>
      <c r="M90" s="178">
        <f t="shared" si="3"/>
        <v>4.1474907862889383E-2</v>
      </c>
      <c r="N90" s="84"/>
      <c r="O90" s="84"/>
      <c r="P90" s="84"/>
      <c r="Q90" s="84"/>
      <c r="R90" s="84"/>
      <c r="S90" s="84"/>
    </row>
    <row r="91" spans="1:19" ht="15.75" customHeight="1">
      <c r="A91" s="101">
        <v>75</v>
      </c>
      <c r="B91" s="39" t="s">
        <v>223</v>
      </c>
      <c r="C91" s="332"/>
      <c r="D91" s="103">
        <v>2021</v>
      </c>
      <c r="E91" s="104">
        <v>1000000</v>
      </c>
      <c r="F91" s="69">
        <f>SUMIFS('KLK (X2)'!$Q:$Q,'KLK (X2)'!$B:$B,$B91,'KLK (X2)'!$D:$D,$D91)</f>
        <v>634931000000</v>
      </c>
      <c r="G91" s="69">
        <f>SUMIFS('KLK (X2)'!$R:$R,'KLK (X2)'!$B:$B,$B91,'KLK (X2)'!$D:$D,$D91)</f>
        <v>495770000000</v>
      </c>
      <c r="H91" s="69">
        <f>SUMIFS('KLK (X2)'!$S:$S,'KLK (X2)'!$B:$B,$B91,'KLK (X2)'!$D:$D,$D91)</f>
        <v>911735000000</v>
      </c>
      <c r="I91" s="69">
        <f>SUMIFS('KLK (X2)'!$V:$V,'KLK (X2)'!$B:$B,$B91,'KLK (X2)'!$D:$D,$D91)</f>
        <v>16947148000000</v>
      </c>
      <c r="J91" s="69">
        <f t="shared" si="0"/>
        <v>218966000000</v>
      </c>
      <c r="K91" s="69">
        <f t="shared" si="1"/>
        <v>-218966000000</v>
      </c>
      <c r="L91" s="178">
        <f t="shared" si="2"/>
        <v>-1.2920522084305866E-2</v>
      </c>
      <c r="M91" s="178">
        <f t="shared" si="3"/>
        <v>-1.2920522084305866E-2</v>
      </c>
      <c r="N91" s="84"/>
      <c r="O91" s="84"/>
      <c r="P91" s="84"/>
      <c r="Q91" s="84"/>
      <c r="R91" s="84"/>
      <c r="S91" s="84"/>
    </row>
    <row r="92" spans="1:19" ht="15.75" customHeight="1">
      <c r="A92" s="101">
        <v>76</v>
      </c>
      <c r="B92" s="39" t="s">
        <v>223</v>
      </c>
      <c r="C92" s="332"/>
      <c r="D92" s="103">
        <v>2022</v>
      </c>
      <c r="E92" s="104">
        <v>1000000</v>
      </c>
      <c r="F92" s="69">
        <f>SUMIFS('KLK (X2)'!$Q:$Q,'KLK (X2)'!$B:$B,$B92,'KLK (X2)'!$D:$D,$D92)</f>
        <v>1474280000000</v>
      </c>
      <c r="G92" s="69">
        <f>SUMIFS('KLK (X2)'!$R:$R,'KLK (X2)'!$B:$B,$B92,'KLK (X2)'!$D:$D,$D92)</f>
        <v>501481000000</v>
      </c>
      <c r="H92" s="69">
        <f>SUMIFS('KLK (X2)'!$S:$S,'KLK (X2)'!$B:$B,$B92,'KLK (X2)'!$D:$D,$D92)</f>
        <v>708436000000</v>
      </c>
      <c r="I92" s="69">
        <f>SUMIFS('KLK (X2)'!$V:$V,'KLK (X2)'!$B:$B,$B92,'KLK (X2)'!$D:$D,$D92)</f>
        <v>18521261000000</v>
      </c>
      <c r="J92" s="69">
        <f t="shared" si="0"/>
        <v>1267325000000</v>
      </c>
      <c r="K92" s="69">
        <f t="shared" si="1"/>
        <v>-1267325000000</v>
      </c>
      <c r="L92" s="178">
        <f t="shared" si="2"/>
        <v>-6.8425416606353096E-2</v>
      </c>
      <c r="M92" s="178">
        <f t="shared" si="3"/>
        <v>-6.8425416606353096E-2</v>
      </c>
      <c r="N92" s="84"/>
      <c r="O92" s="84"/>
      <c r="P92" s="84"/>
      <c r="Q92" s="84"/>
      <c r="R92" s="84"/>
      <c r="S92" s="84"/>
    </row>
    <row r="93" spans="1:19" ht="15.75" customHeight="1">
      <c r="A93" s="101">
        <v>77</v>
      </c>
      <c r="B93" s="39" t="s">
        <v>223</v>
      </c>
      <c r="C93" s="333"/>
      <c r="D93" s="103">
        <v>2023</v>
      </c>
      <c r="E93" s="104">
        <v>1000000</v>
      </c>
      <c r="F93" s="69">
        <f>SUMIFS('KLK (X2)'!$Q:$Q,'KLK (X2)'!$B:$B,$B93,'KLK (X2)'!$D:$D,$D93)</f>
        <v>2012702000000</v>
      </c>
      <c r="G93" s="69">
        <f>SUMIFS('KLK (X2)'!$R:$R,'KLK (X2)'!$B:$B,$B93,'KLK (X2)'!$D:$D,$D93)</f>
        <v>489045000000</v>
      </c>
      <c r="H93" s="69">
        <f>SUMIFS('KLK (X2)'!$S:$S,'KLK (X2)'!$B:$B,$B93,'KLK (X2)'!$D:$D,$D93)</f>
        <v>1836306000000</v>
      </c>
      <c r="I93" s="69">
        <f>SUMIFS('KLK (X2)'!$V:$V,'KLK (X2)'!$B:$B,$B93,'KLK (X2)'!$D:$D,$D93)</f>
        <v>19613043000000</v>
      </c>
      <c r="J93" s="69">
        <f t="shared" si="0"/>
        <v>665441000000</v>
      </c>
      <c r="K93" s="69">
        <f t="shared" si="1"/>
        <v>-665441000000</v>
      </c>
      <c r="L93" s="178">
        <f t="shared" si="2"/>
        <v>-3.3928493401049496E-2</v>
      </c>
      <c r="M93" s="178">
        <f t="shared" si="3"/>
        <v>-3.3928493401049496E-2</v>
      </c>
      <c r="N93" s="84"/>
      <c r="O93" s="84"/>
      <c r="P93" s="84"/>
      <c r="Q93" s="84"/>
      <c r="R93" s="84"/>
      <c r="S93" s="84"/>
    </row>
    <row r="94" spans="1:19" ht="15.75" hidden="1" customHeight="1">
      <c r="A94" s="101"/>
      <c r="B94" s="102" t="s">
        <v>298</v>
      </c>
      <c r="C94" s="338" t="s">
        <v>299</v>
      </c>
      <c r="D94" s="103">
        <v>2016</v>
      </c>
      <c r="E94" s="104">
        <v>1000000</v>
      </c>
      <c r="F94" s="69">
        <f>'KLK (X2)'!Q95</f>
        <v>0</v>
      </c>
      <c r="G94" s="69">
        <f>'KLK (X2)'!R95</f>
        <v>0</v>
      </c>
      <c r="H94" s="69">
        <f>'KLK (X2)'!S95</f>
        <v>0</v>
      </c>
      <c r="I94" s="69">
        <f>'KLK (X2)'!V95</f>
        <v>0</v>
      </c>
      <c r="J94" s="69">
        <f t="shared" si="0"/>
        <v>0</v>
      </c>
      <c r="K94" s="69">
        <f t="shared" si="1"/>
        <v>0</v>
      </c>
      <c r="L94" s="178">
        <f t="shared" si="2"/>
        <v>0</v>
      </c>
      <c r="M94" s="178">
        <f t="shared" si="3"/>
        <v>0</v>
      </c>
      <c r="N94" s="184"/>
      <c r="O94" s="184"/>
      <c r="P94" s="184"/>
      <c r="Q94" s="184"/>
      <c r="R94" s="184"/>
      <c r="S94" s="184"/>
    </row>
    <row r="95" spans="1:19" ht="15.75" customHeight="1">
      <c r="A95" s="101">
        <v>78</v>
      </c>
      <c r="B95" s="39" t="s">
        <v>298</v>
      </c>
      <c r="C95" s="332"/>
      <c r="D95" s="103">
        <v>2017</v>
      </c>
      <c r="E95" s="104">
        <v>1000000</v>
      </c>
      <c r="F95" s="69">
        <f>SUMIFS('KLK (X2)'!$Q:$Q,'KLK (X2)'!$B:$B,$B95,'KLK (X2)'!$D:$D,$D95)</f>
        <v>524706000000</v>
      </c>
      <c r="G95" s="69">
        <f>SUMIFS('KLK (X2)'!$R:$R,'KLK (X2)'!$B:$B,$B95,'KLK (X2)'!$D:$D,$D95)</f>
        <v>321072000000</v>
      </c>
      <c r="H95" s="69">
        <f>SUMIFS('KLK (X2)'!$S:$S,'KLK (X2)'!$B:$B,$B95,'KLK (X2)'!$D:$D,$D95)</f>
        <v>517819000000</v>
      </c>
      <c r="I95" s="69">
        <f>SUMIFS('KLK (X2)'!$V:$V,'KLK (X2)'!$B:$B,$B95,'KLK (X2)'!$D:$D,$D95)</f>
        <v>56523811000000</v>
      </c>
      <c r="J95" s="69">
        <f t="shared" si="0"/>
        <v>327959000000</v>
      </c>
      <c r="K95" s="69">
        <f t="shared" si="1"/>
        <v>-327959000000</v>
      </c>
      <c r="L95" s="178">
        <f t="shared" si="2"/>
        <v>-5.8021388543670564E-3</v>
      </c>
      <c r="M95" s="178">
        <f t="shared" si="3"/>
        <v>-5.8021388543670564E-3</v>
      </c>
      <c r="N95" s="184"/>
      <c r="O95" s="184"/>
      <c r="P95" s="184"/>
      <c r="Q95" s="184"/>
      <c r="R95" s="184"/>
      <c r="S95" s="184"/>
    </row>
    <row r="96" spans="1:19" ht="15.75" customHeight="1">
      <c r="A96" s="101">
        <v>79</v>
      </c>
      <c r="B96" s="39" t="s">
        <v>298</v>
      </c>
      <c r="C96" s="332"/>
      <c r="D96" s="103">
        <v>2018</v>
      </c>
      <c r="E96" s="104">
        <v>1000000</v>
      </c>
      <c r="F96" s="69">
        <f>SUMIFS('KLK (X2)'!$Q:$Q,'KLK (X2)'!$B:$B,$B96,'KLK (X2)'!$D:$D,$D96)</f>
        <v>945195000000</v>
      </c>
      <c r="G96" s="69">
        <f>SUMIFS('KLK (X2)'!$R:$R,'KLK (X2)'!$B:$B,$B96,'KLK (X2)'!$D:$D,$D96)</f>
        <v>320335000000</v>
      </c>
      <c r="H96" s="69">
        <f>SUMIFS('KLK (X2)'!$S:$S,'KLK (X2)'!$B:$B,$B96,'KLK (X2)'!$D:$D,$D96)</f>
        <v>2745730000000</v>
      </c>
      <c r="I96" s="69">
        <f>SUMIFS('KLK (X2)'!$V:$V,'KLK (X2)'!$B:$B,$B96,'KLK (X2)'!$D:$D,$D96)</f>
        <v>56421973000000</v>
      </c>
      <c r="J96" s="69">
        <f t="shared" si="0"/>
        <v>-1480200000000</v>
      </c>
      <c r="K96" s="69">
        <f t="shared" si="1"/>
        <v>1480200000000</v>
      </c>
      <c r="L96" s="178">
        <f t="shared" si="2"/>
        <v>2.6234460110070947E-2</v>
      </c>
      <c r="M96" s="178">
        <f t="shared" si="3"/>
        <v>2.6234460110070947E-2</v>
      </c>
      <c r="N96" s="184"/>
      <c r="O96" s="184"/>
      <c r="P96" s="184"/>
      <c r="Q96" s="184"/>
      <c r="R96" s="184"/>
      <c r="S96" s="184"/>
    </row>
    <row r="97" spans="1:19" ht="15.75" customHeight="1">
      <c r="A97" s="101">
        <v>80</v>
      </c>
      <c r="B97" s="39" t="s">
        <v>298</v>
      </c>
      <c r="C97" s="332"/>
      <c r="D97" s="103">
        <v>2019</v>
      </c>
      <c r="E97" s="104">
        <v>1000000</v>
      </c>
      <c r="F97" s="69">
        <f>SUMIFS('KLK (X2)'!$Q:$Q,'KLK (X2)'!$B:$B,$B97,'KLK (X2)'!$D:$D,$D97)</f>
        <v>2087823000000</v>
      </c>
      <c r="G97" s="69">
        <f>SUMIFS('KLK (X2)'!$R:$R,'KLK (X2)'!$B:$B,$B97,'KLK (X2)'!$D:$D,$D97)</f>
        <v>368163000000</v>
      </c>
      <c r="H97" s="69">
        <f>SUMIFS('KLK (X2)'!$S:$S,'KLK (X2)'!$B:$B,$B97,'KLK (X2)'!$D:$D,$D97)</f>
        <v>3041286000000</v>
      </c>
      <c r="I97" s="69">
        <f>SUMIFS('KLK (X2)'!$V:$V,'KLK (X2)'!$B:$B,$B97,'KLK (X2)'!$D:$D,$D97)</f>
        <v>57613499000000</v>
      </c>
      <c r="J97" s="69">
        <f t="shared" si="0"/>
        <v>-585300000000</v>
      </c>
      <c r="K97" s="69">
        <f t="shared" si="1"/>
        <v>585300000000</v>
      </c>
      <c r="L97" s="178">
        <f t="shared" si="2"/>
        <v>1.0159077475922786E-2</v>
      </c>
      <c r="M97" s="178">
        <f t="shared" si="3"/>
        <v>1.0159077475922786E-2</v>
      </c>
      <c r="N97" s="184"/>
      <c r="O97" s="184"/>
      <c r="P97" s="184"/>
      <c r="Q97" s="184"/>
      <c r="R97" s="184"/>
      <c r="S97" s="184"/>
    </row>
    <row r="98" spans="1:19" ht="15.75" customHeight="1">
      <c r="A98" s="101">
        <v>81</v>
      </c>
      <c r="B98" s="39" t="s">
        <v>298</v>
      </c>
      <c r="C98" s="332"/>
      <c r="D98" s="103">
        <v>2020</v>
      </c>
      <c r="E98" s="104">
        <v>1000000</v>
      </c>
      <c r="F98" s="69">
        <f>SUMIFS('KLK (X2)'!$Q:$Q,'KLK (X2)'!$B:$B,$B98,'KLK (X2)'!$D:$D,$D98)</f>
        <v>1529889000000</v>
      </c>
      <c r="G98" s="69">
        <f>SUMIFS('KLK (X2)'!$R:$R,'KLK (X2)'!$B:$B,$B98,'KLK (X2)'!$D:$D,$D98)</f>
        <v>388992000000</v>
      </c>
      <c r="H98" s="69">
        <f>SUMIFS('KLK (X2)'!$S:$S,'KLK (X2)'!$B:$B,$B98,'KLK (X2)'!$D:$D,$D98)</f>
        <v>4336751000000</v>
      </c>
      <c r="I98" s="69">
        <f>SUMIFS('KLK (X2)'!$V:$V,'KLK (X2)'!$B:$B,$B98,'KLK (X2)'!$D:$D,$D98)</f>
        <v>59484422000000</v>
      </c>
      <c r="J98" s="69">
        <f t="shared" si="0"/>
        <v>-2417870000000</v>
      </c>
      <c r="K98" s="69">
        <f t="shared" si="1"/>
        <v>2417870000000</v>
      </c>
      <c r="L98" s="178">
        <f t="shared" si="2"/>
        <v>4.0647112617148741E-2</v>
      </c>
      <c r="M98" s="178">
        <f t="shared" si="3"/>
        <v>4.0647112617148741E-2</v>
      </c>
      <c r="N98" s="184"/>
      <c r="O98" s="184"/>
      <c r="P98" s="184"/>
      <c r="Q98" s="184"/>
      <c r="R98" s="184"/>
      <c r="S98" s="184"/>
    </row>
    <row r="99" spans="1:19" ht="15.75" customHeight="1">
      <c r="A99" s="101">
        <v>82</v>
      </c>
      <c r="B99" s="39" t="s">
        <v>298</v>
      </c>
      <c r="C99" s="332"/>
      <c r="D99" s="103">
        <v>2021</v>
      </c>
      <c r="E99" s="104">
        <v>1000000</v>
      </c>
      <c r="F99" s="69">
        <f>SUMIFS('KLK (X2)'!$Q:$Q,'KLK (X2)'!$B:$B,$B99,'KLK (X2)'!$D:$D,$D99)</f>
        <v>2346465000000</v>
      </c>
      <c r="G99" s="69">
        <f>SUMIFS('KLK (X2)'!$R:$R,'KLK (X2)'!$B:$B,$B99,'KLK (X2)'!$D:$D,$D99)</f>
        <v>463873000000</v>
      </c>
      <c r="H99" s="69">
        <f>SUMIFS('KLK (X2)'!$S:$S,'KLK (X2)'!$B:$B,$B99,'KLK (X2)'!$D:$D,$D99)</f>
        <v>5392570000000</v>
      </c>
      <c r="I99" s="69">
        <f>SUMIFS('KLK (X2)'!$V:$V,'KLK (X2)'!$B:$B,$B99,'KLK (X2)'!$D:$D,$D99)</f>
        <v>64907043000000</v>
      </c>
      <c r="J99" s="69">
        <f t="shared" si="0"/>
        <v>-2582232000000</v>
      </c>
      <c r="K99" s="69">
        <f t="shared" si="1"/>
        <v>2582232000000</v>
      </c>
      <c r="L99" s="178">
        <f t="shared" si="2"/>
        <v>3.9783540901716936E-2</v>
      </c>
      <c r="M99" s="178">
        <f t="shared" si="3"/>
        <v>3.9783540901716936E-2</v>
      </c>
      <c r="N99" s="184"/>
      <c r="O99" s="184"/>
      <c r="P99" s="184"/>
      <c r="Q99" s="184"/>
      <c r="R99" s="184"/>
      <c r="S99" s="184"/>
    </row>
    <row r="100" spans="1:19" ht="15.75" customHeight="1">
      <c r="A100" s="101">
        <v>83</v>
      </c>
      <c r="B100" s="39" t="s">
        <v>298</v>
      </c>
      <c r="C100" s="332"/>
      <c r="D100" s="103">
        <v>2022</v>
      </c>
      <c r="E100" s="104">
        <v>1000000</v>
      </c>
      <c r="F100" s="69">
        <f>SUMIFS('KLK (X2)'!$Q:$Q,'KLK (X2)'!$B:$B,$B100,'KLK (X2)'!$D:$D,$D100)</f>
        <v>2682220000000</v>
      </c>
      <c r="G100" s="69">
        <f>SUMIFS('KLK (X2)'!$R:$R,'KLK (X2)'!$B:$B,$B100,'KLK (X2)'!$D:$D,$D100)</f>
        <v>524315000000</v>
      </c>
      <c r="H100" s="69">
        <f>SUMIFS('KLK (X2)'!$S:$S,'KLK (X2)'!$B:$B,$B100,'KLK (X2)'!$D:$D,$D100)</f>
        <v>4162541000000</v>
      </c>
      <c r="I100" s="69">
        <f>SUMIFS('KLK (X2)'!$V:$V,'KLK (X2)'!$B:$B,$B100,'KLK (X2)'!$D:$D,$D100)</f>
        <v>69099804000000</v>
      </c>
      <c r="J100" s="69">
        <f t="shared" si="0"/>
        <v>-956006000000</v>
      </c>
      <c r="K100" s="69">
        <f t="shared" si="1"/>
        <v>956006000000</v>
      </c>
      <c r="L100" s="178">
        <f t="shared" si="2"/>
        <v>1.3835147781316427E-2</v>
      </c>
      <c r="M100" s="178">
        <f t="shared" si="3"/>
        <v>1.3835147781316427E-2</v>
      </c>
      <c r="N100" s="184"/>
      <c r="O100" s="184"/>
      <c r="P100" s="184"/>
      <c r="Q100" s="184"/>
      <c r="R100" s="184"/>
      <c r="S100" s="184"/>
    </row>
    <row r="101" spans="1:19" ht="15.75" customHeight="1">
      <c r="A101" s="101">
        <v>84</v>
      </c>
      <c r="B101" s="39" t="s">
        <v>298</v>
      </c>
      <c r="C101" s="333"/>
      <c r="D101" s="103">
        <v>2023</v>
      </c>
      <c r="E101" s="104">
        <v>1000000</v>
      </c>
      <c r="F101" s="69">
        <f>SUMIFS('KLK (X2)'!$Q:$Q,'KLK (X2)'!$B:$B,$B101,'KLK (X2)'!$D:$D,$D101)</f>
        <v>1233473000000</v>
      </c>
      <c r="G101" s="69">
        <f>SUMIFS('KLK (X2)'!$R:$R,'KLK (X2)'!$B:$B,$B101,'KLK (X2)'!$D:$D,$D101)</f>
        <v>527977000000</v>
      </c>
      <c r="H101" s="69">
        <f>SUMIFS('KLK (X2)'!$S:$S,'KLK (X2)'!$B:$B,$B101,'KLK (X2)'!$D:$D,$D101)</f>
        <v>740044000000</v>
      </c>
      <c r="I101" s="69">
        <f>SUMIFS('KLK (X2)'!$V:$V,'KLK (X2)'!$B:$B,$B101,'KLK (X2)'!$D:$D,$D101)</f>
        <v>70408946000000</v>
      </c>
      <c r="J101" s="69">
        <f t="shared" si="0"/>
        <v>1021406000000</v>
      </c>
      <c r="K101" s="69">
        <f t="shared" si="1"/>
        <v>-1021406000000</v>
      </c>
      <c r="L101" s="178">
        <f t="shared" si="2"/>
        <v>-1.4506764523928536E-2</v>
      </c>
      <c r="M101" s="178">
        <f t="shared" si="3"/>
        <v>-1.4506764523928536E-2</v>
      </c>
      <c r="N101" s="184"/>
      <c r="O101" s="184"/>
      <c r="P101" s="184"/>
      <c r="Q101" s="184"/>
      <c r="R101" s="184"/>
      <c r="S101" s="184"/>
    </row>
    <row r="102" spans="1:19" ht="15.75" hidden="1" customHeight="1">
      <c r="A102" s="101"/>
      <c r="B102" s="102" t="s">
        <v>369</v>
      </c>
      <c r="C102" s="338" t="s">
        <v>370</v>
      </c>
      <c r="D102" s="103">
        <v>2016</v>
      </c>
      <c r="E102" s="104">
        <v>1000000</v>
      </c>
      <c r="F102" s="69">
        <f>'KLK (X2)'!Q103</f>
        <v>0</v>
      </c>
      <c r="G102" s="69">
        <f>'KLK (X2)'!R103</f>
        <v>0</v>
      </c>
      <c r="H102" s="69">
        <f>'KLK (X2)'!S103</f>
        <v>0</v>
      </c>
      <c r="I102" s="69">
        <f>'KLK (X2)'!V103</f>
        <v>0</v>
      </c>
      <c r="J102" s="69">
        <f t="shared" si="0"/>
        <v>0</v>
      </c>
      <c r="K102" s="69">
        <f t="shared" si="1"/>
        <v>0</v>
      </c>
      <c r="L102" s="178">
        <f t="shared" si="2"/>
        <v>0</v>
      </c>
      <c r="M102" s="178">
        <f t="shared" si="3"/>
        <v>0</v>
      </c>
      <c r="N102" s="184"/>
      <c r="O102" s="184"/>
      <c r="P102" s="184"/>
      <c r="Q102" s="184"/>
      <c r="R102" s="184"/>
      <c r="S102" s="184"/>
    </row>
    <row r="103" spans="1:19" ht="15.75" customHeight="1">
      <c r="A103" s="101">
        <v>85</v>
      </c>
      <c r="B103" s="39" t="s">
        <v>369</v>
      </c>
      <c r="C103" s="332"/>
      <c r="D103" s="103">
        <v>2017</v>
      </c>
      <c r="E103" s="104">
        <v>1000000</v>
      </c>
      <c r="F103" s="69">
        <f>SUMIFS('KLK (X2)'!$Q:$Q,'KLK (X2)'!$B:$B,$B103,'KLK (X2)'!$D:$D,$D103)</f>
        <v>1054125000000</v>
      </c>
      <c r="G103" s="69">
        <f>SUMIFS('KLK (X2)'!$R:$R,'KLK (X2)'!$B:$B,$B103,'KLK (X2)'!$D:$D,$D103)</f>
        <v>268833000000</v>
      </c>
      <c r="H103" s="69">
        <f>SUMIFS('KLK (X2)'!$S:$S,'KLK (X2)'!$B:$B,$B103,'KLK (X2)'!$D:$D,$D103)</f>
        <v>4372376000000</v>
      </c>
      <c r="I103" s="69">
        <f>SUMIFS('KLK (X2)'!$V:$V,'KLK (X2)'!$B:$B,$B103,'KLK (X2)'!$D:$D,$D103)</f>
        <v>27694734000000</v>
      </c>
      <c r="J103" s="69">
        <f t="shared" si="0"/>
        <v>-3049418000000</v>
      </c>
      <c r="K103" s="69">
        <f t="shared" si="1"/>
        <v>3049418000000</v>
      </c>
      <c r="L103" s="178">
        <f t="shared" si="2"/>
        <v>0.11010822490658333</v>
      </c>
      <c r="M103" s="178">
        <f t="shared" si="3"/>
        <v>0.11010822490658333</v>
      </c>
      <c r="N103" s="184"/>
      <c r="O103" s="184"/>
      <c r="P103" s="184"/>
      <c r="Q103" s="184"/>
      <c r="R103" s="184"/>
      <c r="S103" s="184"/>
    </row>
    <row r="104" spans="1:19" ht="15.75" customHeight="1">
      <c r="A104" s="101">
        <v>86</v>
      </c>
      <c r="B104" s="39" t="s">
        <v>369</v>
      </c>
      <c r="C104" s="332"/>
      <c r="D104" s="103">
        <v>2018</v>
      </c>
      <c r="E104" s="104">
        <v>1000000</v>
      </c>
      <c r="F104" s="69">
        <f>SUMIFS('KLK (X2)'!$Q:$Q,'KLK (X2)'!$B:$B,$B104,'KLK (X2)'!$D:$D,$D104)</f>
        <v>1351480000000</v>
      </c>
      <c r="G104" s="69">
        <f>SUMIFS('KLK (X2)'!$R:$R,'KLK (X2)'!$B:$B,$B104,'KLK (X2)'!$D:$D,$D104)</f>
        <v>278006000000</v>
      </c>
      <c r="H104" s="69">
        <f>SUMIFS('KLK (X2)'!$S:$S,'KLK (X2)'!$B:$B,$B104,'KLK (X2)'!$D:$D,$D104)</f>
        <v>4167980000000</v>
      </c>
      <c r="I104" s="69">
        <f>SUMIFS('KLK (X2)'!$V:$V,'KLK (X2)'!$B:$B,$B104,'KLK (X2)'!$D:$D,$D104)</f>
        <v>28968162000000</v>
      </c>
      <c r="J104" s="69">
        <f t="shared" si="0"/>
        <v>-2538494000000</v>
      </c>
      <c r="K104" s="69">
        <f t="shared" si="1"/>
        <v>2538494000000</v>
      </c>
      <c r="L104" s="178">
        <f t="shared" si="2"/>
        <v>8.7630482044390667E-2</v>
      </c>
      <c r="M104" s="178">
        <f t="shared" si="3"/>
        <v>8.7630482044390667E-2</v>
      </c>
      <c r="N104" s="184"/>
      <c r="O104" s="184"/>
      <c r="P104" s="184"/>
      <c r="Q104" s="184"/>
      <c r="R104" s="184"/>
      <c r="S104" s="184"/>
    </row>
    <row r="105" spans="1:19" ht="15.75" customHeight="1">
      <c r="A105" s="101">
        <v>87</v>
      </c>
      <c r="B105" s="39" t="s">
        <v>369</v>
      </c>
      <c r="C105" s="332"/>
      <c r="D105" s="103">
        <v>2019</v>
      </c>
      <c r="E105" s="104">
        <v>1000000</v>
      </c>
      <c r="F105" s="69">
        <f>SUMIFS('KLK (X2)'!$Q:$Q,'KLK (X2)'!$B:$B,$B105,'KLK (X2)'!$D:$D,$D105)</f>
        <v>2317437000000</v>
      </c>
      <c r="G105" s="69">
        <f>SUMIFS('KLK (X2)'!$R:$R,'KLK (X2)'!$B:$B,$B105,'KLK (X2)'!$D:$D,$D105)</f>
        <v>313221000000</v>
      </c>
      <c r="H105" s="69">
        <f>SUMIFS('KLK (X2)'!$S:$S,'KLK (X2)'!$B:$B,$B105,'KLK (X2)'!$D:$D,$D105)</f>
        <v>3987313000000</v>
      </c>
      <c r="I105" s="69">
        <f>SUMIFS('KLK (X2)'!$V:$V,'KLK (X2)'!$B:$B,$B105,'KLK (X2)'!$D:$D,$D105)</f>
        <v>30154793000000</v>
      </c>
      <c r="J105" s="69">
        <f t="shared" si="0"/>
        <v>-1356655000000</v>
      </c>
      <c r="K105" s="69">
        <f t="shared" si="1"/>
        <v>1356655000000</v>
      </c>
      <c r="L105" s="178">
        <f t="shared" si="2"/>
        <v>4.4989696994438E-2</v>
      </c>
      <c r="M105" s="178">
        <f t="shared" si="3"/>
        <v>4.4989696994438E-2</v>
      </c>
      <c r="N105" s="184"/>
      <c r="O105" s="184"/>
      <c r="P105" s="184"/>
      <c r="Q105" s="184"/>
      <c r="R105" s="184"/>
      <c r="S105" s="184"/>
    </row>
    <row r="106" spans="1:19" ht="15.75" customHeight="1">
      <c r="A106" s="101">
        <v>88</v>
      </c>
      <c r="B106" s="39" t="s">
        <v>369</v>
      </c>
      <c r="C106" s="332"/>
      <c r="D106" s="103">
        <v>2020</v>
      </c>
      <c r="E106" s="104">
        <v>1000000</v>
      </c>
      <c r="F106" s="69">
        <f>SUMIFS('KLK (X2)'!$Q:$Q,'KLK (X2)'!$B:$B,$B106,'KLK (X2)'!$D:$D,$D106)</f>
        <v>1801029000000</v>
      </c>
      <c r="G106" s="69">
        <f>SUMIFS('KLK (X2)'!$R:$R,'KLK (X2)'!$B:$B,$B106,'KLK (X2)'!$D:$D,$D106)</f>
        <v>345810000000</v>
      </c>
      <c r="H106" s="69">
        <f>SUMIFS('KLK (X2)'!$S:$S,'KLK (X2)'!$B:$B,$B106,'KLK (X2)'!$D:$D,$D106)</f>
        <v>3290901000000</v>
      </c>
      <c r="I106" s="69">
        <f>SUMIFS('KLK (X2)'!$V:$V,'KLK (X2)'!$B:$B,$B106,'KLK (X2)'!$D:$D,$D106)</f>
        <v>32261560000000</v>
      </c>
      <c r="J106" s="69">
        <f t="shared" si="0"/>
        <v>-1144062000000</v>
      </c>
      <c r="K106" s="69">
        <f t="shared" si="1"/>
        <v>1144062000000</v>
      </c>
      <c r="L106" s="178">
        <f t="shared" si="2"/>
        <v>3.54620793290839E-2</v>
      </c>
      <c r="M106" s="178">
        <f t="shared" si="3"/>
        <v>3.54620793290839E-2</v>
      </c>
      <c r="N106" s="184"/>
      <c r="O106" s="184"/>
      <c r="P106" s="184"/>
      <c r="Q106" s="184"/>
      <c r="R106" s="184"/>
      <c r="S106" s="184"/>
    </row>
    <row r="107" spans="1:19" ht="15.75" customHeight="1">
      <c r="A107" s="101">
        <v>89</v>
      </c>
      <c r="B107" s="39" t="s">
        <v>369</v>
      </c>
      <c r="C107" s="332"/>
      <c r="D107" s="103">
        <v>2021</v>
      </c>
      <c r="E107" s="104">
        <v>1000000</v>
      </c>
      <c r="F107" s="69">
        <f>SUMIFS('KLK (X2)'!$Q:$Q,'KLK (X2)'!$B:$B,$B107,'KLK (X2)'!$D:$D,$D107)</f>
        <v>2451139000000</v>
      </c>
      <c r="G107" s="69">
        <f>SUMIFS('KLK (X2)'!$R:$R,'KLK (X2)'!$B:$B,$B107,'KLK (X2)'!$D:$D,$D107)</f>
        <v>302246000000</v>
      </c>
      <c r="H107" s="69">
        <f>SUMIFS('KLK (X2)'!$S:$S,'KLK (X2)'!$B:$B,$B107,'KLK (X2)'!$D:$D,$D107)</f>
        <v>4028519000000</v>
      </c>
      <c r="I107" s="69">
        <f>SUMIFS('KLK (X2)'!$V:$V,'KLK (X2)'!$B:$B,$B107,'KLK (X2)'!$D:$D,$D107)</f>
        <v>34795776000000</v>
      </c>
      <c r="J107" s="69">
        <f t="shared" si="0"/>
        <v>-1275134000000</v>
      </c>
      <c r="K107" s="69">
        <f t="shared" si="1"/>
        <v>1275134000000</v>
      </c>
      <c r="L107" s="178">
        <f t="shared" si="2"/>
        <v>3.6646229703283524E-2</v>
      </c>
      <c r="M107" s="178">
        <f t="shared" si="3"/>
        <v>3.6646229703283524E-2</v>
      </c>
      <c r="N107" s="184"/>
      <c r="O107" s="184"/>
      <c r="P107" s="184"/>
      <c r="Q107" s="184"/>
      <c r="R107" s="184"/>
      <c r="S107" s="184"/>
    </row>
    <row r="108" spans="1:19" ht="15.75" customHeight="1">
      <c r="A108" s="101">
        <v>90</v>
      </c>
      <c r="B108" s="39" t="s">
        <v>369</v>
      </c>
      <c r="C108" s="332"/>
      <c r="D108" s="103">
        <v>2022</v>
      </c>
      <c r="E108" s="104">
        <v>1000000</v>
      </c>
      <c r="F108" s="69">
        <f>SUMIFS('KLK (X2)'!$Q:$Q,'KLK (X2)'!$B:$B,$B108,'KLK (X2)'!$D:$D,$D108)</f>
        <v>2060856000000</v>
      </c>
      <c r="G108" s="69">
        <f>SUMIFS('KLK (X2)'!$R:$R,'KLK (X2)'!$B:$B,$B108,'KLK (X2)'!$D:$D,$D108)</f>
        <v>490323000000</v>
      </c>
      <c r="H108" s="69">
        <f>SUMIFS('KLK (X2)'!$S:$S,'KLK (X2)'!$B:$B,$B108,'KLK (X2)'!$D:$D,$D108)</f>
        <v>3129566000000</v>
      </c>
      <c r="I108" s="69">
        <f>SUMIFS('KLK (X2)'!$V:$V,'KLK (X2)'!$B:$B,$B108,'KLK (X2)'!$D:$D,$D108)</f>
        <v>35912189000000</v>
      </c>
      <c r="J108" s="69">
        <f t="shared" si="0"/>
        <v>-578387000000</v>
      </c>
      <c r="K108" s="69">
        <f t="shared" si="1"/>
        <v>578387000000</v>
      </c>
      <c r="L108" s="178">
        <f t="shared" si="2"/>
        <v>1.6105590221748945E-2</v>
      </c>
      <c r="M108" s="178">
        <f t="shared" si="3"/>
        <v>1.6105590221748945E-2</v>
      </c>
      <c r="N108" s="184"/>
      <c r="O108" s="184"/>
      <c r="P108" s="184"/>
      <c r="Q108" s="184"/>
      <c r="R108" s="184"/>
      <c r="S108" s="184"/>
    </row>
    <row r="109" spans="1:19" ht="15.75" customHeight="1">
      <c r="A109" s="101">
        <v>91</v>
      </c>
      <c r="B109" s="39" t="s">
        <v>369</v>
      </c>
      <c r="C109" s="333"/>
      <c r="D109" s="103">
        <v>2023</v>
      </c>
      <c r="E109" s="104">
        <v>1000000</v>
      </c>
      <c r="F109" s="69">
        <f>SUMIFS('KLK (X2)'!$Q:$Q,'KLK (X2)'!$B:$B,$B109,'KLK (X2)'!$D:$D,$D109)</f>
        <v>1067742000000</v>
      </c>
      <c r="G109" s="69">
        <f>SUMIFS('KLK (X2)'!$R:$R,'KLK (X2)'!$B:$B,$B109,'KLK (X2)'!$D:$D,$D109)</f>
        <v>493914000000</v>
      </c>
      <c r="H109" s="69">
        <f>SUMIFS('KLK (X2)'!$S:$S,'KLK (X2)'!$B:$B,$B109,'KLK (X2)'!$D:$D,$D109)</f>
        <v>1573858000000</v>
      </c>
      <c r="I109" s="69">
        <f>SUMIFS('KLK (X2)'!$V:$V,'KLK (X2)'!$B:$B,$B109,'KLK (X2)'!$D:$D,$D109)</f>
        <v>35268302000000</v>
      </c>
      <c r="J109" s="69">
        <f t="shared" si="0"/>
        <v>-12202000000</v>
      </c>
      <c r="K109" s="69">
        <f t="shared" si="1"/>
        <v>12202000000</v>
      </c>
      <c r="L109" s="178">
        <f t="shared" si="2"/>
        <v>3.4597639546128417E-4</v>
      </c>
      <c r="M109" s="178">
        <f t="shared" si="3"/>
        <v>3.4597639546128417E-4</v>
      </c>
      <c r="N109" s="184"/>
      <c r="O109" s="184"/>
      <c r="P109" s="184"/>
      <c r="Q109" s="184"/>
      <c r="R109" s="184"/>
      <c r="S109" s="184"/>
    </row>
    <row r="110" spans="1:19" ht="15.75" hidden="1" customHeight="1">
      <c r="A110" s="101"/>
      <c r="B110" s="102" t="s">
        <v>377</v>
      </c>
      <c r="C110" s="338" t="s">
        <v>378</v>
      </c>
      <c r="D110" s="103">
        <v>2016</v>
      </c>
      <c r="E110" s="104">
        <v>1000000</v>
      </c>
      <c r="F110" s="69">
        <f>'KLK (X2)'!Q111</f>
        <v>0</v>
      </c>
      <c r="G110" s="69">
        <f>'KLK (X2)'!R111</f>
        <v>0</v>
      </c>
      <c r="H110" s="69">
        <f>'KLK (X2)'!S111</f>
        <v>0</v>
      </c>
      <c r="I110" s="69">
        <f>'KLK (X2)'!V111</f>
        <v>0</v>
      </c>
      <c r="J110" s="69">
        <f t="shared" si="0"/>
        <v>0</v>
      </c>
      <c r="K110" s="69">
        <f t="shared" si="1"/>
        <v>0</v>
      </c>
      <c r="L110" s="178">
        <f t="shared" si="2"/>
        <v>0</v>
      </c>
      <c r="M110" s="178">
        <f t="shared" si="3"/>
        <v>0</v>
      </c>
      <c r="N110" s="184"/>
      <c r="O110" s="184"/>
      <c r="P110" s="184"/>
      <c r="Q110" s="184"/>
      <c r="R110" s="184"/>
      <c r="S110" s="184"/>
    </row>
    <row r="111" spans="1:19" ht="15.75" customHeight="1">
      <c r="A111" s="101">
        <v>92</v>
      </c>
      <c r="B111" s="39" t="s">
        <v>377</v>
      </c>
      <c r="C111" s="332"/>
      <c r="D111" s="103">
        <v>2017</v>
      </c>
      <c r="E111" s="104">
        <v>1000000</v>
      </c>
      <c r="F111" s="69">
        <f>SUMIFS('KLK (X2)'!$Q:$Q,'KLK (X2)'!$B:$B,$B111,'KLK (X2)'!$D:$D,$D111)</f>
        <v>99985000000</v>
      </c>
      <c r="G111" s="69">
        <f>SUMIFS('KLK (X2)'!$R:$R,'KLK (X2)'!$B:$B,$B111,'KLK (X2)'!$D:$D,$D111)</f>
        <v>16539000000</v>
      </c>
      <c r="H111" s="69">
        <f>SUMIFS('KLK (X2)'!$S:$S,'KLK (X2)'!$B:$B,$B111,'KLK (X2)'!$D:$D,$D111)</f>
        <v>123043000000</v>
      </c>
      <c r="I111" s="69">
        <f>SUMIFS('KLK (X2)'!$V:$V,'KLK (X2)'!$B:$B,$B111,'KLK (X2)'!$D:$D,$D111)</f>
        <v>6604885000000</v>
      </c>
      <c r="J111" s="69">
        <f t="shared" si="0"/>
        <v>-6519000000</v>
      </c>
      <c r="K111" s="69">
        <f t="shared" si="1"/>
        <v>6519000000</v>
      </c>
      <c r="L111" s="178">
        <f t="shared" si="2"/>
        <v>9.8699674559057427E-4</v>
      </c>
      <c r="M111" s="178">
        <f t="shared" si="3"/>
        <v>9.8699674559057427E-4</v>
      </c>
      <c r="N111" s="184"/>
      <c r="O111" s="184"/>
      <c r="P111" s="184"/>
      <c r="Q111" s="184"/>
      <c r="R111" s="184"/>
      <c r="S111" s="184"/>
    </row>
    <row r="112" spans="1:19" ht="15.75" customHeight="1">
      <c r="A112" s="101">
        <v>93</v>
      </c>
      <c r="B112" s="39" t="s">
        <v>377</v>
      </c>
      <c r="C112" s="332"/>
      <c r="D112" s="103">
        <v>2018</v>
      </c>
      <c r="E112" s="104">
        <v>1000000</v>
      </c>
      <c r="F112" s="69">
        <f>SUMIFS('KLK (X2)'!$Q:$Q,'KLK (X2)'!$B:$B,$B112,'KLK (X2)'!$D:$D,$D112)</f>
        <v>84147000000</v>
      </c>
      <c r="G112" s="69">
        <f>SUMIFS('KLK (X2)'!$R:$R,'KLK (X2)'!$B:$B,$B112,'KLK (X2)'!$D:$D,$D112)</f>
        <v>21708000000</v>
      </c>
      <c r="H112" s="69">
        <f>SUMIFS('KLK (X2)'!$S:$S,'KLK (X2)'!$B:$B,$B112,'KLK (X2)'!$D:$D,$D112)</f>
        <v>123882000000</v>
      </c>
      <c r="I112" s="69">
        <f>SUMIFS('KLK (X2)'!$V:$V,'KLK (X2)'!$B:$B,$B112,'KLK (X2)'!$D:$D,$D112)</f>
        <v>14335108000000</v>
      </c>
      <c r="J112" s="69">
        <f t="shared" si="0"/>
        <v>-18027000000</v>
      </c>
      <c r="K112" s="69">
        <f t="shared" si="1"/>
        <v>18027000000</v>
      </c>
      <c r="L112" s="178">
        <f t="shared" si="2"/>
        <v>1.2575419731752282E-3</v>
      </c>
      <c r="M112" s="178">
        <f t="shared" si="3"/>
        <v>1.2575419731752282E-3</v>
      </c>
      <c r="N112" s="184"/>
      <c r="O112" s="184"/>
      <c r="P112" s="184"/>
      <c r="Q112" s="184"/>
      <c r="R112" s="184"/>
      <c r="S112" s="184"/>
    </row>
    <row r="113" spans="1:19" ht="15.75" customHeight="1">
      <c r="A113" s="101">
        <v>94</v>
      </c>
      <c r="B113" s="39" t="s">
        <v>377</v>
      </c>
      <c r="C113" s="332"/>
      <c r="D113" s="103">
        <v>2019</v>
      </c>
      <c r="E113" s="104">
        <v>1000000</v>
      </c>
      <c r="F113" s="69">
        <f>SUMIFS('KLK (X2)'!$Q:$Q,'KLK (X2)'!$B:$B,$B113,'KLK (X2)'!$D:$D,$D113)</f>
        <v>137669000000</v>
      </c>
      <c r="G113" s="69">
        <f>SUMIFS('KLK (X2)'!$R:$R,'KLK (X2)'!$B:$B,$B113,'KLK (X2)'!$D:$D,$D113)</f>
        <v>20037000000</v>
      </c>
      <c r="H113" s="69">
        <f>SUMIFS('KLK (X2)'!$S:$S,'KLK (X2)'!$B:$B,$B113,'KLK (X2)'!$D:$D,$D113)</f>
        <v>347812000000</v>
      </c>
      <c r="I113" s="69">
        <f>SUMIFS('KLK (X2)'!$V:$V,'KLK (X2)'!$B:$B,$B113,'KLK (X2)'!$D:$D,$D113)</f>
        <v>14364538000000</v>
      </c>
      <c r="J113" s="69">
        <f t="shared" si="0"/>
        <v>-190106000000</v>
      </c>
      <c r="K113" s="69">
        <f t="shared" si="1"/>
        <v>190106000000</v>
      </c>
      <c r="L113" s="178">
        <f t="shared" si="2"/>
        <v>1.3234397096516436E-2</v>
      </c>
      <c r="M113" s="178">
        <f t="shared" si="3"/>
        <v>1.3234397096516436E-2</v>
      </c>
      <c r="N113" s="184"/>
      <c r="O113" s="184"/>
      <c r="P113" s="184"/>
      <c r="Q113" s="184"/>
      <c r="R113" s="184"/>
      <c r="S113" s="184"/>
    </row>
    <row r="114" spans="1:19" ht="15.75" customHeight="1">
      <c r="A114" s="101">
        <v>95</v>
      </c>
      <c r="B114" s="39" t="s">
        <v>377</v>
      </c>
      <c r="C114" s="332"/>
      <c r="D114" s="103">
        <v>2020</v>
      </c>
      <c r="E114" s="104">
        <v>1000000</v>
      </c>
      <c r="F114" s="69">
        <f>SUMIFS('KLK (X2)'!$Q:$Q,'KLK (X2)'!$B:$B,$B114,'KLK (X2)'!$D:$D,$D114)</f>
        <v>279104000000</v>
      </c>
      <c r="G114" s="69">
        <f>SUMIFS('KLK (X2)'!$R:$R,'KLK (X2)'!$B:$B,$B114,'KLK (X2)'!$D:$D,$D114)</f>
        <v>14957000000</v>
      </c>
      <c r="H114" s="69">
        <f>SUMIFS('KLK (X2)'!$S:$S,'KLK (X2)'!$B:$B,$B114,'KLK (X2)'!$D:$D,$D114)</f>
        <v>-18764000000</v>
      </c>
      <c r="I114" s="69">
        <f>SUMIFS('KLK (X2)'!$V:$V,'KLK (X2)'!$B:$B,$B114,'KLK (X2)'!$D:$D,$D114)</f>
        <v>13991786000000</v>
      </c>
      <c r="J114" s="69">
        <f t="shared" si="0"/>
        <v>312825000000</v>
      </c>
      <c r="K114" s="69">
        <f t="shared" si="1"/>
        <v>-312825000000</v>
      </c>
      <c r="L114" s="178">
        <f t="shared" si="2"/>
        <v>-2.235776047460989E-2</v>
      </c>
      <c r="M114" s="178">
        <f t="shared" si="3"/>
        <v>-2.235776047460989E-2</v>
      </c>
      <c r="N114" s="184"/>
      <c r="O114" s="184"/>
      <c r="P114" s="184"/>
      <c r="Q114" s="184"/>
      <c r="R114" s="184"/>
      <c r="S114" s="184"/>
    </row>
    <row r="115" spans="1:19" ht="15.75" customHeight="1">
      <c r="A115" s="101">
        <v>96</v>
      </c>
      <c r="B115" s="39" t="s">
        <v>377</v>
      </c>
      <c r="C115" s="332"/>
      <c r="D115" s="103">
        <v>2021</v>
      </c>
      <c r="E115" s="104">
        <v>1000000</v>
      </c>
      <c r="F115" s="69">
        <f>SUMIFS('KLK (X2)'!$Q:$Q,'KLK (X2)'!$B:$B,$B115,'KLK (X2)'!$D:$D,$D115)</f>
        <v>24246000000</v>
      </c>
      <c r="G115" s="69">
        <f>SUMIFS('KLK (X2)'!$R:$R,'KLK (X2)'!$B:$B,$B115,'KLK (X2)'!$D:$D,$D115)</f>
        <v>12515000000</v>
      </c>
      <c r="H115" s="69">
        <f>SUMIFS('KLK (X2)'!$S:$S,'KLK (X2)'!$B:$B,$B115,'KLK (X2)'!$D:$D,$D115)</f>
        <v>50132000000</v>
      </c>
      <c r="I115" s="69">
        <f>SUMIFS('KLK (X2)'!$V:$V,'KLK (X2)'!$B:$B,$B115,'KLK (X2)'!$D:$D,$D115)</f>
        <v>15242769000000</v>
      </c>
      <c r="J115" s="69">
        <f t="shared" si="0"/>
        <v>-13371000000</v>
      </c>
      <c r="K115" s="69">
        <f t="shared" si="1"/>
        <v>13371000000</v>
      </c>
      <c r="L115" s="178">
        <f t="shared" si="2"/>
        <v>8.7720282318783419E-4</v>
      </c>
      <c r="M115" s="178">
        <f t="shared" si="3"/>
        <v>8.7720282318783419E-4</v>
      </c>
      <c r="N115" s="184"/>
      <c r="O115" s="184"/>
      <c r="P115" s="184"/>
      <c r="Q115" s="184"/>
      <c r="R115" s="184"/>
      <c r="S115" s="184"/>
    </row>
    <row r="116" spans="1:19" ht="15.75" customHeight="1">
      <c r="A116" s="101">
        <v>97</v>
      </c>
      <c r="B116" s="39" t="s">
        <v>377</v>
      </c>
      <c r="C116" s="332"/>
      <c r="D116" s="103">
        <v>2022</v>
      </c>
      <c r="E116" s="104">
        <v>1000000</v>
      </c>
      <c r="F116" s="69">
        <f>SUMIFS('KLK (X2)'!$Q:$Q,'KLK (X2)'!$B:$B,$B116,'KLK (X2)'!$D:$D,$D116)</f>
        <v>231925000000</v>
      </c>
      <c r="G116" s="69">
        <f>SUMIFS('KLK (X2)'!$R:$R,'KLK (X2)'!$B:$B,$B116,'KLK (X2)'!$D:$D,$D116)</f>
        <v>3190000000</v>
      </c>
      <c r="H116" s="69">
        <f>SUMIFS('KLK (X2)'!$S:$S,'KLK (X2)'!$B:$B,$B116,'KLK (X2)'!$D:$D,$D116)</f>
        <v>400156000000</v>
      </c>
      <c r="I116" s="69">
        <f>SUMIFS('KLK (X2)'!$V:$V,'KLK (X2)'!$B:$B,$B116,'KLK (X2)'!$D:$D,$D116)</f>
        <v>17462824000000</v>
      </c>
      <c r="J116" s="69">
        <f t="shared" si="0"/>
        <v>-165041000000</v>
      </c>
      <c r="K116" s="69">
        <f t="shared" si="1"/>
        <v>165041000000</v>
      </c>
      <c r="L116" s="178">
        <f t="shared" si="2"/>
        <v>9.4509914318554669E-3</v>
      </c>
      <c r="M116" s="178">
        <f t="shared" si="3"/>
        <v>9.4509914318554669E-3</v>
      </c>
      <c r="N116" s="184"/>
      <c r="O116" s="184"/>
      <c r="P116" s="184"/>
      <c r="Q116" s="184"/>
      <c r="R116" s="184"/>
      <c r="S116" s="184"/>
    </row>
    <row r="117" spans="1:19" ht="15.75" customHeight="1">
      <c r="A117" s="101">
        <v>98</v>
      </c>
      <c r="B117" s="39" t="s">
        <v>377</v>
      </c>
      <c r="C117" s="333"/>
      <c r="D117" s="103">
        <v>2023</v>
      </c>
      <c r="E117" s="104">
        <v>1000000</v>
      </c>
      <c r="F117" s="69">
        <f>SUMIFS('KLK (X2)'!$Q:$Q,'KLK (X2)'!$B:$B,$B117,'KLK (X2)'!$D:$D,$D117)</f>
        <v>348310000000</v>
      </c>
      <c r="G117" s="69">
        <f>SUMIFS('KLK (X2)'!$R:$R,'KLK (X2)'!$B:$B,$B117,'KLK (X2)'!$D:$D,$D117)</f>
        <v>5514000000</v>
      </c>
      <c r="H117" s="69">
        <f>SUMIFS('KLK (X2)'!$S:$S,'KLK (X2)'!$B:$B,$B117,'KLK (X2)'!$D:$D,$D117)</f>
        <v>-318431000000</v>
      </c>
      <c r="I117" s="69">
        <f>SUMIFS('KLK (X2)'!$V:$V,'KLK (X2)'!$B:$B,$B117,'KLK (X2)'!$D:$D,$D117)</f>
        <v>7101606000000</v>
      </c>
      <c r="J117" s="69">
        <f t="shared" si="0"/>
        <v>672255000000</v>
      </c>
      <c r="K117" s="69">
        <f t="shared" si="1"/>
        <v>-672255000000</v>
      </c>
      <c r="L117" s="178">
        <f t="shared" si="2"/>
        <v>-9.4662390450836048E-2</v>
      </c>
      <c r="M117" s="178">
        <f t="shared" si="3"/>
        <v>-9.4662390450836048E-2</v>
      </c>
      <c r="N117" s="184"/>
      <c r="O117" s="184"/>
      <c r="P117" s="184"/>
      <c r="Q117" s="184"/>
      <c r="R117" s="184"/>
      <c r="S117" s="184"/>
    </row>
    <row r="118" spans="1:19" ht="15.75" hidden="1" customHeight="1">
      <c r="A118" s="101"/>
      <c r="B118" s="102" t="s">
        <v>416</v>
      </c>
      <c r="C118" s="338" t="s">
        <v>417</v>
      </c>
      <c r="D118" s="103">
        <v>2016</v>
      </c>
      <c r="E118" s="112">
        <v>12600000</v>
      </c>
      <c r="F118" s="69">
        <f>'KLK (X2)'!Q119</f>
        <v>0</v>
      </c>
      <c r="G118" s="69">
        <f>'KLK (X2)'!R119</f>
        <v>0</v>
      </c>
      <c r="H118" s="69">
        <f>'KLK (X2)'!S119</f>
        <v>0</v>
      </c>
      <c r="I118" s="69">
        <f>'KLK (X2)'!V119</f>
        <v>0</v>
      </c>
      <c r="J118" s="69">
        <f t="shared" si="0"/>
        <v>0</v>
      </c>
      <c r="K118" s="69">
        <f t="shared" si="1"/>
        <v>0</v>
      </c>
      <c r="L118" s="178">
        <f t="shared" si="2"/>
        <v>0</v>
      </c>
      <c r="M118" s="178">
        <f t="shared" si="3"/>
        <v>0</v>
      </c>
      <c r="N118" s="184"/>
      <c r="O118" s="184"/>
      <c r="P118" s="184"/>
      <c r="Q118" s="184"/>
      <c r="R118" s="184"/>
      <c r="S118" s="184"/>
    </row>
    <row r="119" spans="1:19" ht="15.75" customHeight="1">
      <c r="A119" s="101">
        <v>99</v>
      </c>
      <c r="B119" s="39" t="s">
        <v>416</v>
      </c>
      <c r="C119" s="332"/>
      <c r="D119" s="103">
        <v>2017</v>
      </c>
      <c r="E119" s="112">
        <v>12600000</v>
      </c>
      <c r="F119" s="69">
        <f>SUMIFS('KLK (X2)'!$Q:$Q,'KLK (X2)'!$B:$B,$B119,'KLK (X2)'!$D:$D,$D119)</f>
        <v>3526601400000</v>
      </c>
      <c r="G119" s="69">
        <f>SUMIFS('KLK (X2)'!$R:$R,'KLK (X2)'!$B:$B,$B119,'KLK (X2)'!$D:$D,$D119)</f>
        <v>45914400000</v>
      </c>
      <c r="H119" s="69">
        <f>SUMIFS('KLK (X2)'!$S:$S,'KLK (X2)'!$B:$B,$B119,'KLK (X2)'!$D:$D,$D119)</f>
        <v>4257363600000</v>
      </c>
      <c r="I119" s="69">
        <f>SUMIFS('KLK (X2)'!$V:$V,'KLK (X2)'!$B:$B,$B119,'KLK (X2)'!$D:$D,$D119)</f>
        <v>45900892800000</v>
      </c>
      <c r="J119" s="69">
        <f t="shared" si="0"/>
        <v>-684847800000</v>
      </c>
      <c r="K119" s="69">
        <f t="shared" si="1"/>
        <v>684847800000</v>
      </c>
      <c r="L119" s="178">
        <f t="shared" si="2"/>
        <v>1.4920141161175845E-2</v>
      </c>
      <c r="M119" s="178">
        <f t="shared" si="3"/>
        <v>1.4920141161175845E-2</v>
      </c>
      <c r="N119" s="184"/>
      <c r="O119" s="184"/>
      <c r="P119" s="184"/>
      <c r="Q119" s="184"/>
      <c r="R119" s="184"/>
      <c r="S119" s="184"/>
    </row>
    <row r="120" spans="1:19" ht="15.75" customHeight="1">
      <c r="A120" s="101">
        <v>100</v>
      </c>
      <c r="B120" s="39" t="s">
        <v>416</v>
      </c>
      <c r="C120" s="332"/>
      <c r="D120" s="103">
        <v>2018</v>
      </c>
      <c r="E120" s="112">
        <v>13100000</v>
      </c>
      <c r="F120" s="69">
        <f>SUMIFS('KLK (X2)'!$Q:$Q,'KLK (X2)'!$B:$B,$B120,'KLK (X2)'!$D:$D,$D120)</f>
        <v>3171064600000</v>
      </c>
      <c r="G120" s="69">
        <f>SUMIFS('KLK (X2)'!$R:$R,'KLK (X2)'!$B:$B,$B120,'KLK (X2)'!$D:$D,$D120)</f>
        <v>25964200000</v>
      </c>
      <c r="H120" s="69">
        <f>SUMIFS('KLK (X2)'!$S:$S,'KLK (X2)'!$B:$B,$B120,'KLK (X2)'!$D:$D,$D120)</f>
        <v>7102256700000</v>
      </c>
      <c r="I120" s="69">
        <f>SUMIFS('KLK (X2)'!$V:$V,'KLK (X2)'!$B:$B,$B120,'KLK (X2)'!$D:$D,$D120)</f>
        <v>92256632100000</v>
      </c>
      <c r="J120" s="69">
        <f t="shared" si="0"/>
        <v>-3905227900000</v>
      </c>
      <c r="K120" s="69">
        <f t="shared" si="1"/>
        <v>3905227900000</v>
      </c>
      <c r="L120" s="178">
        <f t="shared" si="2"/>
        <v>4.2330050546035489E-2</v>
      </c>
      <c r="M120" s="178">
        <f t="shared" si="3"/>
        <v>4.2330050546035489E-2</v>
      </c>
      <c r="N120" s="184"/>
      <c r="O120" s="184"/>
      <c r="P120" s="184"/>
      <c r="Q120" s="184"/>
      <c r="R120" s="184"/>
      <c r="S120" s="184"/>
    </row>
    <row r="121" spans="1:19" ht="15.75" customHeight="1">
      <c r="A121" s="101">
        <v>101</v>
      </c>
      <c r="B121" s="39" t="s">
        <v>416</v>
      </c>
      <c r="C121" s="332"/>
      <c r="D121" s="103">
        <v>2019</v>
      </c>
      <c r="E121" s="112">
        <v>12800000</v>
      </c>
      <c r="F121" s="69">
        <f>SUMIFS('KLK (X2)'!$Q:$Q,'KLK (X2)'!$B:$B,$B121,'KLK (X2)'!$D:$D,$D121)</f>
        <v>1758464000000</v>
      </c>
      <c r="G121" s="69">
        <f>SUMIFS('KLK (X2)'!$R:$R,'KLK (X2)'!$B:$B,$B121,'KLK (X2)'!$D:$D,$D121)</f>
        <v>31206400000</v>
      </c>
      <c r="H121" s="69">
        <f>SUMIFS('KLK (X2)'!$S:$S,'KLK (X2)'!$B:$B,$B121,'KLK (X2)'!$D:$D,$D121)</f>
        <v>5878899200000</v>
      </c>
      <c r="I121" s="69">
        <f>SUMIFS('KLK (X2)'!$V:$V,'KLK (X2)'!$B:$B,$B121,'KLK (X2)'!$D:$D,$D121)</f>
        <v>91935168000000</v>
      </c>
      <c r="J121" s="69">
        <f t="shared" si="0"/>
        <v>-4089228800000</v>
      </c>
      <c r="K121" s="69">
        <f t="shared" si="1"/>
        <v>4089228800000</v>
      </c>
      <c r="L121" s="178">
        <f t="shared" si="2"/>
        <v>4.447948362915919E-2</v>
      </c>
      <c r="M121" s="178">
        <f t="shared" si="3"/>
        <v>4.447948362915919E-2</v>
      </c>
      <c r="N121" s="184"/>
      <c r="O121" s="184"/>
      <c r="P121" s="184"/>
      <c r="Q121" s="184"/>
      <c r="R121" s="184"/>
      <c r="S121" s="184"/>
    </row>
    <row r="122" spans="1:19" ht="15.75" customHeight="1">
      <c r="A122" s="101">
        <v>102</v>
      </c>
      <c r="B122" s="39" t="s">
        <v>416</v>
      </c>
      <c r="C122" s="332"/>
      <c r="D122" s="103">
        <v>2020</v>
      </c>
      <c r="E122" s="112">
        <v>12900000</v>
      </c>
      <c r="F122" s="69">
        <f>SUMIFS('KLK (X2)'!$Q:$Q,'KLK (X2)'!$B:$B,$B122,'KLK (X2)'!$D:$D,$D122)</f>
        <v>1823840700000</v>
      </c>
      <c r="G122" s="69">
        <f>SUMIFS('KLK (X2)'!$R:$R,'KLK (X2)'!$B:$B,$B122,'KLK (X2)'!$D:$D,$D122)</f>
        <v>28715400000</v>
      </c>
      <c r="H122" s="69">
        <f>SUMIFS('KLK (X2)'!$S:$S,'KLK (X2)'!$B:$B,$B122,'KLK (X2)'!$D:$D,$D122)</f>
        <v>5560738500000</v>
      </c>
      <c r="I122" s="69">
        <f>SUMIFS('KLK (X2)'!$V:$V,'KLK (X2)'!$B:$B,$B122,'KLK (X2)'!$D:$D,$D122)</f>
        <v>99112751100000</v>
      </c>
      <c r="J122" s="69">
        <f t="shared" si="0"/>
        <v>-3708182400000</v>
      </c>
      <c r="K122" s="69">
        <f t="shared" si="1"/>
        <v>3708182400000</v>
      </c>
      <c r="L122" s="178">
        <f t="shared" si="2"/>
        <v>3.7413777327789256E-2</v>
      </c>
      <c r="M122" s="178">
        <f t="shared" si="3"/>
        <v>3.7413777327789256E-2</v>
      </c>
      <c r="N122" s="184"/>
      <c r="O122" s="184"/>
      <c r="P122" s="184"/>
      <c r="Q122" s="184"/>
      <c r="R122" s="184"/>
      <c r="S122" s="184"/>
    </row>
    <row r="123" spans="1:19" ht="15.75" customHeight="1">
      <c r="A123" s="101">
        <v>103</v>
      </c>
      <c r="B123" s="39" t="s">
        <v>416</v>
      </c>
      <c r="C123" s="332"/>
      <c r="D123" s="103">
        <v>2021</v>
      </c>
      <c r="E123" s="112">
        <v>13000000</v>
      </c>
      <c r="F123" s="69">
        <f>SUMIFS('KLK (X2)'!$Q:$Q,'KLK (X2)'!$B:$B,$B123,'KLK (X2)'!$D:$D,$D123)</f>
        <v>3848091000000</v>
      </c>
      <c r="G123" s="69">
        <f>SUMIFS('KLK (X2)'!$R:$R,'KLK (X2)'!$B:$B,$B123,'KLK (X2)'!$D:$D,$D123)</f>
        <v>35074000000</v>
      </c>
      <c r="H123" s="69">
        <f>SUMIFS('KLK (X2)'!$S:$S,'KLK (X2)'!$B:$B,$B123,'KLK (X2)'!$D:$D,$D123)</f>
        <v>4775901000000</v>
      </c>
      <c r="I123" s="69">
        <f>SUMIFS('KLK (X2)'!$V:$V,'KLK (X2)'!$B:$B,$B123,'KLK (X2)'!$D:$D,$D123)</f>
        <v>120140163000000</v>
      </c>
      <c r="J123" s="69">
        <f t="shared" si="0"/>
        <v>-892736000000</v>
      </c>
      <c r="K123" s="69">
        <f t="shared" si="1"/>
        <v>892736000000</v>
      </c>
      <c r="L123" s="178">
        <f t="shared" si="2"/>
        <v>7.4307873213056985E-3</v>
      </c>
      <c r="M123" s="178">
        <f t="shared" si="3"/>
        <v>7.4307873213056985E-3</v>
      </c>
      <c r="N123" s="184"/>
      <c r="O123" s="184"/>
      <c r="P123" s="184"/>
      <c r="Q123" s="184"/>
      <c r="R123" s="184"/>
      <c r="S123" s="184"/>
    </row>
    <row r="124" spans="1:19" ht="15.75" customHeight="1">
      <c r="A124" s="101">
        <v>104</v>
      </c>
      <c r="B124" s="39" t="s">
        <v>416</v>
      </c>
      <c r="C124" s="332"/>
      <c r="D124" s="103">
        <v>2022</v>
      </c>
      <c r="E124" s="112">
        <v>13600000</v>
      </c>
      <c r="F124" s="69">
        <f>SUMIFS('KLK (X2)'!$Q:$Q,'KLK (X2)'!$B:$B,$B124,'KLK (X2)'!$D:$D,$D124)</f>
        <v>438056000000</v>
      </c>
      <c r="G124" s="69">
        <f>SUMIFS('KLK (X2)'!$R:$R,'KLK (X2)'!$B:$B,$B124,'KLK (X2)'!$D:$D,$D124)</f>
        <v>34448800000</v>
      </c>
      <c r="H124" s="69">
        <f>SUMIFS('KLK (X2)'!$S:$S,'KLK (X2)'!$B:$B,$B124,'KLK (X2)'!$D:$D,$D124)</f>
        <v>-1806923200000</v>
      </c>
      <c r="I124" s="69">
        <f>SUMIFS('KLK (X2)'!$V:$V,'KLK (X2)'!$B:$B,$B124,'KLK (X2)'!$D:$D,$D124)</f>
        <v>125776254400000</v>
      </c>
      <c r="J124" s="69">
        <f t="shared" si="0"/>
        <v>2279428000000</v>
      </c>
      <c r="K124" s="69">
        <f t="shared" si="1"/>
        <v>-2279428000000</v>
      </c>
      <c r="L124" s="178">
        <f t="shared" si="2"/>
        <v>-1.8122880275563365E-2</v>
      </c>
      <c r="M124" s="178">
        <f t="shared" si="3"/>
        <v>-1.8122880275563365E-2</v>
      </c>
      <c r="N124" s="184"/>
      <c r="O124" s="184"/>
      <c r="P124" s="184"/>
      <c r="Q124" s="184"/>
      <c r="R124" s="184"/>
      <c r="S124" s="184"/>
    </row>
    <row r="125" spans="1:19" ht="15.75" customHeight="1">
      <c r="A125" s="101">
        <v>105</v>
      </c>
      <c r="B125" s="39" t="s">
        <v>416</v>
      </c>
      <c r="C125" s="333"/>
      <c r="D125" s="103">
        <v>2023</v>
      </c>
      <c r="E125" s="112">
        <v>13500000</v>
      </c>
      <c r="F125" s="69">
        <f>SUMIFS('KLK (X2)'!$Q:$Q,'KLK (X2)'!$B:$B,$B125,'KLK (X2)'!$D:$D,$D125)</f>
        <v>1346976000000</v>
      </c>
      <c r="G125" s="69">
        <f>SUMIFS('KLK (X2)'!$R:$R,'KLK (X2)'!$B:$B,$B125,'KLK (X2)'!$D:$D,$D125)</f>
        <v>53487000000</v>
      </c>
      <c r="H125" s="69">
        <f>SUMIFS('KLK (X2)'!$S:$S,'KLK (X2)'!$B:$B,$B125,'KLK (X2)'!$D:$D,$D125)</f>
        <v>1770350400000</v>
      </c>
      <c r="I125" s="69">
        <f>SUMIFS('KLK (X2)'!$V:$V,'KLK (X2)'!$B:$B,$B125,'KLK (X2)'!$D:$D,$D125)</f>
        <v>137020491000000</v>
      </c>
      <c r="J125" s="69">
        <f t="shared" si="0"/>
        <v>-369887400000</v>
      </c>
      <c r="K125" s="69">
        <f t="shared" si="1"/>
        <v>369887400000</v>
      </c>
      <c r="L125" s="178">
        <f t="shared" si="2"/>
        <v>2.6995042661173939E-3</v>
      </c>
      <c r="M125" s="178">
        <f t="shared" si="3"/>
        <v>2.6995042661173939E-3</v>
      </c>
      <c r="N125" s="184"/>
      <c r="O125" s="184"/>
      <c r="P125" s="184"/>
      <c r="Q125" s="184"/>
      <c r="R125" s="184"/>
      <c r="S125" s="184"/>
    </row>
    <row r="126" spans="1:19" ht="15.75" hidden="1" customHeight="1">
      <c r="A126" s="101">
        <v>106</v>
      </c>
      <c r="B126" s="102" t="s">
        <v>420</v>
      </c>
      <c r="C126" s="338" t="s">
        <v>421</v>
      </c>
      <c r="D126" s="103">
        <v>2016</v>
      </c>
      <c r="E126" s="104">
        <v>0</v>
      </c>
      <c r="F126" s="69">
        <f>'KLK (X2)'!Q127</f>
        <v>0</v>
      </c>
      <c r="G126" s="69">
        <f>'KLK (X2)'!R127</f>
        <v>0</v>
      </c>
      <c r="H126" s="69">
        <f>'KLK (X2)'!S127</f>
        <v>0</v>
      </c>
      <c r="I126" s="69">
        <f>'KLK (X2)'!V127</f>
        <v>0</v>
      </c>
      <c r="J126" s="69">
        <f t="shared" si="0"/>
        <v>0</v>
      </c>
      <c r="K126" s="69">
        <f t="shared" si="1"/>
        <v>0</v>
      </c>
      <c r="L126" s="178">
        <f t="shared" si="2"/>
        <v>0</v>
      </c>
      <c r="M126" s="178">
        <f t="shared" si="3"/>
        <v>0</v>
      </c>
      <c r="N126" s="84"/>
      <c r="O126" s="84"/>
      <c r="P126" s="84"/>
      <c r="Q126" s="84"/>
      <c r="R126" s="84"/>
      <c r="S126" s="84"/>
    </row>
    <row r="127" spans="1:19" ht="15.75" customHeight="1">
      <c r="A127" s="101"/>
      <c r="B127" s="39" t="s">
        <v>420</v>
      </c>
      <c r="C127" s="332"/>
      <c r="D127" s="103">
        <v>2017</v>
      </c>
      <c r="E127" s="104">
        <v>0</v>
      </c>
      <c r="F127" s="69">
        <f>SUMIFS('KLK (X2)'!$Q:$Q,'KLK (X2)'!$B:$B,$B127,'KLK (X2)'!$D:$D,$D127)</f>
        <v>5166720070985</v>
      </c>
      <c r="G127" s="69">
        <f>SUMIFS('KLK (X2)'!$R:$R,'KLK (X2)'!$B:$B,$B127,'KLK (X2)'!$D:$D,$D127)</f>
        <v>108515581619</v>
      </c>
      <c r="H127" s="69">
        <f>SUMIFS('KLK (X2)'!$S:$S,'KLK (X2)'!$B:$B,$B127,'KLK (X2)'!$D:$D,$D127)</f>
        <v>4647444612879</v>
      </c>
      <c r="I127" s="69">
        <f>SUMIFS('KLK (X2)'!$V:$V,'KLK (X2)'!$B:$B,$B127,'KLK (X2)'!$D:$D,$D127)</f>
        <v>45951188000000</v>
      </c>
      <c r="J127" s="69">
        <f t="shared" si="0"/>
        <v>627791039725</v>
      </c>
      <c r="K127" s="69">
        <f t="shared" si="1"/>
        <v>-627791039725</v>
      </c>
      <c r="L127" s="178">
        <f t="shared" si="2"/>
        <v>-1.3662128598829697E-2</v>
      </c>
      <c r="M127" s="178">
        <f t="shared" si="3"/>
        <v>-1.3662128598829697E-2</v>
      </c>
      <c r="N127" s="84"/>
      <c r="O127" s="84"/>
      <c r="P127" s="84"/>
      <c r="Q127" s="84"/>
      <c r="R127" s="84"/>
      <c r="S127" s="84"/>
    </row>
    <row r="128" spans="1:19" ht="15.75" customHeight="1">
      <c r="A128" s="101">
        <v>107</v>
      </c>
      <c r="B128" s="39" t="s">
        <v>420</v>
      </c>
      <c r="C128" s="332"/>
      <c r="D128" s="103">
        <v>2018</v>
      </c>
      <c r="E128" s="104">
        <v>0</v>
      </c>
      <c r="F128" s="69">
        <f>SUMIFS('KLK (X2)'!$Q:$Q,'KLK (X2)'!$B:$B,$B128,'KLK (X2)'!$D:$D,$D128)</f>
        <v>2165174819754</v>
      </c>
      <c r="G128" s="69">
        <f>SUMIFS('KLK (X2)'!$R:$R,'KLK (X2)'!$B:$B,$B128,'KLK (X2)'!$D:$D,$D128)</f>
        <v>104373738103</v>
      </c>
      <c r="H128" s="69">
        <f>SUMIFS('KLK (X2)'!$S:$S,'KLK (X2)'!$B:$B,$B128,'KLK (X2)'!$D:$D,$D128)</f>
        <v>1616680418950</v>
      </c>
      <c r="I128" s="69">
        <f>SUMIFS('KLK (X2)'!$V:$V,'KLK (X2)'!$B:$B,$B128,'KLK (X2)'!$D:$D,$D128)</f>
        <v>52101492204552</v>
      </c>
      <c r="J128" s="69">
        <f t="shared" si="0"/>
        <v>652868138907</v>
      </c>
      <c r="K128" s="69">
        <f t="shared" si="1"/>
        <v>-652868138907</v>
      </c>
      <c r="L128" s="178">
        <f t="shared" si="2"/>
        <v>-1.2530699434554012E-2</v>
      </c>
      <c r="M128" s="178">
        <f t="shared" si="3"/>
        <v>-1.2530699434554012E-2</v>
      </c>
      <c r="N128" s="84"/>
      <c r="O128" s="84"/>
      <c r="P128" s="84"/>
      <c r="Q128" s="84"/>
      <c r="R128" s="84"/>
      <c r="S128" s="84"/>
    </row>
    <row r="129" spans="1:19" ht="15.75" customHeight="1">
      <c r="A129" s="101">
        <v>108</v>
      </c>
      <c r="B129" s="39" t="s">
        <v>420</v>
      </c>
      <c r="C129" s="332"/>
      <c r="D129" s="103">
        <v>2019</v>
      </c>
      <c r="E129" s="104">
        <v>0</v>
      </c>
      <c r="F129" s="69">
        <f>SUMIFS('KLK (X2)'!$Q:$Q,'KLK (X2)'!$B:$B,$B129,'KLK (X2)'!$D:$D,$D129)</f>
        <v>3130076103452</v>
      </c>
      <c r="G129" s="69">
        <f>SUMIFS('KLK (X2)'!$R:$R,'KLK (X2)'!$B:$B,$B129,'KLK (X2)'!$D:$D,$D129)</f>
        <v>60381983618</v>
      </c>
      <c r="H129" s="69">
        <f>SUMIFS('KLK (X2)'!$S:$S,'KLK (X2)'!$B:$B,$B129,'KLK (X2)'!$D:$D,$D129)</f>
        <v>2016997906950</v>
      </c>
      <c r="I129" s="69">
        <f>SUMIFS('KLK (X2)'!$V:$V,'KLK (X2)'!$B:$B,$B129,'KLK (X2)'!$D:$D,$D129)</f>
        <v>54444849052447</v>
      </c>
      <c r="J129" s="69">
        <f t="shared" si="0"/>
        <v>1173460180120</v>
      </c>
      <c r="K129" s="69">
        <f t="shared" si="1"/>
        <v>-1173460180120</v>
      </c>
      <c r="L129" s="178">
        <f t="shared" si="2"/>
        <v>-2.1553190072941517E-2</v>
      </c>
      <c r="M129" s="178">
        <f t="shared" si="3"/>
        <v>-2.1553190072941517E-2</v>
      </c>
      <c r="N129" s="84"/>
      <c r="O129" s="84"/>
      <c r="P129" s="84"/>
      <c r="Q129" s="84"/>
      <c r="R129" s="84"/>
      <c r="S129" s="84"/>
    </row>
    <row r="130" spans="1:19" ht="15.75" customHeight="1">
      <c r="A130" s="101">
        <v>109</v>
      </c>
      <c r="B130" s="39" t="s">
        <v>420</v>
      </c>
      <c r="C130" s="332"/>
      <c r="D130" s="103">
        <v>2020</v>
      </c>
      <c r="E130" s="104">
        <v>0</v>
      </c>
      <c r="F130" s="69">
        <f>SUMIFS('KLK (X2)'!$Q:$Q,'KLK (X2)'!$B:$B,$B130,'KLK (X2)'!$D:$D,$D130)</f>
        <v>488257814158</v>
      </c>
      <c r="G130" s="69">
        <f>SUMIFS('KLK (X2)'!$R:$R,'KLK (X2)'!$B:$B,$B130,'KLK (X2)'!$D:$D,$D130)</f>
        <v>54336267671</v>
      </c>
      <c r="H130" s="69">
        <f>SUMIFS('KLK (X2)'!$S:$S,'KLK (X2)'!$B:$B,$B130,'KLK (X2)'!$D:$D,$D130)</f>
        <v>1464349026164</v>
      </c>
      <c r="I130" s="69">
        <f>SUMIFS('KLK (X2)'!$V:$V,'KLK (X2)'!$B:$B,$B130,'KLK (X2)'!$D:$D,$D130)</f>
        <v>60862926586750</v>
      </c>
      <c r="J130" s="69">
        <f t="shared" si="0"/>
        <v>-921754944335</v>
      </c>
      <c r="K130" s="69">
        <f t="shared" si="1"/>
        <v>921754944335</v>
      </c>
      <c r="L130" s="178">
        <f t="shared" si="2"/>
        <v>1.514476867984965E-2</v>
      </c>
      <c r="M130" s="178">
        <f t="shared" si="3"/>
        <v>1.514476867984965E-2</v>
      </c>
      <c r="N130" s="84"/>
      <c r="O130" s="84"/>
      <c r="P130" s="84"/>
      <c r="Q130" s="84"/>
      <c r="R130" s="84"/>
      <c r="S130" s="84"/>
    </row>
    <row r="131" spans="1:19" ht="15.75" customHeight="1">
      <c r="A131" s="101">
        <v>110</v>
      </c>
      <c r="B131" s="39" t="s">
        <v>420</v>
      </c>
      <c r="C131" s="332"/>
      <c r="D131" s="103">
        <v>2021</v>
      </c>
      <c r="E131" s="104">
        <v>0</v>
      </c>
      <c r="F131" s="69">
        <f>SUMIFS('KLK (X2)'!$Q:$Q,'KLK (X2)'!$B:$B,$B131,'KLK (X2)'!$D:$D,$D131)</f>
        <v>1538840956173</v>
      </c>
      <c r="G131" s="69">
        <f>SUMIFS('KLK (X2)'!$R:$R,'KLK (X2)'!$B:$B,$B131,'KLK (X2)'!$D:$D,$D131)</f>
        <v>51842691292</v>
      </c>
      <c r="H131" s="69">
        <f>SUMIFS('KLK (X2)'!$S:$S,'KLK (X2)'!$B:$B,$B131,'KLK (X2)'!$D:$D,$D131)</f>
        <v>3305687034045</v>
      </c>
      <c r="I131" s="69">
        <f>SUMIFS('KLK (X2)'!$V:$V,'KLK (X2)'!$B:$B,$B131,'KLK (X2)'!$D:$D,$D131)</f>
        <v>61469712165656</v>
      </c>
      <c r="J131" s="69">
        <f t="shared" si="0"/>
        <v>-1715003386580</v>
      </c>
      <c r="K131" s="69">
        <f t="shared" si="1"/>
        <v>1715003386580</v>
      </c>
      <c r="L131" s="178">
        <f t="shared" si="2"/>
        <v>2.7899974250053455E-2</v>
      </c>
      <c r="M131" s="178">
        <f t="shared" si="3"/>
        <v>2.7899974250053455E-2</v>
      </c>
      <c r="N131" s="84"/>
      <c r="O131" s="84"/>
      <c r="P131" s="84"/>
      <c r="Q131" s="84"/>
      <c r="R131" s="84"/>
      <c r="S131" s="84"/>
    </row>
    <row r="132" spans="1:19" ht="15.75" customHeight="1">
      <c r="A132" s="101">
        <v>111</v>
      </c>
      <c r="B132" s="39" t="s">
        <v>420</v>
      </c>
      <c r="C132" s="332"/>
      <c r="D132" s="103">
        <v>2022</v>
      </c>
      <c r="E132" s="104">
        <v>0</v>
      </c>
      <c r="F132" s="69">
        <f>SUMIFS('KLK (X2)'!$Q:$Q,'KLK (X2)'!$B:$B,$B132,'KLK (X2)'!$D:$D,$D132)</f>
        <v>2656885590302</v>
      </c>
      <c r="G132" s="69">
        <f>SUMIFS('KLK (X2)'!$R:$R,'KLK (X2)'!$B:$B,$B132,'KLK (X2)'!$D:$D,$D132)</f>
        <v>49866583874</v>
      </c>
      <c r="H132" s="69">
        <f>SUMIFS('KLK (X2)'!$S:$S,'KLK (X2)'!$B:$B,$B132,'KLK (X2)'!$D:$D,$D132)</f>
        <v>3091638015054</v>
      </c>
      <c r="I132" s="69">
        <f>SUMIFS('KLK (X2)'!$V:$V,'KLK (X2)'!$B:$B,$B132,'KLK (X2)'!$D:$D,$D132)</f>
        <v>61999403480787</v>
      </c>
      <c r="J132" s="69">
        <f t="shared" si="0"/>
        <v>-384885840878</v>
      </c>
      <c r="K132" s="69">
        <f t="shared" si="1"/>
        <v>384885840878</v>
      </c>
      <c r="L132" s="178">
        <f t="shared" si="2"/>
        <v>6.2078958710832166E-3</v>
      </c>
      <c r="M132" s="178">
        <f t="shared" si="3"/>
        <v>6.2078958710832166E-3</v>
      </c>
      <c r="N132" s="84"/>
      <c r="O132" s="84"/>
      <c r="P132" s="84"/>
      <c r="Q132" s="84"/>
      <c r="R132" s="84"/>
      <c r="S132" s="84"/>
    </row>
    <row r="133" spans="1:19" ht="15.75" customHeight="1">
      <c r="A133" s="101">
        <v>112</v>
      </c>
      <c r="B133" s="39" t="s">
        <v>420</v>
      </c>
      <c r="C133" s="333"/>
      <c r="D133" s="103">
        <v>2023</v>
      </c>
      <c r="E133" s="104">
        <v>0</v>
      </c>
      <c r="F133" s="69">
        <f>SUMIFS('KLK (X2)'!$Q:$Q,'KLK (X2)'!$B:$B,$B133,'KLK (X2)'!$D:$D,$D133)</f>
        <v>2259456837723</v>
      </c>
      <c r="G133" s="69">
        <f>SUMIFS('KLK (X2)'!$R:$R,'KLK (X2)'!$B:$B,$B133,'KLK (X2)'!$D:$D,$D133)</f>
        <v>56336277256</v>
      </c>
      <c r="H133" s="69">
        <f>SUMIFS('KLK (X2)'!$S:$S,'KLK (X2)'!$B:$B,$B133,'KLK (X2)'!$D:$D,$D133)</f>
        <v>840493807756</v>
      </c>
      <c r="I133" s="69">
        <f>SUMIFS('KLK (X2)'!$V:$V,'KLK (X2)'!$B:$B,$B133,'KLK (X2)'!$D:$D,$D133)</f>
        <v>66827648486393</v>
      </c>
      <c r="J133" s="69">
        <f t="shared" si="0"/>
        <v>1475299307223</v>
      </c>
      <c r="K133" s="69">
        <f t="shared" si="1"/>
        <v>-1475299307223</v>
      </c>
      <c r="L133" s="178">
        <f t="shared" si="2"/>
        <v>-2.2076181649925787E-2</v>
      </c>
      <c r="M133" s="178">
        <f t="shared" si="3"/>
        <v>-2.2076181649925787E-2</v>
      </c>
      <c r="N133" s="84"/>
      <c r="O133" s="84"/>
      <c r="P133" s="84"/>
      <c r="Q133" s="84"/>
      <c r="R133" s="84"/>
      <c r="S133" s="84"/>
    </row>
    <row r="134" spans="1:19" ht="15.75" hidden="1" customHeight="1">
      <c r="A134" s="101"/>
      <c r="B134" s="102" t="s">
        <v>463</v>
      </c>
      <c r="C134" s="338" t="s">
        <v>464</v>
      </c>
      <c r="D134" s="103">
        <v>2016</v>
      </c>
      <c r="E134" s="113">
        <v>12600</v>
      </c>
      <c r="F134" s="69">
        <f>'KLK (X2)'!Q135</f>
        <v>0</v>
      </c>
      <c r="G134" s="69">
        <f>'KLK (X2)'!R135</f>
        <v>0</v>
      </c>
      <c r="H134" s="69">
        <f>'KLK (X2)'!S135</f>
        <v>0</v>
      </c>
      <c r="I134" s="69">
        <f>'KLK (X2)'!V135</f>
        <v>0</v>
      </c>
      <c r="J134" s="69">
        <f t="shared" si="0"/>
        <v>0</v>
      </c>
      <c r="K134" s="69">
        <f t="shared" si="1"/>
        <v>0</v>
      </c>
      <c r="L134" s="178">
        <f t="shared" si="2"/>
        <v>0</v>
      </c>
      <c r="M134" s="178">
        <f t="shared" si="3"/>
        <v>0</v>
      </c>
      <c r="N134" s="84"/>
      <c r="O134" s="84"/>
      <c r="P134" s="84"/>
      <c r="Q134" s="84"/>
      <c r="R134" s="84"/>
      <c r="S134" s="84"/>
    </row>
    <row r="135" spans="1:19" ht="15.75" customHeight="1">
      <c r="A135" s="101">
        <v>113</v>
      </c>
      <c r="B135" s="39" t="s">
        <v>463</v>
      </c>
      <c r="C135" s="332"/>
      <c r="D135" s="103">
        <v>2017</v>
      </c>
      <c r="E135" s="113">
        <v>12600</v>
      </c>
      <c r="F135" s="69">
        <f>SUMIFS('KLK (X2)'!$Q:$Q,'KLK (X2)'!$B:$B,$B135,'KLK (X2)'!$D:$D,$D135)</f>
        <v>3058601905800</v>
      </c>
      <c r="G135" s="69">
        <f>SUMIFS('KLK (X2)'!$R:$R,'KLK (X2)'!$B:$B,$B135,'KLK (X2)'!$D:$D,$D135)</f>
        <v>14562160200</v>
      </c>
      <c r="H135" s="69">
        <f>SUMIFS('KLK (X2)'!$S:$S,'KLK (X2)'!$B:$B,$B135,'KLK (X2)'!$D:$D,$D135)</f>
        <v>-1609114663800</v>
      </c>
      <c r="I135" s="69">
        <f>SUMIFS('KLK (X2)'!$V:$V,'KLK (X2)'!$B:$B,$B135,'KLK (X2)'!$D:$D,$D135)</f>
        <v>46575882662400</v>
      </c>
      <c r="J135" s="69">
        <f t="shared" si="0"/>
        <v>4682278729800</v>
      </c>
      <c r="K135" s="69">
        <f t="shared" si="1"/>
        <v>-4682278729800</v>
      </c>
      <c r="L135" s="178">
        <f t="shared" si="2"/>
        <v>-0.10053011262800893</v>
      </c>
      <c r="M135" s="178">
        <f t="shared" si="3"/>
        <v>-0.10053011262800893</v>
      </c>
      <c r="N135" s="184"/>
      <c r="O135" s="184"/>
      <c r="P135" s="184"/>
      <c r="Q135" s="184"/>
      <c r="R135" s="184"/>
      <c r="S135" s="184"/>
    </row>
    <row r="136" spans="1:19" ht="15.75" customHeight="1">
      <c r="A136" s="101">
        <v>114</v>
      </c>
      <c r="B136" s="39" t="s">
        <v>463</v>
      </c>
      <c r="C136" s="332"/>
      <c r="D136" s="103">
        <v>2018</v>
      </c>
      <c r="E136" s="113">
        <v>13100</v>
      </c>
      <c r="F136" s="69">
        <f>SUMIFS('KLK (X2)'!$Q:$Q,'KLK (X2)'!$B:$B,$B136,'KLK (X2)'!$D:$D,$D136)</f>
        <v>2072660371900</v>
      </c>
      <c r="G136" s="69">
        <f>SUMIFS('KLK (X2)'!$R:$R,'KLK (X2)'!$B:$B,$B136,'KLK (X2)'!$D:$D,$D136)</f>
        <v>15255683600</v>
      </c>
      <c r="H136" s="69">
        <f>SUMIFS('KLK (X2)'!$S:$S,'KLK (X2)'!$B:$B,$B136,'KLK (X2)'!$D:$D,$D136)</f>
        <v>-1438640624500</v>
      </c>
      <c r="I136" s="69">
        <f>SUMIFS('KLK (X2)'!$V:$V,'KLK (X2)'!$B:$B,$B136,'KLK (X2)'!$D:$D,$D136)</f>
        <v>51178738600900</v>
      </c>
      <c r="J136" s="69">
        <f t="shared" si="0"/>
        <v>3526556680000</v>
      </c>
      <c r="K136" s="69">
        <f t="shared" si="1"/>
        <v>-3526556680000</v>
      </c>
      <c r="L136" s="178">
        <f t="shared" si="2"/>
        <v>-6.8906674459107989E-2</v>
      </c>
      <c r="M136" s="178">
        <f t="shared" si="3"/>
        <v>-6.8906674459107989E-2</v>
      </c>
      <c r="N136" s="84"/>
      <c r="O136" s="84"/>
      <c r="P136" s="84"/>
      <c r="Q136" s="84"/>
      <c r="R136" s="84"/>
      <c r="S136" s="84"/>
    </row>
    <row r="137" spans="1:19" ht="15.75" customHeight="1">
      <c r="A137" s="101">
        <v>115</v>
      </c>
      <c r="B137" s="39" t="s">
        <v>463</v>
      </c>
      <c r="C137" s="332"/>
      <c r="D137" s="103">
        <v>2019</v>
      </c>
      <c r="E137" s="113">
        <v>12800</v>
      </c>
      <c r="F137" s="69">
        <f>SUMIFS('KLK (X2)'!$Q:$Q,'KLK (X2)'!$B:$B,$B137,'KLK (X2)'!$D:$D,$D137)</f>
        <v>121222169600</v>
      </c>
      <c r="G137" s="69">
        <f>SUMIFS('KLK (X2)'!$R:$R,'KLK (X2)'!$B:$B,$B137,'KLK (X2)'!$D:$D,$D137)</f>
        <v>17386393600</v>
      </c>
      <c r="H137" s="69">
        <f>SUMIFS('KLK (X2)'!$S:$S,'KLK (X2)'!$B:$B,$B137,'KLK (X2)'!$D:$D,$D137)</f>
        <v>-746370112000</v>
      </c>
      <c r="I137" s="69">
        <f>SUMIFS('KLK (X2)'!$V:$V,'KLK (X2)'!$B:$B,$B137,'KLK (X2)'!$D:$D,$D137)</f>
        <v>47395913958400</v>
      </c>
      <c r="J137" s="69">
        <f t="shared" si="0"/>
        <v>884978675200</v>
      </c>
      <c r="K137" s="69">
        <f t="shared" si="1"/>
        <v>-884978675200</v>
      </c>
      <c r="L137" s="178">
        <f t="shared" si="2"/>
        <v>-1.8672045779658499E-2</v>
      </c>
      <c r="M137" s="178">
        <f t="shared" si="3"/>
        <v>-1.8672045779658499E-2</v>
      </c>
      <c r="N137" s="84"/>
      <c r="O137" s="84"/>
      <c r="P137" s="84"/>
      <c r="Q137" s="84"/>
      <c r="R137" s="84"/>
      <c r="S137" s="84"/>
    </row>
    <row r="138" spans="1:19" ht="15.75" customHeight="1">
      <c r="A138" s="101">
        <v>116</v>
      </c>
      <c r="B138" s="39" t="s">
        <v>463</v>
      </c>
      <c r="C138" s="332"/>
      <c r="D138" s="103">
        <v>2020</v>
      </c>
      <c r="E138" s="113">
        <v>12900</v>
      </c>
      <c r="F138" s="69">
        <f>SUMIFS('KLK (X2)'!$Q:$Q,'KLK (X2)'!$B:$B,$B138,'KLK (X2)'!$D:$D,$D138)</f>
        <v>-4351827500100</v>
      </c>
      <c r="G138" s="69">
        <f>SUMIFS('KLK (X2)'!$R:$R,'KLK (X2)'!$B:$B,$B138,'KLK (X2)'!$D:$D,$D138)</f>
        <v>19045908300</v>
      </c>
      <c r="H138" s="69">
        <f>SUMIFS('KLK (X2)'!$S:$S,'KLK (X2)'!$B:$B,$B138,'KLK (X2)'!$D:$D,$D138)</f>
        <v>-226233827400</v>
      </c>
      <c r="I138" s="69">
        <f>SUMIFS('KLK (X2)'!$V:$V,'KLK (X2)'!$B:$B,$B138,'KLK (X2)'!$D:$D,$D138)</f>
        <v>44228299218300</v>
      </c>
      <c r="J138" s="69">
        <f t="shared" si="0"/>
        <v>-4106547764400</v>
      </c>
      <c r="K138" s="69">
        <f t="shared" si="1"/>
        <v>4106547764400</v>
      </c>
      <c r="L138" s="178">
        <f t="shared" si="2"/>
        <v>9.2848873616665453E-2</v>
      </c>
      <c r="M138" s="178">
        <f t="shared" si="3"/>
        <v>9.2848873616665453E-2</v>
      </c>
      <c r="N138" s="84"/>
      <c r="O138" s="84"/>
      <c r="P138" s="84"/>
      <c r="Q138" s="84"/>
      <c r="R138" s="84"/>
      <c r="S138" s="84"/>
    </row>
    <row r="139" spans="1:19" ht="15.75" customHeight="1">
      <c r="A139" s="101">
        <v>117</v>
      </c>
      <c r="B139" s="39" t="s">
        <v>463</v>
      </c>
      <c r="C139" s="332"/>
      <c r="D139" s="103">
        <v>2021</v>
      </c>
      <c r="E139" s="113">
        <v>13000</v>
      </c>
      <c r="F139" s="69">
        <f>SUMIFS('KLK (X2)'!$Q:$Q,'KLK (X2)'!$B:$B,$B139,'KLK (X2)'!$D:$D,$D139)</f>
        <v>2903901182000</v>
      </c>
      <c r="G139" s="69">
        <f>SUMIFS('KLK (X2)'!$R:$R,'KLK (X2)'!$B:$B,$B139,'KLK (X2)'!$D:$D,$D139)</f>
        <v>21055073000</v>
      </c>
      <c r="H139" s="69">
        <f>SUMIFS('KLK (X2)'!$S:$S,'KLK (X2)'!$B:$B,$B139,'KLK (X2)'!$D:$D,$D139)</f>
        <v>-967482230000</v>
      </c>
      <c r="I139" s="69">
        <f>SUMIFS('KLK (X2)'!$V:$V,'KLK (X2)'!$B:$B,$B139,'KLK (X2)'!$D:$D,$D139)</f>
        <v>54909234718000</v>
      </c>
      <c r="J139" s="69">
        <f t="shared" si="0"/>
        <v>3892438485000</v>
      </c>
      <c r="K139" s="69">
        <f t="shared" si="1"/>
        <v>-3892438485000</v>
      </c>
      <c r="L139" s="178">
        <f t="shared" si="2"/>
        <v>-7.0888594696148721E-2</v>
      </c>
      <c r="M139" s="178">
        <f t="shared" si="3"/>
        <v>-7.0888594696148721E-2</v>
      </c>
      <c r="N139" s="84"/>
      <c r="O139" s="84"/>
      <c r="P139" s="84"/>
      <c r="Q139" s="84"/>
      <c r="R139" s="84"/>
      <c r="S139" s="84"/>
    </row>
    <row r="140" spans="1:19" ht="15.75" customHeight="1">
      <c r="A140" s="101">
        <v>118</v>
      </c>
      <c r="B140" s="39" t="s">
        <v>463</v>
      </c>
      <c r="C140" s="332"/>
      <c r="D140" s="103">
        <v>2022</v>
      </c>
      <c r="E140" s="113">
        <v>13600</v>
      </c>
      <c r="F140" s="69">
        <f>SUMIFS('KLK (X2)'!$Q:$Q,'KLK (X2)'!$B:$B,$B140,'KLK (X2)'!$D:$D,$D140)</f>
        <v>7570637281600</v>
      </c>
      <c r="G140" s="69">
        <f>SUMIFS('KLK (X2)'!$R:$R,'KLK (X2)'!$B:$B,$B140,'KLK (X2)'!$D:$D,$D140)</f>
        <v>19010787200</v>
      </c>
      <c r="H140" s="69">
        <f>SUMIFS('KLK (X2)'!$S:$S,'KLK (X2)'!$B:$B,$B140,'KLK (X2)'!$D:$D,$D140)</f>
        <v>-8073652988000</v>
      </c>
      <c r="I140" s="69">
        <f>SUMIFS('KLK (X2)'!$V:$V,'KLK (X2)'!$B:$B,$B140,'KLK (X2)'!$D:$D,$D140)</f>
        <v>61037438778400</v>
      </c>
      <c r="J140" s="69">
        <f t="shared" si="0"/>
        <v>15663301056800</v>
      </c>
      <c r="K140" s="69">
        <f t="shared" si="1"/>
        <v>-15663301056800</v>
      </c>
      <c r="L140" s="178">
        <f t="shared" si="2"/>
        <v>-0.2566179277880013</v>
      </c>
      <c r="M140" s="178">
        <f t="shared" si="3"/>
        <v>-0.2566179277880013</v>
      </c>
      <c r="N140" s="84"/>
      <c r="O140" s="84"/>
      <c r="P140" s="84"/>
      <c r="Q140" s="84"/>
      <c r="R140" s="84"/>
      <c r="S140" s="84"/>
    </row>
    <row r="141" spans="1:19" ht="15.75" customHeight="1">
      <c r="A141" s="101">
        <v>119</v>
      </c>
      <c r="B141" s="39" t="s">
        <v>463</v>
      </c>
      <c r="C141" s="333"/>
      <c r="D141" s="103">
        <v>2023</v>
      </c>
      <c r="E141" s="113">
        <v>13500</v>
      </c>
      <c r="F141" s="69">
        <f>SUMIFS('KLK (X2)'!$Q:$Q,'KLK (X2)'!$B:$B,$B141,'KLK (X2)'!$D:$D,$D141)</f>
        <v>363163054500</v>
      </c>
      <c r="G141" s="69">
        <f>SUMIFS('KLK (X2)'!$R:$R,'KLK (X2)'!$B:$B,$B141,'KLK (X2)'!$D:$D,$D141)</f>
        <v>13719226500</v>
      </c>
      <c r="H141" s="69">
        <f>SUMIFS('KLK (X2)'!$S:$S,'KLK (X2)'!$B:$B,$B141,'KLK (X2)'!$D:$D,$D141)</f>
        <v>-1564240963500</v>
      </c>
      <c r="I141" s="69">
        <f>SUMIFS('KLK (X2)'!$V:$V,'KLK (X2)'!$B:$B,$B141,'KLK (X2)'!$D:$D,$D141)</f>
        <v>56736371916000</v>
      </c>
      <c r="J141" s="69">
        <f t="shared" si="0"/>
        <v>1941123244500</v>
      </c>
      <c r="K141" s="69">
        <f t="shared" si="1"/>
        <v>-1941123244500</v>
      </c>
      <c r="L141" s="178">
        <f t="shared" si="2"/>
        <v>-3.4213030882092613E-2</v>
      </c>
      <c r="M141" s="178">
        <f t="shared" si="3"/>
        <v>-3.4213030882092613E-2</v>
      </c>
      <c r="N141" s="84"/>
      <c r="O141" s="84"/>
      <c r="P141" s="84"/>
      <c r="Q141" s="84"/>
      <c r="R141" s="84"/>
      <c r="S141" s="84"/>
    </row>
    <row r="142" spans="1:19" ht="15.75" hidden="1" customHeight="1">
      <c r="A142" s="101"/>
      <c r="B142" s="102" t="s">
        <v>533</v>
      </c>
      <c r="C142" s="338" t="s">
        <v>534</v>
      </c>
      <c r="D142" s="103">
        <v>2016</v>
      </c>
      <c r="E142" s="104">
        <v>1000000</v>
      </c>
      <c r="F142" s="69">
        <f>'KLK (X2)'!Q143</f>
        <v>0</v>
      </c>
      <c r="G142" s="69">
        <f>'KLK (X2)'!R143</f>
        <v>0</v>
      </c>
      <c r="H142" s="69">
        <f>'KLK (X2)'!S143</f>
        <v>0</v>
      </c>
      <c r="I142" s="69">
        <f>'KLK (X2)'!V143</f>
        <v>0</v>
      </c>
      <c r="J142" s="69">
        <f t="shared" si="0"/>
        <v>0</v>
      </c>
      <c r="K142" s="69">
        <f t="shared" si="1"/>
        <v>0</v>
      </c>
      <c r="L142" s="178">
        <f t="shared" si="2"/>
        <v>0</v>
      </c>
      <c r="M142" s="178">
        <f t="shared" si="3"/>
        <v>0</v>
      </c>
      <c r="N142" s="84"/>
      <c r="O142" s="84"/>
      <c r="P142" s="84"/>
      <c r="Q142" s="84"/>
      <c r="R142" s="84"/>
      <c r="S142" s="84"/>
    </row>
    <row r="143" spans="1:19" ht="15.75" customHeight="1">
      <c r="A143" s="101">
        <v>120</v>
      </c>
      <c r="B143" s="39" t="s">
        <v>533</v>
      </c>
      <c r="C143" s="332"/>
      <c r="D143" s="103">
        <v>2017</v>
      </c>
      <c r="E143" s="104">
        <v>1000000</v>
      </c>
      <c r="F143" s="69">
        <f>SUMIFS('KLK (X2)'!$Q:$Q,'KLK (X2)'!$B:$B,$B143,'KLK (X2)'!$D:$D,$D143)</f>
        <v>2496787000000</v>
      </c>
      <c r="G143" s="69">
        <f>SUMIFS('KLK (X2)'!$R:$R,'KLK (X2)'!$B:$B,$B143,'KLK (X2)'!$D:$D,$D143)</f>
        <v>31004000000</v>
      </c>
      <c r="H143" s="69">
        <f>SUMIFS('KLK (X2)'!$S:$S,'KLK (X2)'!$B:$B,$B143,'KLK (X2)'!$D:$D,$D143)</f>
        <v>1624465000000</v>
      </c>
      <c r="I143" s="69">
        <f>SUMIFS('KLK (X2)'!$V:$V,'KLK (X2)'!$B:$B,$B143,'KLK (X2)'!$D:$D,$D143)</f>
        <v>24522593000000</v>
      </c>
      <c r="J143" s="69">
        <f t="shared" si="0"/>
        <v>903326000000</v>
      </c>
      <c r="K143" s="69">
        <f t="shared" si="1"/>
        <v>-903326000000</v>
      </c>
      <c r="L143" s="178">
        <f t="shared" si="2"/>
        <v>-3.6836479731160568E-2</v>
      </c>
      <c r="M143" s="178">
        <f t="shared" si="3"/>
        <v>-3.6836479731160568E-2</v>
      </c>
      <c r="N143" s="84"/>
      <c r="O143" s="84"/>
      <c r="P143" s="84"/>
      <c r="Q143" s="84"/>
      <c r="R143" s="84"/>
      <c r="S143" s="84"/>
    </row>
    <row r="144" spans="1:19" ht="15.75" customHeight="1">
      <c r="A144" s="101">
        <v>121</v>
      </c>
      <c r="B144" s="39" t="s">
        <v>533</v>
      </c>
      <c r="C144" s="332"/>
      <c r="D144" s="103">
        <v>2018</v>
      </c>
      <c r="E144" s="104">
        <v>1000000</v>
      </c>
      <c r="F144" s="69">
        <f>SUMIFS('KLK (X2)'!$Q:$Q,'KLK (X2)'!$B:$B,$B144,'KLK (X2)'!$D:$D,$D144)</f>
        <v>4551485000000</v>
      </c>
      <c r="G144" s="69">
        <f>SUMIFS('KLK (X2)'!$R:$R,'KLK (X2)'!$B:$B,$B144,'KLK (X2)'!$D:$D,$D144)</f>
        <v>39357000000</v>
      </c>
      <c r="H144" s="69">
        <f>SUMIFS('KLK (X2)'!$S:$S,'KLK (X2)'!$B:$B,$B144,'KLK (X2)'!$D:$D,$D144)</f>
        <v>5035954000000</v>
      </c>
      <c r="I144" s="69">
        <f>SUMIFS('KLK (X2)'!$V:$V,'KLK (X2)'!$B:$B,$B144,'KLK (X2)'!$D:$D,$D144)</f>
        <v>27645118000000</v>
      </c>
      <c r="J144" s="69">
        <f t="shared" si="0"/>
        <v>-445112000000</v>
      </c>
      <c r="K144" s="69">
        <f t="shared" si="1"/>
        <v>445112000000</v>
      </c>
      <c r="L144" s="178">
        <f t="shared" si="2"/>
        <v>1.6100926029688135E-2</v>
      </c>
      <c r="M144" s="178">
        <f t="shared" si="3"/>
        <v>1.6100926029688135E-2</v>
      </c>
      <c r="N144" s="84"/>
      <c r="O144" s="84"/>
      <c r="P144" s="84"/>
      <c r="Q144" s="84"/>
      <c r="R144" s="84"/>
      <c r="S144" s="84"/>
    </row>
    <row r="145" spans="1:19" ht="15.75" customHeight="1">
      <c r="A145" s="101">
        <v>122</v>
      </c>
      <c r="B145" s="39" t="s">
        <v>533</v>
      </c>
      <c r="C145" s="332"/>
      <c r="D145" s="103">
        <v>2019</v>
      </c>
      <c r="E145" s="104">
        <v>1000000</v>
      </c>
      <c r="F145" s="69">
        <f>SUMIFS('KLK (X2)'!$Q:$Q,'KLK (X2)'!$B:$B,$B145,'KLK (X2)'!$D:$D,$D145)</f>
        <v>3632174000000</v>
      </c>
      <c r="G145" s="69">
        <f>SUMIFS('KLK (X2)'!$R:$R,'KLK (X2)'!$B:$B,$B145,'KLK (X2)'!$D:$D,$D145)</f>
        <v>63308000000</v>
      </c>
      <c r="H145" s="69">
        <f>SUMIFS('KLK (X2)'!$S:$S,'KLK (X2)'!$B:$B,$B145,'KLK (X2)'!$D:$D,$D145)</f>
        <v>3400173000000</v>
      </c>
      <c r="I145" s="69">
        <f>SUMIFS('KLK (X2)'!$V:$V,'KLK (X2)'!$B:$B,$B145,'KLK (X2)'!$D:$D,$D145)</f>
        <v>29353041000000</v>
      </c>
      <c r="J145" s="69">
        <f t="shared" si="0"/>
        <v>295309000000</v>
      </c>
      <c r="K145" s="69">
        <f t="shared" si="1"/>
        <v>-295309000000</v>
      </c>
      <c r="L145" s="178">
        <f t="shared" si="2"/>
        <v>-1.0060593040428077E-2</v>
      </c>
      <c r="M145" s="178">
        <f t="shared" si="3"/>
        <v>-1.0060593040428077E-2</v>
      </c>
      <c r="N145" s="84"/>
      <c r="O145" s="84"/>
      <c r="P145" s="84"/>
      <c r="Q145" s="84"/>
      <c r="R145" s="84"/>
      <c r="S145" s="84"/>
    </row>
    <row r="146" spans="1:19" ht="15.75" customHeight="1">
      <c r="A146" s="101">
        <v>123</v>
      </c>
      <c r="B146" s="39" t="s">
        <v>533</v>
      </c>
      <c r="C146" s="332"/>
      <c r="D146" s="103">
        <v>2020</v>
      </c>
      <c r="E146" s="104">
        <v>1000000</v>
      </c>
      <c r="F146" s="69">
        <f>SUMIFS('KLK (X2)'!$Q:$Q,'KLK (X2)'!$B:$B,$B146,'KLK (X2)'!$D:$D,$D146)</f>
        <v>3845833000000</v>
      </c>
      <c r="G146" s="69">
        <f>SUMIFS('KLK (X2)'!$R:$R,'KLK (X2)'!$B:$B,$B146,'KLK (X2)'!$D:$D,$D146)</f>
        <v>57906000000</v>
      </c>
      <c r="H146" s="69">
        <f>SUMIFS('KLK (X2)'!$S:$S,'KLK (X2)'!$B:$B,$B146,'KLK (X2)'!$D:$D,$D146)</f>
        <v>4845575000000</v>
      </c>
      <c r="I146" s="69">
        <f>SUMIFS('KLK (X2)'!$V:$V,'KLK (X2)'!$B:$B,$B146,'KLK (X2)'!$D:$D,$D146)</f>
        <v>31159291000000</v>
      </c>
      <c r="J146" s="69">
        <f t="shared" si="0"/>
        <v>-941836000000</v>
      </c>
      <c r="K146" s="69">
        <f t="shared" si="1"/>
        <v>941836000000</v>
      </c>
      <c r="L146" s="178">
        <f t="shared" si="2"/>
        <v>3.0226490070008331E-2</v>
      </c>
      <c r="M146" s="178">
        <f t="shared" si="3"/>
        <v>3.0226490070008331E-2</v>
      </c>
      <c r="N146" s="84"/>
      <c r="O146" s="84"/>
      <c r="P146" s="84"/>
      <c r="Q146" s="84"/>
      <c r="R146" s="84"/>
      <c r="S146" s="84"/>
    </row>
    <row r="147" spans="1:19" ht="15.75" customHeight="1">
      <c r="A147" s="101">
        <v>124</v>
      </c>
      <c r="B147" s="39" t="s">
        <v>533</v>
      </c>
      <c r="C147" s="332"/>
      <c r="D147" s="103">
        <v>2021</v>
      </c>
      <c r="E147" s="104">
        <v>1000000</v>
      </c>
      <c r="F147" s="69">
        <f>SUMIFS('KLK (X2)'!$Q:$Q,'KLK (X2)'!$B:$B,$B147,'KLK (X2)'!$D:$D,$D147)</f>
        <v>3619010000000</v>
      </c>
      <c r="G147" s="69">
        <f>SUMIFS('KLK (X2)'!$R:$R,'KLK (X2)'!$B:$B,$B147,'KLK (X2)'!$D:$D,$D147)</f>
        <v>53278000000</v>
      </c>
      <c r="H147" s="69">
        <f>SUMIFS('KLK (X2)'!$S:$S,'KLK (X2)'!$B:$B,$B147,'KLK (X2)'!$D:$D,$D147)</f>
        <v>2121905000000</v>
      </c>
      <c r="I147" s="69">
        <f>SUMIFS('KLK (X2)'!$V:$V,'KLK (X2)'!$B:$B,$B147,'KLK (X2)'!$D:$D,$D147)</f>
        <v>35446051000000</v>
      </c>
      <c r="J147" s="69">
        <f t="shared" si="0"/>
        <v>1550383000000</v>
      </c>
      <c r="K147" s="69">
        <f t="shared" si="1"/>
        <v>-1550383000000</v>
      </c>
      <c r="L147" s="178">
        <f t="shared" si="2"/>
        <v>-4.3739230640953489E-2</v>
      </c>
      <c r="M147" s="178">
        <f t="shared" si="3"/>
        <v>-4.3739230640953489E-2</v>
      </c>
      <c r="N147" s="84"/>
      <c r="O147" s="84"/>
      <c r="P147" s="84"/>
      <c r="Q147" s="84"/>
      <c r="R147" s="84"/>
      <c r="S147" s="84"/>
    </row>
    <row r="148" spans="1:19" ht="15.75" customHeight="1">
      <c r="A148" s="101">
        <v>125</v>
      </c>
      <c r="B148" s="39" t="s">
        <v>533</v>
      </c>
      <c r="C148" s="332"/>
      <c r="D148" s="103">
        <v>2022</v>
      </c>
      <c r="E148" s="104">
        <v>1000000</v>
      </c>
      <c r="F148" s="69">
        <f>SUMIFS('KLK (X2)'!$Q:$Q,'KLK (X2)'!$B:$B,$B148,'KLK (X2)'!$D:$D,$D148)</f>
        <v>2930357000000</v>
      </c>
      <c r="G148" s="69">
        <f>SUMIFS('KLK (X2)'!$R:$R,'KLK (X2)'!$B:$B,$B148,'KLK (X2)'!$D:$D,$D148)</f>
        <v>52199000000</v>
      </c>
      <c r="H148" s="69">
        <f>SUMIFS('KLK (X2)'!$S:$S,'KLK (X2)'!$B:$B,$B148,'KLK (X2)'!$D:$D,$D148)</f>
        <v>1673887000000</v>
      </c>
      <c r="I148" s="69">
        <f>SUMIFS('KLK (X2)'!$V:$V,'KLK (X2)'!$B:$B,$B148,'KLK (X2)'!$D:$D,$D148)</f>
        <v>39847545000000</v>
      </c>
      <c r="J148" s="69">
        <f t="shared" si="0"/>
        <v>1308669000000</v>
      </c>
      <c r="K148" s="69">
        <f t="shared" si="1"/>
        <v>-1308669000000</v>
      </c>
      <c r="L148" s="178">
        <f t="shared" si="2"/>
        <v>-3.2841897788182431E-2</v>
      </c>
      <c r="M148" s="178">
        <f t="shared" si="3"/>
        <v>-3.2841897788182431E-2</v>
      </c>
      <c r="N148" s="84"/>
      <c r="O148" s="84"/>
      <c r="P148" s="84"/>
      <c r="Q148" s="84"/>
      <c r="R148" s="84"/>
      <c r="S148" s="84"/>
    </row>
    <row r="149" spans="1:19" ht="15.75" customHeight="1">
      <c r="A149" s="101">
        <v>126</v>
      </c>
      <c r="B149" s="39" t="s">
        <v>533</v>
      </c>
      <c r="C149" s="333"/>
      <c r="D149" s="103">
        <v>2023</v>
      </c>
      <c r="E149" s="104">
        <v>1000000</v>
      </c>
      <c r="F149" s="69">
        <f>SUMIFS('KLK (X2)'!$Q:$Q,'KLK (X2)'!$B:$B,$B149,'KLK (X2)'!$D:$D,$D149)</f>
        <v>2318088000000</v>
      </c>
      <c r="G149" s="69">
        <f>SUMIFS('KLK (X2)'!$R:$R,'KLK (X2)'!$B:$B,$B149,'KLK (X2)'!$D:$D,$D149)</f>
        <v>57980000000</v>
      </c>
      <c r="H149" s="69">
        <f>SUMIFS('KLK (X2)'!$S:$S,'KLK (X2)'!$B:$B,$B149,'KLK (X2)'!$D:$D,$D149)</f>
        <v>3146254000000</v>
      </c>
      <c r="I149" s="69">
        <f>SUMIFS('KLK (X2)'!$V:$V,'KLK (X2)'!$B:$B,$B149,'KLK (X2)'!$D:$D,$D149)</f>
        <v>40970800000000</v>
      </c>
      <c r="J149" s="69">
        <f t="shared" si="0"/>
        <v>-770186000000</v>
      </c>
      <c r="K149" s="69">
        <f t="shared" si="1"/>
        <v>770186000000</v>
      </c>
      <c r="L149" s="178">
        <f t="shared" si="2"/>
        <v>1.8798412527946732E-2</v>
      </c>
      <c r="M149" s="178">
        <f t="shared" si="3"/>
        <v>1.8798412527946732E-2</v>
      </c>
      <c r="N149" s="84"/>
      <c r="O149" s="84"/>
      <c r="P149" s="84"/>
      <c r="Q149" s="84"/>
      <c r="R149" s="84"/>
      <c r="S149" s="84"/>
    </row>
    <row r="150" spans="1:19" ht="15.75" hidden="1" customHeight="1">
      <c r="A150" s="101"/>
      <c r="B150" s="102" t="s">
        <v>549</v>
      </c>
      <c r="C150" s="338" t="s">
        <v>550</v>
      </c>
      <c r="D150" s="103">
        <v>2016</v>
      </c>
      <c r="E150" s="104">
        <v>1000000</v>
      </c>
      <c r="F150" s="69">
        <f>'KLK (X2)'!Q151</f>
        <v>0</v>
      </c>
      <c r="G150" s="69">
        <f>'KLK (X2)'!R151</f>
        <v>0</v>
      </c>
      <c r="H150" s="69">
        <f>'KLK (X2)'!S151</f>
        <v>0</v>
      </c>
      <c r="I150" s="69">
        <f>'KLK (X2)'!V151</f>
        <v>0</v>
      </c>
      <c r="J150" s="69">
        <f t="shared" si="0"/>
        <v>0</v>
      </c>
      <c r="K150" s="69">
        <f t="shared" si="1"/>
        <v>0</v>
      </c>
      <c r="L150" s="178">
        <f t="shared" si="2"/>
        <v>0</v>
      </c>
      <c r="M150" s="178">
        <f t="shared" si="3"/>
        <v>0</v>
      </c>
      <c r="N150" s="84"/>
      <c r="O150" s="84"/>
      <c r="P150" s="84"/>
      <c r="Q150" s="84"/>
      <c r="R150" s="84"/>
      <c r="S150" s="84"/>
    </row>
    <row r="151" spans="1:19" ht="15.75" customHeight="1">
      <c r="A151" s="101">
        <v>127</v>
      </c>
      <c r="B151" s="39" t="s">
        <v>549</v>
      </c>
      <c r="C151" s="332"/>
      <c r="D151" s="103">
        <v>2017</v>
      </c>
      <c r="E151" s="104">
        <v>1000000</v>
      </c>
      <c r="F151" s="69">
        <f>SUMIFS('KLK (X2)'!$Q:$Q,'KLK (X2)'!$B:$B,$B151,'KLK (X2)'!$D:$D,$D151)</f>
        <v>1018529000000</v>
      </c>
      <c r="G151" s="69">
        <f>SUMIFS('KLK (X2)'!$R:$R,'KLK (X2)'!$B:$B,$B151,'KLK (X2)'!$D:$D,$D151)</f>
        <v>97167000000</v>
      </c>
      <c r="H151" s="69">
        <f>SUMIFS('KLK (X2)'!$S:$S,'KLK (X2)'!$B:$B,$B151,'KLK (X2)'!$D:$D,$D151)</f>
        <v>472142000000</v>
      </c>
      <c r="I151" s="69">
        <f>SUMIFS('KLK (X2)'!$V:$V,'KLK (X2)'!$B:$B,$B151,'KLK (X2)'!$D:$D,$D151)</f>
        <v>31706163000000</v>
      </c>
      <c r="J151" s="69">
        <f t="shared" si="0"/>
        <v>643554000000</v>
      </c>
      <c r="K151" s="69">
        <f t="shared" si="1"/>
        <v>-643554000000</v>
      </c>
      <c r="L151" s="178">
        <f t="shared" si="2"/>
        <v>-2.0297441856966421E-2</v>
      </c>
      <c r="M151" s="178">
        <f t="shared" si="3"/>
        <v>-2.0297441856966421E-2</v>
      </c>
      <c r="N151" s="84"/>
      <c r="O151" s="84"/>
      <c r="P151" s="84"/>
      <c r="Q151" s="84"/>
      <c r="R151" s="84"/>
      <c r="S151" s="84"/>
    </row>
    <row r="152" spans="1:19" ht="15.75" customHeight="1">
      <c r="A152" s="101">
        <v>128</v>
      </c>
      <c r="B152" s="39" t="s">
        <v>549</v>
      </c>
      <c r="C152" s="332"/>
      <c r="D152" s="103">
        <v>2018</v>
      </c>
      <c r="E152" s="104">
        <v>1000000</v>
      </c>
      <c r="F152" s="69">
        <f>SUMIFS('KLK (X2)'!$Q:$Q,'KLK (X2)'!$B:$B,$B152,'KLK (X2)'!$D:$D,$D152)</f>
        <v>322272847903</v>
      </c>
      <c r="G152" s="69">
        <f>SUMIFS('KLK (X2)'!$R:$R,'KLK (X2)'!$B:$B,$B152,'KLK (X2)'!$D:$D,$D152)</f>
        <v>15829734784</v>
      </c>
      <c r="H152" s="69">
        <f>SUMIFS('KLK (X2)'!$S:$S,'KLK (X2)'!$B:$B,$B152,'KLK (X2)'!$D:$D,$D152)</f>
        <v>1043561000000</v>
      </c>
      <c r="I152" s="69">
        <f>SUMIFS('KLK (X2)'!$V:$V,'KLK (X2)'!$B:$B,$B152,'KLK (X2)'!$D:$D,$D152)</f>
        <v>34289017000000</v>
      </c>
      <c r="J152" s="69">
        <f t="shared" si="0"/>
        <v>-705458417313</v>
      </c>
      <c r="K152" s="69">
        <f t="shared" si="1"/>
        <v>705458417313</v>
      </c>
      <c r="L152" s="178">
        <f t="shared" si="2"/>
        <v>2.0573888639414773E-2</v>
      </c>
      <c r="M152" s="178">
        <f t="shared" si="3"/>
        <v>2.0573888639414773E-2</v>
      </c>
      <c r="N152" s="84"/>
      <c r="O152" s="84"/>
      <c r="P152" s="84"/>
      <c r="Q152" s="84"/>
      <c r="R152" s="84"/>
      <c r="S152" s="84"/>
    </row>
    <row r="153" spans="1:19" ht="15.75" customHeight="1">
      <c r="A153" s="101">
        <v>129</v>
      </c>
      <c r="B153" s="39" t="s">
        <v>549</v>
      </c>
      <c r="C153" s="332"/>
      <c r="D153" s="103">
        <v>2019</v>
      </c>
      <c r="E153" s="104">
        <v>1000000</v>
      </c>
      <c r="F153" s="69">
        <f>SUMIFS('KLK (X2)'!$Q:$Q,'KLK (X2)'!$B:$B,$B153,'KLK (X2)'!$D:$D,$D153)</f>
        <v>300325198152</v>
      </c>
      <c r="G153" s="69">
        <f>SUMIFS('KLK (X2)'!$R:$R,'KLK (X2)'!$B:$B,$B153,'KLK (X2)'!$D:$D,$D153)</f>
        <v>17616150761</v>
      </c>
      <c r="H153" s="69">
        <f>SUMIFS('KLK (X2)'!$S:$S,'KLK (X2)'!$B:$B,$B153,'KLK (X2)'!$D:$D,$D153)</f>
        <v>979826000000</v>
      </c>
      <c r="I153" s="69">
        <f>SUMIFS('KLK (X2)'!$V:$V,'KLK (X2)'!$B:$B,$B153,'KLK (X2)'!$D:$D,$D153)</f>
        <v>36196024000000</v>
      </c>
      <c r="J153" s="69">
        <f t="shared" si="0"/>
        <v>-661884651087</v>
      </c>
      <c r="K153" s="69">
        <f t="shared" si="1"/>
        <v>661884651087</v>
      </c>
      <c r="L153" s="178">
        <f t="shared" si="2"/>
        <v>1.8286114825401819E-2</v>
      </c>
      <c r="M153" s="178">
        <f t="shared" si="3"/>
        <v>1.8286114825401819E-2</v>
      </c>
      <c r="N153" s="84"/>
      <c r="O153" s="84"/>
      <c r="P153" s="84"/>
      <c r="Q153" s="84"/>
      <c r="R153" s="84"/>
      <c r="S153" s="84"/>
    </row>
    <row r="154" spans="1:19" ht="15.75" customHeight="1">
      <c r="A154" s="101">
        <v>130</v>
      </c>
      <c r="B154" s="39" t="s">
        <v>549</v>
      </c>
      <c r="C154" s="332"/>
      <c r="D154" s="103">
        <v>2020</v>
      </c>
      <c r="E154" s="104">
        <v>1000000</v>
      </c>
      <c r="F154" s="69">
        <f>SUMIFS('KLK (X2)'!$Q:$Q,'KLK (X2)'!$B:$B,$B154,'KLK (X2)'!$D:$D,$D154)</f>
        <v>182107092803</v>
      </c>
      <c r="G154" s="69">
        <f>SUMIFS('KLK (X2)'!$R:$R,'KLK (X2)'!$B:$B,$B154,'KLK (X2)'!$D:$D,$D154)</f>
        <v>21541347068</v>
      </c>
      <c r="H154" s="69">
        <f>SUMIFS('KLK (X2)'!$S:$S,'KLK (X2)'!$B:$B,$B154,'KLK (X2)'!$D:$D,$D154)</f>
        <v>1213679000000</v>
      </c>
      <c r="I154" s="69">
        <f>SUMIFS('KLK (X2)'!$V:$V,'KLK (X2)'!$B:$B,$B154,'KLK (X2)'!$D:$D,$D154)</f>
        <v>39255187000000</v>
      </c>
      <c r="J154" s="69">
        <f t="shared" si="0"/>
        <v>-1010030560129</v>
      </c>
      <c r="K154" s="69">
        <f t="shared" si="1"/>
        <v>1010030560129</v>
      </c>
      <c r="L154" s="178">
        <f t="shared" si="2"/>
        <v>2.5729862403381241E-2</v>
      </c>
      <c r="M154" s="178">
        <f t="shared" si="3"/>
        <v>2.5729862403381241E-2</v>
      </c>
      <c r="N154" s="84"/>
      <c r="O154" s="84"/>
      <c r="P154" s="84"/>
      <c r="Q154" s="84"/>
      <c r="R154" s="84"/>
      <c r="S154" s="84"/>
    </row>
    <row r="155" spans="1:19" ht="15.75" customHeight="1">
      <c r="A155" s="101">
        <v>131</v>
      </c>
      <c r="B155" s="39" t="s">
        <v>549</v>
      </c>
      <c r="C155" s="332"/>
      <c r="D155" s="103">
        <v>2021</v>
      </c>
      <c r="E155" s="104">
        <v>1000000</v>
      </c>
      <c r="F155" s="69">
        <f>SUMIFS('KLK (X2)'!$Q:$Q,'KLK (X2)'!$B:$B,$B155,'KLK (X2)'!$D:$D,$D155)</f>
        <v>2087716000000</v>
      </c>
      <c r="G155" s="69">
        <f>SUMIFS('KLK (X2)'!$R:$R,'KLK (X2)'!$B:$B,$B155,'KLK (X2)'!$D:$D,$D155)</f>
        <v>131947000000</v>
      </c>
      <c r="H155" s="69">
        <f>SUMIFS('KLK (X2)'!$S:$S,'KLK (X2)'!$B:$B,$B155,'KLK (X2)'!$D:$D,$D155)</f>
        <v>3647331000000</v>
      </c>
      <c r="I155" s="69">
        <f>SUMIFS('KLK (X2)'!$V:$V,'KLK (X2)'!$B:$B,$B155,'KLK (X2)'!$D:$D,$D155)</f>
        <v>40668411000000</v>
      </c>
      <c r="J155" s="69">
        <f t="shared" si="0"/>
        <v>-1427668000000</v>
      </c>
      <c r="K155" s="69">
        <f t="shared" si="1"/>
        <v>1427668000000</v>
      </c>
      <c r="L155" s="178">
        <f t="shared" si="2"/>
        <v>3.5105084386011544E-2</v>
      </c>
      <c r="M155" s="178">
        <f t="shared" si="3"/>
        <v>3.5105084386011544E-2</v>
      </c>
      <c r="N155" s="84"/>
      <c r="O155" s="84"/>
      <c r="P155" s="84"/>
      <c r="Q155" s="84"/>
      <c r="R155" s="84"/>
      <c r="S155" s="84"/>
    </row>
    <row r="156" spans="1:19" ht="15.75" customHeight="1">
      <c r="A156" s="101">
        <v>132</v>
      </c>
      <c r="B156" s="39" t="s">
        <v>549</v>
      </c>
      <c r="C156" s="332"/>
      <c r="D156" s="103">
        <v>2022</v>
      </c>
      <c r="E156" s="104">
        <v>1000000</v>
      </c>
      <c r="F156" s="69">
        <f>SUMIFS('KLK (X2)'!$Q:$Q,'KLK (X2)'!$B:$B,$B156,'KLK (X2)'!$D:$D,$D156)</f>
        <v>2003028000000</v>
      </c>
      <c r="G156" s="69">
        <f>SUMIFS('KLK (X2)'!$R:$R,'KLK (X2)'!$B:$B,$B156,'KLK (X2)'!$D:$D,$D156)</f>
        <v>135893000000</v>
      </c>
      <c r="H156" s="69">
        <f>SUMIFS('KLK (X2)'!$S:$S,'KLK (X2)'!$B:$B,$B156,'KLK (X2)'!$D:$D,$D156)</f>
        <v>3759340000000</v>
      </c>
      <c r="I156" s="69">
        <f>SUMIFS('KLK (X2)'!$V:$V,'KLK (X2)'!$B:$B,$B156,'KLK (X2)'!$D:$D,$D156)</f>
        <v>41902382000000</v>
      </c>
      <c r="J156" s="69">
        <f t="shared" si="0"/>
        <v>-1620419000000</v>
      </c>
      <c r="K156" s="69">
        <f t="shared" si="1"/>
        <v>1620419000000</v>
      </c>
      <c r="L156" s="178">
        <f t="shared" si="2"/>
        <v>3.8671286038106378E-2</v>
      </c>
      <c r="M156" s="178">
        <f t="shared" si="3"/>
        <v>3.8671286038106378E-2</v>
      </c>
      <c r="N156" s="84"/>
      <c r="O156" s="84"/>
      <c r="P156" s="84"/>
      <c r="Q156" s="84"/>
      <c r="R156" s="84"/>
      <c r="S156" s="84"/>
    </row>
    <row r="157" spans="1:19" ht="15.75" customHeight="1">
      <c r="A157" s="101">
        <v>133</v>
      </c>
      <c r="B157" s="39" t="s">
        <v>549</v>
      </c>
      <c r="C157" s="333"/>
      <c r="D157" s="103">
        <v>2023</v>
      </c>
      <c r="E157" s="104">
        <v>1000000</v>
      </c>
      <c r="F157" s="69">
        <f>SUMIFS('KLK (X2)'!$Q:$Q,'KLK (X2)'!$B:$B,$B157,'KLK (X2)'!$D:$D,$D157)</f>
        <v>1909025000000</v>
      </c>
      <c r="G157" s="69">
        <f>SUMIFS('KLK (X2)'!$R:$R,'KLK (X2)'!$B:$B,$B157,'KLK (X2)'!$D:$D,$D157)</f>
        <v>149025000000</v>
      </c>
      <c r="H157" s="69">
        <f>SUMIFS('KLK (X2)'!$S:$S,'KLK (X2)'!$B:$B,$B157,'KLK (X2)'!$D:$D,$D157)</f>
        <v>1176280000000</v>
      </c>
      <c r="I157" s="69">
        <f>SUMIFS('KLK (X2)'!$V:$V,'KLK (X2)'!$B:$B,$B157,'KLK (X2)'!$D:$D,$D157)</f>
        <v>44115215000000</v>
      </c>
      <c r="J157" s="69">
        <f t="shared" si="0"/>
        <v>881770000000</v>
      </c>
      <c r="K157" s="69">
        <f t="shared" si="1"/>
        <v>-881770000000</v>
      </c>
      <c r="L157" s="178">
        <f t="shared" si="2"/>
        <v>-1.9987888532335161E-2</v>
      </c>
      <c r="M157" s="178">
        <f t="shared" si="3"/>
        <v>-1.9987888532335161E-2</v>
      </c>
      <c r="N157" s="84"/>
      <c r="O157" s="84"/>
      <c r="P157" s="84"/>
      <c r="Q157" s="84"/>
      <c r="R157" s="84"/>
      <c r="S157" s="84"/>
    </row>
    <row r="158" spans="1:19" ht="15.75" hidden="1" customHeight="1">
      <c r="A158" s="101"/>
      <c r="B158" s="102" t="s">
        <v>565</v>
      </c>
      <c r="C158" s="338" t="s">
        <v>566</v>
      </c>
      <c r="D158" s="103">
        <v>2016</v>
      </c>
      <c r="E158" s="113">
        <v>12600</v>
      </c>
      <c r="F158" s="69">
        <f>'KLK (X2)'!Q159</f>
        <v>0</v>
      </c>
      <c r="G158" s="69">
        <f>'KLK (X2)'!R159</f>
        <v>0</v>
      </c>
      <c r="H158" s="69">
        <f>'KLK (X2)'!S159</f>
        <v>0</v>
      </c>
      <c r="I158" s="69">
        <f>'KLK (X2)'!V159</f>
        <v>0</v>
      </c>
      <c r="J158" s="69">
        <f t="shared" si="0"/>
        <v>0</v>
      </c>
      <c r="K158" s="69">
        <f t="shared" si="1"/>
        <v>0</v>
      </c>
      <c r="L158" s="178">
        <f t="shared" si="2"/>
        <v>0</v>
      </c>
      <c r="M158" s="178">
        <f t="shared" si="3"/>
        <v>0</v>
      </c>
      <c r="N158" s="84"/>
      <c r="O158" s="84"/>
      <c r="P158" s="84"/>
      <c r="Q158" s="84"/>
      <c r="R158" s="84"/>
      <c r="S158" s="84"/>
    </row>
    <row r="159" spans="1:19" ht="15.75" customHeight="1">
      <c r="A159" s="101">
        <v>134</v>
      </c>
      <c r="B159" s="39" t="s">
        <v>565</v>
      </c>
      <c r="C159" s="332"/>
      <c r="D159" s="103">
        <v>2017</v>
      </c>
      <c r="E159" s="113">
        <v>12600</v>
      </c>
      <c r="F159" s="69">
        <f>SUMIFS('KLK (X2)'!$Q:$Q,'KLK (X2)'!$B:$B,$B159,'KLK (X2)'!$D:$D,$D159)</f>
        <v>34891164000</v>
      </c>
      <c r="G159" s="69">
        <f>SUMIFS('KLK (X2)'!$R:$R,'KLK (X2)'!$B:$B,$B159,'KLK (X2)'!$D:$D,$D159)</f>
        <v>12942846000</v>
      </c>
      <c r="H159" s="69">
        <f>SUMIFS('KLK (X2)'!$S:$S,'KLK (X2)'!$B:$B,$B159,'KLK (X2)'!$D:$D,$D159)</f>
        <v>-12134165400</v>
      </c>
      <c r="I159" s="69">
        <f>SUMIFS('KLK (X2)'!$V:$V,'KLK (X2)'!$B:$B,$B159,'KLK (X2)'!$D:$D,$D159)</f>
        <v>5062681890000</v>
      </c>
      <c r="J159" s="69">
        <f t="shared" si="0"/>
        <v>59968175400</v>
      </c>
      <c r="K159" s="69">
        <f t="shared" si="1"/>
        <v>-59968175400</v>
      </c>
      <c r="L159" s="178">
        <f t="shared" si="2"/>
        <v>-1.1845139928394751E-2</v>
      </c>
      <c r="M159" s="178">
        <f t="shared" si="3"/>
        <v>-1.1845139928394751E-2</v>
      </c>
      <c r="N159" s="84"/>
      <c r="O159" s="84"/>
      <c r="P159" s="84"/>
      <c r="Q159" s="84"/>
      <c r="R159" s="84"/>
      <c r="S159" s="84"/>
    </row>
    <row r="160" spans="1:19" ht="15.75" customHeight="1">
      <c r="A160" s="101">
        <v>135</v>
      </c>
      <c r="B160" s="39" t="s">
        <v>565</v>
      </c>
      <c r="C160" s="332"/>
      <c r="D160" s="103">
        <v>2018</v>
      </c>
      <c r="E160" s="113">
        <v>13100</v>
      </c>
      <c r="F160" s="69">
        <f>SUMIFS('KLK (X2)'!$Q:$Q,'KLK (X2)'!$B:$B,$B160,'KLK (X2)'!$D:$D,$D160)</f>
        <v>33605901600</v>
      </c>
      <c r="G160" s="69">
        <f>SUMIFS('KLK (X2)'!$R:$R,'KLK (X2)'!$B:$B,$B160,'KLK (X2)'!$D:$D,$D160)</f>
        <v>6993159900</v>
      </c>
      <c r="H160" s="69">
        <f>SUMIFS('KLK (X2)'!$S:$S,'KLK (X2)'!$B:$B,$B160,'KLK (X2)'!$D:$D,$D160)</f>
        <v>236706860600</v>
      </c>
      <c r="I160" s="69">
        <f>SUMIFS('KLK (X2)'!$V:$V,'KLK (X2)'!$B:$B,$B160,'KLK (X2)'!$D:$D,$D160)</f>
        <v>5437789459200</v>
      </c>
      <c r="J160" s="69">
        <f t="shared" si="0"/>
        <v>-196107799100</v>
      </c>
      <c r="K160" s="69">
        <f t="shared" si="1"/>
        <v>196107799100</v>
      </c>
      <c r="L160" s="178">
        <f t="shared" si="2"/>
        <v>3.606388231309917E-2</v>
      </c>
      <c r="M160" s="178">
        <f t="shared" si="3"/>
        <v>3.606388231309917E-2</v>
      </c>
      <c r="N160" s="84"/>
      <c r="O160" s="84"/>
      <c r="P160" s="84"/>
      <c r="Q160" s="84"/>
      <c r="R160" s="84"/>
      <c r="S160" s="84"/>
    </row>
    <row r="161" spans="1:19" ht="15.75" customHeight="1">
      <c r="A161" s="101">
        <v>136</v>
      </c>
      <c r="B161" s="39" t="s">
        <v>565</v>
      </c>
      <c r="C161" s="332"/>
      <c r="D161" s="103">
        <v>2019</v>
      </c>
      <c r="E161" s="113">
        <v>12800</v>
      </c>
      <c r="F161" s="69">
        <f>SUMIFS('KLK (X2)'!$Q:$Q,'KLK (X2)'!$B:$B,$B161,'KLK (X2)'!$D:$D,$D161)</f>
        <v>48306931200</v>
      </c>
      <c r="G161" s="69">
        <f>SUMIFS('KLK (X2)'!$R:$R,'KLK (X2)'!$B:$B,$B161,'KLK (X2)'!$D:$D,$D161)</f>
        <v>6284518400</v>
      </c>
      <c r="H161" s="69">
        <f>SUMIFS('KLK (X2)'!$S:$S,'KLK (X2)'!$B:$B,$B161,'KLK (X2)'!$D:$D,$D161)</f>
        <v>-208730329600</v>
      </c>
      <c r="I161" s="69">
        <f>SUMIFS('KLK (X2)'!$V:$V,'KLK (X2)'!$B:$B,$B161,'KLK (X2)'!$D:$D,$D161)</f>
        <v>7033838041600</v>
      </c>
      <c r="J161" s="69">
        <f t="shared" si="0"/>
        <v>263321779200</v>
      </c>
      <c r="K161" s="69">
        <f t="shared" si="1"/>
        <v>-263321779200</v>
      </c>
      <c r="L161" s="178">
        <f t="shared" si="2"/>
        <v>-3.7436429107785045E-2</v>
      </c>
      <c r="M161" s="178">
        <f t="shared" si="3"/>
        <v>-3.7436429107785045E-2</v>
      </c>
      <c r="N161" s="84"/>
      <c r="O161" s="84"/>
      <c r="P161" s="84"/>
      <c r="Q161" s="84"/>
      <c r="R161" s="84"/>
      <c r="S161" s="84"/>
    </row>
    <row r="162" spans="1:19" ht="15.75" customHeight="1">
      <c r="A162" s="101">
        <v>137</v>
      </c>
      <c r="B162" s="39" t="s">
        <v>565</v>
      </c>
      <c r="C162" s="332"/>
      <c r="D162" s="103">
        <v>2020</v>
      </c>
      <c r="E162" s="113">
        <v>12900</v>
      </c>
      <c r="F162" s="69">
        <f>SUMIFS('KLK (X2)'!$Q:$Q,'KLK (X2)'!$B:$B,$B162,'KLK (X2)'!$D:$D,$D162)</f>
        <v>21257806800</v>
      </c>
      <c r="G162" s="69">
        <f>SUMIFS('KLK (X2)'!$R:$R,'KLK (X2)'!$B:$B,$B162,'KLK (X2)'!$D:$D,$D162)</f>
        <v>7355863800</v>
      </c>
      <c r="H162" s="69">
        <f>SUMIFS('KLK (X2)'!$S:$S,'KLK (X2)'!$B:$B,$B162,'KLK (X2)'!$D:$D,$D162)</f>
        <v>664760736000</v>
      </c>
      <c r="I162" s="69">
        <f>SUMIFS('KLK (X2)'!$V:$V,'KLK (X2)'!$B:$B,$B162,'KLK (X2)'!$D:$D,$D162)</f>
        <v>7103250375600</v>
      </c>
      <c r="J162" s="69">
        <f t="shared" si="0"/>
        <v>-636147065400</v>
      </c>
      <c r="K162" s="69">
        <f t="shared" si="1"/>
        <v>636147065400</v>
      </c>
      <c r="L162" s="178">
        <f t="shared" si="2"/>
        <v>8.9557179004304169E-2</v>
      </c>
      <c r="M162" s="178">
        <f t="shared" si="3"/>
        <v>8.9557179004304169E-2</v>
      </c>
      <c r="N162" s="84"/>
      <c r="O162" s="84"/>
      <c r="P162" s="84"/>
      <c r="Q162" s="84"/>
      <c r="R162" s="84"/>
      <c r="S162" s="84"/>
    </row>
    <row r="163" spans="1:19" ht="15.75" customHeight="1">
      <c r="A163" s="101">
        <v>138</v>
      </c>
      <c r="B163" s="39" t="s">
        <v>565</v>
      </c>
      <c r="C163" s="332"/>
      <c r="D163" s="103">
        <v>2021</v>
      </c>
      <c r="E163" s="113">
        <v>13000</v>
      </c>
      <c r="F163" s="69">
        <f>SUMIFS('KLK (X2)'!$Q:$Q,'KLK (X2)'!$B:$B,$B163,'KLK (X2)'!$D:$D,$D163)</f>
        <v>9749857000</v>
      </c>
      <c r="G163" s="69">
        <f>SUMIFS('KLK (X2)'!$R:$R,'KLK (X2)'!$B:$B,$B163,'KLK (X2)'!$D:$D,$D163)</f>
        <v>6781814000</v>
      </c>
      <c r="H163" s="69">
        <f>SUMIFS('KLK (X2)'!$S:$S,'KLK (X2)'!$B:$B,$B163,'KLK (X2)'!$D:$D,$D163)</f>
        <v>809393832000</v>
      </c>
      <c r="I163" s="69">
        <f>SUMIFS('KLK (X2)'!$V:$V,'KLK (X2)'!$B:$B,$B163,'KLK (X2)'!$D:$D,$D163)</f>
        <v>7430420829000</v>
      </c>
      <c r="J163" s="69">
        <f t="shared" si="0"/>
        <v>-792862161000</v>
      </c>
      <c r="K163" s="69">
        <f t="shared" si="1"/>
        <v>792862161000</v>
      </c>
      <c r="L163" s="178">
        <f t="shared" si="2"/>
        <v>0.10670487974322511</v>
      </c>
      <c r="M163" s="178">
        <f t="shared" si="3"/>
        <v>0.10670487974322511</v>
      </c>
      <c r="N163" s="84"/>
      <c r="O163" s="73"/>
      <c r="P163" s="73"/>
      <c r="Q163" s="73"/>
      <c r="R163" s="73"/>
      <c r="S163" s="73"/>
    </row>
    <row r="164" spans="1:19" ht="15.75" customHeight="1">
      <c r="A164" s="101">
        <v>139</v>
      </c>
      <c r="B164" s="39" t="s">
        <v>565</v>
      </c>
      <c r="C164" s="332"/>
      <c r="D164" s="103">
        <v>2022</v>
      </c>
      <c r="E164" s="113">
        <v>1000</v>
      </c>
      <c r="F164" s="69">
        <f>SUMIFS('KLK (X2)'!$Q:$Q,'KLK (X2)'!$B:$B,$B164,'KLK (X2)'!$D:$D,$D164)</f>
        <v>-16804154000</v>
      </c>
      <c r="G164" s="69">
        <f>SUMIFS('KLK (X2)'!$R:$R,'KLK (X2)'!$B:$B,$B164,'KLK (X2)'!$D:$D,$D164)</f>
        <v>961261000</v>
      </c>
      <c r="H164" s="69">
        <f>SUMIFS('KLK (X2)'!$S:$S,'KLK (X2)'!$B:$B,$B164,'KLK (X2)'!$D:$D,$D164)</f>
        <v>14246058000</v>
      </c>
      <c r="I164" s="69">
        <f>SUMIFS('KLK (X2)'!$V:$V,'KLK (X2)'!$B:$B,$B164,'KLK (X2)'!$D:$D,$D164)</f>
        <v>547971275000</v>
      </c>
      <c r="J164" s="69">
        <f t="shared" si="0"/>
        <v>-30088951000</v>
      </c>
      <c r="K164" s="69">
        <f t="shared" si="1"/>
        <v>30088951000</v>
      </c>
      <c r="L164" s="178">
        <f t="shared" si="2"/>
        <v>5.4909723141965787E-2</v>
      </c>
      <c r="M164" s="178">
        <f t="shared" si="3"/>
        <v>5.4909723141965787E-2</v>
      </c>
      <c r="N164" s="84"/>
      <c r="O164" s="73"/>
      <c r="P164" s="73"/>
      <c r="Q164" s="73"/>
      <c r="R164" s="73"/>
      <c r="S164" s="73"/>
    </row>
    <row r="165" spans="1:19" ht="15.75" customHeight="1">
      <c r="A165" s="101">
        <v>140</v>
      </c>
      <c r="B165" s="39" t="s">
        <v>565</v>
      </c>
      <c r="C165" s="333"/>
      <c r="D165" s="103">
        <v>2023</v>
      </c>
      <c r="E165" s="113">
        <v>1000</v>
      </c>
      <c r="F165" s="69">
        <f>SUMIFS('KLK (X2)'!$Q:$Q,'KLK (X2)'!$B:$B,$B165,'KLK (X2)'!$D:$D,$D165)</f>
        <v>35294692000</v>
      </c>
      <c r="G165" s="69">
        <f>SUMIFS('KLK (X2)'!$R:$R,'KLK (X2)'!$B:$B,$B165,'KLK (X2)'!$D:$D,$D165)</f>
        <v>16424091000</v>
      </c>
      <c r="H165" s="69">
        <f>SUMIFS('KLK (X2)'!$S:$S,'KLK (X2)'!$B:$B,$B165,'KLK (X2)'!$D:$D,$D165)</f>
        <v>1109832247000</v>
      </c>
      <c r="I165" s="69">
        <f>SUMIFS('KLK (X2)'!$V:$V,'KLK (X2)'!$B:$B,$B165,'KLK (X2)'!$D:$D,$D165)</f>
        <v>8137619055000</v>
      </c>
      <c r="J165" s="69">
        <f t="shared" si="0"/>
        <v>-1058113464000</v>
      </c>
      <c r="K165" s="69">
        <f t="shared" si="1"/>
        <v>1058113464000</v>
      </c>
      <c r="L165" s="178">
        <f t="shared" si="2"/>
        <v>0.1300274019769779</v>
      </c>
      <c r="M165" s="178">
        <f t="shared" si="3"/>
        <v>0.1300274019769779</v>
      </c>
      <c r="N165" s="84"/>
      <c r="O165" s="73"/>
      <c r="P165" s="73"/>
      <c r="Q165" s="73"/>
      <c r="R165" s="73"/>
      <c r="S165" s="73"/>
    </row>
    <row r="166" spans="1:19" ht="15.75" customHeight="1">
      <c r="A166" s="101">
        <v>141</v>
      </c>
      <c r="B166" s="39" t="s">
        <v>620</v>
      </c>
      <c r="C166" s="338" t="s">
        <v>621</v>
      </c>
      <c r="D166" s="103">
        <v>2017</v>
      </c>
      <c r="E166" s="104">
        <v>1000</v>
      </c>
      <c r="F166" s="69">
        <f>SUMIFS('KLK (X2)'!$Q:$Q,'KLK (X2)'!$B:$B,$B166,'KLK (X2)'!$D:$D,$D166)</f>
        <v>162249293000</v>
      </c>
      <c r="G166" s="69">
        <f>SUMIFS('KLK (X2)'!$R:$R,'KLK (X2)'!$B:$B,$B166,'KLK (X2)'!$D:$D,$D166)</f>
        <v>46795120000</v>
      </c>
      <c r="H166" s="69">
        <f>SUMIFS('KLK (X2)'!$S:$S,'KLK (X2)'!$B:$B,$B166,'KLK (X2)'!$D:$D,$D166)</f>
        <v>230738193000</v>
      </c>
      <c r="I166" s="69">
        <f>SUMIFS('KLK (X2)'!$V:$V,'KLK (X2)'!$B:$B,$B166,'KLK (X2)'!$D:$D,$D166)</f>
        <v>1640886147000</v>
      </c>
      <c r="J166" s="69">
        <f t="shared" si="0"/>
        <v>-21693780000</v>
      </c>
      <c r="K166" s="69">
        <f t="shared" si="1"/>
        <v>21693780000</v>
      </c>
      <c r="L166" s="178">
        <f t="shared" si="2"/>
        <v>1.32207710081911E-2</v>
      </c>
      <c r="M166" s="178">
        <f t="shared" si="3"/>
        <v>1.32207710081911E-2</v>
      </c>
      <c r="N166" s="73"/>
      <c r="O166" s="73"/>
      <c r="P166" s="73"/>
      <c r="Q166" s="73"/>
      <c r="R166" s="73"/>
      <c r="S166" s="73"/>
    </row>
    <row r="167" spans="1:19" ht="15.75" customHeight="1">
      <c r="A167" s="101">
        <v>142</v>
      </c>
      <c r="B167" s="39" t="s">
        <v>620</v>
      </c>
      <c r="C167" s="332"/>
      <c r="D167" s="103">
        <v>2018</v>
      </c>
      <c r="E167" s="104">
        <v>1000</v>
      </c>
      <c r="F167" s="69">
        <f>SUMIFS('KLK (X2)'!$Q:$Q,'KLK (X2)'!$B:$B,$B167,'KLK (X2)'!$D:$D,$D167)</f>
        <v>200651968000</v>
      </c>
      <c r="G167" s="69">
        <f>SUMIFS('KLK (X2)'!$R:$R,'KLK (X2)'!$B:$B,$B167,'KLK (X2)'!$D:$D,$D167)</f>
        <v>49747821000</v>
      </c>
      <c r="H167" s="69">
        <f>SUMIFS('KLK (X2)'!$S:$S,'KLK (X2)'!$B:$B,$B167,'KLK (X2)'!$D:$D,$D167)</f>
        <v>26628428000</v>
      </c>
      <c r="I167" s="69">
        <f>SUMIFS('KLK (X2)'!$V:$V,'KLK (X2)'!$B:$B,$B167,'KLK (X2)'!$D:$D,$D167)</f>
        <v>1682821739000</v>
      </c>
      <c r="J167" s="69">
        <f t="shared" si="0"/>
        <v>223771361000</v>
      </c>
      <c r="K167" s="69">
        <f t="shared" si="1"/>
        <v>-223771361000</v>
      </c>
      <c r="L167" s="178">
        <f t="shared" si="2"/>
        <v>-0.13297389486599687</v>
      </c>
      <c r="M167" s="178">
        <f t="shared" si="3"/>
        <v>-0.13297389486599687</v>
      </c>
      <c r="N167" s="73"/>
      <c r="O167" s="73"/>
      <c r="P167" s="73"/>
      <c r="Q167" s="73"/>
      <c r="R167" s="73"/>
      <c r="S167" s="73"/>
    </row>
    <row r="168" spans="1:19" ht="15.75" customHeight="1">
      <c r="A168" s="101">
        <v>143</v>
      </c>
      <c r="B168" s="39" t="s">
        <v>620</v>
      </c>
      <c r="C168" s="332"/>
      <c r="D168" s="103">
        <v>2019</v>
      </c>
      <c r="E168" s="104">
        <v>1000</v>
      </c>
      <c r="F168" s="69">
        <f>SUMIFS('KLK (X2)'!$Q:$Q,'KLK (X2)'!$B:$B,$B168,'KLK (X2)'!$D:$D,$D168)</f>
        <v>221783249000</v>
      </c>
      <c r="G168" s="69">
        <f>SUMIFS('KLK (X2)'!$R:$R,'KLK (X2)'!$B:$B,$B168,'KLK (X2)'!$D:$D,$D168)</f>
        <v>51308023000</v>
      </c>
      <c r="H168" s="69">
        <f>SUMIFS('KLK (X2)'!$S:$S,'KLK (X2)'!$B:$B,$B168,'KLK (X2)'!$D:$D,$D168)</f>
        <v>272538844000</v>
      </c>
      <c r="I168" s="69">
        <f>SUMIFS('KLK (X2)'!$V:$V,'KLK (X2)'!$B:$B,$B168,'KLK (X2)'!$D:$D,$D168)</f>
        <v>1829960714000</v>
      </c>
      <c r="J168" s="69">
        <f t="shared" si="0"/>
        <v>552428000</v>
      </c>
      <c r="K168" s="69">
        <f t="shared" si="1"/>
        <v>-552428000</v>
      </c>
      <c r="L168" s="178">
        <f t="shared" si="2"/>
        <v>-3.0187970472463375E-4</v>
      </c>
      <c r="M168" s="178">
        <f t="shared" si="3"/>
        <v>-3.0187970472463375E-4</v>
      </c>
      <c r="N168" s="73"/>
      <c r="O168" s="73"/>
      <c r="P168" s="73"/>
      <c r="Q168" s="73"/>
      <c r="R168" s="73"/>
      <c r="S168" s="73"/>
    </row>
    <row r="169" spans="1:19" ht="15.75" customHeight="1">
      <c r="A169" s="101">
        <v>144</v>
      </c>
      <c r="B169" s="39" t="s">
        <v>620</v>
      </c>
      <c r="C169" s="332"/>
      <c r="D169" s="103">
        <v>2020</v>
      </c>
      <c r="E169" s="104">
        <v>1000</v>
      </c>
      <c r="F169" s="69">
        <f>SUMIFS('KLK (X2)'!$Q:$Q,'KLK (X2)'!$B:$B,$B169,'KLK (X2)'!$D:$D,$D169)</f>
        <v>162072984000</v>
      </c>
      <c r="G169" s="69">
        <f>SUMIFS('KLK (X2)'!$R:$R,'KLK (X2)'!$B:$B,$B169,'KLK (X2)'!$D:$D,$D169)</f>
        <v>53128346000</v>
      </c>
      <c r="H169" s="69">
        <f>SUMIFS('KLK (X2)'!$S:$S,'KLK (X2)'!$B:$B,$B169,'KLK (X2)'!$D:$D,$D169)</f>
        <v>106583179000</v>
      </c>
      <c r="I169" s="69">
        <f>SUMIFS('KLK (X2)'!$V:$V,'KLK (X2)'!$B:$B,$B169,'KLK (X2)'!$D:$D,$D169)</f>
        <v>1986711872000</v>
      </c>
      <c r="J169" s="69">
        <f t="shared" si="0"/>
        <v>108618151000</v>
      </c>
      <c r="K169" s="69">
        <f t="shared" si="1"/>
        <v>-108618151000</v>
      </c>
      <c r="L169" s="178">
        <f t="shared" si="2"/>
        <v>-5.4672321905770545E-2</v>
      </c>
      <c r="M169" s="178">
        <f t="shared" si="3"/>
        <v>-5.4672321905770545E-2</v>
      </c>
      <c r="N169" s="73"/>
      <c r="O169" s="73"/>
      <c r="P169" s="73"/>
      <c r="Q169" s="73"/>
      <c r="R169" s="73"/>
      <c r="S169" s="73"/>
    </row>
    <row r="170" spans="1:19" ht="15.75" customHeight="1">
      <c r="A170" s="101">
        <v>145</v>
      </c>
      <c r="B170" s="39" t="s">
        <v>620</v>
      </c>
      <c r="C170" s="332"/>
      <c r="D170" s="103">
        <v>2021</v>
      </c>
      <c r="E170" s="104">
        <v>1000</v>
      </c>
      <c r="F170" s="69">
        <f>SUMIFS('KLK (X2)'!$Q:$Q,'KLK (X2)'!$B:$B,$B170,'KLK (X2)'!$D:$D,$D170)</f>
        <v>146725628000</v>
      </c>
      <c r="G170" s="69">
        <f>SUMIFS('KLK (X2)'!$R:$R,'KLK (X2)'!$B:$B,$B170,'KLK (X2)'!$D:$D,$D170)</f>
        <v>53107635000</v>
      </c>
      <c r="H170" s="69">
        <f>SUMIFS('KLK (X2)'!$S:$S,'KLK (X2)'!$B:$B,$B170,'KLK (X2)'!$D:$D,$D170)</f>
        <v>435333430000</v>
      </c>
      <c r="I170" s="69">
        <f>SUMIFS('KLK (X2)'!$V:$V,'KLK (X2)'!$B:$B,$B170,'KLK (X2)'!$D:$D,$D170)</f>
        <v>2085904980000</v>
      </c>
      <c r="J170" s="69">
        <f t="shared" si="0"/>
        <v>-235500167000</v>
      </c>
      <c r="K170" s="69">
        <f t="shared" si="1"/>
        <v>235500167000</v>
      </c>
      <c r="L170" s="178">
        <f t="shared" si="2"/>
        <v>0.11290071659927674</v>
      </c>
      <c r="M170" s="178">
        <f t="shared" si="3"/>
        <v>0.11290071659927674</v>
      </c>
      <c r="N170" s="73"/>
      <c r="O170" s="73"/>
      <c r="P170" s="73"/>
      <c r="Q170" s="73"/>
      <c r="R170" s="73"/>
      <c r="S170" s="73"/>
    </row>
    <row r="171" spans="1:19" ht="15.75" customHeight="1">
      <c r="A171" s="101">
        <v>146</v>
      </c>
      <c r="B171" s="39" t="s">
        <v>620</v>
      </c>
      <c r="C171" s="332"/>
      <c r="D171" s="103">
        <v>2022</v>
      </c>
      <c r="E171" s="104">
        <v>1000</v>
      </c>
      <c r="F171" s="69">
        <f>SUMIFS('KLK (X2)'!$Q:$Q,'KLK (X2)'!$B:$B,$B171,'KLK (X2)'!$D:$D,$D171)</f>
        <v>149375011000</v>
      </c>
      <c r="G171" s="69">
        <f>SUMIFS('KLK (X2)'!$R:$R,'KLK (X2)'!$B:$B,$B171,'KLK (X2)'!$D:$D,$D171)</f>
        <v>56100608000</v>
      </c>
      <c r="H171" s="69">
        <f>SUMIFS('KLK (X2)'!$S:$S,'KLK (X2)'!$B:$B,$B171,'KLK (X2)'!$D:$D,$D171)</f>
        <v>16060100000</v>
      </c>
      <c r="I171" s="69">
        <f>SUMIFS('KLK (X2)'!$V:$V,'KLK (X2)'!$B:$B,$B171,'KLK (X2)'!$D:$D,$D171)</f>
        <v>2009139485000</v>
      </c>
      <c r="J171" s="69">
        <f t="shared" si="0"/>
        <v>189415519000</v>
      </c>
      <c r="K171" s="69">
        <f t="shared" si="1"/>
        <v>-189415519000</v>
      </c>
      <c r="L171" s="178">
        <f t="shared" si="2"/>
        <v>-9.4276938168879804E-2</v>
      </c>
      <c r="M171" s="178">
        <f t="shared" si="3"/>
        <v>-9.4276938168879804E-2</v>
      </c>
      <c r="N171" s="73"/>
      <c r="O171" s="73"/>
      <c r="P171" s="73"/>
      <c r="Q171" s="73"/>
      <c r="R171" s="73"/>
      <c r="S171" s="73"/>
    </row>
    <row r="172" spans="1:19" ht="15.75" customHeight="1">
      <c r="A172" s="101">
        <v>147</v>
      </c>
      <c r="B172" s="39" t="s">
        <v>620</v>
      </c>
      <c r="C172" s="333"/>
      <c r="D172" s="103">
        <v>2023</v>
      </c>
      <c r="E172" s="104">
        <v>1000</v>
      </c>
      <c r="F172" s="69">
        <f>SUMIFS('KLK (X2)'!$Q:$Q,'KLK (X2)'!$B:$B,$B172,'KLK (X2)'!$D:$D,$D172)</f>
        <v>146336365000</v>
      </c>
      <c r="G172" s="69">
        <f>SUMIFS('KLK (X2)'!$R:$R,'KLK (X2)'!$B:$B,$B172,'KLK (X2)'!$D:$D,$D172)</f>
        <v>58562504000</v>
      </c>
      <c r="H172" s="69">
        <f>SUMIFS('KLK (X2)'!$S:$S,'KLK (X2)'!$B:$B,$B172,'KLK (X2)'!$D:$D,$D172)</f>
        <v>109185785000</v>
      </c>
      <c r="I172" s="69">
        <f>SUMIFS('KLK (X2)'!$V:$V,'KLK (X2)'!$B:$B,$B172,'KLK (X2)'!$D:$D,$D172)</f>
        <v>2042171821000</v>
      </c>
      <c r="J172" s="69">
        <f t="shared" si="0"/>
        <v>95713084000</v>
      </c>
      <c r="K172" s="69">
        <f t="shared" si="1"/>
        <v>-95713084000</v>
      </c>
      <c r="L172" s="178">
        <f t="shared" si="2"/>
        <v>-4.6868281608709948E-2</v>
      </c>
      <c r="M172" s="178">
        <f t="shared" si="3"/>
        <v>-4.6868281608709948E-2</v>
      </c>
      <c r="N172" s="73"/>
      <c r="O172" s="73"/>
      <c r="P172" s="73"/>
      <c r="Q172" s="73"/>
      <c r="R172" s="73"/>
      <c r="S172" s="73"/>
    </row>
    <row r="173" spans="1:19" ht="15.75" customHeight="1">
      <c r="A173" s="101">
        <v>148</v>
      </c>
      <c r="B173" s="39" t="s">
        <v>640</v>
      </c>
      <c r="C173" s="338" t="s">
        <v>641</v>
      </c>
      <c r="D173" s="103">
        <v>2017</v>
      </c>
      <c r="E173" s="113">
        <v>0</v>
      </c>
      <c r="F173" s="69">
        <f>SUMIFS('KLK (X2)'!$Q:$Q,'KLK (X2)'!$B:$B,$B173,'KLK (X2)'!$D:$D,$D173)</f>
        <v>269805546504</v>
      </c>
      <c r="G173" s="69">
        <f>SUMIFS('KLK (X2)'!$R:$R,'KLK (X2)'!$B:$B,$B173,'KLK (X2)'!$D:$D,$D173)</f>
        <v>95074896751</v>
      </c>
      <c r="H173" s="69">
        <f>SUMIFS('KLK (X2)'!$S:$S,'KLK (X2)'!$B:$B,$B173,'KLK (X2)'!$D:$D,$D173)</f>
        <v>-340684111969</v>
      </c>
      <c r="I173" s="69">
        <f>SUMIFS('KLK (X2)'!$V:$V,'KLK (X2)'!$B:$B,$B173,'KLK (X2)'!$D:$D,$D173)</f>
        <v>14082517542900</v>
      </c>
      <c r="J173" s="69">
        <f t="shared" si="0"/>
        <v>705564555224</v>
      </c>
      <c r="K173" s="69">
        <f t="shared" si="1"/>
        <v>-705564555224</v>
      </c>
      <c r="L173" s="178">
        <f t="shared" si="2"/>
        <v>-5.0102160574245144E-2</v>
      </c>
      <c r="M173" s="178">
        <f t="shared" si="3"/>
        <v>-5.0102160574245144E-2</v>
      </c>
      <c r="N173" s="73"/>
      <c r="O173" s="73"/>
      <c r="P173" s="73"/>
      <c r="Q173" s="73"/>
      <c r="R173" s="73"/>
      <c r="S173" s="73"/>
    </row>
    <row r="174" spans="1:19" ht="15.75" customHeight="1">
      <c r="A174" s="101">
        <v>149</v>
      </c>
      <c r="B174" s="39" t="s">
        <v>640</v>
      </c>
      <c r="C174" s="332"/>
      <c r="D174" s="103">
        <v>2018</v>
      </c>
      <c r="E174" s="113">
        <v>0</v>
      </c>
      <c r="F174" s="69">
        <f>SUMIFS('KLK (X2)'!$Q:$Q,'KLK (X2)'!$B:$B,$B174,'KLK (X2)'!$D:$D,$D174)</f>
        <v>2726725583414</v>
      </c>
      <c r="G174" s="69">
        <f>SUMIFS('KLK (X2)'!$R:$R,'KLK (X2)'!$B:$B,$B174,'KLK (X2)'!$D:$D,$D174)</f>
        <v>98158568311</v>
      </c>
      <c r="H174" s="69">
        <f>SUMIFS('KLK (X2)'!$S:$S,'KLK (X2)'!$B:$B,$B174,'KLK (X2)'!$D:$D,$D174)</f>
        <v>58072766832</v>
      </c>
      <c r="I174" s="69">
        <f>SUMIFS('KLK (X2)'!$V:$V,'KLK (X2)'!$B:$B,$B174,'KLK (X2)'!$D:$D,$D174)</f>
        <v>13606180006238</v>
      </c>
      <c r="J174" s="69">
        <f t="shared" si="0"/>
        <v>2766811384893</v>
      </c>
      <c r="K174" s="69">
        <f t="shared" si="1"/>
        <v>-2766811384893</v>
      </c>
      <c r="L174" s="178">
        <f t="shared" si="2"/>
        <v>-0.2033496090471025</v>
      </c>
      <c r="M174" s="178">
        <f t="shared" si="3"/>
        <v>-0.2033496090471025</v>
      </c>
      <c r="N174" s="73"/>
      <c r="O174" s="73"/>
      <c r="P174" s="73"/>
      <c r="Q174" s="73"/>
      <c r="R174" s="73"/>
      <c r="S174" s="73"/>
    </row>
    <row r="175" spans="1:19" ht="15.75" customHeight="1">
      <c r="A175" s="101">
        <v>150</v>
      </c>
      <c r="B175" s="39" t="s">
        <v>640</v>
      </c>
      <c r="C175" s="332"/>
      <c r="D175" s="103">
        <v>2019</v>
      </c>
      <c r="E175" s="113">
        <v>0</v>
      </c>
      <c r="F175" s="69">
        <f>SUMIFS('KLK (X2)'!$Q:$Q,'KLK (X2)'!$B:$B,$B175,'KLK (X2)'!$D:$D,$D175)</f>
        <v>818853614060</v>
      </c>
      <c r="G175" s="69">
        <f>SUMIFS('KLK (X2)'!$R:$R,'KLK (X2)'!$B:$B,$B175,'KLK (X2)'!$D:$D,$D175)</f>
        <v>100930585368</v>
      </c>
      <c r="H175" s="69">
        <f>SUMIFS('KLK (X2)'!$S:$S,'KLK (X2)'!$B:$B,$B175,'KLK (X2)'!$D:$D,$D175)</f>
        <v>9717606344</v>
      </c>
      <c r="I175" s="69">
        <f>SUMIFS('KLK (X2)'!$V:$V,'KLK (X2)'!$B:$B,$B175,'KLK (X2)'!$D:$D,$D175)</f>
        <v>12329520357728</v>
      </c>
      <c r="J175" s="69">
        <f t="shared" si="0"/>
        <v>910066593084</v>
      </c>
      <c r="K175" s="69">
        <f t="shared" si="1"/>
        <v>-910066593084</v>
      </c>
      <c r="L175" s="178">
        <f t="shared" si="2"/>
        <v>-7.3812002955458103E-2</v>
      </c>
      <c r="M175" s="178">
        <f t="shared" si="3"/>
        <v>-7.3812002955458103E-2</v>
      </c>
      <c r="N175" s="73"/>
      <c r="O175" s="73"/>
      <c r="P175" s="73"/>
      <c r="Q175" s="73"/>
      <c r="R175" s="73"/>
      <c r="S175" s="73"/>
    </row>
    <row r="176" spans="1:19" ht="15.75" customHeight="1">
      <c r="A176" s="101">
        <v>151</v>
      </c>
      <c r="B176" s="39" t="s">
        <v>640</v>
      </c>
      <c r="C176" s="332"/>
      <c r="D176" s="103">
        <v>2020</v>
      </c>
      <c r="E176" s="113">
        <v>1000000</v>
      </c>
      <c r="F176" s="69">
        <f>SUMIFS('KLK (X2)'!$Q:$Q,'KLK (X2)'!$B:$B,$B176,'KLK (X2)'!$D:$D,$D176)</f>
        <v>326358000000</v>
      </c>
      <c r="G176" s="69">
        <f>SUMIFS('KLK (X2)'!$R:$R,'KLK (X2)'!$B:$B,$B176,'KLK (X2)'!$D:$D,$D176)</f>
        <v>101424000000</v>
      </c>
      <c r="H176" s="69">
        <f>SUMIFS('KLK (X2)'!$S:$S,'KLK (X2)'!$B:$B,$B176,'KLK (X2)'!$D:$D,$D176)</f>
        <v>54416000000</v>
      </c>
      <c r="I176" s="69">
        <f>SUMIFS('KLK (X2)'!$V:$V,'KLK (X2)'!$B:$B,$B176,'KLK (X2)'!$D:$D,$D176)</f>
        <v>11823436000000</v>
      </c>
      <c r="J176" s="69">
        <f t="shared" si="0"/>
        <v>373366000000</v>
      </c>
      <c r="K176" s="69">
        <f t="shared" si="1"/>
        <v>-373366000000</v>
      </c>
      <c r="L176" s="178">
        <f t="shared" si="2"/>
        <v>-3.1578468391083608E-2</v>
      </c>
      <c r="M176" s="178">
        <f t="shared" si="3"/>
        <v>-3.1578468391083608E-2</v>
      </c>
      <c r="N176" s="73"/>
      <c r="O176" s="73"/>
      <c r="P176" s="73"/>
      <c r="Q176" s="73"/>
      <c r="R176" s="73"/>
      <c r="S176" s="73"/>
    </row>
    <row r="177" spans="1:19" ht="15.75" customHeight="1">
      <c r="A177" s="101">
        <v>152</v>
      </c>
      <c r="B177" s="39" t="s">
        <v>640</v>
      </c>
      <c r="C177" s="332"/>
      <c r="D177" s="103">
        <v>2021</v>
      </c>
      <c r="E177" s="113">
        <v>1000000</v>
      </c>
      <c r="F177" s="69">
        <f>SUMIFS('KLK (X2)'!$Q:$Q,'KLK (X2)'!$B:$B,$B177,'KLK (X2)'!$D:$D,$D177)</f>
        <v>273529000000</v>
      </c>
      <c r="G177" s="69">
        <f>SUMIFS('KLK (X2)'!$R:$R,'KLK (X2)'!$B:$B,$B177,'KLK (X2)'!$D:$D,$D177)</f>
        <v>100341000000</v>
      </c>
      <c r="H177" s="69">
        <f>SUMIFS('KLK (X2)'!$S:$S,'KLK (X2)'!$B:$B,$B177,'KLK (X2)'!$D:$D,$D177)</f>
        <v>13757000000</v>
      </c>
      <c r="I177" s="69">
        <f>SUMIFS('KLK (X2)'!$V:$V,'KLK (X2)'!$B:$B,$B177,'KLK (X2)'!$D:$D,$D177)</f>
        <v>11681203000000</v>
      </c>
      <c r="J177" s="69">
        <f t="shared" si="0"/>
        <v>360113000000</v>
      </c>
      <c r="K177" s="69">
        <f t="shared" si="1"/>
        <v>-360113000000</v>
      </c>
      <c r="L177" s="178">
        <f t="shared" si="2"/>
        <v>-3.0828417244354027E-2</v>
      </c>
      <c r="M177" s="178">
        <f t="shared" si="3"/>
        <v>-3.0828417244354027E-2</v>
      </c>
      <c r="N177" s="73"/>
      <c r="O177" s="73"/>
      <c r="P177" s="73"/>
      <c r="Q177" s="73"/>
      <c r="R177" s="73"/>
      <c r="S177" s="73"/>
    </row>
    <row r="178" spans="1:19" ht="15.75" customHeight="1">
      <c r="A178" s="101">
        <v>153</v>
      </c>
      <c r="B178" s="39" t="s">
        <v>640</v>
      </c>
      <c r="C178" s="332"/>
      <c r="D178" s="103">
        <v>2022</v>
      </c>
      <c r="E178" s="113">
        <v>1000000</v>
      </c>
      <c r="F178" s="69">
        <f>SUMIFS('KLK (X2)'!$Q:$Q,'KLK (X2)'!$B:$B,$B178,'KLK (X2)'!$D:$D,$D178)</f>
        <v>789619000000</v>
      </c>
      <c r="G178" s="69">
        <f>SUMIFS('KLK (X2)'!$R:$R,'KLK (X2)'!$B:$B,$B178,'KLK (X2)'!$D:$D,$D178)</f>
        <v>94981000000</v>
      </c>
      <c r="H178" s="69">
        <f>SUMIFS('KLK (X2)'!$S:$S,'KLK (X2)'!$B:$B,$B178,'KLK (X2)'!$D:$D,$D178)</f>
        <v>90075000000</v>
      </c>
      <c r="I178" s="69">
        <f>SUMIFS('KLK (X2)'!$V:$V,'KLK (X2)'!$B:$B,$B178,'KLK (X2)'!$D:$D,$D178)</f>
        <v>9913459000000</v>
      </c>
      <c r="J178" s="69">
        <f t="shared" si="0"/>
        <v>794525000000</v>
      </c>
      <c r="K178" s="69">
        <f t="shared" si="1"/>
        <v>-794525000000</v>
      </c>
      <c r="L178" s="178">
        <f t="shared" si="2"/>
        <v>-8.0146092297350507E-2</v>
      </c>
      <c r="M178" s="178">
        <f t="shared" si="3"/>
        <v>-8.0146092297350507E-2</v>
      </c>
      <c r="N178" s="73"/>
      <c r="O178" s="73"/>
      <c r="P178" s="73"/>
      <c r="Q178" s="73"/>
      <c r="R178" s="73"/>
      <c r="S178" s="73"/>
    </row>
    <row r="179" spans="1:19" ht="15.75" customHeight="1">
      <c r="A179" s="101">
        <v>154</v>
      </c>
      <c r="B179" s="39" t="s">
        <v>640</v>
      </c>
      <c r="C179" s="333"/>
      <c r="D179" s="103">
        <v>2023</v>
      </c>
      <c r="E179" s="113">
        <v>1000000</v>
      </c>
      <c r="F179" s="69">
        <f>SUMIFS('KLK (X2)'!$Q:$Q,'KLK (X2)'!$B:$B,$B179,'KLK (X2)'!$D:$D,$D179)</f>
        <v>1122557000000</v>
      </c>
      <c r="G179" s="69">
        <f>SUMIFS('KLK (X2)'!$R:$R,'KLK (X2)'!$B:$B,$B179,'KLK (X2)'!$D:$D,$D179)</f>
        <v>60834000000</v>
      </c>
      <c r="H179" s="69">
        <f>SUMIFS('KLK (X2)'!$S:$S,'KLK (X2)'!$B:$B,$B179,'KLK (X2)'!$D:$D,$D179)</f>
        <v>36273000000</v>
      </c>
      <c r="I179" s="69">
        <f>SUMIFS('KLK (X2)'!$V:$V,'KLK (X2)'!$B:$B,$B179,'KLK (X2)'!$D:$D,$D179)</f>
        <v>8639053000000</v>
      </c>
      <c r="J179" s="69">
        <f t="shared" si="0"/>
        <v>1147118000000</v>
      </c>
      <c r="K179" s="69">
        <f t="shared" si="1"/>
        <v>-1147118000000</v>
      </c>
      <c r="L179" s="178">
        <f t="shared" si="2"/>
        <v>-0.13278284089702888</v>
      </c>
      <c r="M179" s="178">
        <f t="shared" si="3"/>
        <v>-0.13278284089702888</v>
      </c>
      <c r="N179" s="73"/>
      <c r="O179" s="73"/>
      <c r="P179" s="73"/>
      <c r="Q179" s="73"/>
      <c r="R179" s="73"/>
      <c r="S179" s="73"/>
    </row>
    <row r="180" spans="1:19" ht="15.75" customHeight="1">
      <c r="A180" s="101">
        <v>155</v>
      </c>
      <c r="B180" s="39" t="s">
        <v>648</v>
      </c>
      <c r="C180" s="338" t="s">
        <v>649</v>
      </c>
      <c r="D180" s="103">
        <v>2017</v>
      </c>
      <c r="E180" s="113">
        <v>1000</v>
      </c>
      <c r="F180" s="69">
        <f>SUMIFS('KLK (X2)'!$Q:$Q,'KLK (X2)'!$B:$B,$B180,'KLK (X2)'!$D:$D,$D180)</f>
        <v>447944371000</v>
      </c>
      <c r="G180" s="69">
        <f>SUMIFS('KLK (X2)'!$R:$R,'KLK (X2)'!$B:$B,$B180,'KLK (X2)'!$D:$D,$D180)</f>
        <v>337403651000</v>
      </c>
      <c r="H180" s="69">
        <f>SUMIFS('KLK (X2)'!$S:$S,'KLK (X2)'!$B:$B,$B180,'KLK (X2)'!$D:$D,$D180)</f>
        <v>1052040672000</v>
      </c>
      <c r="I180" s="69">
        <f>SUMIFS('KLK (X2)'!$V:$V,'KLK (X2)'!$B:$B,$B180,'KLK (X2)'!$D:$D,$D180)</f>
        <v>22209662128000</v>
      </c>
      <c r="J180" s="69">
        <f t="shared" si="0"/>
        <v>-266692650000</v>
      </c>
      <c r="K180" s="69">
        <f t="shared" si="1"/>
        <v>266692650000</v>
      </c>
      <c r="L180" s="178">
        <f t="shared" si="2"/>
        <v>1.2007956197756707E-2</v>
      </c>
      <c r="M180" s="178">
        <f t="shared" si="3"/>
        <v>1.2007956197756707E-2</v>
      </c>
      <c r="N180" s="73"/>
      <c r="O180" s="73"/>
      <c r="P180" s="73"/>
      <c r="Q180" s="73"/>
      <c r="R180" s="73"/>
      <c r="S180" s="73"/>
    </row>
    <row r="181" spans="1:19" ht="15.75" customHeight="1">
      <c r="A181" s="101">
        <v>156</v>
      </c>
      <c r="B181" s="39" t="s">
        <v>648</v>
      </c>
      <c r="C181" s="332"/>
      <c r="D181" s="103">
        <v>2018</v>
      </c>
      <c r="E181" s="113">
        <v>1000</v>
      </c>
      <c r="F181" s="69">
        <f>SUMIFS('KLK (X2)'!$Q:$Q,'KLK (X2)'!$B:$B,$B181,'KLK (X2)'!$D:$D,$D181)</f>
        <v>2305536736000</v>
      </c>
      <c r="G181" s="69">
        <f>SUMIFS('KLK (X2)'!$R:$R,'KLK (X2)'!$B:$B,$B181,'KLK (X2)'!$D:$D,$D181)</f>
        <v>310920039000</v>
      </c>
      <c r="H181" s="69">
        <f>SUMIFS('KLK (X2)'!$S:$S,'KLK (X2)'!$B:$B,$B181,'KLK (X2)'!$D:$D,$D181)</f>
        <v>776037907000</v>
      </c>
      <c r="I181" s="69">
        <f>SUMIFS('KLK (X2)'!$V:$V,'KLK (X2)'!$B:$B,$B181,'KLK (X2)'!$D:$D,$D181)</f>
        <v>19525411684000</v>
      </c>
      <c r="J181" s="69">
        <f t="shared" si="0"/>
        <v>1840418868000</v>
      </c>
      <c r="K181" s="69">
        <f t="shared" si="1"/>
        <v>-1840418868000</v>
      </c>
      <c r="L181" s="178">
        <f t="shared" si="2"/>
        <v>-9.4257621697581007E-2</v>
      </c>
      <c r="M181" s="178">
        <f t="shared" si="3"/>
        <v>-9.4257621697581007E-2</v>
      </c>
      <c r="N181" s="73"/>
      <c r="O181" s="73"/>
      <c r="P181" s="73"/>
      <c r="Q181" s="73"/>
      <c r="R181" s="73"/>
      <c r="S181" s="73"/>
    </row>
    <row r="182" spans="1:19" ht="15.75" customHeight="1">
      <c r="A182" s="101">
        <v>157</v>
      </c>
      <c r="B182" s="39" t="s">
        <v>648</v>
      </c>
      <c r="C182" s="332"/>
      <c r="D182" s="103">
        <v>2019</v>
      </c>
      <c r="E182" s="113">
        <v>1000</v>
      </c>
      <c r="F182" s="69">
        <f>SUMIFS('KLK (X2)'!$Q:$Q,'KLK (X2)'!$B:$B,$B182,'KLK (X2)'!$D:$D,$D182)</f>
        <v>2343106373000</v>
      </c>
      <c r="G182" s="69">
        <f>SUMIFS('KLK (X2)'!$R:$R,'KLK (X2)'!$B:$B,$B182,'KLK (X2)'!$D:$D,$D182)</f>
        <v>319508802000</v>
      </c>
      <c r="H182" s="69">
        <f>SUMIFS('KLK (X2)'!$S:$S,'KLK (X2)'!$B:$B,$B182,'KLK (X2)'!$D:$D,$D182)</f>
        <v>1602098413000</v>
      </c>
      <c r="I182" s="69">
        <f>SUMIFS('KLK (X2)'!$V:$V,'KLK (X2)'!$B:$B,$B182,'KLK (X2)'!$D:$D,$D182)</f>
        <v>17540637852000</v>
      </c>
      <c r="J182" s="69">
        <f t="shared" si="0"/>
        <v>1060516762000</v>
      </c>
      <c r="K182" s="69">
        <f t="shared" si="1"/>
        <v>-1060516762000</v>
      </c>
      <c r="L182" s="178">
        <f t="shared" si="2"/>
        <v>-6.0460558558255557E-2</v>
      </c>
      <c r="M182" s="178">
        <f t="shared" si="3"/>
        <v>-6.0460558558255557E-2</v>
      </c>
      <c r="N182" s="73"/>
      <c r="O182" s="73"/>
      <c r="P182" s="73"/>
      <c r="Q182" s="73"/>
      <c r="R182" s="73"/>
      <c r="S182" s="73"/>
    </row>
    <row r="183" spans="1:19" ht="15.75" customHeight="1">
      <c r="A183" s="101">
        <v>158</v>
      </c>
      <c r="B183" s="39" t="s">
        <v>648</v>
      </c>
      <c r="C183" s="332"/>
      <c r="D183" s="103">
        <v>2020</v>
      </c>
      <c r="E183" s="113">
        <v>1000</v>
      </c>
      <c r="F183" s="69">
        <f>SUMIFS('KLK (X2)'!$Q:$Q,'KLK (X2)'!$B:$B,$B183,'KLK (X2)'!$D:$D,$D183)</f>
        <v>1717376472000</v>
      </c>
      <c r="G183" s="69">
        <f>SUMIFS('KLK (X2)'!$R:$R,'KLK (X2)'!$B:$B,$B183,'KLK (X2)'!$D:$D,$D183)</f>
        <v>330413079000</v>
      </c>
      <c r="H183" s="69">
        <f>SUMIFS('KLK (X2)'!$S:$S,'KLK (X2)'!$B:$B,$B183,'KLK (X2)'!$D:$D,$D183)</f>
        <v>1812827233000</v>
      </c>
      <c r="I183" s="69">
        <f>SUMIFS('KLK (X2)'!$V:$V,'KLK (X2)'!$B:$B,$B183,'KLK (X2)'!$D:$D,$D183)</f>
        <v>17884145634000</v>
      </c>
      <c r="J183" s="69">
        <f t="shared" si="0"/>
        <v>234962318000</v>
      </c>
      <c r="K183" s="69">
        <f t="shared" si="1"/>
        <v>-234962318000</v>
      </c>
      <c r="L183" s="178">
        <f t="shared" si="2"/>
        <v>-1.3138023074096826E-2</v>
      </c>
      <c r="M183" s="178">
        <f t="shared" si="3"/>
        <v>-1.3138023074096826E-2</v>
      </c>
      <c r="N183" s="73"/>
      <c r="O183" s="73"/>
      <c r="P183" s="73"/>
      <c r="Q183" s="73"/>
      <c r="R183" s="73"/>
      <c r="S183" s="73"/>
    </row>
    <row r="184" spans="1:19" ht="15.75" customHeight="1">
      <c r="A184" s="101">
        <v>159</v>
      </c>
      <c r="B184" s="39" t="s">
        <v>648</v>
      </c>
      <c r="C184" s="332"/>
      <c r="D184" s="103">
        <v>2021</v>
      </c>
      <c r="E184" s="113">
        <v>1000</v>
      </c>
      <c r="F184" s="69">
        <f>SUMIFS('KLK (X2)'!$Q:$Q,'KLK (X2)'!$B:$B,$B184,'KLK (X2)'!$D:$D,$D184)</f>
        <v>6019825801000</v>
      </c>
      <c r="G184" s="69">
        <f>SUMIFS('KLK (X2)'!$R:$R,'KLK (X2)'!$B:$B,$B184,'KLK (X2)'!$D:$D,$D184)</f>
        <v>467039208000</v>
      </c>
      <c r="H184" s="69">
        <f>SUMIFS('KLK (X2)'!$S:$S,'KLK (X2)'!$B:$B,$B184,'KLK (X2)'!$D:$D,$D184)</f>
        <v>1571868880000</v>
      </c>
      <c r="I184" s="69">
        <f>SUMIFS('KLK (X2)'!$V:$V,'KLK (X2)'!$B:$B,$B184,'KLK (X2)'!$D:$D,$D184)</f>
        <v>38168511114000</v>
      </c>
      <c r="J184" s="69">
        <f t="shared" si="0"/>
        <v>4914996129000</v>
      </c>
      <c r="K184" s="69">
        <f t="shared" si="1"/>
        <v>-4914996129000</v>
      </c>
      <c r="L184" s="178">
        <f t="shared" si="2"/>
        <v>-0.12877096815016204</v>
      </c>
      <c r="M184" s="178">
        <f t="shared" si="3"/>
        <v>-0.12877096815016204</v>
      </c>
      <c r="N184" s="73"/>
      <c r="O184" s="73"/>
      <c r="P184" s="73"/>
      <c r="Q184" s="73"/>
      <c r="R184" s="73"/>
      <c r="S184" s="73"/>
    </row>
    <row r="185" spans="1:19" ht="15.75" customHeight="1">
      <c r="A185" s="101">
        <v>160</v>
      </c>
      <c r="B185" s="39" t="s">
        <v>648</v>
      </c>
      <c r="C185" s="332"/>
      <c r="D185" s="103">
        <v>2022</v>
      </c>
      <c r="E185" s="113">
        <v>1000</v>
      </c>
      <c r="F185" s="69">
        <f>SUMIFS('KLK (X2)'!$Q:$Q,'KLK (X2)'!$B:$B,$B185,'KLK (X2)'!$D:$D,$D185)</f>
        <v>5462058450000</v>
      </c>
      <c r="G185" s="69">
        <f>SUMIFS('KLK (X2)'!$R:$R,'KLK (X2)'!$B:$B,$B185,'KLK (X2)'!$D:$D,$D185)</f>
        <v>470462082000</v>
      </c>
      <c r="H185" s="69">
        <f>SUMIFS('KLK (X2)'!$S:$S,'KLK (X2)'!$B:$B,$B185,'KLK (X2)'!$D:$D,$D185)</f>
        <v>810999249000</v>
      </c>
      <c r="I185" s="69">
        <f>SUMIFS('KLK (X2)'!$V:$V,'KLK (X2)'!$B:$B,$B185,'KLK (X2)'!$D:$D,$D185)</f>
        <v>44469025417000</v>
      </c>
      <c r="J185" s="69">
        <f t="shared" si="0"/>
        <v>5121521283000</v>
      </c>
      <c r="K185" s="69">
        <f t="shared" si="1"/>
        <v>-5121521283000</v>
      </c>
      <c r="L185" s="178">
        <f t="shared" si="2"/>
        <v>-0.11517053128495371</v>
      </c>
      <c r="M185" s="178">
        <f t="shared" si="3"/>
        <v>-0.11517053128495371</v>
      </c>
      <c r="N185" s="73"/>
      <c r="O185" s="73"/>
      <c r="P185" s="73"/>
      <c r="Q185" s="73"/>
      <c r="R185" s="73"/>
      <c r="S185" s="73"/>
    </row>
    <row r="186" spans="1:19" ht="15.75" customHeight="1">
      <c r="A186" s="101">
        <v>161</v>
      </c>
      <c r="B186" s="39" t="s">
        <v>648</v>
      </c>
      <c r="C186" s="333"/>
      <c r="D186" s="103">
        <v>2023</v>
      </c>
      <c r="E186" s="113">
        <v>1000</v>
      </c>
      <c r="F186" s="69">
        <f>SUMIFS('KLK (X2)'!$Q:$Q,'KLK (X2)'!$B:$B,$B186,'KLK (X2)'!$D:$D,$D186)</f>
        <v>239979947000</v>
      </c>
      <c r="G186" s="69">
        <f>SUMIFS('KLK (X2)'!$R:$R,'KLK (X2)'!$B:$B,$B186,'KLK (X2)'!$D:$D,$D186)</f>
        <v>488411977000</v>
      </c>
      <c r="H186" s="69">
        <f>SUMIFS('KLK (X2)'!$S:$S,'KLK (X2)'!$B:$B,$B186,'KLK (X2)'!$D:$D,$D186)</f>
        <v>1138470338000</v>
      </c>
      <c r="I186" s="69">
        <f>SUMIFS('KLK (X2)'!$V:$V,'KLK (X2)'!$B:$B,$B186,'KLK (X2)'!$D:$D,$D186)</f>
        <v>42891250530000</v>
      </c>
      <c r="J186" s="69">
        <f t="shared" si="0"/>
        <v>-410078414000</v>
      </c>
      <c r="K186" s="69">
        <f t="shared" si="1"/>
        <v>410078414000</v>
      </c>
      <c r="L186" s="178">
        <f t="shared" si="2"/>
        <v>9.5608873355924502E-3</v>
      </c>
      <c r="M186" s="178">
        <f t="shared" si="3"/>
        <v>9.5608873355924502E-3</v>
      </c>
      <c r="N186" s="73"/>
      <c r="O186" s="73"/>
      <c r="P186" s="73"/>
      <c r="Q186" s="73"/>
      <c r="R186" s="73"/>
      <c r="S186" s="73"/>
    </row>
    <row r="187" spans="1:19" ht="15.75" customHeight="1">
      <c r="A187" s="101">
        <v>162</v>
      </c>
      <c r="B187" s="39" t="s">
        <v>660</v>
      </c>
      <c r="C187" s="338" t="s">
        <v>661</v>
      </c>
      <c r="D187" s="103">
        <v>2017</v>
      </c>
      <c r="E187" s="113">
        <v>0</v>
      </c>
      <c r="F187" s="69">
        <f>SUMIFS('KLK (X2)'!$Q:$Q,'KLK (X2)'!$B:$B,$B187,'KLK (X2)'!$D:$D,$D187)</f>
        <v>347149581000</v>
      </c>
      <c r="G187" s="69">
        <f>SUMIFS('KLK (X2)'!$R:$R,'KLK (X2)'!$B:$B,$B187,'KLK (X2)'!$D:$D,$D187)</f>
        <v>72856871000</v>
      </c>
      <c r="H187" s="69">
        <f>SUMIFS('KLK (X2)'!$S:$S,'KLK (X2)'!$B:$B,$B187,'KLK (X2)'!$D:$D,$D187)</f>
        <v>763722998000</v>
      </c>
      <c r="I187" s="69">
        <f>SUMIFS('KLK (X2)'!$V:$V,'KLK (X2)'!$B:$B,$B187,'KLK (X2)'!$D:$D,$D187)</f>
        <v>8873875493055</v>
      </c>
      <c r="J187" s="69">
        <f t="shared" si="0"/>
        <v>-343716546000</v>
      </c>
      <c r="K187" s="69">
        <f t="shared" si="1"/>
        <v>343716546000</v>
      </c>
      <c r="L187" s="178">
        <f t="shared" si="2"/>
        <v>3.8733532633966339E-2</v>
      </c>
      <c r="M187" s="178">
        <f t="shared" si="3"/>
        <v>3.8733532633966339E-2</v>
      </c>
      <c r="N187" s="73"/>
      <c r="O187" s="73"/>
      <c r="P187" s="73"/>
      <c r="Q187" s="73"/>
      <c r="R187" s="73"/>
      <c r="S187" s="73"/>
    </row>
    <row r="188" spans="1:19" ht="15.75" customHeight="1">
      <c r="A188" s="101">
        <v>163</v>
      </c>
      <c r="B188" s="39" t="s">
        <v>660</v>
      </c>
      <c r="C188" s="332"/>
      <c r="D188" s="103">
        <v>2018</v>
      </c>
      <c r="E188" s="113">
        <v>1000</v>
      </c>
      <c r="F188" s="69">
        <f>SUMIFS('KLK (X2)'!$Q:$Q,'KLK (X2)'!$B:$B,$B188,'KLK (X2)'!$D:$D,$D188)</f>
        <v>889340783000</v>
      </c>
      <c r="G188" s="69">
        <f>SUMIFS('KLK (X2)'!$R:$R,'KLK (X2)'!$B:$B,$B188,'KLK (X2)'!$D:$D,$D188)</f>
        <v>89629156000</v>
      </c>
      <c r="H188" s="69">
        <f>SUMIFS('KLK (X2)'!$S:$S,'KLK (X2)'!$B:$B,$B188,'KLK (X2)'!$D:$D,$D188)</f>
        <v>2427388011000</v>
      </c>
      <c r="I188" s="69">
        <f>SUMIFS('KLK (X2)'!$V:$V,'KLK (X2)'!$B:$B,$B188,'KLK (X2)'!$D:$D,$D188)</f>
        <v>12682902626000</v>
      </c>
      <c r="J188" s="69">
        <f t="shared" si="0"/>
        <v>-1448418072000</v>
      </c>
      <c r="K188" s="69">
        <f t="shared" si="1"/>
        <v>1448418072000</v>
      </c>
      <c r="L188" s="178">
        <f t="shared" si="2"/>
        <v>0.11420241207487766</v>
      </c>
      <c r="M188" s="178">
        <f t="shared" si="3"/>
        <v>0.11420241207487766</v>
      </c>
      <c r="N188" s="73"/>
      <c r="O188" s="73"/>
      <c r="P188" s="73"/>
      <c r="Q188" s="73"/>
      <c r="R188" s="73"/>
      <c r="S188" s="73"/>
    </row>
    <row r="189" spans="1:19" ht="15.75" customHeight="1">
      <c r="A189" s="101">
        <v>164</v>
      </c>
      <c r="B189" s="39" t="s">
        <v>660</v>
      </c>
      <c r="C189" s="332"/>
      <c r="D189" s="103">
        <v>2019</v>
      </c>
      <c r="E189" s="113">
        <v>1000</v>
      </c>
      <c r="F189" s="69">
        <f>SUMIFS('KLK (X2)'!$Q:$Q,'KLK (X2)'!$B:$B,$B189,'KLK (X2)'!$D:$D,$D189)</f>
        <v>325583191000</v>
      </c>
      <c r="G189" s="69">
        <f>SUMIFS('KLK (X2)'!$R:$R,'KLK (X2)'!$B:$B,$B189,'KLK (X2)'!$D:$D,$D189)</f>
        <v>123432159000</v>
      </c>
      <c r="H189" s="69">
        <f>SUMIFS('KLK (X2)'!$S:$S,'KLK (X2)'!$B:$B,$B189,'KLK (X2)'!$D:$D,$D189)</f>
        <v>2430790765000</v>
      </c>
      <c r="I189" s="69">
        <f>SUMIFS('KLK (X2)'!$V:$V,'KLK (X2)'!$B:$B,$B189,'KLK (X2)'!$D:$D,$D189)</f>
        <v>9747703198000</v>
      </c>
      <c r="J189" s="69">
        <f t="shared" si="0"/>
        <v>-1981775415000</v>
      </c>
      <c r="K189" s="69">
        <f t="shared" si="1"/>
        <v>1981775415000</v>
      </c>
      <c r="L189" s="178">
        <f t="shared" si="2"/>
        <v>0.20330690981713659</v>
      </c>
      <c r="M189" s="178">
        <f t="shared" si="3"/>
        <v>0.20330690981713659</v>
      </c>
      <c r="N189" s="73"/>
      <c r="O189" s="73"/>
      <c r="P189" s="73"/>
      <c r="Q189" s="73"/>
      <c r="R189" s="73"/>
      <c r="S189" s="73"/>
    </row>
    <row r="190" spans="1:19" ht="15.75" customHeight="1">
      <c r="A190" s="101">
        <v>165</v>
      </c>
      <c r="B190" s="39" t="s">
        <v>660</v>
      </c>
      <c r="C190" s="332"/>
      <c r="D190" s="103">
        <v>2020</v>
      </c>
      <c r="E190" s="113">
        <v>1000</v>
      </c>
      <c r="F190" s="69">
        <f>SUMIFS('KLK (X2)'!$Q:$Q,'KLK (X2)'!$B:$B,$B190,'KLK (X2)'!$D:$D,$D190)</f>
        <v>671172137000</v>
      </c>
      <c r="G190" s="69">
        <f>SUMIFS('KLK (X2)'!$R:$R,'KLK (X2)'!$B:$B,$B190,'KLK (X2)'!$D:$D,$D190)</f>
        <v>132757304000</v>
      </c>
      <c r="H190" s="69">
        <f>SUMIFS('KLK (X2)'!$S:$S,'KLK (X2)'!$B:$B,$B190,'KLK (X2)'!$D:$D,$D190)</f>
        <v>2852705359000</v>
      </c>
      <c r="I190" s="69">
        <f>SUMIFS('KLK (X2)'!$V:$V,'KLK (X2)'!$B:$B,$B190,'KLK (X2)'!$D:$D,$D190)</f>
        <v>11211369042000</v>
      </c>
      <c r="J190" s="69">
        <f t="shared" si="0"/>
        <v>-2048775918000</v>
      </c>
      <c r="K190" s="69">
        <f t="shared" si="1"/>
        <v>2048775918000</v>
      </c>
      <c r="L190" s="178">
        <f t="shared" si="2"/>
        <v>0.18274092221252206</v>
      </c>
      <c r="M190" s="178">
        <f t="shared" si="3"/>
        <v>0.18274092221252206</v>
      </c>
      <c r="N190" s="73"/>
      <c r="O190" s="73"/>
      <c r="P190" s="73"/>
      <c r="Q190" s="73"/>
      <c r="R190" s="73"/>
      <c r="S190" s="73"/>
    </row>
    <row r="191" spans="1:19" ht="15.75" customHeight="1">
      <c r="A191" s="101">
        <v>166</v>
      </c>
      <c r="B191" s="39" t="s">
        <v>660</v>
      </c>
      <c r="C191" s="332"/>
      <c r="D191" s="103">
        <v>2021</v>
      </c>
      <c r="E191" s="113">
        <v>1000</v>
      </c>
      <c r="F191" s="69">
        <f>SUMIFS('KLK (X2)'!$Q:$Q,'KLK (X2)'!$B:$B,$B191,'KLK (X2)'!$D:$D,$D191)</f>
        <v>1117917248000</v>
      </c>
      <c r="G191" s="69">
        <f>SUMIFS('KLK (X2)'!$R:$R,'KLK (X2)'!$B:$B,$B191,'KLK (X2)'!$D:$D,$D191)</f>
        <v>126917735000</v>
      </c>
      <c r="H191" s="69">
        <f>SUMIFS('KLK (X2)'!$S:$S,'KLK (X2)'!$B:$B,$B191,'KLK (X2)'!$D:$D,$D191)</f>
        <v>21739143000</v>
      </c>
      <c r="I191" s="69">
        <f>SUMIFS('KLK (X2)'!$V:$V,'KLK (X2)'!$B:$B,$B191,'KLK (X2)'!$D:$D,$D191)</f>
        <v>11372225256000</v>
      </c>
      <c r="J191" s="69">
        <f t="shared" si="0"/>
        <v>1223095840000</v>
      </c>
      <c r="K191" s="69">
        <f t="shared" si="1"/>
        <v>-1223095840000</v>
      </c>
      <c r="L191" s="178">
        <f t="shared" si="2"/>
        <v>-0.107551144342194</v>
      </c>
      <c r="M191" s="178">
        <f t="shared" si="3"/>
        <v>-0.107551144342194</v>
      </c>
      <c r="N191" s="73"/>
      <c r="O191" s="73"/>
      <c r="P191" s="73"/>
      <c r="Q191" s="73"/>
      <c r="R191" s="73"/>
      <c r="S191" s="73"/>
    </row>
    <row r="192" spans="1:19" ht="15.75" customHeight="1">
      <c r="A192" s="101">
        <v>167</v>
      </c>
      <c r="B192" s="39" t="s">
        <v>660</v>
      </c>
      <c r="C192" s="332"/>
      <c r="D192" s="103">
        <v>2022</v>
      </c>
      <c r="E192" s="113">
        <v>1000</v>
      </c>
      <c r="F192" s="69">
        <f>SUMIFS('KLK (X2)'!$Q:$Q,'KLK (X2)'!$B:$B,$B192,'KLK (X2)'!$D:$D,$D192)</f>
        <v>1076555292000</v>
      </c>
      <c r="G192" s="69">
        <f>SUMIFS('KLK (X2)'!$R:$R,'KLK (X2)'!$B:$B,$B192,'KLK (X2)'!$D:$D,$D192)</f>
        <v>191415525000</v>
      </c>
      <c r="H192" s="69">
        <f>SUMIFS('KLK (X2)'!$S:$S,'KLK (X2)'!$B:$B,$B192,'KLK (X2)'!$D:$D,$D192)</f>
        <v>427290597000</v>
      </c>
      <c r="I192" s="69">
        <f>SUMIFS('KLK (X2)'!$V:$V,'KLK (X2)'!$B:$B,$B192,'KLK (X2)'!$D:$D,$D192)</f>
        <v>17058217814000</v>
      </c>
      <c r="J192" s="69">
        <f t="shared" si="0"/>
        <v>840680220000</v>
      </c>
      <c r="K192" s="69">
        <f t="shared" si="1"/>
        <v>-840680220000</v>
      </c>
      <c r="L192" s="178">
        <f t="shared" si="2"/>
        <v>-4.9283004189924103E-2</v>
      </c>
      <c r="M192" s="178">
        <f t="shared" si="3"/>
        <v>-4.9283004189924103E-2</v>
      </c>
      <c r="N192" s="73"/>
      <c r="O192" s="73"/>
      <c r="P192" s="73"/>
      <c r="Q192" s="73"/>
      <c r="R192" s="73"/>
      <c r="S192" s="73"/>
    </row>
    <row r="193" spans="1:19" ht="15.75" customHeight="1">
      <c r="A193" s="101">
        <v>168</v>
      </c>
      <c r="B193" s="39" t="s">
        <v>660</v>
      </c>
      <c r="C193" s="333"/>
      <c r="D193" s="103">
        <v>2023</v>
      </c>
      <c r="E193" s="113">
        <v>1000</v>
      </c>
      <c r="F193" s="69">
        <f>SUMIFS('KLK (X2)'!$Q:$Q,'KLK (X2)'!$B:$B,$B193,'KLK (X2)'!$D:$D,$D193)</f>
        <v>856860760000</v>
      </c>
      <c r="G193" s="69">
        <f>SUMIFS('KLK (X2)'!$R:$R,'KLK (X2)'!$B:$B,$B193,'KLK (X2)'!$D:$D,$D193)</f>
        <v>316974400000</v>
      </c>
      <c r="H193" s="69">
        <f>SUMIFS('KLK (X2)'!$S:$S,'KLK (X2)'!$B:$B,$B193,'KLK (X2)'!$D:$D,$D193)</f>
        <v>882342638000</v>
      </c>
      <c r="I193" s="69">
        <f>SUMIFS('KLK (X2)'!$V:$V,'KLK (X2)'!$B:$B,$B193,'KLK (X2)'!$D:$D,$D193)</f>
        <v>20447451702000</v>
      </c>
      <c r="J193" s="69">
        <f t="shared" si="0"/>
        <v>291492522000</v>
      </c>
      <c r="K193" s="69">
        <f t="shared" si="1"/>
        <v>-291492522000</v>
      </c>
      <c r="L193" s="178">
        <f t="shared" si="2"/>
        <v>-1.4255689474081928E-2</v>
      </c>
      <c r="M193" s="178">
        <f t="shared" si="3"/>
        <v>-1.4255689474081928E-2</v>
      </c>
      <c r="N193" s="73"/>
      <c r="O193" s="73"/>
      <c r="P193" s="73"/>
      <c r="Q193" s="73"/>
      <c r="R193" s="73"/>
      <c r="S193" s="73"/>
    </row>
    <row r="194" spans="1:19" ht="15.75" customHeight="1">
      <c r="A194" s="101">
        <v>169</v>
      </c>
      <c r="B194" s="39" t="s">
        <v>728</v>
      </c>
      <c r="C194" s="338" t="s">
        <v>729</v>
      </c>
      <c r="D194" s="103">
        <v>2017</v>
      </c>
      <c r="E194" s="113">
        <v>1000000</v>
      </c>
      <c r="F194" s="69">
        <f>SUMIFS('KLK (X2)'!$Q:$Q,'KLK (X2)'!$B:$B,$B194,'KLK (X2)'!$D:$D,$D194)</f>
        <v>7755347000000</v>
      </c>
      <c r="G194" s="69">
        <f>SUMIFS('KLK (X2)'!$R:$R,'KLK (X2)'!$B:$B,$B194,'KLK (X2)'!$D:$D,$D194)</f>
        <v>2243993000000</v>
      </c>
      <c r="H194" s="69">
        <f>SUMIFS('KLK (X2)'!$S:$S,'KLK (X2)'!$B:$B,$B194,'KLK (X2)'!$D:$D,$D194)</f>
        <v>8204579000000</v>
      </c>
      <c r="I194" s="69">
        <f>SUMIFS('KLK (X2)'!$V:$V,'KLK (X2)'!$B:$B,$B194,'KLK (X2)'!$D:$D,$D194)</f>
        <v>66759930000000</v>
      </c>
      <c r="J194" s="69">
        <f t="shared" si="0"/>
        <v>1794761000000</v>
      </c>
      <c r="K194" s="69">
        <f t="shared" si="1"/>
        <v>-1794761000000</v>
      </c>
      <c r="L194" s="178">
        <f t="shared" si="2"/>
        <v>-2.6883805899736563E-2</v>
      </c>
      <c r="M194" s="178">
        <f t="shared" si="3"/>
        <v>-2.6883805899736563E-2</v>
      </c>
      <c r="N194" s="73"/>
      <c r="O194" s="73"/>
      <c r="P194" s="73"/>
      <c r="Q194" s="73"/>
      <c r="R194" s="73"/>
      <c r="S194" s="73"/>
    </row>
    <row r="195" spans="1:19" ht="15.75" customHeight="1">
      <c r="A195" s="101">
        <v>170</v>
      </c>
      <c r="B195" s="39" t="s">
        <v>728</v>
      </c>
      <c r="C195" s="332"/>
      <c r="D195" s="103">
        <v>2018</v>
      </c>
      <c r="E195" s="113">
        <v>1000000</v>
      </c>
      <c r="F195" s="69">
        <f>SUMIFS('KLK (X2)'!$Q:$Q,'KLK (X2)'!$B:$B,$B195,'KLK (X2)'!$D:$D,$D195)</f>
        <v>7793068000000</v>
      </c>
      <c r="G195" s="69">
        <f>SUMIFS('KLK (X2)'!$R:$R,'KLK (X2)'!$B:$B,$B195,'KLK (X2)'!$D:$D,$D195)</f>
        <v>2264730000000</v>
      </c>
      <c r="H195" s="69">
        <f>SUMIFS('KLK (X2)'!$S:$S,'KLK (X2)'!$B:$B,$B195,'KLK (X2)'!$D:$D,$D195)</f>
        <v>11224700000000</v>
      </c>
      <c r="I195" s="69">
        <f>SUMIFS('KLK (X2)'!$V:$V,'KLK (X2)'!$B:$B,$B195,'KLK (X2)'!$D:$D,$D195)</f>
        <v>69097219000000</v>
      </c>
      <c r="J195" s="69">
        <f t="shared" si="0"/>
        <v>-1166902000000</v>
      </c>
      <c r="K195" s="69">
        <f t="shared" si="1"/>
        <v>1166902000000</v>
      </c>
      <c r="L195" s="178">
        <f t="shared" si="2"/>
        <v>1.6887828727231411E-2</v>
      </c>
      <c r="M195" s="178">
        <f t="shared" si="3"/>
        <v>1.6887828727231411E-2</v>
      </c>
      <c r="N195" s="73"/>
      <c r="O195" s="73"/>
      <c r="P195" s="73"/>
      <c r="Q195" s="73"/>
      <c r="R195" s="73"/>
      <c r="S195" s="73"/>
    </row>
    <row r="196" spans="1:19" ht="15.75" customHeight="1">
      <c r="A196" s="101">
        <v>171</v>
      </c>
      <c r="B196" s="39" t="s">
        <v>728</v>
      </c>
      <c r="C196" s="332"/>
      <c r="D196" s="103">
        <v>2019</v>
      </c>
      <c r="E196" s="113">
        <v>1000000</v>
      </c>
      <c r="F196" s="69">
        <f>SUMIFS('KLK (X2)'!$Q:$Q,'KLK (X2)'!$B:$B,$B196,'KLK (X2)'!$D:$D,$D196)</f>
        <v>10880704000000</v>
      </c>
      <c r="G196" s="69">
        <f>SUMIFS('KLK (X2)'!$R:$R,'KLK (X2)'!$B:$B,$B196,'KLK (X2)'!$D:$D,$D196)</f>
        <v>2529574000000</v>
      </c>
      <c r="H196" s="69">
        <f>SUMIFS('KLK (X2)'!$S:$S,'KLK (X2)'!$B:$B,$B196,'KLK (X2)'!$D:$D,$D196)</f>
        <v>11174403000000</v>
      </c>
      <c r="I196" s="69">
        <f>SUMIFS('KLK (X2)'!$V:$V,'KLK (X2)'!$B:$B,$B196,'KLK (X2)'!$D:$D,$D196)</f>
        <v>78647274000000</v>
      </c>
      <c r="J196" s="69">
        <f t="shared" si="0"/>
        <v>2235875000000</v>
      </c>
      <c r="K196" s="69">
        <f t="shared" si="1"/>
        <v>-2235875000000</v>
      </c>
      <c r="L196" s="178">
        <f t="shared" si="2"/>
        <v>-2.8429148097364444E-2</v>
      </c>
      <c r="M196" s="178">
        <f t="shared" si="3"/>
        <v>-2.8429148097364444E-2</v>
      </c>
      <c r="N196" s="73"/>
      <c r="O196" s="73"/>
      <c r="P196" s="73"/>
      <c r="Q196" s="73"/>
      <c r="R196" s="73"/>
      <c r="S196" s="73"/>
    </row>
    <row r="197" spans="1:19" ht="15.75" customHeight="1">
      <c r="A197" s="101">
        <v>172</v>
      </c>
      <c r="B197" s="39" t="s">
        <v>728</v>
      </c>
      <c r="C197" s="332"/>
      <c r="D197" s="103">
        <v>2020</v>
      </c>
      <c r="E197" s="113">
        <v>1000000</v>
      </c>
      <c r="F197" s="69">
        <f>SUMIFS('KLK (X2)'!$Q:$Q,'KLK (X2)'!$B:$B,$B197,'KLK (X2)'!$D:$D,$D197)</f>
        <v>7647729000000</v>
      </c>
      <c r="G197" s="69">
        <f>SUMIFS('KLK (X2)'!$R:$R,'KLK (X2)'!$B:$B,$B197,'KLK (X2)'!$D:$D,$D197)</f>
        <v>2725627000000</v>
      </c>
      <c r="H197" s="69">
        <f>SUMIFS('KLK (X2)'!$S:$S,'KLK (X2)'!$B:$B,$B197,'KLK (X2)'!$D:$D,$D197)</f>
        <v>17477714000000</v>
      </c>
      <c r="I197" s="69">
        <f>SUMIFS('KLK (X2)'!$V:$V,'KLK (X2)'!$B:$B,$B197,'KLK (X2)'!$D:$D,$D197)</f>
        <v>78191409000000</v>
      </c>
      <c r="J197" s="69">
        <f t="shared" si="0"/>
        <v>-7104358000000</v>
      </c>
      <c r="K197" s="69">
        <f t="shared" si="1"/>
        <v>7104358000000</v>
      </c>
      <c r="L197" s="178">
        <f t="shared" si="2"/>
        <v>9.0858549434759517E-2</v>
      </c>
      <c r="M197" s="178">
        <f t="shared" si="3"/>
        <v>9.0858549434759517E-2</v>
      </c>
      <c r="N197" s="73"/>
      <c r="O197" s="73"/>
      <c r="P197" s="73"/>
      <c r="Q197" s="73"/>
      <c r="R197" s="73"/>
      <c r="S197" s="73"/>
    </row>
    <row r="198" spans="1:19" ht="15.75" customHeight="1">
      <c r="A198" s="101">
        <v>173</v>
      </c>
      <c r="B198" s="39" t="s">
        <v>728</v>
      </c>
      <c r="C198" s="332"/>
      <c r="D198" s="103">
        <v>2021</v>
      </c>
      <c r="E198" s="113">
        <v>1000000</v>
      </c>
      <c r="F198" s="69">
        <f>SUMIFS('KLK (X2)'!$Q:$Q,'KLK (X2)'!$B:$B,$B198,'KLK (X2)'!$D:$D,$D198)</f>
        <v>5605321000000</v>
      </c>
      <c r="G198" s="69">
        <f>SUMIFS('KLK (X2)'!$R:$R,'KLK (X2)'!$B:$B,$B198,'KLK (X2)'!$D:$D,$D198)</f>
        <v>2896538000000</v>
      </c>
      <c r="H198" s="69">
        <f>SUMIFS('KLK (X2)'!$S:$S,'KLK (X2)'!$B:$B,$B198,'KLK (X2)'!$D:$D,$D198)</f>
        <v>5325167000000</v>
      </c>
      <c r="I198" s="69">
        <f>SUMIFS('KLK (X2)'!$V:$V,'KLK (X2)'!$B:$B,$B198,'KLK (X2)'!$D:$D,$D198)</f>
        <v>89964369000000</v>
      </c>
      <c r="J198" s="69">
        <f t="shared" si="0"/>
        <v>3176692000000</v>
      </c>
      <c r="K198" s="69">
        <f t="shared" si="1"/>
        <v>-3176692000000</v>
      </c>
      <c r="L198" s="178">
        <f t="shared" si="2"/>
        <v>-3.5310557227384097E-2</v>
      </c>
      <c r="M198" s="178">
        <f t="shared" si="3"/>
        <v>-3.5310557227384097E-2</v>
      </c>
      <c r="N198" s="73"/>
      <c r="O198" s="73"/>
      <c r="P198" s="73"/>
      <c r="Q198" s="73"/>
      <c r="R198" s="73"/>
      <c r="S198" s="73"/>
    </row>
    <row r="199" spans="1:19" ht="15.75" customHeight="1">
      <c r="A199" s="101">
        <v>174</v>
      </c>
      <c r="B199" s="39" t="s">
        <v>728</v>
      </c>
      <c r="C199" s="332"/>
      <c r="D199" s="103">
        <v>2022</v>
      </c>
      <c r="E199" s="113">
        <v>1000000</v>
      </c>
      <c r="F199" s="69">
        <f>SUMIFS('KLK (X2)'!$Q:$Q,'KLK (X2)'!$B:$B,$B199,'KLK (X2)'!$D:$D,$D199)</f>
        <v>2779742000000</v>
      </c>
      <c r="G199" s="69">
        <f>SUMIFS('KLK (X2)'!$R:$R,'KLK (X2)'!$B:$B,$B199,'KLK (X2)'!$D:$D,$D199)</f>
        <v>2972606000000</v>
      </c>
      <c r="H199" s="69">
        <f>SUMIFS('KLK (X2)'!$S:$S,'KLK (X2)'!$B:$B,$B199,'KLK (X2)'!$D:$D,$D199)</f>
        <v>9867984000000</v>
      </c>
      <c r="I199" s="69">
        <f>SUMIFS('KLK (X2)'!$V:$V,'KLK (X2)'!$B:$B,$B199,'KLK (X2)'!$D:$D,$D199)</f>
        <v>88562617000000</v>
      </c>
      <c r="J199" s="69">
        <f t="shared" si="0"/>
        <v>-4115636000000</v>
      </c>
      <c r="K199" s="69">
        <f t="shared" si="1"/>
        <v>4115636000000</v>
      </c>
      <c r="L199" s="178">
        <f t="shared" si="2"/>
        <v>4.6471481302319692E-2</v>
      </c>
      <c r="M199" s="178">
        <f t="shared" si="3"/>
        <v>4.6471481302319692E-2</v>
      </c>
      <c r="N199" s="73"/>
      <c r="O199" s="73"/>
      <c r="P199" s="73"/>
      <c r="Q199" s="73"/>
      <c r="R199" s="73"/>
      <c r="S199" s="73"/>
    </row>
    <row r="200" spans="1:19" ht="15.75" customHeight="1">
      <c r="A200" s="101">
        <v>175</v>
      </c>
      <c r="B200" s="39" t="s">
        <v>728</v>
      </c>
      <c r="C200" s="333"/>
      <c r="D200" s="103">
        <v>2023</v>
      </c>
      <c r="E200" s="113">
        <v>1000000</v>
      </c>
      <c r="F200" s="69">
        <f>SUMIFS('KLK (X2)'!$Q:$Q,'KLK (X2)'!$B:$B,$B200,'KLK (X2)'!$D:$D,$D200)</f>
        <v>5324516000000</v>
      </c>
      <c r="G200" s="69">
        <f>SUMIFS('KLK (X2)'!$R:$R,'KLK (X2)'!$B:$B,$B200,'KLK (X2)'!$D:$D,$D200)</f>
        <v>3101301000000</v>
      </c>
      <c r="H200" s="69">
        <f>SUMIFS('KLK (X2)'!$S:$S,'KLK (X2)'!$B:$B,$B200,'KLK (X2)'!$D:$D,$D200)</f>
        <v>4409263000000</v>
      </c>
      <c r="I200" s="69">
        <f>SUMIFS('KLK (X2)'!$V:$V,'KLK (X2)'!$B:$B,$B200,'KLK (X2)'!$D:$D,$D200)</f>
        <v>92450823000000</v>
      </c>
      <c r="J200" s="69">
        <f t="shared" si="0"/>
        <v>4016554000000</v>
      </c>
      <c r="K200" s="69">
        <f t="shared" si="1"/>
        <v>-4016554000000</v>
      </c>
      <c r="L200" s="178">
        <f t="shared" si="2"/>
        <v>-4.3445302807093453E-2</v>
      </c>
      <c r="M200" s="178">
        <f t="shared" si="3"/>
        <v>-4.3445302807093453E-2</v>
      </c>
      <c r="N200" s="73"/>
      <c r="O200" s="73"/>
      <c r="P200" s="73"/>
      <c r="Q200" s="73"/>
      <c r="R200" s="73"/>
      <c r="S200" s="73"/>
    </row>
    <row r="201" spans="1:19" ht="15.75" customHeight="1">
      <c r="A201" s="101">
        <v>176</v>
      </c>
      <c r="B201" s="39" t="s">
        <v>784</v>
      </c>
      <c r="C201" s="338" t="s">
        <v>785</v>
      </c>
      <c r="D201" s="103">
        <v>2017</v>
      </c>
      <c r="E201" s="113">
        <v>1000000</v>
      </c>
      <c r="F201" s="69">
        <f>SUMIFS('KLK (X2)'!$Q:$Q,'KLK (X2)'!$B:$B,$B201,'KLK (X2)'!$D:$D,$D201)</f>
        <v>191406000000</v>
      </c>
      <c r="G201" s="69">
        <f>SUMIFS('KLK (X2)'!$R:$R,'KLK (X2)'!$B:$B,$B201,'KLK (X2)'!$D:$D,$D201)</f>
        <v>395673000000</v>
      </c>
      <c r="H201" s="69">
        <f>SUMIFS('KLK (X2)'!$S:$S,'KLK (X2)'!$B:$B,$B201,'KLK (X2)'!$D:$D,$D201)</f>
        <v>542268000000</v>
      </c>
      <c r="I201" s="69">
        <f>SUMIFS('KLK (X2)'!$V:$V,'KLK (X2)'!$B:$B,$B201,'KLK (X2)'!$D:$D,$D201)</f>
        <v>7363144000000</v>
      </c>
      <c r="J201" s="69">
        <f t="shared" si="0"/>
        <v>44811000000</v>
      </c>
      <c r="K201" s="69">
        <f t="shared" si="1"/>
        <v>-44811000000</v>
      </c>
      <c r="L201" s="178">
        <f t="shared" si="2"/>
        <v>-6.0858513700125924E-3</v>
      </c>
      <c r="M201" s="178">
        <f t="shared" si="3"/>
        <v>-6.0858513700125924E-3</v>
      </c>
      <c r="N201" s="73"/>
      <c r="O201" s="73"/>
      <c r="P201" s="73"/>
      <c r="Q201" s="73"/>
      <c r="R201" s="73"/>
      <c r="S201" s="73"/>
    </row>
    <row r="202" spans="1:19" ht="15.75" customHeight="1">
      <c r="A202" s="101">
        <v>177</v>
      </c>
      <c r="B202" s="39" t="s">
        <v>784</v>
      </c>
      <c r="C202" s="332"/>
      <c r="D202" s="103">
        <v>2018</v>
      </c>
      <c r="E202" s="113">
        <v>1000000</v>
      </c>
      <c r="F202" s="69">
        <f>SUMIFS('KLK (X2)'!$Q:$Q,'KLK (X2)'!$B:$B,$B202,'KLK (X2)'!$D:$D,$D202)</f>
        <v>1250189000000</v>
      </c>
      <c r="G202" s="69">
        <f>SUMIFS('KLK (X2)'!$R:$R,'KLK (X2)'!$B:$B,$B202,'KLK (X2)'!$D:$D,$D202)</f>
        <v>419885000000</v>
      </c>
      <c r="H202" s="69">
        <f>SUMIFS('KLK (X2)'!$S:$S,'KLK (X2)'!$B:$B,$B202,'KLK (X2)'!$D:$D,$D202)</f>
        <v>506890000000</v>
      </c>
      <c r="I202" s="69">
        <f>SUMIFS('KLK (X2)'!$V:$V,'KLK (X2)'!$B:$B,$B202,'KLK (X2)'!$D:$D,$D202)</f>
        <v>6271858000000</v>
      </c>
      <c r="J202" s="69">
        <f t="shared" si="0"/>
        <v>1163184000000</v>
      </c>
      <c r="K202" s="69">
        <f t="shared" si="1"/>
        <v>-1163184000000</v>
      </c>
      <c r="L202" s="178">
        <f t="shared" si="2"/>
        <v>-0.18546083154306109</v>
      </c>
      <c r="M202" s="178">
        <f t="shared" si="3"/>
        <v>-0.18546083154306109</v>
      </c>
      <c r="N202" s="73"/>
      <c r="O202" s="73"/>
      <c r="P202" s="73"/>
      <c r="Q202" s="73"/>
      <c r="R202" s="73"/>
      <c r="S202" s="73"/>
    </row>
    <row r="203" spans="1:19" ht="15.75" customHeight="1">
      <c r="A203" s="101">
        <v>178</v>
      </c>
      <c r="B203" s="39" t="s">
        <v>784</v>
      </c>
      <c r="C203" s="332"/>
      <c r="D203" s="103">
        <v>2019</v>
      </c>
      <c r="E203" s="113">
        <v>1000000</v>
      </c>
      <c r="F203" s="69">
        <f>SUMIFS('KLK (X2)'!$Q:$Q,'KLK (X2)'!$B:$B,$B203,'KLK (X2)'!$D:$D,$D203)</f>
        <v>70636000000</v>
      </c>
      <c r="G203" s="69">
        <f>SUMIFS('KLK (X2)'!$R:$R,'KLK (X2)'!$B:$B,$B203,'KLK (X2)'!$D:$D,$D203)</f>
        <v>218303000000</v>
      </c>
      <c r="H203" s="69">
        <f>SUMIFS('KLK (X2)'!$S:$S,'KLK (X2)'!$B:$B,$B203,'KLK (X2)'!$D:$D,$D203)</f>
        <v>10768000000</v>
      </c>
      <c r="I203" s="69">
        <f>SUMIFS('KLK (X2)'!$V:$V,'KLK (X2)'!$B:$B,$B203,'KLK (X2)'!$D:$D,$D203)</f>
        <v>6054384000000</v>
      </c>
      <c r="J203" s="69">
        <f t="shared" si="0"/>
        <v>278171000000</v>
      </c>
      <c r="K203" s="69">
        <f t="shared" si="1"/>
        <v>-278171000000</v>
      </c>
      <c r="L203" s="178">
        <f t="shared" si="2"/>
        <v>-4.5945384369409009E-2</v>
      </c>
      <c r="M203" s="178">
        <f t="shared" si="3"/>
        <v>-4.5945384369409009E-2</v>
      </c>
      <c r="N203" s="73"/>
      <c r="O203" s="73"/>
      <c r="P203" s="73"/>
      <c r="Q203" s="73"/>
      <c r="R203" s="73"/>
      <c r="S203" s="73"/>
    </row>
    <row r="204" spans="1:19" ht="15.75" customHeight="1">
      <c r="A204" s="101">
        <v>179</v>
      </c>
      <c r="B204" s="39" t="s">
        <v>784</v>
      </c>
      <c r="C204" s="332"/>
      <c r="D204" s="103">
        <v>2020</v>
      </c>
      <c r="E204" s="113">
        <v>1000000</v>
      </c>
      <c r="F204" s="69">
        <f>SUMIFS('KLK (X2)'!$Q:$Q,'KLK (X2)'!$B:$B,$B204,'KLK (X2)'!$D:$D,$D204)</f>
        <v>1214602000000</v>
      </c>
      <c r="G204" s="69">
        <f>SUMIFS('KLK (X2)'!$R:$R,'KLK (X2)'!$B:$B,$B204,'KLK (X2)'!$D:$D,$D204)</f>
        <v>481210000000</v>
      </c>
      <c r="H204" s="69">
        <f>SUMIFS('KLK (X2)'!$S:$S,'KLK (X2)'!$B:$B,$B204,'KLK (X2)'!$D:$D,$D204)</f>
        <v>270313000000</v>
      </c>
      <c r="I204" s="69">
        <f>SUMIFS('KLK (X2)'!$V:$V,'KLK (X2)'!$B:$B,$B204,'KLK (X2)'!$D:$D,$D204)</f>
        <v>4838417000000</v>
      </c>
      <c r="J204" s="69">
        <f t="shared" si="0"/>
        <v>1425499000000</v>
      </c>
      <c r="K204" s="69">
        <f t="shared" si="1"/>
        <v>-1425499000000</v>
      </c>
      <c r="L204" s="178">
        <f t="shared" si="2"/>
        <v>-0.29462094730569938</v>
      </c>
      <c r="M204" s="178">
        <f t="shared" si="3"/>
        <v>-0.29462094730569938</v>
      </c>
      <c r="N204" s="73"/>
      <c r="O204" s="73"/>
      <c r="P204" s="73"/>
      <c r="Q204" s="73"/>
      <c r="R204" s="73"/>
      <c r="S204" s="73"/>
    </row>
    <row r="205" spans="1:19" ht="15.75" customHeight="1">
      <c r="A205" s="101">
        <v>180</v>
      </c>
      <c r="B205" s="39" t="s">
        <v>784</v>
      </c>
      <c r="C205" s="332"/>
      <c r="D205" s="103">
        <v>2021</v>
      </c>
      <c r="E205" s="113">
        <v>1000000</v>
      </c>
      <c r="F205" s="69">
        <f>SUMIFS('KLK (X2)'!$Q:$Q,'KLK (X2)'!$B:$B,$B205,'KLK (X2)'!$D:$D,$D205)</f>
        <v>963526000000</v>
      </c>
      <c r="G205" s="69">
        <f>SUMIFS('KLK (X2)'!$R:$R,'KLK (X2)'!$B:$B,$B205,'KLK (X2)'!$D:$D,$D205)</f>
        <v>780208000000</v>
      </c>
      <c r="H205" s="69">
        <f>SUMIFS('KLK (X2)'!$S:$S,'KLK (X2)'!$B:$B,$B205,'KLK (X2)'!$D:$D,$D205)</f>
        <v>661682000000</v>
      </c>
      <c r="I205" s="69">
        <f>SUMIFS('KLK (X2)'!$V:$V,'KLK (X2)'!$B:$B,$B205,'KLK (X2)'!$D:$D,$D205)</f>
        <v>6273516000000</v>
      </c>
      <c r="J205" s="69">
        <f t="shared" si="0"/>
        <v>1082052000000</v>
      </c>
      <c r="K205" s="69">
        <f t="shared" si="1"/>
        <v>-1082052000000</v>
      </c>
      <c r="L205" s="178">
        <f t="shared" si="2"/>
        <v>-0.17247935607401016</v>
      </c>
      <c r="M205" s="178">
        <f t="shared" si="3"/>
        <v>-0.17247935607401016</v>
      </c>
      <c r="N205" s="73"/>
      <c r="O205" s="73"/>
      <c r="P205" s="73"/>
      <c r="Q205" s="73"/>
      <c r="R205" s="73"/>
      <c r="S205" s="73"/>
    </row>
    <row r="206" spans="1:19" ht="15.75" customHeight="1">
      <c r="A206" s="101">
        <v>181</v>
      </c>
      <c r="B206" s="39" t="s">
        <v>784</v>
      </c>
      <c r="C206" s="332"/>
      <c r="D206" s="103">
        <v>2022</v>
      </c>
      <c r="E206" s="113">
        <v>1000000</v>
      </c>
      <c r="F206" s="69">
        <f>SUMIFS('KLK (X2)'!$Q:$Q,'KLK (X2)'!$B:$B,$B206,'KLK (X2)'!$D:$D,$D206)</f>
        <v>59111000000</v>
      </c>
      <c r="G206" s="69">
        <f>SUMIFS('KLK (X2)'!$R:$R,'KLK (X2)'!$B:$B,$B206,'KLK (X2)'!$D:$D,$D206)</f>
        <v>310942000000</v>
      </c>
      <c r="H206" s="69">
        <f>SUMIFS('KLK (X2)'!$S:$S,'KLK (X2)'!$B:$B,$B206,'KLK (X2)'!$D:$D,$D206)</f>
        <v>692474000000</v>
      </c>
      <c r="I206" s="69">
        <f>SUMIFS('KLK (X2)'!$V:$V,'KLK (X2)'!$B:$B,$B206,'KLK (X2)'!$D:$D,$D206)</f>
        <v>6910567000000</v>
      </c>
      <c r="J206" s="69">
        <f t="shared" si="0"/>
        <v>-322421000000</v>
      </c>
      <c r="K206" s="69">
        <f t="shared" si="1"/>
        <v>322421000000</v>
      </c>
      <c r="L206" s="178">
        <f t="shared" si="2"/>
        <v>4.6656229510545225E-2</v>
      </c>
      <c r="M206" s="178">
        <f t="shared" si="3"/>
        <v>4.6656229510545225E-2</v>
      </c>
      <c r="N206" s="73"/>
      <c r="O206" s="73"/>
      <c r="P206" s="73"/>
      <c r="Q206" s="73"/>
      <c r="R206" s="73"/>
      <c r="S206" s="73"/>
    </row>
    <row r="207" spans="1:19" ht="15.75" customHeight="1">
      <c r="A207" s="101">
        <v>182</v>
      </c>
      <c r="B207" s="39" t="s">
        <v>784</v>
      </c>
      <c r="C207" s="333"/>
      <c r="D207" s="103">
        <v>2023</v>
      </c>
      <c r="E207" s="113">
        <v>1000000</v>
      </c>
      <c r="F207" s="69">
        <f>SUMIFS('KLK (X2)'!$Q:$Q,'KLK (X2)'!$B:$B,$B207,'KLK (X2)'!$D:$D,$D207)</f>
        <v>132165000000</v>
      </c>
      <c r="G207" s="69">
        <f>SUMIFS('KLK (X2)'!$R:$R,'KLK (X2)'!$B:$B,$B207,'KLK (X2)'!$D:$D,$D207)</f>
        <v>340071000000</v>
      </c>
      <c r="H207" s="69">
        <f>SUMIFS('KLK (X2)'!$S:$S,'KLK (X2)'!$B:$B,$B207,'KLK (X2)'!$D:$D,$D207)</f>
        <v>260261000000</v>
      </c>
      <c r="I207" s="69">
        <f>SUMIFS('KLK (X2)'!$V:$V,'KLK (X2)'!$B:$B,$B207,'KLK (X2)'!$D:$D,$D207)</f>
        <v>5766226000000</v>
      </c>
      <c r="J207" s="69">
        <f t="shared" si="0"/>
        <v>211975000000</v>
      </c>
      <c r="K207" s="69">
        <f t="shared" si="1"/>
        <v>-211975000000</v>
      </c>
      <c r="L207" s="178">
        <f t="shared" si="2"/>
        <v>-3.6761479692263191E-2</v>
      </c>
      <c r="M207" s="178">
        <f t="shared" si="3"/>
        <v>-3.6761479692263191E-2</v>
      </c>
      <c r="N207" s="73"/>
      <c r="O207" s="73"/>
      <c r="P207" s="73"/>
      <c r="Q207" s="73"/>
      <c r="R207" s="73"/>
      <c r="S207" s="73"/>
    </row>
    <row r="208" spans="1:19" ht="15.75" customHeight="1">
      <c r="A208" s="101">
        <v>183</v>
      </c>
      <c r="B208" s="39" t="s">
        <v>788</v>
      </c>
      <c r="C208" s="338" t="s">
        <v>789</v>
      </c>
      <c r="D208" s="103">
        <v>2017</v>
      </c>
      <c r="E208" s="113">
        <v>12500</v>
      </c>
      <c r="F208" s="69">
        <f>SUMIFS('KLK (X2)'!$Q:$Q,'KLK (X2)'!$B:$B,$B208,'KLK (X2)'!$D:$D,$D208)</f>
        <v>225902512500</v>
      </c>
      <c r="G208" s="69">
        <f>SUMIFS('KLK (X2)'!$R:$R,'KLK (X2)'!$B:$B,$B208,'KLK (X2)'!$D:$D,$D208)</f>
        <v>61180950000</v>
      </c>
      <c r="H208" s="69">
        <f>SUMIFS('KLK (X2)'!$S:$S,'KLK (X2)'!$B:$B,$B208,'KLK (X2)'!$D:$D,$D208)</f>
        <v>910098900000</v>
      </c>
      <c r="I208" s="69">
        <f>SUMIFS('KLK (X2)'!$V:$V,'KLK (X2)'!$B:$B,$B208,'KLK (X2)'!$D:$D,$D208)</f>
        <v>2990989487500</v>
      </c>
      <c r="J208" s="69">
        <f t="shared" si="0"/>
        <v>-623015437500</v>
      </c>
      <c r="K208" s="69">
        <f t="shared" si="1"/>
        <v>623015437500</v>
      </c>
      <c r="L208" s="178">
        <f t="shared" si="2"/>
        <v>0.20829743471306666</v>
      </c>
      <c r="M208" s="178">
        <f t="shared" si="3"/>
        <v>0.20829743471306666</v>
      </c>
      <c r="N208" s="73"/>
      <c r="O208" s="73"/>
      <c r="P208" s="73"/>
      <c r="Q208" s="73"/>
      <c r="R208" s="73"/>
      <c r="S208" s="73"/>
    </row>
    <row r="209" spans="1:19" ht="15.75" customHeight="1">
      <c r="A209" s="101">
        <v>184</v>
      </c>
      <c r="B209" s="39" t="s">
        <v>788</v>
      </c>
      <c r="C209" s="332"/>
      <c r="D209" s="103">
        <v>2018</v>
      </c>
      <c r="E209" s="113">
        <v>12700</v>
      </c>
      <c r="F209" s="69">
        <f>SUMIFS('KLK (X2)'!$Q:$Q,'KLK (X2)'!$B:$B,$B209,'KLK (X2)'!$D:$D,$D209)</f>
        <v>286378408700</v>
      </c>
      <c r="G209" s="69">
        <f>SUMIFS('KLK (X2)'!$R:$R,'KLK (X2)'!$B:$B,$B209,'KLK (X2)'!$D:$D,$D209)</f>
        <v>65803691100</v>
      </c>
      <c r="H209" s="69">
        <f>SUMIFS('KLK (X2)'!$S:$S,'KLK (X2)'!$B:$B,$B209,'KLK (X2)'!$D:$D,$D209)</f>
        <v>743169938600</v>
      </c>
      <c r="I209" s="69">
        <f>SUMIFS('KLK (X2)'!$V:$V,'KLK (X2)'!$B:$B,$B209,'KLK (X2)'!$D:$D,$D209)</f>
        <v>3598551502400</v>
      </c>
      <c r="J209" s="69">
        <f t="shared" si="0"/>
        <v>-390987838800</v>
      </c>
      <c r="K209" s="69">
        <f t="shared" si="1"/>
        <v>390987838800</v>
      </c>
      <c r="L209" s="178">
        <f t="shared" si="2"/>
        <v>0.10865145004572993</v>
      </c>
      <c r="M209" s="178">
        <f t="shared" si="3"/>
        <v>0.10865145004572993</v>
      </c>
      <c r="N209" s="73"/>
      <c r="O209" s="73"/>
      <c r="P209" s="73"/>
      <c r="Q209" s="73"/>
      <c r="R209" s="73"/>
      <c r="S209" s="73"/>
    </row>
    <row r="210" spans="1:19" ht="15.75" customHeight="1">
      <c r="A210" s="101">
        <v>185</v>
      </c>
      <c r="B210" s="39" t="s">
        <v>788</v>
      </c>
      <c r="C210" s="332"/>
      <c r="D210" s="103">
        <v>2019</v>
      </c>
      <c r="E210" s="113">
        <v>13000</v>
      </c>
      <c r="F210" s="69">
        <f>SUMIFS('KLK (X2)'!$Q:$Q,'KLK (X2)'!$B:$B,$B210,'KLK (X2)'!$D:$D,$D210)</f>
        <v>434431439000</v>
      </c>
      <c r="G210" s="69">
        <f>SUMIFS('KLK (X2)'!$R:$R,'KLK (X2)'!$B:$B,$B210,'KLK (X2)'!$D:$D,$D210)</f>
        <v>73015176000</v>
      </c>
      <c r="H210" s="69">
        <f>SUMIFS('KLK (X2)'!$S:$S,'KLK (X2)'!$B:$B,$B210,'KLK (X2)'!$D:$D,$D210)</f>
        <v>-361341682000</v>
      </c>
      <c r="I210" s="69">
        <f>SUMIFS('KLK (X2)'!$V:$V,'KLK (X2)'!$B:$B,$B210,'KLK (X2)'!$D:$D,$D210)</f>
        <v>4502061850000</v>
      </c>
      <c r="J210" s="69">
        <f t="shared" si="0"/>
        <v>868788297000</v>
      </c>
      <c r="K210" s="69">
        <f t="shared" si="1"/>
        <v>-868788297000</v>
      </c>
      <c r="L210" s="178">
        <f t="shared" si="2"/>
        <v>-0.19297564670285461</v>
      </c>
      <c r="M210" s="178">
        <f t="shared" si="3"/>
        <v>-0.19297564670285461</v>
      </c>
      <c r="N210" s="73"/>
      <c r="O210" s="73"/>
      <c r="P210" s="73"/>
      <c r="Q210" s="73"/>
      <c r="R210" s="73"/>
      <c r="S210" s="73"/>
    </row>
    <row r="211" spans="1:19" ht="15.75" customHeight="1">
      <c r="A211" s="101">
        <v>186</v>
      </c>
      <c r="B211" s="39" t="s">
        <v>788</v>
      </c>
      <c r="C211" s="332"/>
      <c r="D211" s="103">
        <v>2020</v>
      </c>
      <c r="E211" s="113">
        <v>13900</v>
      </c>
      <c r="F211" s="69">
        <f>SUMIFS('KLK (X2)'!$Q:$Q,'KLK (X2)'!$B:$B,$B211,'KLK (X2)'!$D:$D,$D211)</f>
        <v>287491031200</v>
      </c>
      <c r="G211" s="69">
        <f>SUMIFS('KLK (X2)'!$R:$R,'KLK (X2)'!$B:$B,$B211,'KLK (X2)'!$D:$D,$D211)</f>
        <v>69954627300</v>
      </c>
      <c r="H211" s="69">
        <f>SUMIFS('KLK (X2)'!$S:$S,'KLK (X2)'!$B:$B,$B211,'KLK (X2)'!$D:$D,$D211)</f>
        <v>634176866500</v>
      </c>
      <c r="I211" s="69">
        <f>SUMIFS('KLK (X2)'!$V:$V,'KLK (X2)'!$B:$B,$B211,'KLK (X2)'!$D:$D,$D211)</f>
        <v>3697714014900</v>
      </c>
      <c r="J211" s="69">
        <f t="shared" si="0"/>
        <v>-276731208000</v>
      </c>
      <c r="K211" s="69">
        <f t="shared" si="1"/>
        <v>276731208000</v>
      </c>
      <c r="L211" s="178">
        <f t="shared" si="2"/>
        <v>7.4838456106910103E-2</v>
      </c>
      <c r="M211" s="178">
        <f t="shared" si="3"/>
        <v>7.4838456106910103E-2</v>
      </c>
      <c r="N211" s="73"/>
      <c r="O211" s="73"/>
      <c r="P211" s="73"/>
      <c r="Q211" s="73"/>
      <c r="R211" s="73"/>
      <c r="S211" s="73"/>
    </row>
    <row r="212" spans="1:19" ht="15.75" customHeight="1">
      <c r="A212" s="101">
        <v>187</v>
      </c>
      <c r="B212" s="39" t="s">
        <v>788</v>
      </c>
      <c r="C212" s="332"/>
      <c r="D212" s="103">
        <v>2021</v>
      </c>
      <c r="E212" s="113">
        <v>13031</v>
      </c>
      <c r="F212" s="69">
        <f>SUMIFS('KLK (X2)'!$Q:$Q,'KLK (X2)'!$B:$B,$B212,'KLK (X2)'!$D:$D,$D212)</f>
        <v>333557569285</v>
      </c>
      <c r="G212" s="69">
        <f>SUMIFS('KLK (X2)'!$R:$R,'KLK (X2)'!$B:$B,$B212,'KLK (X2)'!$D:$D,$D212)</f>
        <v>41106693461</v>
      </c>
      <c r="H212" s="69">
        <f>SUMIFS('KLK (X2)'!$S:$S,'KLK (X2)'!$B:$B,$B212,'KLK (X2)'!$D:$D,$D212)</f>
        <v>685070709842</v>
      </c>
      <c r="I212" s="69">
        <f>SUMIFS('KLK (X2)'!$V:$V,'KLK (X2)'!$B:$B,$B212,'KLK (X2)'!$D:$D,$D212)</f>
        <v>3338928855832</v>
      </c>
      <c r="J212" s="69">
        <f t="shared" si="0"/>
        <v>-310406447096</v>
      </c>
      <c r="K212" s="69">
        <f t="shared" si="1"/>
        <v>310406447096</v>
      </c>
      <c r="L212" s="178">
        <f t="shared" si="2"/>
        <v>9.2965876333011108E-2</v>
      </c>
      <c r="M212" s="178">
        <f t="shared" si="3"/>
        <v>9.2965876333011108E-2</v>
      </c>
      <c r="N212" s="73"/>
      <c r="O212" s="73"/>
      <c r="P212" s="73"/>
      <c r="Q212" s="73"/>
      <c r="R212" s="73"/>
      <c r="S212" s="73"/>
    </row>
    <row r="213" spans="1:19" ht="15.75" customHeight="1">
      <c r="A213" s="101">
        <v>188</v>
      </c>
      <c r="B213" s="39" t="s">
        <v>788</v>
      </c>
      <c r="C213" s="332"/>
      <c r="D213" s="103">
        <v>2022</v>
      </c>
      <c r="E213" s="113">
        <v>13138</v>
      </c>
      <c r="F213" s="69">
        <f>SUMIFS('KLK (X2)'!$Q:$Q,'KLK (X2)'!$B:$B,$B213,'KLK (X2)'!$D:$D,$D213)</f>
        <v>723685814304</v>
      </c>
      <c r="G213" s="69">
        <f>SUMIFS('KLK (X2)'!$R:$R,'KLK (X2)'!$B:$B,$B213,'KLK (X2)'!$D:$D,$D213)</f>
        <v>46835419716</v>
      </c>
      <c r="H213" s="69">
        <f>SUMIFS('KLK (X2)'!$S:$S,'KLK (X2)'!$B:$B,$B213,'KLK (X2)'!$D:$D,$D213)</f>
        <v>677064254952</v>
      </c>
      <c r="I213" s="69">
        <f>SUMIFS('KLK (X2)'!$V:$V,'KLK (X2)'!$B:$B,$B213,'KLK (X2)'!$D:$D,$D213)</f>
        <v>4002465371448</v>
      </c>
      <c r="J213" s="69">
        <f t="shared" si="0"/>
        <v>93456979068</v>
      </c>
      <c r="K213" s="69">
        <f t="shared" si="1"/>
        <v>-93456979068</v>
      </c>
      <c r="L213" s="178">
        <f t="shared" si="2"/>
        <v>-2.3349853251619618E-2</v>
      </c>
      <c r="M213" s="178">
        <f t="shared" si="3"/>
        <v>-2.3349853251619618E-2</v>
      </c>
      <c r="N213" s="73"/>
      <c r="O213" s="73"/>
      <c r="P213" s="73"/>
      <c r="Q213" s="73"/>
      <c r="R213" s="73"/>
      <c r="S213" s="73"/>
    </row>
    <row r="214" spans="1:19" ht="18" customHeight="1">
      <c r="A214" s="101">
        <v>189</v>
      </c>
      <c r="B214" s="39" t="s">
        <v>788</v>
      </c>
      <c r="C214" s="333"/>
      <c r="D214" s="103">
        <v>2023</v>
      </c>
      <c r="E214" s="113">
        <v>13361</v>
      </c>
      <c r="F214" s="69">
        <f>SUMIFS('KLK (X2)'!$Q:$Q,'KLK (X2)'!$B:$B,$B214,'KLK (X2)'!$D:$D,$D214)</f>
        <v>689695341079</v>
      </c>
      <c r="G214" s="69">
        <f>SUMIFS('KLK (X2)'!$R:$R,'KLK (X2)'!$B:$B,$B214,'KLK (X2)'!$D:$D,$D214)</f>
        <v>70180376069</v>
      </c>
      <c r="H214" s="69">
        <f>SUMIFS('KLK (X2)'!$S:$S,'KLK (X2)'!$B:$B,$B214,'KLK (X2)'!$D:$D,$D214)</f>
        <v>-417587820474</v>
      </c>
      <c r="I214" s="69">
        <f>SUMIFS('KLK (X2)'!$V:$V,'KLK (X2)'!$B:$B,$B214,'KLK (X2)'!$D:$D,$D214)</f>
        <v>6190583261130</v>
      </c>
      <c r="J214" s="69">
        <f t="shared" si="0"/>
        <v>1177463537622</v>
      </c>
      <c r="K214" s="69">
        <f t="shared" si="1"/>
        <v>-1177463537622</v>
      </c>
      <c r="L214" s="178">
        <f t="shared" si="2"/>
        <v>-0.19020235863963994</v>
      </c>
      <c r="M214" s="178">
        <f t="shared" si="3"/>
        <v>-0.19020235863963994</v>
      </c>
      <c r="N214" s="73"/>
      <c r="O214" s="73"/>
      <c r="P214" s="73"/>
      <c r="Q214" s="73"/>
      <c r="R214" s="73"/>
      <c r="S214" s="73"/>
    </row>
    <row r="215" spans="1:19" ht="15.75" customHeight="1">
      <c r="A215" s="101">
        <v>190</v>
      </c>
      <c r="B215" s="39" t="s">
        <v>823</v>
      </c>
      <c r="C215" s="338" t="s">
        <v>824</v>
      </c>
      <c r="D215" s="103">
        <v>2017</v>
      </c>
      <c r="E215" s="104">
        <v>1000000</v>
      </c>
      <c r="F215" s="69">
        <f>SUMIFS('KLK (X2)'!$Q:$Q,'KLK (X2)'!$B:$B,$B215,'KLK (X2)'!$D:$D,$D215)</f>
        <v>3543173000000</v>
      </c>
      <c r="G215" s="69">
        <f>SUMIFS('KLK (X2)'!$R:$R,'KLK (X2)'!$B:$B,$B215,'KLK (X2)'!$D:$D,$D215)</f>
        <v>675652000000</v>
      </c>
      <c r="H215" s="69">
        <f>SUMIFS('KLK (X2)'!$S:$S,'KLK (X2)'!$B:$B,$B215,'KLK (X2)'!$D:$D,$D215)</f>
        <v>5174368000000</v>
      </c>
      <c r="I215" s="69">
        <f>SUMIFS('KLK (X2)'!$V:$V,'KLK (X2)'!$B:$B,$B215,'KLK (X2)'!$D:$D,$D215)</f>
        <v>31619514000000</v>
      </c>
      <c r="J215" s="69">
        <f t="shared" si="0"/>
        <v>-955543000000</v>
      </c>
      <c r="K215" s="69">
        <f t="shared" si="1"/>
        <v>955543000000</v>
      </c>
      <c r="L215" s="178">
        <f t="shared" si="2"/>
        <v>3.0220040700182804E-2</v>
      </c>
      <c r="M215" s="178">
        <f t="shared" si="3"/>
        <v>3.0220040700182804E-2</v>
      </c>
      <c r="N215" s="73"/>
      <c r="O215" s="73"/>
      <c r="P215" s="73"/>
      <c r="Q215" s="73"/>
      <c r="R215" s="73"/>
      <c r="S215" s="73"/>
    </row>
    <row r="216" spans="1:19" ht="15.75" customHeight="1">
      <c r="A216" s="101">
        <v>191</v>
      </c>
      <c r="B216" s="39" t="s">
        <v>823</v>
      </c>
      <c r="C216" s="332"/>
      <c r="D216" s="103">
        <v>2018</v>
      </c>
      <c r="E216" s="104">
        <v>1000000</v>
      </c>
      <c r="F216" s="69">
        <f>SUMIFS('KLK (X2)'!$Q:$Q,'KLK (X2)'!$B:$B,$B216,'KLK (X2)'!$D:$D,$D216)</f>
        <v>4658781000000</v>
      </c>
      <c r="G216" s="69">
        <f>SUMIFS('KLK (X2)'!$R:$R,'KLK (X2)'!$B:$B,$B216,'KLK (X2)'!$D:$D,$D216)</f>
        <v>841194000000</v>
      </c>
      <c r="H216" s="69">
        <f>SUMIFS('KLK (X2)'!$S:$S,'KLK (X2)'!$B:$B,$B216,'KLK (X2)'!$D:$D,$D216)</f>
        <v>4653375000000</v>
      </c>
      <c r="I216" s="69">
        <f>SUMIFS('KLK (X2)'!$V:$V,'KLK (X2)'!$B:$B,$B216,'KLK (X2)'!$D:$D,$D216)</f>
        <v>34367153000000</v>
      </c>
      <c r="J216" s="69">
        <f t="shared" si="0"/>
        <v>846600000000</v>
      </c>
      <c r="K216" s="69">
        <f t="shared" si="1"/>
        <v>-846600000000</v>
      </c>
      <c r="L216" s="178">
        <f t="shared" si="2"/>
        <v>-2.463398699333634E-2</v>
      </c>
      <c r="M216" s="178">
        <f t="shared" si="3"/>
        <v>-2.463398699333634E-2</v>
      </c>
      <c r="N216" s="73"/>
      <c r="O216" s="73"/>
      <c r="P216" s="73"/>
      <c r="Q216" s="73"/>
      <c r="R216" s="73"/>
      <c r="S216" s="73"/>
    </row>
    <row r="217" spans="1:19" ht="15.75" customHeight="1">
      <c r="A217" s="101">
        <v>192</v>
      </c>
      <c r="B217" s="39" t="s">
        <v>823</v>
      </c>
      <c r="C217" s="332"/>
      <c r="D217" s="103">
        <v>2019</v>
      </c>
      <c r="E217" s="104">
        <v>1000000</v>
      </c>
      <c r="F217" s="69">
        <f>SUMIFS('KLK (X2)'!$Q:$Q,'KLK (X2)'!$B:$B,$B217,'KLK (X2)'!$D:$D,$D217)</f>
        <v>5360029000000</v>
      </c>
      <c r="G217" s="69">
        <f>SUMIFS('KLK (X2)'!$R:$R,'KLK (X2)'!$B:$B,$B217,'KLK (X2)'!$D:$D,$D217)</f>
        <v>1026760000000</v>
      </c>
      <c r="H217" s="69">
        <f>SUMIFS('KLK (X2)'!$S:$S,'KLK (X2)'!$B:$B,$B217,'KLK (X2)'!$D:$D,$D217)</f>
        <v>7398161000000</v>
      </c>
      <c r="I217" s="69">
        <f>SUMIFS('KLK (X2)'!$V:$V,'KLK (X2)'!$B:$B,$B217,'KLK (X2)'!$D:$D,$D217)</f>
        <v>38709314000000</v>
      </c>
      <c r="J217" s="69">
        <f t="shared" si="0"/>
        <v>-1011372000000</v>
      </c>
      <c r="K217" s="69">
        <f t="shared" si="1"/>
        <v>1011372000000</v>
      </c>
      <c r="L217" s="178">
        <f t="shared" si="2"/>
        <v>2.6127355292320603E-2</v>
      </c>
      <c r="M217" s="178">
        <f t="shared" si="3"/>
        <v>2.6127355292320603E-2</v>
      </c>
      <c r="N217" s="73"/>
      <c r="O217" s="73"/>
      <c r="P217" s="73"/>
      <c r="Q217" s="73"/>
      <c r="R217" s="73"/>
      <c r="S217" s="73"/>
    </row>
    <row r="218" spans="1:19" ht="15.75" customHeight="1">
      <c r="A218" s="101">
        <v>193</v>
      </c>
      <c r="B218" s="39" t="s">
        <v>823</v>
      </c>
      <c r="C218" s="332"/>
      <c r="D218" s="103">
        <v>2020</v>
      </c>
      <c r="E218" s="104">
        <v>1000000</v>
      </c>
      <c r="F218" s="69">
        <f>SUMIFS('KLK (X2)'!$Q:$Q,'KLK (X2)'!$B:$B,$B218,'KLK (X2)'!$D:$D,$D218)</f>
        <v>7418574000000</v>
      </c>
      <c r="G218" s="69">
        <f>SUMIFS('KLK (X2)'!$R:$R,'KLK (X2)'!$B:$B,$B218,'KLK (X2)'!$D:$D,$D218)</f>
        <v>1112392000000</v>
      </c>
      <c r="H218" s="69">
        <f>SUMIFS('KLK (X2)'!$S:$S,'KLK (X2)'!$B:$B,$B218,'KLK (X2)'!$D:$D,$D218)</f>
        <v>9336780000000</v>
      </c>
      <c r="I218" s="69">
        <f>SUMIFS('KLK (X2)'!$V:$V,'KLK (X2)'!$B:$B,$B218,'KLK (X2)'!$D:$D,$D218)</f>
        <v>103588325000000</v>
      </c>
      <c r="J218" s="69">
        <f t="shared" si="0"/>
        <v>-805814000000</v>
      </c>
      <c r="K218" s="69">
        <f t="shared" si="1"/>
        <v>805814000000</v>
      </c>
      <c r="L218" s="178">
        <f t="shared" si="2"/>
        <v>7.7790040528215899E-3</v>
      </c>
      <c r="M218" s="178">
        <f t="shared" si="3"/>
        <v>7.7790040528215899E-3</v>
      </c>
      <c r="N218" s="73"/>
      <c r="O218" s="73"/>
      <c r="P218" s="73"/>
      <c r="Q218" s="73"/>
      <c r="R218" s="73"/>
      <c r="S218" s="73"/>
    </row>
    <row r="219" spans="1:19" ht="15.75" customHeight="1">
      <c r="A219" s="101">
        <v>194</v>
      </c>
      <c r="B219" s="39" t="s">
        <v>823</v>
      </c>
      <c r="C219" s="332"/>
      <c r="D219" s="103">
        <v>2021</v>
      </c>
      <c r="E219" s="104">
        <v>1000000</v>
      </c>
      <c r="F219" s="69">
        <f>SUMIFS('KLK (X2)'!$Q:$Q,'KLK (X2)'!$B:$B,$B219,'KLK (X2)'!$D:$D,$D219)</f>
        <v>7900282000000</v>
      </c>
      <c r="G219" s="69">
        <f>SUMIFS('KLK (X2)'!$R:$R,'KLK (X2)'!$B:$B,$B219,'KLK (X2)'!$D:$D,$D219)</f>
        <v>1271005000000</v>
      </c>
      <c r="H219" s="69">
        <f>SUMIFS('KLK (X2)'!$S:$S,'KLK (X2)'!$B:$B,$B219,'KLK (X2)'!$D:$D,$D219)</f>
        <v>7989039000000</v>
      </c>
      <c r="I219" s="69">
        <f>SUMIFS('KLK (X2)'!$V:$V,'KLK (X2)'!$B:$B,$B219,'KLK (X2)'!$D:$D,$D219)</f>
        <v>118066628000000</v>
      </c>
      <c r="J219" s="69">
        <f t="shared" si="0"/>
        <v>1182248000000</v>
      </c>
      <c r="K219" s="69">
        <f t="shared" si="1"/>
        <v>-1182248000000</v>
      </c>
      <c r="L219" s="178">
        <f t="shared" si="2"/>
        <v>-1.0013396842332111E-2</v>
      </c>
      <c r="M219" s="178">
        <f t="shared" si="3"/>
        <v>-1.0013396842332111E-2</v>
      </c>
      <c r="N219" s="73"/>
      <c r="O219" s="73"/>
      <c r="P219" s="73"/>
      <c r="Q219" s="73"/>
      <c r="R219" s="73"/>
      <c r="S219" s="73"/>
    </row>
    <row r="220" spans="1:19" ht="15.75" customHeight="1">
      <c r="A220" s="101">
        <v>195</v>
      </c>
      <c r="B220" s="39" t="s">
        <v>823</v>
      </c>
      <c r="C220" s="332"/>
      <c r="D220" s="103">
        <v>2022</v>
      </c>
      <c r="E220" s="104">
        <v>1000000</v>
      </c>
      <c r="F220" s="69">
        <f>SUMIFS('KLK (X2)'!$Q:$Q,'KLK (X2)'!$B:$B,$B220,'KLK (X2)'!$D:$D,$D220)</f>
        <v>5722194000000</v>
      </c>
      <c r="G220" s="69">
        <f>SUMIFS('KLK (X2)'!$R:$R,'KLK (X2)'!$B:$B,$B220,'KLK (X2)'!$D:$D,$D220)</f>
        <v>1329299000000</v>
      </c>
      <c r="H220" s="69">
        <f>SUMIFS('KLK (X2)'!$S:$S,'KLK (X2)'!$B:$B,$B220,'KLK (X2)'!$D:$D,$D220)</f>
        <v>8804494000000</v>
      </c>
      <c r="I220" s="69">
        <f>SUMIFS('KLK (X2)'!$V:$V,'KLK (X2)'!$B:$B,$B220,'KLK (X2)'!$D:$D,$D220)</f>
        <v>115305536000000</v>
      </c>
      <c r="J220" s="69">
        <f t="shared" si="0"/>
        <v>-1753001000000</v>
      </c>
      <c r="K220" s="69">
        <f t="shared" si="1"/>
        <v>1753001000000</v>
      </c>
      <c r="L220" s="178">
        <f t="shared" si="2"/>
        <v>1.5203094845333359E-2</v>
      </c>
      <c r="M220" s="178">
        <f t="shared" si="3"/>
        <v>1.5203094845333359E-2</v>
      </c>
      <c r="N220" s="73"/>
      <c r="O220" s="73"/>
      <c r="P220" s="73"/>
      <c r="Q220" s="73"/>
      <c r="R220" s="73"/>
      <c r="S220" s="73"/>
    </row>
    <row r="221" spans="1:19" ht="15.75" customHeight="1">
      <c r="A221" s="101">
        <v>196</v>
      </c>
      <c r="B221" s="39" t="s">
        <v>823</v>
      </c>
      <c r="C221" s="333"/>
      <c r="D221" s="103">
        <v>2023</v>
      </c>
      <c r="E221" s="104">
        <v>1000000</v>
      </c>
      <c r="F221" s="69">
        <f>SUMIFS('KLK (X2)'!$Q:$Q,'KLK (X2)'!$B:$B,$B221,'KLK (X2)'!$D:$D,$D221)</f>
        <v>8465123000000</v>
      </c>
      <c r="G221" s="69">
        <f>SUMIFS('KLK (X2)'!$R:$R,'KLK (X2)'!$B:$B,$B221,'KLK (X2)'!$D:$D,$D221)</f>
        <v>1376517000000</v>
      </c>
      <c r="H221" s="69">
        <f>SUMIFS('KLK (X2)'!$S:$S,'KLK (X2)'!$B:$B,$B221,'KLK (X2)'!$D:$D,$D221)</f>
        <v>12415005000000</v>
      </c>
      <c r="I221" s="69">
        <f>SUMIFS('KLK (X2)'!$V:$V,'KLK (X2)'!$B:$B,$B221,'KLK (X2)'!$D:$D,$D221)</f>
        <v>119267076000000</v>
      </c>
      <c r="J221" s="69">
        <f t="shared" si="0"/>
        <v>-2573365000000</v>
      </c>
      <c r="K221" s="69">
        <f t="shared" si="1"/>
        <v>2573365000000</v>
      </c>
      <c r="L221" s="178">
        <f t="shared" si="2"/>
        <v>2.1576491067828309E-2</v>
      </c>
      <c r="M221" s="178">
        <f t="shared" si="3"/>
        <v>2.1576491067828309E-2</v>
      </c>
      <c r="N221" s="73"/>
      <c r="O221" s="73"/>
      <c r="P221" s="73"/>
      <c r="Q221" s="73"/>
      <c r="R221" s="73"/>
      <c r="S221" s="73"/>
    </row>
    <row r="222" spans="1:19" ht="15.75" customHeight="1">
      <c r="A222" s="101">
        <v>197</v>
      </c>
      <c r="B222" s="39" t="s">
        <v>847</v>
      </c>
      <c r="C222" s="338" t="s">
        <v>848</v>
      </c>
      <c r="D222" s="103">
        <v>2017</v>
      </c>
      <c r="E222" s="104">
        <v>0</v>
      </c>
      <c r="F222" s="69">
        <f>SUMIFS('KLK (X2)'!$Q:$Q,'KLK (X2)'!$B:$B,$B222,'KLK (X2)'!$D:$D,$D222)</f>
        <v>64296811100</v>
      </c>
      <c r="G222" s="69">
        <f>SUMIFS('KLK (X2)'!$R:$R,'KLK (X2)'!$B:$B,$B222,'KLK (X2)'!$D:$D,$D222)</f>
        <v>417591304595</v>
      </c>
      <c r="H222" s="69">
        <f>SUMIFS('KLK (X2)'!$S:$S,'KLK (X2)'!$B:$B,$B222,'KLK (X2)'!$D:$D,$D222)</f>
        <v>601612476031</v>
      </c>
      <c r="I222" s="69">
        <f>SUMIFS('KLK (X2)'!$V:$V,'KLK (X2)'!$B:$B,$B222,'KLK (X2)'!$D:$D,$D222)</f>
        <v>31375311299854</v>
      </c>
      <c r="J222" s="69">
        <f t="shared" si="0"/>
        <v>-119724360336</v>
      </c>
      <c r="K222" s="69">
        <f t="shared" si="1"/>
        <v>119724360336</v>
      </c>
      <c r="L222" s="178">
        <f t="shared" si="2"/>
        <v>3.8158780064935041E-3</v>
      </c>
      <c r="M222" s="178">
        <f t="shared" si="3"/>
        <v>3.8158780064935041E-3</v>
      </c>
      <c r="N222" s="73"/>
      <c r="O222" s="73"/>
      <c r="P222" s="73"/>
      <c r="Q222" s="73"/>
      <c r="R222" s="73"/>
      <c r="S222" s="73"/>
    </row>
    <row r="223" spans="1:19" ht="15.75" customHeight="1">
      <c r="A223" s="101">
        <v>198</v>
      </c>
      <c r="B223" s="39" t="s">
        <v>847</v>
      </c>
      <c r="C223" s="332"/>
      <c r="D223" s="103">
        <v>2018</v>
      </c>
      <c r="E223" s="104">
        <v>0</v>
      </c>
      <c r="F223" s="69">
        <f>SUMIFS('KLK (X2)'!$Q:$Q,'KLK (X2)'!$B:$B,$B223,'KLK (X2)'!$D:$D,$D223)</f>
        <v>98774620340</v>
      </c>
      <c r="G223" s="69">
        <f>SUMIFS('KLK (X2)'!$R:$R,'KLK (X2)'!$B:$B,$B223,'KLK (X2)'!$D:$D,$D223)</f>
        <v>458100511757</v>
      </c>
      <c r="H223" s="69">
        <f>SUMIFS('KLK (X2)'!$S:$S,'KLK (X2)'!$B:$B,$B223,'KLK (X2)'!$D:$D,$D223)</f>
        <v>2240811709699</v>
      </c>
      <c r="I223" s="69">
        <f>SUMIFS('KLK (X2)'!$V:$V,'KLK (X2)'!$B:$B,$B223,'KLK (X2)'!$D:$D,$D223)</f>
        <v>40955996273862</v>
      </c>
      <c r="J223" s="69">
        <f t="shared" si="0"/>
        <v>-1683936577602</v>
      </c>
      <c r="K223" s="69">
        <f t="shared" si="1"/>
        <v>1683936577602</v>
      </c>
      <c r="L223" s="178">
        <f t="shared" si="2"/>
        <v>4.1115751802055012E-2</v>
      </c>
      <c r="M223" s="178">
        <f t="shared" si="3"/>
        <v>4.1115751802055012E-2</v>
      </c>
      <c r="N223" s="73"/>
      <c r="O223" s="73"/>
      <c r="P223" s="73"/>
      <c r="Q223" s="73"/>
      <c r="R223" s="73"/>
      <c r="S223" s="73"/>
    </row>
    <row r="224" spans="1:19" ht="15.75" customHeight="1">
      <c r="A224" s="101">
        <v>199</v>
      </c>
      <c r="B224" s="39" t="s">
        <v>847</v>
      </c>
      <c r="C224" s="332"/>
      <c r="D224" s="103">
        <v>2019</v>
      </c>
      <c r="E224" s="104">
        <v>0</v>
      </c>
      <c r="F224" s="69">
        <f>SUMIFS('KLK (X2)'!$Q:$Q,'KLK (X2)'!$B:$B,$B224,'KLK (X2)'!$D:$D,$D224)</f>
        <v>155830717982</v>
      </c>
      <c r="G224" s="69">
        <f>SUMIFS('KLK (X2)'!$R:$R,'KLK (X2)'!$B:$B,$B224,'KLK (X2)'!$D:$D,$D224)</f>
        <v>624974737368</v>
      </c>
      <c r="H224" s="69">
        <f>SUMIFS('KLK (X2)'!$S:$S,'KLK (X2)'!$B:$B,$B224,'KLK (X2)'!$D:$D,$D224)</f>
        <v>615124627663</v>
      </c>
      <c r="I224" s="69">
        <f>SUMIFS('KLK (X2)'!$V:$V,'KLK (X2)'!$B:$B,$B224,'KLK (X2)'!$D:$D,$D224)</f>
        <v>44698662588632</v>
      </c>
      <c r="J224" s="69">
        <f t="shared" si="0"/>
        <v>165680827687</v>
      </c>
      <c r="K224" s="69">
        <f t="shared" si="1"/>
        <v>-165680827687</v>
      </c>
      <c r="L224" s="178">
        <f t="shared" si="2"/>
        <v>-3.7066171131736911E-3</v>
      </c>
      <c r="M224" s="178">
        <f t="shared" si="3"/>
        <v>-3.7066171131736911E-3</v>
      </c>
      <c r="N224" s="73"/>
      <c r="O224" s="73"/>
      <c r="P224" s="73"/>
      <c r="Q224" s="73"/>
      <c r="R224" s="73"/>
      <c r="S224" s="73"/>
    </row>
    <row r="225" spans="1:19" ht="15.75" customHeight="1">
      <c r="A225" s="101">
        <v>200</v>
      </c>
      <c r="B225" s="39" t="s">
        <v>847</v>
      </c>
      <c r="C225" s="332"/>
      <c r="D225" s="103">
        <v>2020</v>
      </c>
      <c r="E225" s="104">
        <v>0</v>
      </c>
      <c r="F225" s="69">
        <f>SUMIFS('KLK (X2)'!$Q:$Q,'KLK (X2)'!$B:$B,$B225,'KLK (X2)'!$D:$D,$D225)</f>
        <v>675710445502</v>
      </c>
      <c r="G225" s="69">
        <f>SUMIFS('KLK (X2)'!$R:$R,'KLK (X2)'!$B:$B,$B225,'KLK (X2)'!$D:$D,$D225)</f>
        <v>678061809946</v>
      </c>
      <c r="H225" s="69">
        <f>SUMIFS('KLK (X2)'!$S:$S,'KLK (X2)'!$B:$B,$B225,'KLK (X2)'!$D:$D,$D225)</f>
        <v>2573266300539</v>
      </c>
      <c r="I225" s="69">
        <f>SUMIFS('KLK (X2)'!$V:$V,'KLK (X2)'!$B:$B,$B225,'KLK (X2)'!$D:$D,$D225)</f>
        <v>48408700495082</v>
      </c>
      <c r="J225" s="69">
        <f t="shared" si="0"/>
        <v>-1219494045091</v>
      </c>
      <c r="K225" s="69">
        <f t="shared" si="1"/>
        <v>1219494045091</v>
      </c>
      <c r="L225" s="178">
        <f t="shared" si="2"/>
        <v>2.5191629451298582E-2</v>
      </c>
      <c r="M225" s="178">
        <f t="shared" si="3"/>
        <v>2.5191629451298582E-2</v>
      </c>
      <c r="N225" s="73"/>
      <c r="O225" s="73"/>
      <c r="P225" s="73"/>
      <c r="Q225" s="73"/>
      <c r="R225" s="73"/>
      <c r="S225" s="73"/>
    </row>
    <row r="226" spans="1:19" ht="15.75" customHeight="1">
      <c r="A226" s="101">
        <v>201</v>
      </c>
      <c r="B226" s="39" t="s">
        <v>847</v>
      </c>
      <c r="C226" s="332"/>
      <c r="D226" s="103">
        <v>2021</v>
      </c>
      <c r="E226" s="104">
        <v>1000000</v>
      </c>
      <c r="F226" s="69">
        <f>SUMIFS('KLK (X2)'!$Q:$Q,'KLK (X2)'!$B:$B,$B226,'KLK (X2)'!$D:$D,$D226)</f>
        <v>255340000000</v>
      </c>
      <c r="G226" s="69">
        <f>SUMIFS('KLK (X2)'!$R:$R,'KLK (X2)'!$B:$B,$B226,'KLK (X2)'!$D:$D,$D226)</f>
        <v>804604000000</v>
      </c>
      <c r="H226" s="69">
        <f>SUMIFS('KLK (X2)'!$S:$S,'KLK (X2)'!$B:$B,$B226,'KLK (X2)'!$D:$D,$D226)</f>
        <v>2438825000000</v>
      </c>
      <c r="I226" s="69">
        <f>SUMIFS('KLK (X2)'!$V:$V,'KLK (X2)'!$B:$B,$B226,'KLK (X2)'!$D:$D,$D226)</f>
        <v>51023608000000</v>
      </c>
      <c r="J226" s="69">
        <f t="shared" si="0"/>
        <v>-1378881000000</v>
      </c>
      <c r="K226" s="69">
        <f t="shared" si="1"/>
        <v>1378881000000</v>
      </c>
      <c r="L226" s="178">
        <f t="shared" si="2"/>
        <v>2.702437271782113E-2</v>
      </c>
      <c r="M226" s="178">
        <f t="shared" si="3"/>
        <v>2.702437271782113E-2</v>
      </c>
      <c r="N226" s="73"/>
      <c r="O226" s="73"/>
      <c r="P226" s="73"/>
      <c r="Q226" s="73"/>
      <c r="R226" s="73"/>
      <c r="S226" s="73"/>
    </row>
    <row r="227" spans="1:19" ht="15.75" customHeight="1">
      <c r="A227" s="101">
        <v>202</v>
      </c>
      <c r="B227" s="39" t="s">
        <v>847</v>
      </c>
      <c r="C227" s="332"/>
      <c r="D227" s="103">
        <v>2022</v>
      </c>
      <c r="E227" s="104">
        <v>1000000</v>
      </c>
      <c r="F227" s="69">
        <f>SUMIFS('KLK (X2)'!$Q:$Q,'KLK (X2)'!$B:$B,$B227,'KLK (X2)'!$D:$D,$D227)</f>
        <v>562551000000</v>
      </c>
      <c r="G227" s="69">
        <f>SUMIFS('KLK (X2)'!$R:$R,'KLK (X2)'!$B:$B,$B227,'KLK (X2)'!$D:$D,$D227)</f>
        <v>1053218000000</v>
      </c>
      <c r="H227" s="69">
        <f>SUMIFS('KLK (X2)'!$S:$S,'KLK (X2)'!$B:$B,$B227,'KLK (X2)'!$D:$D,$D227)</f>
        <v>1899857000000</v>
      </c>
      <c r="I227" s="69">
        <f>SUMIFS('KLK (X2)'!$V:$V,'KLK (X2)'!$B:$B,$B227,'KLK (X2)'!$D:$D,$D227)</f>
        <v>57445068000000</v>
      </c>
      <c r="J227" s="69">
        <f t="shared" si="0"/>
        <v>-284088000000</v>
      </c>
      <c r="K227" s="69">
        <f t="shared" si="1"/>
        <v>284088000000</v>
      </c>
      <c r="L227" s="178">
        <f t="shared" si="2"/>
        <v>4.9453853897431198E-3</v>
      </c>
      <c r="M227" s="178">
        <f t="shared" si="3"/>
        <v>4.9453853897431198E-3</v>
      </c>
      <c r="N227" s="73"/>
      <c r="O227" s="73"/>
      <c r="P227" s="73"/>
      <c r="Q227" s="73"/>
      <c r="R227" s="73"/>
      <c r="S227" s="73"/>
    </row>
    <row r="228" spans="1:19" ht="15.75" customHeight="1">
      <c r="A228" s="101">
        <v>203</v>
      </c>
      <c r="B228" s="39" t="s">
        <v>847</v>
      </c>
      <c r="C228" s="333"/>
      <c r="D228" s="103">
        <v>2023</v>
      </c>
      <c r="E228" s="104">
        <v>1000000</v>
      </c>
      <c r="F228" s="69">
        <f>SUMIFS('KLK (X2)'!$Q:$Q,'KLK (X2)'!$B:$B,$B228,'KLK (X2)'!$D:$D,$D228)</f>
        <v>777342000000</v>
      </c>
      <c r="G228" s="69">
        <f>SUMIFS('KLK (X2)'!$R:$R,'KLK (X2)'!$B:$B,$B228,'KLK (X2)'!$D:$D,$D228)</f>
        <v>1196989000000</v>
      </c>
      <c r="H228" s="69">
        <f>SUMIFS('KLK (X2)'!$S:$S,'KLK (X2)'!$B:$B,$B228,'KLK (X2)'!$D:$D,$D228)</f>
        <v>352935000000</v>
      </c>
      <c r="I228" s="69">
        <f>SUMIFS('KLK (X2)'!$V:$V,'KLK (X2)'!$B:$B,$B228,'KLK (X2)'!$D:$D,$D228)</f>
        <v>62912526000000</v>
      </c>
      <c r="J228" s="69">
        <f t="shared" si="0"/>
        <v>1621396000000</v>
      </c>
      <c r="K228" s="69">
        <f t="shared" si="1"/>
        <v>-1621396000000</v>
      </c>
      <c r="L228" s="178">
        <f t="shared" si="2"/>
        <v>-2.5772228570189664E-2</v>
      </c>
      <c r="M228" s="178">
        <f t="shared" si="3"/>
        <v>-2.5772228570189664E-2</v>
      </c>
      <c r="N228" s="73"/>
      <c r="O228" s="73"/>
      <c r="P228" s="73"/>
      <c r="Q228" s="73"/>
      <c r="R228" s="73"/>
      <c r="S228" s="73"/>
    </row>
    <row r="229" spans="1:19" ht="15.75" customHeight="1">
      <c r="A229" s="101">
        <v>204</v>
      </c>
      <c r="B229" s="39" t="s">
        <v>871</v>
      </c>
      <c r="C229" s="338" t="s">
        <v>872</v>
      </c>
      <c r="D229" s="103">
        <v>2017</v>
      </c>
      <c r="E229" s="113">
        <v>13611</v>
      </c>
      <c r="F229" s="69">
        <f>SUMIFS('KLK (X2)'!$Q:$Q,'KLK (X2)'!$B:$B,$B229,'KLK (X2)'!$D:$D,$D229)</f>
        <v>-207853581000</v>
      </c>
      <c r="G229" s="69">
        <f>SUMIFS('KLK (X2)'!$R:$R,'KLK (X2)'!$B:$B,$B229,'KLK (X2)'!$D:$D,$D229)</f>
        <v>1723234266000</v>
      </c>
      <c r="H229" s="69">
        <f>SUMIFS('KLK (X2)'!$S:$S,'KLK (X2)'!$B:$B,$B229,'KLK (X2)'!$D:$D,$D229)</f>
        <v>2076507771000</v>
      </c>
      <c r="I229" s="69">
        <f>SUMIFS('KLK (X2)'!$V:$V,'KLK (X2)'!$B:$B,$B229,'KLK (X2)'!$D:$D,$D229)</f>
        <v>29734032549000</v>
      </c>
      <c r="J229" s="69">
        <f t="shared" si="0"/>
        <v>-561127086000</v>
      </c>
      <c r="K229" s="69">
        <f t="shared" si="1"/>
        <v>561127086000</v>
      </c>
      <c r="L229" s="178">
        <f t="shared" si="2"/>
        <v>1.8871543409905614E-2</v>
      </c>
      <c r="M229" s="178">
        <f t="shared" si="3"/>
        <v>1.8871543409905614E-2</v>
      </c>
      <c r="N229" s="73"/>
      <c r="O229" s="73"/>
      <c r="P229" s="73"/>
      <c r="Q229" s="73"/>
      <c r="R229" s="73"/>
      <c r="S229" s="73"/>
    </row>
    <row r="230" spans="1:19" ht="15.75" customHeight="1">
      <c r="A230" s="101">
        <v>205</v>
      </c>
      <c r="B230" s="39" t="s">
        <v>871</v>
      </c>
      <c r="C230" s="332"/>
      <c r="D230" s="103">
        <v>2018</v>
      </c>
      <c r="E230" s="113">
        <v>14402</v>
      </c>
      <c r="F230" s="69">
        <f>SUMIFS('KLK (X2)'!$Q:$Q,'KLK (X2)'!$B:$B,$B230,'KLK (X2)'!$D:$D,$D230)</f>
        <v>871493824000</v>
      </c>
      <c r="G230" s="69">
        <f>SUMIFS('KLK (X2)'!$R:$R,'KLK (X2)'!$B:$B,$B230,'KLK (X2)'!$D:$D,$D230)</f>
        <v>1717092852000</v>
      </c>
      <c r="H230" s="69">
        <f>SUMIFS('KLK (X2)'!$S:$S,'KLK (X2)'!$B:$B,$B230,'KLK (X2)'!$D:$D,$D230)</f>
        <v>2943178318000</v>
      </c>
      <c r="I230" s="69">
        <f>SUMIFS('KLK (X2)'!$V:$V,'KLK (X2)'!$B:$B,$B230,'KLK (X2)'!$D:$D,$D230)</f>
        <v>31719713704000</v>
      </c>
      <c r="J230" s="69">
        <f t="shared" si="0"/>
        <v>-354591642000</v>
      </c>
      <c r="K230" s="69">
        <f t="shared" si="1"/>
        <v>354591642000</v>
      </c>
      <c r="L230" s="178">
        <f t="shared" si="2"/>
        <v>1.1178904239456751E-2</v>
      </c>
      <c r="M230" s="178">
        <f t="shared" si="3"/>
        <v>1.1178904239456751E-2</v>
      </c>
      <c r="N230" s="73"/>
      <c r="O230" s="73"/>
      <c r="P230" s="73"/>
      <c r="Q230" s="73"/>
      <c r="R230" s="73"/>
      <c r="S230" s="73"/>
    </row>
    <row r="231" spans="1:19" ht="15.75" customHeight="1">
      <c r="A231" s="101">
        <v>206</v>
      </c>
      <c r="B231" s="39" t="s">
        <v>871</v>
      </c>
      <c r="C231" s="332"/>
      <c r="D231" s="103">
        <v>2019</v>
      </c>
      <c r="E231" s="113">
        <v>13897</v>
      </c>
      <c r="F231" s="69">
        <f>SUMIFS('KLK (X2)'!$Q:$Q,'KLK (X2)'!$B:$B,$B231,'KLK (X2)'!$D:$D,$D231)</f>
        <v>797687800000</v>
      </c>
      <c r="G231" s="69">
        <f>SUMIFS('KLK (X2)'!$R:$R,'KLK (X2)'!$B:$B,$B231,'KLK (X2)'!$D:$D,$D231)</f>
        <v>1836961048000</v>
      </c>
      <c r="H231" s="69">
        <f>SUMIFS('KLK (X2)'!$S:$S,'KLK (X2)'!$B:$B,$B231,'KLK (X2)'!$D:$D,$D231)</f>
        <v>1917702618000</v>
      </c>
      <c r="I231" s="69">
        <f>SUMIFS('KLK (X2)'!$V:$V,'KLK (X2)'!$B:$B,$B231,'KLK (X2)'!$D:$D,$D231)</f>
        <v>30888695136000</v>
      </c>
      <c r="J231" s="69">
        <f t="shared" si="0"/>
        <v>716946230000</v>
      </c>
      <c r="K231" s="69">
        <f t="shared" si="1"/>
        <v>-716946230000</v>
      </c>
      <c r="L231" s="178">
        <f t="shared" si="2"/>
        <v>-2.3210635050893332E-2</v>
      </c>
      <c r="M231" s="178">
        <f t="shared" si="3"/>
        <v>-2.3210635050893332E-2</v>
      </c>
      <c r="N231" s="73"/>
      <c r="O231" s="73"/>
      <c r="P231" s="73"/>
      <c r="Q231" s="73"/>
      <c r="R231" s="73"/>
      <c r="S231" s="73"/>
    </row>
    <row r="232" spans="1:19" ht="15.75" customHeight="1">
      <c r="A232" s="101">
        <v>207</v>
      </c>
      <c r="B232" s="39" t="s">
        <v>871</v>
      </c>
      <c r="C232" s="332"/>
      <c r="D232" s="185">
        <v>2020</v>
      </c>
      <c r="E232" s="186">
        <v>14044</v>
      </c>
      <c r="F232" s="69">
        <f>SUMIFS('KLK (X2)'!$Q:$Q,'KLK (X2)'!$B:$B,$B232,'KLK (X2)'!$D:$D,$D232)</f>
        <v>1163110036000</v>
      </c>
      <c r="G232" s="69">
        <f>SUMIFS('KLK (X2)'!$R:$R,'KLK (X2)'!$B:$B,$B232,'KLK (X2)'!$D:$D,$D232)</f>
        <v>1056698648000</v>
      </c>
      <c r="H232" s="69">
        <f>SUMIFS('KLK (X2)'!$S:$S,'KLK (X2)'!$B:$B,$B232,'KLK (X2)'!$D:$D,$D232)</f>
        <v>4106142588000</v>
      </c>
      <c r="I232" s="69">
        <f>SUMIFS('KLK (X2)'!$V:$V,'KLK (X2)'!$B:$B,$B232,'KLK (X2)'!$D:$D,$D232)</f>
        <v>32507056952000</v>
      </c>
      <c r="J232" s="69">
        <f t="shared" si="0"/>
        <v>-1886333904000</v>
      </c>
      <c r="K232" s="69">
        <f t="shared" si="1"/>
        <v>1886333904000</v>
      </c>
      <c r="L232" s="178">
        <f t="shared" si="2"/>
        <v>5.8028443078847934E-2</v>
      </c>
      <c r="M232" s="178">
        <f t="shared" si="3"/>
        <v>5.8028443078847934E-2</v>
      </c>
      <c r="N232" s="73"/>
      <c r="O232" s="73"/>
      <c r="P232" s="73"/>
      <c r="Q232" s="73"/>
      <c r="R232" s="73"/>
      <c r="S232" s="73"/>
    </row>
    <row r="233" spans="1:19" ht="15.75" customHeight="1">
      <c r="A233" s="101">
        <v>208</v>
      </c>
      <c r="B233" s="39" t="s">
        <v>871</v>
      </c>
      <c r="C233" s="332"/>
      <c r="D233" s="103">
        <v>2021</v>
      </c>
      <c r="E233" s="113">
        <v>14271</v>
      </c>
      <c r="F233" s="69">
        <f>SUMIFS('KLK (X2)'!$Q:$Q,'KLK (X2)'!$B:$B,$B233,'KLK (X2)'!$D:$D,$D233)</f>
        <v>2366088987000</v>
      </c>
      <c r="G233" s="69">
        <f>SUMIFS('KLK (X2)'!$R:$R,'KLK (X2)'!$B:$B,$B233,'KLK (X2)'!$D:$D,$D233)</f>
        <v>2244913926000</v>
      </c>
      <c r="H233" s="69">
        <f>SUMIFS('KLK (X2)'!$S:$S,'KLK (X2)'!$B:$B,$B233,'KLK (X2)'!$D:$D,$D233)</f>
        <v>4775590356000</v>
      </c>
      <c r="I233" s="69">
        <f>SUMIFS('KLK (X2)'!$V:$V,'KLK (X2)'!$B:$B,$B233,'KLK (X2)'!$D:$D,$D233)</f>
        <v>35289728388000</v>
      </c>
      <c r="J233" s="69">
        <f t="shared" si="0"/>
        <v>-164587443000</v>
      </c>
      <c r="K233" s="69">
        <f t="shared" si="1"/>
        <v>164587443000</v>
      </c>
      <c r="L233" s="178">
        <f t="shared" si="2"/>
        <v>4.663890897385504E-3</v>
      </c>
      <c r="M233" s="178">
        <f t="shared" si="3"/>
        <v>4.663890897385504E-3</v>
      </c>
      <c r="N233" s="73"/>
      <c r="O233" s="73"/>
      <c r="P233" s="73"/>
      <c r="Q233" s="73"/>
      <c r="R233" s="73"/>
      <c r="S233" s="73"/>
    </row>
    <row r="234" spans="1:19" ht="15.75" customHeight="1">
      <c r="A234" s="101">
        <v>209</v>
      </c>
      <c r="B234" s="39" t="s">
        <v>871</v>
      </c>
      <c r="C234" s="332"/>
      <c r="D234" s="103">
        <v>2022</v>
      </c>
      <c r="E234" s="113">
        <v>15573</v>
      </c>
      <c r="F234" s="69">
        <f>SUMIFS('KLK (X2)'!$Q:$Q,'KLK (X2)'!$B:$B,$B234,'KLK (X2)'!$D:$D,$D234)</f>
        <v>3120844773000</v>
      </c>
      <c r="G234" s="69">
        <f>SUMIFS('KLK (X2)'!$R:$R,'KLK (X2)'!$B:$B,$B234,'KLK (X2)'!$D:$D,$D234)</f>
        <v>2559811875000</v>
      </c>
      <c r="H234" s="69">
        <f>SUMIFS('KLK (X2)'!$S:$S,'KLK (X2)'!$B:$B,$B234,'KLK (X2)'!$D:$D,$D234)</f>
        <v>5421864534000</v>
      </c>
      <c r="I234" s="69">
        <f>SUMIFS('KLK (X2)'!$V:$V,'KLK (X2)'!$B:$B,$B234,'KLK (X2)'!$D:$D,$D234)</f>
        <v>41394840468000</v>
      </c>
      <c r="J234" s="69">
        <f t="shared" si="0"/>
        <v>258792114000</v>
      </c>
      <c r="K234" s="69">
        <f t="shared" si="1"/>
        <v>-258792114000</v>
      </c>
      <c r="L234" s="178">
        <f t="shared" si="2"/>
        <v>-6.2517963851088515E-3</v>
      </c>
      <c r="M234" s="178">
        <f t="shared" si="3"/>
        <v>-6.2517963851088515E-3</v>
      </c>
      <c r="N234" s="73"/>
      <c r="O234" s="73"/>
      <c r="P234" s="73"/>
      <c r="Q234" s="73"/>
      <c r="R234" s="73"/>
      <c r="S234" s="73"/>
    </row>
    <row r="235" spans="1:19" ht="15.75" customHeight="1">
      <c r="A235" s="101">
        <v>210</v>
      </c>
      <c r="B235" s="39" t="s">
        <v>871</v>
      </c>
      <c r="C235" s="333"/>
      <c r="D235" s="103">
        <v>2023</v>
      </c>
      <c r="E235" s="113">
        <v>15416</v>
      </c>
      <c r="F235" s="69">
        <f>SUMIFS('KLK (X2)'!$Q:$Q,'KLK (X2)'!$B:$B,$B235,'KLK (X2)'!$D:$D,$D235)</f>
        <v>4229132944000</v>
      </c>
      <c r="G235" s="69">
        <f>SUMIFS('KLK (X2)'!$R:$R,'KLK (X2)'!$B:$B,$B235,'KLK (X2)'!$D:$D,$D235)</f>
        <v>2678175432000</v>
      </c>
      <c r="H235" s="69">
        <f>SUMIFS('KLK (X2)'!$S:$S,'KLK (X2)'!$B:$B,$B235,'KLK (X2)'!$D:$D,$D235)</f>
        <v>6492571728000</v>
      </c>
      <c r="I235" s="69">
        <f>SUMIFS('KLK (X2)'!$V:$V,'KLK (X2)'!$B:$B,$B235,'KLK (X2)'!$D:$D,$D235)</f>
        <v>45107200584000</v>
      </c>
      <c r="J235" s="69">
        <f t="shared" si="0"/>
        <v>414736648000</v>
      </c>
      <c r="K235" s="69">
        <f t="shared" si="1"/>
        <v>-414736648000</v>
      </c>
      <c r="L235" s="178">
        <f t="shared" si="2"/>
        <v>-9.1944665736386107E-3</v>
      </c>
      <c r="M235" s="178">
        <f t="shared" si="3"/>
        <v>-9.1944665736386107E-3</v>
      </c>
      <c r="N235" s="73"/>
      <c r="O235" s="73"/>
      <c r="P235" s="73"/>
      <c r="Q235" s="73"/>
      <c r="R235" s="73"/>
      <c r="S235" s="73"/>
    </row>
    <row r="236" spans="1:19" ht="15.75" hidden="1" customHeight="1">
      <c r="A236" s="101"/>
      <c r="B236" s="102" t="s">
        <v>874</v>
      </c>
      <c r="C236" s="338" t="s">
        <v>875</v>
      </c>
      <c r="D236" s="103">
        <v>2016</v>
      </c>
      <c r="E236" s="118">
        <v>1000000</v>
      </c>
      <c r="F236" s="69">
        <f>'KLK (X2)'!Q247</f>
        <v>0</v>
      </c>
      <c r="G236" s="69">
        <f>'KLK (X2)'!R247</f>
        <v>0</v>
      </c>
      <c r="H236" s="69">
        <f>'KLK (X2)'!S247</f>
        <v>0</v>
      </c>
      <c r="I236" s="69">
        <f>'KLK (X2)'!V247</f>
        <v>0</v>
      </c>
      <c r="J236" s="69">
        <f t="shared" si="0"/>
        <v>0</v>
      </c>
      <c r="K236" s="69">
        <f t="shared" si="1"/>
        <v>0</v>
      </c>
      <c r="L236" s="178">
        <f t="shared" si="2"/>
        <v>0</v>
      </c>
      <c r="M236" s="178">
        <f t="shared" si="3"/>
        <v>0</v>
      </c>
      <c r="N236" s="73"/>
      <c r="O236" s="73"/>
      <c r="P236" s="73"/>
      <c r="Q236" s="73"/>
      <c r="R236" s="73"/>
      <c r="S236" s="73"/>
    </row>
    <row r="237" spans="1:19" ht="15.75" customHeight="1">
      <c r="A237" s="101">
        <v>211</v>
      </c>
      <c r="B237" s="39" t="s">
        <v>874</v>
      </c>
      <c r="C237" s="332"/>
      <c r="D237" s="103">
        <v>2017</v>
      </c>
      <c r="E237" s="118">
        <v>1000000</v>
      </c>
      <c r="F237" s="69">
        <f>SUMIFS('KLK (X2)'!$Q:$Q,'KLK (X2)'!$B:$B,$B237,'KLK (X2)'!$D:$D,$D237)</f>
        <v>5145063000000</v>
      </c>
      <c r="G237" s="69">
        <f>SUMIFS('KLK (X2)'!$R:$R,'KLK (X2)'!$B:$B,$B237,'KLK (X2)'!$D:$D,$D237)</f>
        <v>827221000000</v>
      </c>
      <c r="H237" s="69">
        <f>SUMIFS('KLK (X2)'!$S:$S,'KLK (X2)'!$B:$B,$B237,'KLK (X2)'!$D:$D,$D237)</f>
        <v>6507803000000</v>
      </c>
      <c r="I237" s="69">
        <f>SUMIFS('KLK (X2)'!$V:$V,'KLK (X2)'!$B:$B,$B237,'KLK (X2)'!$D:$D,$D237)</f>
        <v>87939488000000</v>
      </c>
      <c r="J237" s="69">
        <f t="shared" si="0"/>
        <v>-535519000000</v>
      </c>
      <c r="K237" s="69">
        <f t="shared" si="1"/>
        <v>535519000000</v>
      </c>
      <c r="L237" s="178">
        <f t="shared" si="2"/>
        <v>6.0896306332827409E-3</v>
      </c>
      <c r="M237" s="178">
        <f t="shared" si="3"/>
        <v>6.0896306332827409E-3</v>
      </c>
      <c r="N237" s="73"/>
      <c r="O237" s="73"/>
      <c r="P237" s="73"/>
      <c r="Q237" s="73"/>
      <c r="R237" s="73"/>
      <c r="S237" s="73"/>
    </row>
    <row r="238" spans="1:19" ht="15.75" customHeight="1">
      <c r="A238" s="101">
        <v>212</v>
      </c>
      <c r="B238" s="39" t="s">
        <v>874</v>
      </c>
      <c r="C238" s="332"/>
      <c r="D238" s="103">
        <v>2018</v>
      </c>
      <c r="E238" s="118">
        <v>1000000</v>
      </c>
      <c r="F238" s="69">
        <f>SUMIFS('KLK (X2)'!$Q:$Q,'KLK (X2)'!$B:$B,$B238,'KLK (X2)'!$D:$D,$D238)</f>
        <v>4961851000000</v>
      </c>
      <c r="G238" s="69">
        <f>SUMIFS('KLK (X2)'!$R:$R,'KLK (X2)'!$B:$B,$B238,'KLK (X2)'!$D:$D,$D238)</f>
        <v>1011252000000</v>
      </c>
      <c r="H238" s="69">
        <f>SUMIFS('KLK (X2)'!$S:$S,'KLK (X2)'!$B:$B,$B238,'KLK (X2)'!$D:$D,$D238)</f>
        <v>5935829000000</v>
      </c>
      <c r="I238" s="69">
        <f>SUMIFS('KLK (X2)'!$V:$V,'KLK (X2)'!$B:$B,$B238,'KLK (X2)'!$D:$D,$D238)</f>
        <v>96537796000000</v>
      </c>
      <c r="J238" s="69">
        <f t="shared" si="0"/>
        <v>37274000000</v>
      </c>
      <c r="K238" s="69">
        <f t="shared" si="1"/>
        <v>-37274000000</v>
      </c>
      <c r="L238" s="178">
        <f t="shared" si="2"/>
        <v>-3.8610784111955487E-4</v>
      </c>
      <c r="M238" s="178">
        <f t="shared" si="3"/>
        <v>-3.8610784111955487E-4</v>
      </c>
      <c r="N238" s="73"/>
      <c r="O238" s="73"/>
      <c r="P238" s="73"/>
      <c r="Q238" s="73"/>
      <c r="R238" s="73"/>
      <c r="S238" s="73"/>
    </row>
    <row r="239" spans="1:19" ht="15.75" customHeight="1">
      <c r="A239" s="101">
        <v>213</v>
      </c>
      <c r="B239" s="39" t="s">
        <v>874</v>
      </c>
      <c r="C239" s="332"/>
      <c r="D239" s="103">
        <v>2019</v>
      </c>
      <c r="E239" s="118">
        <v>1000000</v>
      </c>
      <c r="F239" s="69">
        <f>SUMIFS('KLK (X2)'!$Q:$Q,'KLK (X2)'!$B:$B,$B239,'KLK (X2)'!$D:$D,$D239)</f>
        <v>5902729000000</v>
      </c>
      <c r="G239" s="69">
        <f>SUMIFS('KLK (X2)'!$R:$R,'KLK (X2)'!$B:$B,$B239,'KLK (X2)'!$D:$D,$D239)</f>
        <v>1171886000000</v>
      </c>
      <c r="H239" s="69">
        <f>SUMIFS('KLK (X2)'!$S:$S,'KLK (X2)'!$B:$B,$B239,'KLK (X2)'!$D:$D,$D239)</f>
        <v>13344494000000</v>
      </c>
      <c r="I239" s="69">
        <f>SUMIFS('KLK (X2)'!$V:$V,'KLK (X2)'!$B:$B,$B239,'KLK (X2)'!$D:$D,$D239)</f>
        <v>96198559000000</v>
      </c>
      <c r="J239" s="69">
        <f t="shared" si="0"/>
        <v>-6269879000000</v>
      </c>
      <c r="K239" s="69">
        <f t="shared" si="1"/>
        <v>6269879000000</v>
      </c>
      <c r="L239" s="178">
        <f t="shared" si="2"/>
        <v>6.5176433671943049E-2</v>
      </c>
      <c r="M239" s="178">
        <f t="shared" si="3"/>
        <v>6.5176433671943049E-2</v>
      </c>
      <c r="N239" s="73"/>
      <c r="O239" s="73"/>
      <c r="P239" s="73"/>
      <c r="Q239" s="73"/>
      <c r="R239" s="73"/>
      <c r="S239" s="73"/>
    </row>
    <row r="240" spans="1:19" ht="15.75" customHeight="1">
      <c r="A240" s="101">
        <v>214</v>
      </c>
      <c r="B240" s="39" t="s">
        <v>874</v>
      </c>
      <c r="C240" s="332"/>
      <c r="D240" s="103">
        <v>2020</v>
      </c>
      <c r="E240" s="118">
        <v>1000000</v>
      </c>
      <c r="F240" s="69">
        <f>SUMIFS('KLK (X2)'!$Q:$Q,'KLK (X2)'!$B:$B,$B240,'KLK (X2)'!$D:$D,$D240)</f>
        <v>8752066000000</v>
      </c>
      <c r="G240" s="69">
        <f>SUMIFS('KLK (X2)'!$R:$R,'KLK (X2)'!$B:$B,$B240,'KLK (X2)'!$D:$D,$D240)</f>
        <v>1490519000000</v>
      </c>
      <c r="H240" s="69">
        <f>SUMIFS('KLK (X2)'!$S:$S,'KLK (X2)'!$B:$B,$B240,'KLK (X2)'!$D:$D,$D240)</f>
        <v>13855497000000</v>
      </c>
      <c r="I240" s="69">
        <f>SUMIFS('KLK (X2)'!$V:$V,'KLK (X2)'!$B:$B,$B240,'KLK (X2)'!$D:$D,$D240)</f>
        <v>163136516000000</v>
      </c>
      <c r="J240" s="69">
        <f t="shared" si="0"/>
        <v>-3612912000000</v>
      </c>
      <c r="K240" s="69">
        <f t="shared" si="1"/>
        <v>3612912000000</v>
      </c>
      <c r="L240" s="178">
        <f t="shared" si="2"/>
        <v>2.2146556078223467E-2</v>
      </c>
      <c r="M240" s="178">
        <f t="shared" si="3"/>
        <v>2.2146556078223467E-2</v>
      </c>
      <c r="N240" s="73"/>
      <c r="O240" s="73"/>
      <c r="P240" s="73"/>
      <c r="Q240" s="73"/>
      <c r="R240" s="73"/>
      <c r="S240" s="73"/>
    </row>
    <row r="241" spans="1:19" ht="15.75" customHeight="1">
      <c r="A241" s="101">
        <v>215</v>
      </c>
      <c r="B241" s="39" t="s">
        <v>874</v>
      </c>
      <c r="C241" s="332"/>
      <c r="D241" s="103">
        <v>2021</v>
      </c>
      <c r="E241" s="118">
        <v>1000000</v>
      </c>
      <c r="F241" s="69">
        <f>SUMIFS('KLK (X2)'!$Q:$Q,'KLK (X2)'!$B:$B,$B241,'KLK (X2)'!$D:$D,$D241)</f>
        <v>11203585000000</v>
      </c>
      <c r="G241" s="69">
        <f>SUMIFS('KLK (X2)'!$R:$R,'KLK (X2)'!$B:$B,$B241,'KLK (X2)'!$D:$D,$D241)</f>
        <v>1634342000000</v>
      </c>
      <c r="H241" s="69">
        <f>SUMIFS('KLK (X2)'!$S:$S,'KLK (X2)'!$B:$B,$B241,'KLK (X2)'!$D:$D,$D241)</f>
        <v>14692641000000</v>
      </c>
      <c r="I241" s="69">
        <f>SUMIFS('KLK (X2)'!$V:$V,'KLK (X2)'!$B:$B,$B241,'KLK (X2)'!$D:$D,$D241)</f>
        <v>179356193000000</v>
      </c>
      <c r="J241" s="69">
        <f t="shared" si="0"/>
        <v>-1854714000000</v>
      </c>
      <c r="K241" s="69">
        <f t="shared" si="1"/>
        <v>1854714000000</v>
      </c>
      <c r="L241" s="178">
        <f t="shared" si="2"/>
        <v>1.0340953211467864E-2</v>
      </c>
      <c r="M241" s="178">
        <f t="shared" si="3"/>
        <v>1.0340953211467864E-2</v>
      </c>
      <c r="N241" s="73"/>
      <c r="O241" s="73"/>
      <c r="P241" s="73"/>
      <c r="Q241" s="73"/>
      <c r="R241" s="73"/>
      <c r="S241" s="73"/>
    </row>
    <row r="242" spans="1:19" ht="15.75" customHeight="1">
      <c r="A242" s="101">
        <v>216</v>
      </c>
      <c r="B242" s="39" t="s">
        <v>874</v>
      </c>
      <c r="C242" s="332"/>
      <c r="D242" s="103">
        <v>2022</v>
      </c>
      <c r="E242" s="118">
        <v>1000000</v>
      </c>
      <c r="F242" s="69">
        <f>SUMIFS('KLK (X2)'!$Q:$Q,'KLK (X2)'!$B:$B,$B242,'KLK (X2)'!$D:$D,$D242)</f>
        <v>9192569000000</v>
      </c>
      <c r="G242" s="69">
        <f>SUMIFS('KLK (X2)'!$R:$R,'KLK (X2)'!$B:$B,$B242,'KLK (X2)'!$D:$D,$D242)</f>
        <v>1654484000000</v>
      </c>
      <c r="H242" s="69">
        <f>SUMIFS('KLK (X2)'!$S:$S,'KLK (X2)'!$B:$B,$B242,'KLK (X2)'!$D:$D,$D242)</f>
        <v>13587686000000</v>
      </c>
      <c r="I242" s="69">
        <f>SUMIFS('KLK (X2)'!$V:$V,'KLK (X2)'!$B:$B,$B242,'KLK (X2)'!$D:$D,$D242)</f>
        <v>180433300000000</v>
      </c>
      <c r="J242" s="69">
        <f t="shared" si="0"/>
        <v>-2740633000000</v>
      </c>
      <c r="K242" s="69">
        <f t="shared" si="1"/>
        <v>2740633000000</v>
      </c>
      <c r="L242" s="178">
        <f t="shared" si="2"/>
        <v>1.5189175168885122E-2</v>
      </c>
      <c r="M242" s="178">
        <f t="shared" si="3"/>
        <v>1.5189175168885122E-2</v>
      </c>
      <c r="N242" s="73"/>
      <c r="O242" s="73"/>
      <c r="P242" s="73"/>
      <c r="Q242" s="73"/>
      <c r="R242" s="73"/>
      <c r="S242" s="73"/>
    </row>
    <row r="243" spans="1:19" ht="15.75" customHeight="1">
      <c r="A243" s="101">
        <v>217</v>
      </c>
      <c r="B243" s="39" t="s">
        <v>874</v>
      </c>
      <c r="C243" s="333"/>
      <c r="D243" s="103">
        <v>2023</v>
      </c>
      <c r="E243" s="118">
        <v>1000000</v>
      </c>
      <c r="F243" s="69">
        <f>SUMIFS('KLK (X2)'!$Q:$Q,'KLK (X2)'!$B:$B,$B243,'KLK (X2)'!$D:$D,$D243)</f>
        <v>11493733000000</v>
      </c>
      <c r="G243" s="69">
        <f>SUMIFS('KLK (X2)'!$R:$R,'KLK (X2)'!$B:$B,$B243,'KLK (X2)'!$D:$D,$D243)</f>
        <v>1659037000000</v>
      </c>
      <c r="H243" s="69">
        <f>SUMIFS('KLK (X2)'!$S:$S,'KLK (X2)'!$B:$B,$B243,'KLK (X2)'!$D:$D,$D243)</f>
        <v>18460624000000</v>
      </c>
      <c r="I243" s="69">
        <f>SUMIFS('KLK (X2)'!$V:$V,'KLK (X2)'!$B:$B,$B243,'KLK (X2)'!$D:$D,$D243)</f>
        <v>186587957000000</v>
      </c>
      <c r="J243" s="69">
        <f t="shared" si="0"/>
        <v>-5307854000000</v>
      </c>
      <c r="K243" s="69">
        <f t="shared" si="1"/>
        <v>5307854000000</v>
      </c>
      <c r="L243" s="178">
        <f t="shared" si="2"/>
        <v>2.8446927043635512E-2</v>
      </c>
      <c r="M243" s="178">
        <f t="shared" si="3"/>
        <v>2.8446927043635512E-2</v>
      </c>
      <c r="N243" s="73"/>
      <c r="O243" s="73"/>
      <c r="P243" s="73"/>
      <c r="Q243" s="73"/>
      <c r="R243" s="73"/>
      <c r="S243" s="73"/>
    </row>
    <row r="244" spans="1:19" ht="15.75" hidden="1" customHeight="1">
      <c r="A244" s="101"/>
      <c r="B244" s="102" t="s">
        <v>894</v>
      </c>
      <c r="C244" s="338" t="s">
        <v>895</v>
      </c>
      <c r="D244" s="103">
        <v>2016</v>
      </c>
      <c r="E244" s="113">
        <f t="shared" ref="E244:E245" si="4">13548*1000</f>
        <v>13548000</v>
      </c>
      <c r="F244" s="69">
        <f>'KLK (X2)'!Q255</f>
        <v>0</v>
      </c>
      <c r="G244" s="69">
        <f>'KLK (X2)'!R255</f>
        <v>0</v>
      </c>
      <c r="H244" s="69">
        <f>'KLK (X2)'!S255</f>
        <v>0</v>
      </c>
      <c r="I244" s="69">
        <f>'KLK (X2)'!V255</f>
        <v>0</v>
      </c>
      <c r="J244" s="69">
        <f t="shared" si="0"/>
        <v>0</v>
      </c>
      <c r="K244" s="69">
        <f t="shared" si="1"/>
        <v>0</v>
      </c>
      <c r="L244" s="178">
        <f t="shared" si="2"/>
        <v>0</v>
      </c>
      <c r="M244" s="178">
        <f t="shared" si="3"/>
        <v>0</v>
      </c>
      <c r="N244" s="84"/>
      <c r="O244" s="84"/>
      <c r="P244" s="84"/>
      <c r="Q244" s="84"/>
      <c r="R244" s="84"/>
      <c r="S244" s="84"/>
    </row>
    <row r="245" spans="1:19" ht="15.75" customHeight="1">
      <c r="A245" s="101">
        <v>218</v>
      </c>
      <c r="B245" s="39" t="s">
        <v>894</v>
      </c>
      <c r="C245" s="332"/>
      <c r="D245" s="103">
        <v>2017</v>
      </c>
      <c r="E245" s="113">
        <f t="shared" si="4"/>
        <v>13548000</v>
      </c>
      <c r="F245" s="69">
        <f>SUMIFS('KLK (X2)'!$Q:$Q,'KLK (X2)'!$B:$B,$B245,'KLK (X2)'!$D:$D,$D245)</f>
        <v>8165203476000</v>
      </c>
      <c r="G245" s="69">
        <f>SUMIFS('KLK (X2)'!$R:$R,'KLK (X2)'!$B:$B,$B245,'KLK (X2)'!$D:$D,$D245)</f>
        <v>110795544000</v>
      </c>
      <c r="H245" s="69">
        <f>SUMIFS('KLK (X2)'!$S:$S,'KLK (X2)'!$B:$B,$B245,'KLK (X2)'!$D:$D,$D245)</f>
        <v>9019526808000</v>
      </c>
      <c r="I245" s="69">
        <f>SUMIFS('KLK (X2)'!$V:$V,'KLK (X2)'!$B:$B,$B245,'KLK (X2)'!$D:$D,$D245)</f>
        <v>103428629328000</v>
      </c>
      <c r="J245" s="69">
        <f t="shared" si="0"/>
        <v>-743527788000</v>
      </c>
      <c r="K245" s="69">
        <f t="shared" si="1"/>
        <v>743527788000</v>
      </c>
      <c r="L245" s="178">
        <f t="shared" si="2"/>
        <v>7.1888005558120027E-3</v>
      </c>
      <c r="M245" s="178">
        <f t="shared" si="3"/>
        <v>7.1888005558120027E-3</v>
      </c>
      <c r="N245" s="84"/>
      <c r="O245" s="84"/>
      <c r="P245" s="84"/>
      <c r="Q245" s="84"/>
      <c r="R245" s="84"/>
      <c r="S245" s="84"/>
    </row>
    <row r="246" spans="1:19" ht="15.75" customHeight="1">
      <c r="A246" s="101">
        <v>219</v>
      </c>
      <c r="B246" s="39" t="s">
        <v>894</v>
      </c>
      <c r="C246" s="332"/>
      <c r="D246" s="103">
        <v>2018</v>
      </c>
      <c r="E246" s="113">
        <f>14481*1000</f>
        <v>14481000</v>
      </c>
      <c r="F246" s="69">
        <f>SUMIFS('KLK (X2)'!$Q:$Q,'KLK (X2)'!$B:$B,$B246,'KLK (X2)'!$D:$D,$D246)</f>
        <v>12946694607000</v>
      </c>
      <c r="G246" s="69">
        <f>SUMIFS('KLK (X2)'!$R:$R,'KLK (X2)'!$B:$B,$B246,'KLK (X2)'!$D:$D,$D246)</f>
        <v>110982384000</v>
      </c>
      <c r="H246" s="69">
        <f>SUMIFS('KLK (X2)'!$S:$S,'KLK (X2)'!$B:$B,$B246,'KLK (X2)'!$D:$D,$D246)</f>
        <v>7885295487000</v>
      </c>
      <c r="I246" s="69">
        <f>SUMIFS('KLK (X2)'!$V:$V,'KLK (X2)'!$B:$B,$B246,'KLK (X2)'!$D:$D,$D246)</f>
        <v>126723419253000</v>
      </c>
      <c r="J246" s="69">
        <f t="shared" si="0"/>
        <v>5172381504000</v>
      </c>
      <c r="K246" s="69">
        <f t="shared" si="1"/>
        <v>-5172381504000</v>
      </c>
      <c r="L246" s="178">
        <f t="shared" si="2"/>
        <v>-4.081630320969698E-2</v>
      </c>
      <c r="M246" s="178">
        <f t="shared" si="3"/>
        <v>-4.081630320969698E-2</v>
      </c>
      <c r="N246" s="84"/>
      <c r="O246" s="84"/>
      <c r="P246" s="84"/>
      <c r="Q246" s="84"/>
      <c r="R246" s="84"/>
      <c r="S246" s="84"/>
    </row>
    <row r="247" spans="1:19" ht="15.75" customHeight="1">
      <c r="A247" s="101">
        <v>220</v>
      </c>
      <c r="B247" s="39" t="s">
        <v>894</v>
      </c>
      <c r="C247" s="332"/>
      <c r="D247" s="103">
        <v>2019</v>
      </c>
      <c r="E247" s="113">
        <v>13901000</v>
      </c>
      <c r="F247" s="69">
        <f>SUMIFS('KLK (X2)'!$Q:$Q,'KLK (X2)'!$B:$B,$B247,'KLK (X2)'!$D:$D,$D247)</f>
        <v>7789675568000</v>
      </c>
      <c r="G247" s="69">
        <f>SUMIFS('KLK (X2)'!$R:$R,'KLK (X2)'!$B:$B,$B247,'KLK (X2)'!$D:$D,$D247)</f>
        <v>104688431000</v>
      </c>
      <c r="H247" s="69">
        <f>SUMIFS('KLK (X2)'!$S:$S,'KLK (X2)'!$B:$B,$B247,'KLK (X2)'!$D:$D,$D247)</f>
        <v>7293938106000</v>
      </c>
      <c r="I247" s="69">
        <f>SUMIFS('KLK (X2)'!$V:$V,'KLK (X2)'!$B:$B,$B247,'KLK (X2)'!$D:$D,$D247)</f>
        <v>118186997050000</v>
      </c>
      <c r="J247" s="69">
        <f t="shared" si="0"/>
        <v>600425893000</v>
      </c>
      <c r="K247" s="69">
        <f t="shared" si="1"/>
        <v>-600425893000</v>
      </c>
      <c r="L247" s="178">
        <f t="shared" si="2"/>
        <v>-5.0803041619374148E-3</v>
      </c>
      <c r="M247" s="178">
        <f t="shared" si="3"/>
        <v>-5.0803041619374148E-3</v>
      </c>
      <c r="N247" s="84"/>
      <c r="O247" s="84"/>
      <c r="P247" s="84"/>
      <c r="Q247" s="84"/>
      <c r="R247" s="84"/>
      <c r="S247" s="84"/>
    </row>
    <row r="248" spans="1:19" ht="15.75" customHeight="1">
      <c r="A248" s="101">
        <v>221</v>
      </c>
      <c r="B248" s="39" t="s">
        <v>894</v>
      </c>
      <c r="C248" s="332"/>
      <c r="D248" s="103">
        <v>2020</v>
      </c>
      <c r="E248" s="113">
        <v>14105000</v>
      </c>
      <c r="F248" s="69">
        <f>SUMIFS('KLK (X2)'!$Q:$Q,'KLK (X2)'!$B:$B,$B248,'KLK (X2)'!$D:$D,$D248)</f>
        <v>7494353230000</v>
      </c>
      <c r="G248" s="69">
        <f>SUMIFS('KLK (X2)'!$R:$R,'KLK (X2)'!$B:$B,$B248,'KLK (X2)'!$D:$D,$D248)</f>
        <v>156410345000</v>
      </c>
      <c r="H248" s="69">
        <f>SUMIFS('KLK (X2)'!$S:$S,'KLK (X2)'!$B:$B,$B248,'KLK (X2)'!$D:$D,$D248)</f>
        <v>7671483820000</v>
      </c>
      <c r="I248" s="69">
        <f>SUMIFS('KLK (X2)'!$V:$V,'KLK (X2)'!$B:$B,$B248,'KLK (X2)'!$D:$D,$D248)</f>
        <v>119839987085000</v>
      </c>
      <c r="J248" s="69">
        <f t="shared" si="0"/>
        <v>-20720245000</v>
      </c>
      <c r="K248" s="69">
        <f t="shared" si="1"/>
        <v>20720245000</v>
      </c>
      <c r="L248" s="178">
        <f t="shared" si="2"/>
        <v>1.7289925928733256E-4</v>
      </c>
      <c r="M248" s="178">
        <f t="shared" si="3"/>
        <v>1.7289925928733256E-4</v>
      </c>
      <c r="N248" s="84"/>
      <c r="O248" s="84"/>
      <c r="P248" s="84"/>
      <c r="Q248" s="84"/>
      <c r="R248" s="84"/>
      <c r="S248" s="84"/>
    </row>
    <row r="249" spans="1:19" ht="15.75" customHeight="1">
      <c r="A249" s="101">
        <v>222</v>
      </c>
      <c r="B249" s="39" t="s">
        <v>894</v>
      </c>
      <c r="C249" s="332"/>
      <c r="D249" s="103">
        <v>2021</v>
      </c>
      <c r="E249" s="113">
        <v>14269000</v>
      </c>
      <c r="F249" s="69">
        <f>SUMIFS('KLK (X2)'!$Q:$Q,'KLK (X2)'!$B:$B,$B249,'KLK (X2)'!$D:$D,$D249)</f>
        <v>706715032000</v>
      </c>
      <c r="G249" s="69">
        <f>SUMIFS('KLK (X2)'!$R:$R,'KLK (X2)'!$B:$B,$B249,'KLK (X2)'!$D:$D,$D249)</f>
        <v>148411869000</v>
      </c>
      <c r="H249" s="69">
        <f>SUMIFS('KLK (X2)'!$S:$S,'KLK (X2)'!$B:$B,$B249,'KLK (X2)'!$D:$D,$D249)</f>
        <v>13728290514000</v>
      </c>
      <c r="I249" s="69">
        <f>SUMIFS('KLK (X2)'!$V:$V,'KLK (X2)'!$B:$B,$B249,'KLK (X2)'!$D:$D,$D249)</f>
        <v>128113431705000</v>
      </c>
      <c r="J249" s="69">
        <f t="shared" si="0"/>
        <v>-12873163613000</v>
      </c>
      <c r="K249" s="69">
        <f t="shared" si="1"/>
        <v>12873163613000</v>
      </c>
      <c r="L249" s="178">
        <f t="shared" si="2"/>
        <v>0.10048254458316556</v>
      </c>
      <c r="M249" s="178">
        <f t="shared" si="3"/>
        <v>0.10048254458316556</v>
      </c>
      <c r="N249" s="84"/>
      <c r="O249" s="84"/>
      <c r="P249" s="84"/>
      <c r="Q249" s="84"/>
      <c r="R249" s="84"/>
      <c r="S249" s="84"/>
    </row>
    <row r="250" spans="1:19" ht="15.75" customHeight="1">
      <c r="A250" s="101">
        <v>223</v>
      </c>
      <c r="B250" s="39" t="s">
        <v>894</v>
      </c>
      <c r="C250" s="332"/>
      <c r="D250" s="103">
        <v>2022</v>
      </c>
      <c r="E250" s="113">
        <v>15731000</v>
      </c>
      <c r="F250" s="69">
        <f>SUMIFS('KLK (X2)'!$Q:$Q,'KLK (X2)'!$B:$B,$B250,'KLK (X2)'!$D:$D,$D250)</f>
        <v>17903183673000</v>
      </c>
      <c r="G250" s="69">
        <f>SUMIFS('KLK (X2)'!$R:$R,'KLK (X2)'!$B:$B,$B250,'KLK (X2)'!$D:$D,$D250)</f>
        <v>131920166000</v>
      </c>
      <c r="H250" s="69">
        <f>SUMIFS('KLK (X2)'!$S:$S,'KLK (X2)'!$B:$B,$B250,'KLK (X2)'!$D:$D,$D250)</f>
        <v>6936993456000</v>
      </c>
      <c r="I250" s="69">
        <f>SUMIFS('KLK (X2)'!$V:$V,'KLK (X2)'!$B:$B,$B250,'KLK (X2)'!$D:$D,$D250)</f>
        <v>151658182051000</v>
      </c>
      <c r="J250" s="69">
        <f t="shared" si="0"/>
        <v>11098110383000</v>
      </c>
      <c r="K250" s="69">
        <f t="shared" si="1"/>
        <v>-11098110383000</v>
      </c>
      <c r="L250" s="178">
        <f t="shared" si="2"/>
        <v>-7.3178447960479301E-2</v>
      </c>
      <c r="M250" s="178">
        <f t="shared" si="3"/>
        <v>-7.3178447960479301E-2</v>
      </c>
      <c r="N250" s="84"/>
      <c r="O250" s="84"/>
      <c r="P250" s="84"/>
      <c r="Q250" s="84"/>
      <c r="R250" s="84"/>
      <c r="S250" s="84"/>
    </row>
    <row r="251" spans="1:19" ht="15.75" customHeight="1">
      <c r="A251" s="101">
        <v>224</v>
      </c>
      <c r="B251" s="39" t="s">
        <v>894</v>
      </c>
      <c r="C251" s="333"/>
      <c r="D251" s="103">
        <v>2023</v>
      </c>
      <c r="E251" s="113">
        <v>15416000</v>
      </c>
      <c r="F251" s="69">
        <f>SUMIFS('KLK (X2)'!$Q:$Q,'KLK (X2)'!$B:$B,$B251,'KLK (X2)'!$D:$D,$D251)</f>
        <v>12143568600000</v>
      </c>
      <c r="G251" s="69">
        <f>SUMIFS('KLK (X2)'!$R:$R,'KLK (X2)'!$B:$B,$B251,'KLK (X2)'!$D:$D,$D251)</f>
        <v>133009248000</v>
      </c>
      <c r="H251" s="69">
        <f>SUMIFS('KLK (X2)'!$S:$S,'KLK (X2)'!$B:$B,$B251,'KLK (X2)'!$D:$D,$D251)</f>
        <v>13301001880000</v>
      </c>
      <c r="I251" s="69">
        <f>SUMIFS('KLK (X2)'!$V:$V,'KLK (X2)'!$B:$B,$B251,'KLK (X2)'!$D:$D,$D251)</f>
        <v>156089127408000</v>
      </c>
      <c r="J251" s="69">
        <f t="shared" si="0"/>
        <v>-1024424032000</v>
      </c>
      <c r="K251" s="69">
        <f t="shared" si="1"/>
        <v>1024424032000</v>
      </c>
      <c r="L251" s="178">
        <f t="shared" si="2"/>
        <v>6.5630710415996302E-3</v>
      </c>
      <c r="M251" s="178">
        <f t="shared" si="3"/>
        <v>6.5630710415996302E-3</v>
      </c>
      <c r="N251" s="84"/>
      <c r="O251" s="84"/>
      <c r="P251" s="84"/>
      <c r="Q251" s="84"/>
      <c r="R251" s="84"/>
      <c r="S251" s="84"/>
    </row>
    <row r="252" spans="1:19" ht="15" hidden="1" customHeight="1">
      <c r="A252" s="101"/>
      <c r="B252" s="102" t="s">
        <v>918</v>
      </c>
      <c r="C252" s="338" t="s">
        <v>919</v>
      </c>
      <c r="D252" s="103">
        <v>2016</v>
      </c>
      <c r="E252" s="104">
        <v>1000000</v>
      </c>
      <c r="F252" s="69">
        <f>'KLK (X2)'!Q263</f>
        <v>0</v>
      </c>
      <c r="G252" s="69">
        <f>'KLK (X2)'!R263</f>
        <v>0</v>
      </c>
      <c r="H252" s="69">
        <f>'KLK (X2)'!S263</f>
        <v>0</v>
      </c>
      <c r="I252" s="69">
        <f>'KLK (X2)'!V263</f>
        <v>0</v>
      </c>
      <c r="J252" s="69">
        <f t="shared" si="0"/>
        <v>0</v>
      </c>
      <c r="K252" s="69">
        <f t="shared" si="1"/>
        <v>0</v>
      </c>
      <c r="L252" s="178">
        <f t="shared" si="2"/>
        <v>0</v>
      </c>
      <c r="M252" s="178">
        <f t="shared" si="3"/>
        <v>0</v>
      </c>
      <c r="N252" s="84"/>
      <c r="O252" s="84"/>
      <c r="P252" s="84"/>
      <c r="Q252" s="84"/>
      <c r="R252" s="84"/>
      <c r="S252" s="84"/>
    </row>
    <row r="253" spans="1:19" ht="15" customHeight="1">
      <c r="A253" s="101">
        <v>225</v>
      </c>
      <c r="B253" s="39" t="s">
        <v>918</v>
      </c>
      <c r="C253" s="332"/>
      <c r="D253" s="103">
        <v>2017</v>
      </c>
      <c r="E253" s="104">
        <v>1000000</v>
      </c>
      <c r="F253" s="69">
        <f>SUMIFS('KLK (X2)'!$Q:$Q,'KLK (X2)'!$B:$B,$B253,'KLK (X2)'!$D:$D,$D253)</f>
        <v>1859818000000</v>
      </c>
      <c r="G253" s="69">
        <f>SUMIFS('KLK (X2)'!$R:$R,'KLK (X2)'!$B:$B,$B253,'KLK (X2)'!$D:$D,$D253)</f>
        <v>34663000000</v>
      </c>
      <c r="H253" s="69">
        <f>SUMIFS('KLK (X2)'!$S:$S,'KLK (X2)'!$B:$B,$B253,'KLK (X2)'!$D:$D,$D253)</f>
        <v>2781805000000</v>
      </c>
      <c r="I253" s="69">
        <f>SUMIFS('KLK (X2)'!$V:$V,'KLK (X2)'!$B:$B,$B253,'KLK (X2)'!$D:$D,$D253)</f>
        <v>28863676000000</v>
      </c>
      <c r="J253" s="69">
        <f t="shared" si="0"/>
        <v>-887324000000</v>
      </c>
      <c r="K253" s="69">
        <f t="shared" si="1"/>
        <v>887324000000</v>
      </c>
      <c r="L253" s="178">
        <f t="shared" si="2"/>
        <v>3.0741891642630689E-2</v>
      </c>
      <c r="M253" s="178">
        <f t="shared" si="3"/>
        <v>3.0741891642630689E-2</v>
      </c>
      <c r="N253" s="84"/>
      <c r="O253" s="84"/>
      <c r="P253" s="84"/>
      <c r="Q253" s="84"/>
      <c r="R253" s="84"/>
      <c r="S253" s="84"/>
    </row>
    <row r="254" spans="1:19" ht="15.75" customHeight="1">
      <c r="A254" s="101">
        <v>226</v>
      </c>
      <c r="B254" s="39" t="s">
        <v>918</v>
      </c>
      <c r="C254" s="332"/>
      <c r="D254" s="103">
        <v>2018</v>
      </c>
      <c r="E254" s="104">
        <v>1000000</v>
      </c>
      <c r="F254" s="69">
        <f>SUMIFS('KLK (X2)'!$Q:$Q,'KLK (X2)'!$B:$B,$B254,'KLK (X2)'!$D:$D,$D254)</f>
        <v>1145937000000</v>
      </c>
      <c r="G254" s="69">
        <f>SUMIFS('KLK (X2)'!$R:$R,'KLK (X2)'!$B:$B,$B254,'KLK (X2)'!$D:$D,$D254)</f>
        <v>24611000000</v>
      </c>
      <c r="H254" s="69">
        <f>SUMIFS('KLK (X2)'!$S:$S,'KLK (X2)'!$B:$B,$B254,'KLK (X2)'!$D:$D,$D254)</f>
        <v>1984532000000</v>
      </c>
      <c r="I254" s="69">
        <f>SUMIFS('KLK (X2)'!$V:$V,'KLK (X2)'!$B:$B,$B254,'KLK (X2)'!$D:$D,$D254)</f>
        <v>27788562000000</v>
      </c>
      <c r="J254" s="69">
        <f t="shared" si="0"/>
        <v>-813984000000</v>
      </c>
      <c r="K254" s="69">
        <f t="shared" si="1"/>
        <v>813984000000</v>
      </c>
      <c r="L254" s="178">
        <f t="shared" si="2"/>
        <v>2.9292051888111376E-2</v>
      </c>
      <c r="M254" s="178">
        <f t="shared" si="3"/>
        <v>2.9292051888111376E-2</v>
      </c>
      <c r="N254" s="73"/>
      <c r="O254" s="73"/>
      <c r="P254" s="73"/>
      <c r="Q254" s="73"/>
      <c r="R254" s="73"/>
      <c r="S254" s="73"/>
    </row>
    <row r="255" spans="1:19" ht="15.75" customHeight="1">
      <c r="A255" s="101">
        <v>227</v>
      </c>
      <c r="B255" s="39" t="s">
        <v>918</v>
      </c>
      <c r="C255" s="332"/>
      <c r="D255" s="103">
        <v>2019</v>
      </c>
      <c r="E255" s="104">
        <v>1000000</v>
      </c>
      <c r="F255" s="69">
        <f>SUMIFS('KLK (X2)'!$Q:$Q,'KLK (X2)'!$B:$B,$B255,'KLK (X2)'!$D:$D,$D255)</f>
        <v>1835305000000</v>
      </c>
      <c r="G255" s="69">
        <f>SUMIFS('KLK (X2)'!$R:$R,'KLK (X2)'!$B:$B,$B255,'KLK (X2)'!$D:$D,$D255)</f>
        <v>41125000000</v>
      </c>
      <c r="H255" s="69">
        <f>SUMIFS('KLK (X2)'!$S:$S,'KLK (X2)'!$B:$B,$B255,'KLK (X2)'!$D:$D,$D255)</f>
        <v>3530772000000</v>
      </c>
      <c r="I255" s="69">
        <f>SUMIFS('KLK (X2)'!$V:$V,'KLK (X2)'!$B:$B,$B255,'KLK (X2)'!$D:$D,$D255)</f>
        <v>27707749000000</v>
      </c>
      <c r="J255" s="69">
        <f t="shared" si="0"/>
        <v>-1654342000000</v>
      </c>
      <c r="K255" s="69">
        <f t="shared" si="1"/>
        <v>1654342000000</v>
      </c>
      <c r="L255" s="178">
        <f t="shared" si="2"/>
        <v>5.9706835080684466E-2</v>
      </c>
      <c r="M255" s="178">
        <f t="shared" si="3"/>
        <v>5.9706835080684466E-2</v>
      </c>
      <c r="N255" s="73"/>
      <c r="O255" s="73"/>
      <c r="P255" s="73"/>
      <c r="Q255" s="73"/>
      <c r="R255" s="73"/>
      <c r="S255" s="73"/>
    </row>
    <row r="256" spans="1:19" ht="15.75" customHeight="1">
      <c r="A256" s="101">
        <v>228</v>
      </c>
      <c r="B256" s="39" t="s">
        <v>918</v>
      </c>
      <c r="C256" s="332"/>
      <c r="D256" s="103">
        <v>2020</v>
      </c>
      <c r="E256" s="104">
        <v>1000000</v>
      </c>
      <c r="F256" s="69">
        <f>SUMIFS('KLK (X2)'!$Q:$Q,'KLK (X2)'!$B:$B,$B256,'KLK (X2)'!$D:$D,$D256)</f>
        <v>1806337000000</v>
      </c>
      <c r="G256" s="69">
        <f>SUMIFS('KLK (X2)'!$R:$R,'KLK (X2)'!$B:$B,$B256,'KLK (X2)'!$D:$D,$D256)</f>
        <v>38548000000</v>
      </c>
      <c r="H256" s="69">
        <f>SUMIFS('KLK (X2)'!$S:$S,'KLK (X2)'!$B:$B,$B256,'KLK (X2)'!$D:$D,$D256)</f>
        <v>3538011000000</v>
      </c>
      <c r="I256" s="69">
        <f>SUMIFS('KLK (X2)'!$V:$V,'KLK (X2)'!$B:$B,$B256,'KLK (X2)'!$D:$D,$D256)</f>
        <v>27344672000000</v>
      </c>
      <c r="J256" s="69">
        <f t="shared" si="0"/>
        <v>-1693126000000</v>
      </c>
      <c r="K256" s="69">
        <f t="shared" si="1"/>
        <v>1693126000000</v>
      </c>
      <c r="L256" s="178">
        <f t="shared" si="2"/>
        <v>6.1917948768959452E-2</v>
      </c>
      <c r="M256" s="178">
        <f t="shared" si="3"/>
        <v>6.1917948768959452E-2</v>
      </c>
      <c r="N256" s="73"/>
      <c r="O256" s="73"/>
      <c r="P256" s="73"/>
      <c r="Q256" s="73"/>
      <c r="R256" s="73"/>
      <c r="S256" s="73"/>
    </row>
    <row r="257" spans="1:19" ht="15.75" customHeight="1">
      <c r="A257" s="101">
        <v>229</v>
      </c>
      <c r="B257" s="39" t="s">
        <v>918</v>
      </c>
      <c r="C257" s="332"/>
      <c r="D257" s="103">
        <v>2021</v>
      </c>
      <c r="E257" s="104">
        <v>1000000</v>
      </c>
      <c r="F257" s="69">
        <f>SUMIFS('KLK (X2)'!$Q:$Q,'KLK (X2)'!$B:$B,$B257,'KLK (X2)'!$D:$D,$D257)</f>
        <v>1788496000000</v>
      </c>
      <c r="G257" s="69">
        <f>SUMIFS('KLK (X2)'!$R:$R,'KLK (X2)'!$B:$B,$B257,'KLK (X2)'!$D:$D,$D257)</f>
        <v>34150000000</v>
      </c>
      <c r="H257" s="69">
        <f>SUMIFS('KLK (X2)'!$S:$S,'KLK (X2)'!$B:$B,$B257,'KLK (X2)'!$D:$D,$D257)</f>
        <v>2606707000000</v>
      </c>
      <c r="I257" s="69">
        <f>SUMIFS('KLK (X2)'!$V:$V,'KLK (X2)'!$B:$B,$B257,'KLK (X2)'!$D:$D,$D257)</f>
        <v>26136114000000</v>
      </c>
      <c r="J257" s="69">
        <f t="shared" si="0"/>
        <v>-784061000000</v>
      </c>
      <c r="K257" s="69">
        <f t="shared" si="1"/>
        <v>784061000000</v>
      </c>
      <c r="L257" s="178">
        <f t="shared" si="2"/>
        <v>2.9999142183111078E-2</v>
      </c>
      <c r="M257" s="178">
        <f t="shared" si="3"/>
        <v>2.9999142183111078E-2</v>
      </c>
      <c r="N257" s="73"/>
      <c r="O257" s="73"/>
      <c r="P257" s="73"/>
      <c r="Q257" s="73"/>
      <c r="R257" s="73"/>
      <c r="S257" s="73"/>
    </row>
    <row r="258" spans="1:19" ht="15.75" customHeight="1">
      <c r="A258" s="101">
        <v>230</v>
      </c>
      <c r="B258" s="39" t="s">
        <v>918</v>
      </c>
      <c r="C258" s="332"/>
      <c r="D258" s="103">
        <v>2022</v>
      </c>
      <c r="E258" s="104">
        <v>1000000</v>
      </c>
      <c r="F258" s="69">
        <f>SUMIFS('KLK (X2)'!$Q:$Q,'KLK (X2)'!$B:$B,$B258,'KLK (X2)'!$D:$D,$D258)</f>
        <v>1842434000000</v>
      </c>
      <c r="G258" s="69">
        <f>SUMIFS('KLK (X2)'!$R:$R,'KLK (X2)'!$B:$B,$B258,'KLK (X2)'!$D:$D,$D258)</f>
        <v>33485000000</v>
      </c>
      <c r="H258" s="69">
        <f>SUMIFS('KLK (X2)'!$S:$S,'KLK (X2)'!$B:$B,$B258,'KLK (X2)'!$D:$D,$D258)</f>
        <v>2401773000000</v>
      </c>
      <c r="I258" s="69">
        <f>SUMIFS('KLK (X2)'!$V:$V,'KLK (X2)'!$B:$B,$B258,'KLK (X2)'!$D:$D,$D258)</f>
        <v>25706169000000</v>
      </c>
      <c r="J258" s="69">
        <f t="shared" si="0"/>
        <v>-525854000000</v>
      </c>
      <c r="K258" s="69">
        <f t="shared" si="1"/>
        <v>525854000000</v>
      </c>
      <c r="L258" s="178">
        <f t="shared" si="2"/>
        <v>2.0456334819863666E-2</v>
      </c>
      <c r="M258" s="178">
        <f t="shared" si="3"/>
        <v>2.0456334819863666E-2</v>
      </c>
      <c r="N258" s="73"/>
      <c r="O258" s="73"/>
      <c r="P258" s="73"/>
      <c r="Q258" s="73"/>
      <c r="R258" s="73"/>
      <c r="S258" s="73"/>
    </row>
    <row r="259" spans="1:19" ht="15.75" customHeight="1">
      <c r="A259" s="101">
        <v>231</v>
      </c>
      <c r="B259" s="39" t="s">
        <v>918</v>
      </c>
      <c r="C259" s="333"/>
      <c r="D259" s="103">
        <v>2023</v>
      </c>
      <c r="E259" s="104">
        <v>1000000</v>
      </c>
      <c r="F259" s="69">
        <f>SUMIFS('KLK (X2)'!$Q:$Q,'KLK (X2)'!$B:$B,$B259,'KLK (X2)'!$D:$D,$D259)</f>
        <v>1950266000000</v>
      </c>
      <c r="G259" s="69">
        <f>SUMIFS('KLK (X2)'!$R:$R,'KLK (X2)'!$B:$B,$B259,'KLK (X2)'!$D:$D,$D259)</f>
        <v>36597000000</v>
      </c>
      <c r="H259" s="69">
        <f>SUMIFS('KLK (X2)'!$S:$S,'KLK (X2)'!$B:$B,$B259,'KLK (X2)'!$D:$D,$D259)</f>
        <v>3485045000000</v>
      </c>
      <c r="I259" s="69">
        <f>SUMIFS('KLK (X2)'!$V:$V,'KLK (X2)'!$B:$B,$B259,'KLK (X2)'!$D:$D,$D259)</f>
        <v>29645645000000</v>
      </c>
      <c r="J259" s="69">
        <f t="shared" si="0"/>
        <v>-1498182000000</v>
      </c>
      <c r="K259" s="69">
        <f t="shared" si="1"/>
        <v>1498182000000</v>
      </c>
      <c r="L259" s="178">
        <f t="shared" si="2"/>
        <v>5.0536326667879883E-2</v>
      </c>
      <c r="M259" s="178">
        <f t="shared" si="3"/>
        <v>5.0536326667879883E-2</v>
      </c>
      <c r="N259" s="73"/>
      <c r="O259" s="73"/>
      <c r="P259" s="73"/>
      <c r="Q259" s="73"/>
      <c r="R259" s="73"/>
      <c r="S259" s="73"/>
    </row>
    <row r="260" spans="1:19" ht="15.75" hidden="1" customHeight="1">
      <c r="A260" s="101">
        <v>232</v>
      </c>
      <c r="B260" s="102" t="s">
        <v>926</v>
      </c>
      <c r="C260" s="338" t="s">
        <v>927</v>
      </c>
      <c r="D260" s="103">
        <v>2016</v>
      </c>
      <c r="E260" s="104">
        <v>1000000</v>
      </c>
      <c r="F260" s="69">
        <f>'KLK (X2)'!Q271</f>
        <v>0</v>
      </c>
      <c r="G260" s="69">
        <f>'KLK (X2)'!R271</f>
        <v>0</v>
      </c>
      <c r="H260" s="69">
        <f>'KLK (X2)'!S271</f>
        <v>0</v>
      </c>
      <c r="I260" s="69">
        <f>'KLK (X2)'!V271</f>
        <v>0</v>
      </c>
      <c r="J260" s="69">
        <f t="shared" si="0"/>
        <v>0</v>
      </c>
      <c r="K260" s="69">
        <f t="shared" si="1"/>
        <v>0</v>
      </c>
      <c r="L260" s="178">
        <f t="shared" si="2"/>
        <v>0</v>
      </c>
      <c r="M260" s="178">
        <f t="shared" si="3"/>
        <v>0</v>
      </c>
      <c r="N260" s="73"/>
      <c r="O260" s="73"/>
      <c r="P260" s="73"/>
      <c r="Q260" s="73"/>
      <c r="R260" s="73"/>
      <c r="S260" s="73"/>
    </row>
    <row r="261" spans="1:19" ht="15.75" customHeight="1">
      <c r="A261" s="101"/>
      <c r="B261" s="39" t="s">
        <v>926</v>
      </c>
      <c r="C261" s="332"/>
      <c r="D261" s="103">
        <v>2017</v>
      </c>
      <c r="E261" s="104">
        <v>1000000</v>
      </c>
      <c r="F261" s="69">
        <f>SUMIFS('KLK (X2)'!$Q:$Q,'KLK (X2)'!$B:$B,$B261,'KLK (X2)'!$D:$D,$D261)</f>
        <v>1301929000000</v>
      </c>
      <c r="G261" s="69">
        <f>SUMIFS('KLK (X2)'!$R:$R,'KLK (X2)'!$B:$B,$B261,'KLK (X2)'!$D:$D,$D261)</f>
        <v>8852812000000</v>
      </c>
      <c r="H261" s="69">
        <f>SUMIFS('KLK (X2)'!$S:$S,'KLK (X2)'!$B:$B,$B261,'KLK (X2)'!$D:$D,$D261)</f>
        <v>8960936000000</v>
      </c>
      <c r="I261" s="69">
        <f>SUMIFS('KLK (X2)'!$V:$V,'KLK (X2)'!$B:$B,$B261,'KLK (X2)'!$D:$D,$D261)</f>
        <v>50661040000000</v>
      </c>
      <c r="J261" s="69">
        <f t="shared" si="0"/>
        <v>1193805000000</v>
      </c>
      <c r="K261" s="69">
        <f t="shared" si="1"/>
        <v>-1193805000000</v>
      </c>
      <c r="L261" s="178">
        <f t="shared" si="2"/>
        <v>-2.3564557695617775E-2</v>
      </c>
      <c r="M261" s="178">
        <f t="shared" si="3"/>
        <v>-2.3564557695617775E-2</v>
      </c>
      <c r="N261" s="73"/>
      <c r="O261" s="73"/>
      <c r="P261" s="73"/>
      <c r="Q261" s="73"/>
      <c r="R261" s="73"/>
      <c r="S261" s="73"/>
    </row>
    <row r="262" spans="1:19" ht="15.75" customHeight="1">
      <c r="A262" s="101">
        <v>233</v>
      </c>
      <c r="B262" s="39" t="s">
        <v>926</v>
      </c>
      <c r="C262" s="332"/>
      <c r="D262" s="103">
        <v>2018</v>
      </c>
      <c r="E262" s="104">
        <v>1000000</v>
      </c>
      <c r="F262" s="69">
        <f>SUMIFS('KLK (X2)'!$Q:$Q,'KLK (X2)'!$B:$B,$B262,'KLK (X2)'!$D:$D,$D262)</f>
        <v>2085059000000</v>
      </c>
      <c r="G262" s="69">
        <f>SUMIFS('KLK (X2)'!$R:$R,'KLK (X2)'!$B:$B,$B262,'KLK (X2)'!$D:$D,$D262)</f>
        <v>8249033000000</v>
      </c>
      <c r="H262" s="69">
        <f>SUMIFS('KLK (X2)'!$S:$S,'KLK (X2)'!$B:$B,$B262,'KLK (X2)'!$D:$D,$D262)</f>
        <v>4161943000000</v>
      </c>
      <c r="I262" s="69">
        <f>SUMIFS('KLK (X2)'!$V:$V,'KLK (X2)'!$B:$B,$B262,'KLK (X2)'!$D:$D,$D262)</f>
        <v>53139587000000</v>
      </c>
      <c r="J262" s="69">
        <f t="shared" si="0"/>
        <v>6172149000000</v>
      </c>
      <c r="K262" s="69">
        <f t="shared" si="1"/>
        <v>-6172149000000</v>
      </c>
      <c r="L262" s="178">
        <f t="shared" si="2"/>
        <v>-0.11614973597743618</v>
      </c>
      <c r="M262" s="178">
        <f t="shared" si="3"/>
        <v>-0.11614973597743618</v>
      </c>
      <c r="N262" s="73"/>
      <c r="O262" s="73"/>
      <c r="P262" s="73"/>
      <c r="Q262" s="73"/>
      <c r="R262" s="73"/>
      <c r="S262" s="73"/>
    </row>
    <row r="263" spans="1:19" ht="15.75" customHeight="1">
      <c r="A263" s="101">
        <v>234</v>
      </c>
      <c r="B263" s="39" t="s">
        <v>926</v>
      </c>
      <c r="C263" s="332"/>
      <c r="D263" s="103">
        <v>2019</v>
      </c>
      <c r="E263" s="104">
        <v>1000000</v>
      </c>
      <c r="F263" s="69">
        <f>SUMIFS('KLK (X2)'!$Q:$Q,'KLK (X2)'!$B:$B,$B263,'KLK (X2)'!$D:$D,$D263)</f>
        <v>1630372000000</v>
      </c>
      <c r="G263" s="69">
        <f>SUMIFS('KLK (X2)'!$R:$R,'KLK (X2)'!$B:$B,$B263,'KLK (X2)'!$D:$D,$D263)</f>
        <v>9569826000000</v>
      </c>
      <c r="H263" s="69">
        <f>SUMIFS('KLK (X2)'!$S:$S,'KLK (X2)'!$B:$B,$B263,'KLK (X2)'!$D:$D,$D263)</f>
        <v>10588453000000</v>
      </c>
      <c r="I263" s="69">
        <f>SUMIFS('KLK (X2)'!$V:$V,'KLK (X2)'!$B:$B,$B263,'KLK (X2)'!$D:$D,$D263)</f>
        <v>62813000000000</v>
      </c>
      <c r="J263" s="69">
        <f t="shared" si="0"/>
        <v>611745000000</v>
      </c>
      <c r="K263" s="69">
        <f t="shared" si="1"/>
        <v>-611745000000</v>
      </c>
      <c r="L263" s="178">
        <f t="shared" si="2"/>
        <v>-9.7391463550538897E-3</v>
      </c>
      <c r="M263" s="178">
        <f t="shared" si="3"/>
        <v>-9.7391463550538897E-3</v>
      </c>
      <c r="N263" s="73"/>
      <c r="O263" s="73"/>
      <c r="P263" s="73"/>
      <c r="Q263" s="73"/>
      <c r="R263" s="73"/>
      <c r="S263" s="73"/>
    </row>
    <row r="264" spans="1:19" ht="15.75" customHeight="1">
      <c r="A264" s="101">
        <v>235</v>
      </c>
      <c r="B264" s="39" t="s">
        <v>926</v>
      </c>
      <c r="C264" s="332"/>
      <c r="D264" s="103">
        <v>2020</v>
      </c>
      <c r="E264" s="104">
        <v>1000000</v>
      </c>
      <c r="F264" s="69">
        <f>SUMIFS('KLK (X2)'!$Q:$Q,'KLK (X2)'!$B:$B,$B264,'KLK (X2)'!$D:$D,$D264)</f>
        <v>630160000000</v>
      </c>
      <c r="G264" s="69">
        <f>SUMIFS('KLK (X2)'!$R:$R,'KLK (X2)'!$B:$B,$B264,'KLK (X2)'!$D:$D,$D264)</f>
        <v>10011415000000</v>
      </c>
      <c r="H264" s="69">
        <f>SUMIFS('KLK (X2)'!$S:$S,'KLK (X2)'!$B:$B,$B264,'KLK (X2)'!$D:$D,$D264)</f>
        <v>11047901000000</v>
      </c>
      <c r="I264" s="69">
        <f>SUMIFS('KLK (X2)'!$V:$V,'KLK (X2)'!$B:$B,$B264,'KLK (X2)'!$D:$D,$D264)</f>
        <v>62778740000000</v>
      </c>
      <c r="J264" s="69">
        <f t="shared" si="0"/>
        <v>-406326000000</v>
      </c>
      <c r="K264" s="69">
        <f t="shared" si="1"/>
        <v>406326000000</v>
      </c>
      <c r="L264" s="178">
        <f t="shared" si="2"/>
        <v>6.4723503530016687E-3</v>
      </c>
      <c r="M264" s="178">
        <f t="shared" si="3"/>
        <v>6.4723503530016687E-3</v>
      </c>
      <c r="N264" s="73"/>
      <c r="O264" s="73"/>
      <c r="P264" s="73"/>
      <c r="Q264" s="73"/>
      <c r="R264" s="73"/>
      <c r="S264" s="73"/>
    </row>
    <row r="265" spans="1:19" ht="15.75" customHeight="1">
      <c r="A265" s="101">
        <v>236</v>
      </c>
      <c r="B265" s="39" t="s">
        <v>926</v>
      </c>
      <c r="C265" s="332"/>
      <c r="D265" s="103">
        <v>2021</v>
      </c>
      <c r="E265" s="104">
        <v>1000000</v>
      </c>
      <c r="F265" s="69">
        <f>SUMIFS('KLK (X2)'!$Q:$Q,'KLK (X2)'!$B:$B,$B265,'KLK (X2)'!$D:$D,$D265)</f>
        <v>6860121000000</v>
      </c>
      <c r="G265" s="69">
        <f>SUMIFS('KLK (X2)'!$R:$R,'KLK (X2)'!$B:$B,$B265,'KLK (X2)'!$D:$D,$D265)</f>
        <v>8708283000000</v>
      </c>
      <c r="H265" s="69">
        <f>SUMIFS('KLK (X2)'!$S:$S,'KLK (X2)'!$B:$B,$B265,'KLK (X2)'!$D:$D,$D265)</f>
        <v>10971911000000</v>
      </c>
      <c r="I265" s="69">
        <f>SUMIFS('KLK (X2)'!$V:$V,'KLK (X2)'!$B:$B,$B265,'KLK (X2)'!$D:$D,$D265)</f>
        <v>63397148000000</v>
      </c>
      <c r="J265" s="69">
        <f t="shared" si="0"/>
        <v>4596493000000</v>
      </c>
      <c r="K265" s="69">
        <f t="shared" si="1"/>
        <v>-4596493000000</v>
      </c>
      <c r="L265" s="178">
        <f t="shared" si="2"/>
        <v>-7.2503151088121498E-2</v>
      </c>
      <c r="M265" s="178">
        <f t="shared" si="3"/>
        <v>-7.2503151088121498E-2</v>
      </c>
      <c r="N265" s="73"/>
      <c r="O265" s="73"/>
      <c r="P265" s="73"/>
      <c r="Q265" s="73"/>
      <c r="R265" s="73"/>
      <c r="S265" s="73"/>
    </row>
    <row r="266" spans="1:19" ht="15.75" customHeight="1">
      <c r="A266" s="101">
        <v>237</v>
      </c>
      <c r="B266" s="39" t="s">
        <v>926</v>
      </c>
      <c r="C266" s="332"/>
      <c r="D266" s="103">
        <v>2022</v>
      </c>
      <c r="E266" s="104">
        <v>1000000</v>
      </c>
      <c r="F266" s="69">
        <f>SUMIFS('KLK (X2)'!$Q:$Q,'KLK (X2)'!$B:$B,$B266,'KLK (X2)'!$D:$D,$D266)</f>
        <v>5370203000000</v>
      </c>
      <c r="G266" s="69">
        <f>SUMIFS('KLK (X2)'!$R:$R,'KLK (X2)'!$B:$B,$B266,'KLK (X2)'!$D:$D,$D266)</f>
        <v>2491570000000</v>
      </c>
      <c r="H266" s="69">
        <f>SUMIFS('KLK (X2)'!$S:$S,'KLK (X2)'!$B:$B,$B266,'KLK (X2)'!$D:$D,$D266)</f>
        <v>15676831000000</v>
      </c>
      <c r="I266" s="69">
        <f>SUMIFS('KLK (X2)'!$V:$V,'KLK (X2)'!$B:$B,$B266,'KLK (X2)'!$D:$D,$D266)</f>
        <v>113880230000000</v>
      </c>
      <c r="J266" s="69">
        <f t="shared" si="0"/>
        <v>-7815058000000</v>
      </c>
      <c r="K266" s="69">
        <f t="shared" si="1"/>
        <v>7815058000000</v>
      </c>
      <c r="L266" s="178">
        <f t="shared" si="2"/>
        <v>6.8625238990121462E-2</v>
      </c>
      <c r="M266" s="178">
        <f t="shared" si="3"/>
        <v>6.8625238990121462E-2</v>
      </c>
      <c r="N266" s="73"/>
      <c r="O266" s="73"/>
      <c r="P266" s="73"/>
      <c r="Q266" s="73"/>
      <c r="R266" s="73"/>
      <c r="S266" s="73"/>
    </row>
    <row r="267" spans="1:19" ht="15.75" customHeight="1">
      <c r="A267" s="101">
        <v>238</v>
      </c>
      <c r="B267" s="39" t="s">
        <v>926</v>
      </c>
      <c r="C267" s="333"/>
      <c r="D267" s="103">
        <v>2023</v>
      </c>
      <c r="E267" s="104">
        <v>1000000</v>
      </c>
      <c r="F267" s="69">
        <f>SUMIFS('KLK (X2)'!$Q:$Q,'KLK (X2)'!$B:$B,$B267,'KLK (X2)'!$D:$D,$D267)</f>
        <v>4775741000000</v>
      </c>
      <c r="G267" s="69">
        <f>SUMIFS('KLK (X2)'!$R:$R,'KLK (X2)'!$B:$B,$B267,'KLK (X2)'!$D:$D,$D267)</f>
        <v>2381041000000</v>
      </c>
      <c r="H267" s="69">
        <f>SUMIFS('KLK (X2)'!$S:$S,'KLK (X2)'!$B:$B,$B267,'KLK (X2)'!$D:$D,$D267)</f>
        <v>17680485000000</v>
      </c>
      <c r="I267" s="69">
        <f>SUMIFS('KLK (X2)'!$V:$V,'KLK (X2)'!$B:$B,$B267,'KLK (X2)'!$D:$D,$D267)</f>
        <v>114722249000000</v>
      </c>
      <c r="J267" s="69">
        <f t="shared" si="0"/>
        <v>-10523703000000</v>
      </c>
      <c r="K267" s="69">
        <f t="shared" si="1"/>
        <v>10523703000000</v>
      </c>
      <c r="L267" s="178">
        <f t="shared" si="2"/>
        <v>9.1732014423810682E-2</v>
      </c>
      <c r="M267" s="178">
        <f t="shared" si="3"/>
        <v>9.1732014423810682E-2</v>
      </c>
      <c r="N267" s="73"/>
      <c r="O267" s="73"/>
      <c r="P267" s="73"/>
      <c r="Q267" s="73"/>
      <c r="R267" s="73"/>
      <c r="S267" s="73"/>
    </row>
    <row r="268" spans="1:19" ht="15.75" hidden="1" customHeight="1">
      <c r="A268" s="101"/>
      <c r="B268" s="102" t="s">
        <v>938</v>
      </c>
      <c r="C268" s="338" t="s">
        <v>939</v>
      </c>
      <c r="D268" s="103">
        <v>2016</v>
      </c>
      <c r="E268" s="112">
        <f t="shared" ref="E268:E269" si="5">13383*1000</f>
        <v>13383000</v>
      </c>
      <c r="F268" s="69">
        <f>'KLK (X2)'!Q279</f>
        <v>0</v>
      </c>
      <c r="G268" s="69">
        <f>'KLK (X2)'!R279</f>
        <v>0</v>
      </c>
      <c r="H268" s="69">
        <f>'KLK (X2)'!S279</f>
        <v>0</v>
      </c>
      <c r="I268" s="69">
        <f>'KLK (X2)'!V279</f>
        <v>0</v>
      </c>
      <c r="J268" s="69">
        <f t="shared" si="0"/>
        <v>0</v>
      </c>
      <c r="K268" s="69">
        <f t="shared" si="1"/>
        <v>0</v>
      </c>
      <c r="L268" s="178">
        <f t="shared" si="2"/>
        <v>0</v>
      </c>
      <c r="M268" s="178">
        <f t="shared" si="3"/>
        <v>0</v>
      </c>
      <c r="N268" s="73"/>
      <c r="O268" s="73"/>
      <c r="P268" s="73"/>
      <c r="Q268" s="73"/>
      <c r="R268" s="73"/>
      <c r="S268" s="73"/>
    </row>
    <row r="269" spans="1:19" ht="15.75" customHeight="1">
      <c r="A269" s="101">
        <v>239</v>
      </c>
      <c r="B269" s="39" t="s">
        <v>938</v>
      </c>
      <c r="C269" s="332"/>
      <c r="D269" s="103">
        <v>2017</v>
      </c>
      <c r="E269" s="112">
        <f t="shared" si="5"/>
        <v>13383000</v>
      </c>
      <c r="F269" s="69">
        <f>SUMIFS('KLK (X2)'!$Q:$Q,'KLK (X2)'!$B:$B,$B269,'KLK (X2)'!$D:$D,$D269)</f>
        <v>3381924249</v>
      </c>
      <c r="G269" s="69">
        <f>SUMIFS('KLK (X2)'!$R:$R,'KLK (X2)'!$B:$B,$B269,'KLK (X2)'!$D:$D,$D269)</f>
        <v>622684224000</v>
      </c>
      <c r="H269" s="69">
        <f>SUMIFS('KLK (X2)'!$S:$S,'KLK (X2)'!$B:$B,$B269,'KLK (X2)'!$D:$D,$D269)</f>
        <v>4268869191000</v>
      </c>
      <c r="I269" s="69">
        <f>SUMIFS('KLK (X2)'!$V:$V,'KLK (X2)'!$B:$B,$B269,'KLK (X2)'!$D:$D,$D269)</f>
        <v>18182986929000</v>
      </c>
      <c r="J269" s="69">
        <f t="shared" si="0"/>
        <v>-3642803042751</v>
      </c>
      <c r="K269" s="69">
        <f t="shared" si="1"/>
        <v>3642803042751</v>
      </c>
      <c r="L269" s="178">
        <f t="shared" si="2"/>
        <v>0.2003412891938619</v>
      </c>
      <c r="M269" s="178">
        <f t="shared" si="3"/>
        <v>0.2003412891938619</v>
      </c>
      <c r="N269" s="73"/>
      <c r="O269" s="73"/>
      <c r="P269" s="73"/>
      <c r="Q269" s="73"/>
      <c r="R269" s="73"/>
      <c r="S269" s="73"/>
    </row>
    <row r="270" spans="1:19" ht="15.75" customHeight="1">
      <c r="A270" s="101">
        <v>240</v>
      </c>
      <c r="B270" s="39" t="s">
        <v>938</v>
      </c>
      <c r="C270" s="332"/>
      <c r="D270" s="103">
        <v>2018</v>
      </c>
      <c r="E270" s="112">
        <f>14481*1000</f>
        <v>14481000</v>
      </c>
      <c r="F270" s="69">
        <f>SUMIFS('KLK (X2)'!$Q:$Q,'KLK (X2)'!$B:$B,$B270,'KLK (X2)'!$D:$D,$D270)</f>
        <v>521910852</v>
      </c>
      <c r="G270" s="69">
        <f>SUMIFS('KLK (X2)'!$R:$R,'KLK (X2)'!$B:$B,$B270,'KLK (X2)'!$D:$D,$D270)</f>
        <v>707918166000</v>
      </c>
      <c r="H270" s="69">
        <f>SUMIFS('KLK (X2)'!$S:$S,'KLK (X2)'!$B:$B,$B270,'KLK (X2)'!$D:$D,$D270)</f>
        <v>5139234495000</v>
      </c>
      <c r="I270" s="69">
        <f>SUMIFS('KLK (X2)'!$V:$V,'KLK (X2)'!$B:$B,$B270,'KLK (X2)'!$D:$D,$D270)</f>
        <v>20892144168000</v>
      </c>
      <c r="J270" s="69">
        <f t="shared" si="0"/>
        <v>-4430794418148</v>
      </c>
      <c r="K270" s="69">
        <f t="shared" si="1"/>
        <v>4430794418148</v>
      </c>
      <c r="L270" s="178">
        <f t="shared" si="2"/>
        <v>0.21207944874009352</v>
      </c>
      <c r="M270" s="178">
        <f t="shared" si="3"/>
        <v>0.21207944874009352</v>
      </c>
      <c r="N270" s="73"/>
      <c r="O270" s="73"/>
      <c r="P270" s="73"/>
      <c r="Q270" s="73"/>
      <c r="R270" s="73"/>
      <c r="S270" s="73"/>
    </row>
    <row r="271" spans="1:19" ht="15.75" customHeight="1">
      <c r="A271" s="101">
        <v>241</v>
      </c>
      <c r="B271" s="39" t="s">
        <v>938</v>
      </c>
      <c r="C271" s="332"/>
      <c r="D271" s="103">
        <v>2019</v>
      </c>
      <c r="E271" s="112">
        <f>13901*1000</f>
        <v>13901000</v>
      </c>
      <c r="F271" s="69">
        <f>SUMIFS('KLK (X2)'!$Q:$Q,'KLK (X2)'!$B:$B,$B271,'KLK (X2)'!$D:$D,$D271)</f>
        <v>1758504302</v>
      </c>
      <c r="G271" s="69">
        <f>SUMIFS('KLK (X2)'!$R:$R,'KLK (X2)'!$B:$B,$B271,'KLK (X2)'!$D:$D,$D271)</f>
        <v>708422762000</v>
      </c>
      <c r="H271" s="69">
        <f>SUMIFS('KLK (X2)'!$S:$S,'KLK (X2)'!$B:$B,$B271,'KLK (X2)'!$D:$D,$D271)</f>
        <v>1243527856000</v>
      </c>
      <c r="I271" s="69">
        <f>SUMIFS('KLK (X2)'!$V:$V,'KLK (X2)'!$B:$B,$B271,'KLK (X2)'!$D:$D,$D271)</f>
        <v>16806878941000</v>
      </c>
      <c r="J271" s="69">
        <f t="shared" si="0"/>
        <v>-533346589698</v>
      </c>
      <c r="K271" s="69">
        <f t="shared" si="1"/>
        <v>533346589698</v>
      </c>
      <c r="L271" s="178">
        <f t="shared" si="2"/>
        <v>3.1733827057974048E-2</v>
      </c>
      <c r="M271" s="178">
        <f t="shared" si="3"/>
        <v>3.1733827057974048E-2</v>
      </c>
      <c r="N271" s="73"/>
      <c r="O271" s="73"/>
      <c r="P271" s="73"/>
      <c r="Q271" s="73"/>
      <c r="R271" s="73"/>
      <c r="S271" s="73"/>
    </row>
    <row r="272" spans="1:19" ht="15.75" customHeight="1">
      <c r="A272" s="101">
        <v>242</v>
      </c>
      <c r="B272" s="39" t="s">
        <v>938</v>
      </c>
      <c r="C272" s="332"/>
      <c r="D272" s="103">
        <v>2020</v>
      </c>
      <c r="E272" s="112">
        <f>14105*1000</f>
        <v>14105000</v>
      </c>
      <c r="F272" s="69">
        <f>SUMIFS('KLK (X2)'!$Q:$Q,'KLK (X2)'!$B:$B,$B272,'KLK (X2)'!$D:$D,$D272)</f>
        <v>533563940</v>
      </c>
      <c r="G272" s="69">
        <f>SUMIFS('KLK (X2)'!$R:$R,'KLK (X2)'!$B:$B,$B272,'KLK (X2)'!$D:$D,$D272)</f>
        <v>611818480000</v>
      </c>
      <c r="H272" s="69">
        <f>SUMIFS('KLK (X2)'!$S:$S,'KLK (X2)'!$B:$B,$B272,'KLK (X2)'!$D:$D,$D272)</f>
        <v>2436540015000</v>
      </c>
      <c r="I272" s="69">
        <f>SUMIFS('KLK (X2)'!$V:$V,'KLK (X2)'!$B:$B,$B272,'KLK (X2)'!$D:$D,$D272)</f>
        <v>16342462045000</v>
      </c>
      <c r="J272" s="69">
        <f t="shared" si="0"/>
        <v>-1824187971060</v>
      </c>
      <c r="K272" s="69">
        <f t="shared" si="1"/>
        <v>1824187971060</v>
      </c>
      <c r="L272" s="178">
        <f t="shared" si="2"/>
        <v>0.11162259187367138</v>
      </c>
      <c r="M272" s="178">
        <f t="shared" si="3"/>
        <v>0.11162259187367138</v>
      </c>
      <c r="N272" s="73"/>
      <c r="O272" s="73"/>
      <c r="P272" s="73"/>
      <c r="Q272" s="73"/>
      <c r="R272" s="73"/>
      <c r="S272" s="73"/>
    </row>
    <row r="273" spans="1:19" ht="15.75" customHeight="1">
      <c r="A273" s="101">
        <v>243</v>
      </c>
      <c r="B273" s="39" t="s">
        <v>938</v>
      </c>
      <c r="C273" s="332"/>
      <c r="D273" s="103">
        <v>2021</v>
      </c>
      <c r="E273" s="112">
        <f>14269*1000</f>
        <v>14269000</v>
      </c>
      <c r="F273" s="69">
        <f>SUMIFS('KLK (X2)'!$Q:$Q,'KLK (X2)'!$B:$B,$B273,'KLK (X2)'!$D:$D,$D273)</f>
        <v>3873805196</v>
      </c>
      <c r="G273" s="69">
        <f>SUMIFS('KLK (X2)'!$R:$R,'KLK (X2)'!$B:$B,$B273,'KLK (X2)'!$D:$D,$D273)</f>
        <v>583017071000</v>
      </c>
      <c r="H273" s="69">
        <f>SUMIFS('KLK (X2)'!$S:$S,'KLK (X2)'!$B:$B,$B273,'KLK (X2)'!$D:$D,$D273)</f>
        <v>8814203873000</v>
      </c>
      <c r="I273" s="69">
        <f>SUMIFS('KLK (X2)'!$V:$V,'KLK (X2)'!$B:$B,$B273,'KLK (X2)'!$D:$D,$D273)</f>
        <v>23775564291000</v>
      </c>
      <c r="J273" s="69">
        <f t="shared" si="0"/>
        <v>-8227312996804</v>
      </c>
      <c r="K273" s="69">
        <f t="shared" si="1"/>
        <v>8227312996804</v>
      </c>
      <c r="L273" s="178">
        <f t="shared" si="2"/>
        <v>0.34604070364455519</v>
      </c>
      <c r="M273" s="178">
        <f t="shared" si="3"/>
        <v>0.34604070364455519</v>
      </c>
      <c r="N273" s="73"/>
      <c r="O273" s="73"/>
      <c r="P273" s="73"/>
      <c r="Q273" s="73"/>
      <c r="R273" s="73"/>
      <c r="S273" s="73"/>
    </row>
    <row r="274" spans="1:19" ht="15.75" customHeight="1">
      <c r="A274" s="101">
        <v>244</v>
      </c>
      <c r="B274" s="39" t="s">
        <v>938</v>
      </c>
      <c r="C274" s="332"/>
      <c r="D274" s="103">
        <v>2022</v>
      </c>
      <c r="E274" s="112">
        <f>15731*1000</f>
        <v>15731000</v>
      </c>
      <c r="F274" s="69">
        <f>SUMIFS('KLK (X2)'!$Q:$Q,'KLK (X2)'!$B:$B,$B274,'KLK (X2)'!$D:$D,$D274)</f>
        <v>1405643505</v>
      </c>
      <c r="G274" s="69">
        <f>SUMIFS('KLK (X2)'!$R:$R,'KLK (X2)'!$B:$B,$B274,'KLK (X2)'!$D:$D,$D274)</f>
        <v>674262122000</v>
      </c>
      <c r="H274" s="69">
        <f>SUMIFS('KLK (X2)'!$S:$S,'KLK (X2)'!$B:$B,$B274,'KLK (X2)'!$D:$D,$D274)</f>
        <v>20851000032000</v>
      </c>
      <c r="I274" s="69">
        <f>SUMIFS('KLK (X2)'!$V:$V,'KLK (X2)'!$B:$B,$B274,'KLK (X2)'!$D:$D,$D274)</f>
        <v>41532624387000</v>
      </c>
      <c r="J274" s="69">
        <f t="shared" si="0"/>
        <v>-20175332266495</v>
      </c>
      <c r="K274" s="69">
        <f t="shared" si="1"/>
        <v>20175332266495</v>
      </c>
      <c r="L274" s="178">
        <f t="shared" si="2"/>
        <v>0.48577070590342997</v>
      </c>
      <c r="M274" s="178">
        <f t="shared" si="3"/>
        <v>0.48577070590342997</v>
      </c>
      <c r="N274" s="73"/>
      <c r="O274" s="73"/>
      <c r="P274" s="73"/>
      <c r="Q274" s="73"/>
      <c r="R274" s="73"/>
      <c r="S274" s="73"/>
    </row>
    <row r="275" spans="1:19" ht="15.75" customHeight="1">
      <c r="A275" s="101">
        <v>245</v>
      </c>
      <c r="B275" s="39" t="s">
        <v>938</v>
      </c>
      <c r="C275" s="333"/>
      <c r="D275" s="103">
        <v>2023</v>
      </c>
      <c r="E275" s="112">
        <f>15416*1000</f>
        <v>15416000</v>
      </c>
      <c r="F275" s="69">
        <f>SUMIFS('KLK (X2)'!$Q:$Q,'KLK (X2)'!$B:$B,$B275,'KLK (X2)'!$D:$D,$D275)</f>
        <v>7702141920</v>
      </c>
      <c r="G275" s="69">
        <f>SUMIFS('KLK (X2)'!$R:$R,'KLK (X2)'!$B:$B,$B275,'KLK (X2)'!$D:$D,$D275)</f>
        <v>546959680000</v>
      </c>
      <c r="H275" s="69">
        <f>SUMIFS('KLK (X2)'!$S:$S,'KLK (X2)'!$B:$B,$B275,'KLK (X2)'!$D:$D,$D275)</f>
        <v>3407614304000</v>
      </c>
      <c r="I275" s="69">
        <f>SUMIFS('KLK (X2)'!$V:$V,'KLK (X2)'!$B:$B,$B275,'KLK (X2)'!$D:$D,$D275)</f>
        <v>33727849352000</v>
      </c>
      <c r="J275" s="69">
        <f t="shared" si="0"/>
        <v>-2852952482080</v>
      </c>
      <c r="K275" s="69">
        <f t="shared" si="1"/>
        <v>2852952482080</v>
      </c>
      <c r="L275" s="178">
        <f t="shared" si="2"/>
        <v>8.458744144357444E-2</v>
      </c>
      <c r="M275" s="178">
        <f t="shared" si="3"/>
        <v>8.458744144357444E-2</v>
      </c>
      <c r="N275" s="73"/>
      <c r="O275" s="73"/>
      <c r="P275" s="73"/>
      <c r="Q275" s="73"/>
      <c r="R275" s="73"/>
      <c r="S275" s="73"/>
    </row>
    <row r="276" spans="1:19" ht="15.75" hidden="1" customHeight="1">
      <c r="A276" s="101"/>
      <c r="B276" s="102" t="s">
        <v>961</v>
      </c>
      <c r="C276" s="338" t="s">
        <v>962</v>
      </c>
      <c r="D276" s="103">
        <v>2016</v>
      </c>
      <c r="E276" s="104">
        <v>1000000</v>
      </c>
      <c r="F276" s="69">
        <f>'KLK (X2)'!Q287</f>
        <v>0</v>
      </c>
      <c r="G276" s="69">
        <f>'KLK (X2)'!R287</f>
        <v>0</v>
      </c>
      <c r="H276" s="69">
        <f>'KLK (X2)'!S287</f>
        <v>0</v>
      </c>
      <c r="I276" s="69">
        <f>'KLK (X2)'!V287</f>
        <v>0</v>
      </c>
      <c r="J276" s="69">
        <f t="shared" si="0"/>
        <v>0</v>
      </c>
      <c r="K276" s="69">
        <f t="shared" si="1"/>
        <v>0</v>
      </c>
      <c r="L276" s="178">
        <f t="shared" si="2"/>
        <v>0</v>
      </c>
      <c r="M276" s="178">
        <f t="shared" si="3"/>
        <v>0</v>
      </c>
      <c r="N276" s="73"/>
      <c r="O276" s="73"/>
      <c r="P276" s="73"/>
      <c r="Q276" s="73"/>
      <c r="R276" s="73"/>
      <c r="S276" s="73"/>
    </row>
    <row r="277" spans="1:19" ht="15.75" customHeight="1">
      <c r="A277" s="101">
        <v>246</v>
      </c>
      <c r="B277" s="39" t="s">
        <v>961</v>
      </c>
      <c r="C277" s="332"/>
      <c r="D277" s="103">
        <v>2017</v>
      </c>
      <c r="E277" s="104">
        <v>1000000</v>
      </c>
      <c r="F277" s="69">
        <f>SUMIFS('KLK (X2)'!$Q:$Q,'KLK (X2)'!$B:$B,$B277,'KLK (X2)'!$D:$D,$D277)</f>
        <v>1107810000000</v>
      </c>
      <c r="G277" s="69">
        <f>SUMIFS('KLK (X2)'!$R:$R,'KLK (X2)'!$B:$B,$B277,'KLK (X2)'!$D:$D,$D277)</f>
        <v>85259000000</v>
      </c>
      <c r="H277" s="69">
        <f>SUMIFS('KLK (X2)'!$S:$S,'KLK (X2)'!$B:$B,$B277,'KLK (X2)'!$D:$D,$D277)</f>
        <v>770662000000</v>
      </c>
      <c r="I277" s="69">
        <f>SUMIFS('KLK (X2)'!$V:$V,'KLK (X2)'!$B:$B,$B277,'KLK (X2)'!$D:$D,$D277)</f>
        <v>21088870000000</v>
      </c>
      <c r="J277" s="69">
        <f t="shared" si="0"/>
        <v>422407000000</v>
      </c>
      <c r="K277" s="69">
        <f t="shared" si="1"/>
        <v>-422407000000</v>
      </c>
      <c r="L277" s="178">
        <f t="shared" si="2"/>
        <v>-2.002985461051256E-2</v>
      </c>
      <c r="M277" s="178">
        <f t="shared" si="3"/>
        <v>-2.002985461051256E-2</v>
      </c>
      <c r="N277" s="73"/>
      <c r="O277" s="73"/>
      <c r="P277" s="73"/>
      <c r="Q277" s="73"/>
      <c r="R277" s="73"/>
      <c r="S277" s="73"/>
    </row>
    <row r="278" spans="1:19" ht="15.75" customHeight="1">
      <c r="A278" s="101">
        <v>247</v>
      </c>
      <c r="B278" s="39" t="s">
        <v>961</v>
      </c>
      <c r="C278" s="332"/>
      <c r="D278" s="103">
        <v>2018</v>
      </c>
      <c r="E278" s="104">
        <v>1000000</v>
      </c>
      <c r="F278" s="69">
        <f>SUMIFS('KLK (X2)'!$Q:$Q,'KLK (X2)'!$B:$B,$B278,'KLK (X2)'!$D:$D,$D278)</f>
        <v>2253201000000</v>
      </c>
      <c r="G278" s="69">
        <f>SUMIFS('KLK (X2)'!$R:$R,'KLK (X2)'!$B:$B,$B278,'KLK (X2)'!$D:$D,$D278)</f>
        <v>97462000000</v>
      </c>
      <c r="H278" s="69">
        <f>SUMIFS('KLK (X2)'!$S:$S,'KLK (X2)'!$B:$B,$B278,'KLK (X2)'!$D:$D,$D278)</f>
        <v>1840529000000</v>
      </c>
      <c r="I278" s="69">
        <f>SUMIFS('KLK (X2)'!$V:$V,'KLK (X2)'!$B:$B,$B278,'KLK (X2)'!$D:$D,$D278)</f>
        <v>23038028000000</v>
      </c>
      <c r="J278" s="69">
        <f t="shared" si="0"/>
        <v>510134000000</v>
      </c>
      <c r="K278" s="69">
        <f t="shared" si="1"/>
        <v>-510134000000</v>
      </c>
      <c r="L278" s="178">
        <f t="shared" si="2"/>
        <v>-2.214312787535461E-2</v>
      </c>
      <c r="M278" s="178">
        <f t="shared" si="3"/>
        <v>-2.214312787535461E-2</v>
      </c>
      <c r="N278" s="73"/>
      <c r="O278" s="73"/>
      <c r="P278" s="73"/>
      <c r="Q278" s="73"/>
      <c r="R278" s="73"/>
      <c r="S278" s="73"/>
    </row>
    <row r="279" spans="1:19" ht="15.75" customHeight="1">
      <c r="A279" s="101">
        <v>248</v>
      </c>
      <c r="B279" s="39" t="s">
        <v>961</v>
      </c>
      <c r="C279" s="332"/>
      <c r="D279" s="103">
        <v>2019</v>
      </c>
      <c r="E279" s="104">
        <v>1000000</v>
      </c>
      <c r="F279" s="69">
        <f>SUMIFS('KLK (X2)'!$Q:$Q,'KLK (X2)'!$B:$B,$B279,'KLK (X2)'!$D:$D,$D279)</f>
        <v>1883857000000</v>
      </c>
      <c r="G279" s="69">
        <f>SUMIFS('KLK (X2)'!$R:$R,'KLK (X2)'!$B:$B,$B279,'KLK (X2)'!$D:$D,$D279)</f>
        <v>102439000000</v>
      </c>
      <c r="H279" s="69">
        <f>SUMIFS('KLK (X2)'!$S:$S,'KLK (X2)'!$B:$B,$B279,'KLK (X2)'!$D:$D,$D279)</f>
        <v>1879537000000</v>
      </c>
      <c r="I279" s="69">
        <f>SUMIFS('KLK (X2)'!$V:$V,'KLK (X2)'!$B:$B,$B279,'KLK (X2)'!$D:$D,$D279)</f>
        <v>25185009000000</v>
      </c>
      <c r="J279" s="69">
        <f t="shared" si="0"/>
        <v>106759000000</v>
      </c>
      <c r="K279" s="69">
        <f t="shared" si="1"/>
        <v>-106759000000</v>
      </c>
      <c r="L279" s="178">
        <f t="shared" si="2"/>
        <v>-4.2389899483458596E-3</v>
      </c>
      <c r="M279" s="178">
        <f t="shared" si="3"/>
        <v>-4.2389899483458596E-3</v>
      </c>
      <c r="N279" s="73"/>
      <c r="O279" s="73"/>
      <c r="P279" s="73"/>
      <c r="Q279" s="73"/>
      <c r="R279" s="73"/>
      <c r="S279" s="73"/>
    </row>
    <row r="280" spans="1:19" ht="15.75" customHeight="1">
      <c r="A280" s="101">
        <v>249</v>
      </c>
      <c r="B280" s="39" t="s">
        <v>961</v>
      </c>
      <c r="C280" s="332"/>
      <c r="D280" s="103">
        <v>2020</v>
      </c>
      <c r="E280" s="104">
        <v>1000000</v>
      </c>
      <c r="F280" s="69">
        <f>SUMIFS('KLK (X2)'!$Q:$Q,'KLK (X2)'!$B:$B,$B280,'KLK (X2)'!$D:$D,$D280)</f>
        <v>1221904000000</v>
      </c>
      <c r="G280" s="69">
        <f>SUMIFS('KLK (X2)'!$R:$R,'KLK (X2)'!$B:$B,$B280,'KLK (X2)'!$D:$D,$D280)</f>
        <v>144753000000</v>
      </c>
      <c r="H280" s="69">
        <f>SUMIFS('KLK (X2)'!$S:$S,'KLK (X2)'!$B:$B,$B280,'KLK (X2)'!$D:$D,$D280)</f>
        <v>4099440000000</v>
      </c>
      <c r="I280" s="69">
        <f>SUMIFS('KLK (X2)'!$V:$V,'KLK (X2)'!$B:$B,$B280,'KLK (X2)'!$D:$D,$D280)</f>
        <v>25951760000000</v>
      </c>
      <c r="J280" s="69">
        <f t="shared" si="0"/>
        <v>-2732783000000</v>
      </c>
      <c r="K280" s="69">
        <f t="shared" si="1"/>
        <v>2732783000000</v>
      </c>
      <c r="L280" s="178">
        <f t="shared" si="2"/>
        <v>0.10530241494218504</v>
      </c>
      <c r="M280" s="178">
        <f t="shared" si="3"/>
        <v>0.10530241494218504</v>
      </c>
      <c r="N280" s="73"/>
      <c r="O280" s="73"/>
      <c r="P280" s="73"/>
      <c r="Q280" s="73"/>
      <c r="R280" s="73"/>
      <c r="S280" s="73"/>
    </row>
    <row r="281" spans="1:19" ht="15.75" customHeight="1">
      <c r="A281" s="101">
        <v>250</v>
      </c>
      <c r="B281" s="39" t="s">
        <v>961</v>
      </c>
      <c r="C281" s="332"/>
      <c r="D281" s="103">
        <v>2021</v>
      </c>
      <c r="E281" s="104">
        <v>1000000</v>
      </c>
      <c r="F281" s="69">
        <f>SUMIFS('KLK (X2)'!$Q:$Q,'KLK (X2)'!$B:$B,$B281,'KLK (X2)'!$D:$D,$D281)</f>
        <v>2130896000000</v>
      </c>
      <c r="G281" s="69">
        <f>SUMIFS('KLK (X2)'!$R:$R,'KLK (X2)'!$B:$B,$B281,'KLK (X2)'!$D:$D,$D281)</f>
        <v>139628000000</v>
      </c>
      <c r="H281" s="69">
        <f>SUMIFS('KLK (X2)'!$S:$S,'KLK (X2)'!$B:$B,$B281,'KLK (X2)'!$D:$D,$D281)</f>
        <v>701246000000</v>
      </c>
      <c r="I281" s="69">
        <f>SUMIFS('KLK (X2)'!$V:$V,'KLK (X2)'!$B:$B,$B281,'KLK (X2)'!$D:$D,$D281)</f>
        <v>28589656000000</v>
      </c>
      <c r="J281" s="69">
        <f t="shared" si="0"/>
        <v>1569278000000</v>
      </c>
      <c r="K281" s="69">
        <f t="shared" si="1"/>
        <v>-1569278000000</v>
      </c>
      <c r="L281" s="178">
        <f t="shared" si="2"/>
        <v>-5.4889712558975873E-2</v>
      </c>
      <c r="M281" s="178">
        <f t="shared" si="3"/>
        <v>-5.4889712558975873E-2</v>
      </c>
      <c r="N281" s="73"/>
      <c r="O281" s="73"/>
      <c r="P281" s="73"/>
      <c r="Q281" s="73"/>
      <c r="R281" s="73"/>
      <c r="S281" s="73"/>
    </row>
    <row r="282" spans="1:19" ht="15.75" customHeight="1">
      <c r="A282" s="101">
        <v>251</v>
      </c>
      <c r="B282" s="39" t="s">
        <v>961</v>
      </c>
      <c r="C282" s="332"/>
      <c r="D282" s="103">
        <v>2022</v>
      </c>
      <c r="E282" s="104">
        <v>1000000</v>
      </c>
      <c r="F282" s="69">
        <f>SUMIFS('KLK (X2)'!$Q:$Q,'KLK (X2)'!$B:$B,$B282,'KLK (X2)'!$D:$D,$D282)</f>
        <v>1490931000000</v>
      </c>
      <c r="G282" s="69">
        <f>SUMIFS('KLK (X2)'!$R:$R,'KLK (X2)'!$B:$B,$B282,'KLK (X2)'!$D:$D,$D282)</f>
        <v>41978000000</v>
      </c>
      <c r="H282" s="69">
        <f>SUMIFS('KLK (X2)'!$S:$S,'KLK (X2)'!$B:$B,$B282,'KLK (X2)'!$D:$D,$D282)</f>
        <v>1426749000000</v>
      </c>
      <c r="I282" s="69">
        <f>SUMIFS('KLK (X2)'!$V:$V,'KLK (X2)'!$B:$B,$B282,'KLK (X2)'!$D:$D,$D282)</f>
        <v>32690887000000</v>
      </c>
      <c r="J282" s="69">
        <f t="shared" si="0"/>
        <v>106160000000</v>
      </c>
      <c r="K282" s="69">
        <f t="shared" si="1"/>
        <v>-106160000000</v>
      </c>
      <c r="L282" s="178">
        <f t="shared" si="2"/>
        <v>-3.2473881788524124E-3</v>
      </c>
      <c r="M282" s="178">
        <f t="shared" si="3"/>
        <v>-3.2473881788524124E-3</v>
      </c>
      <c r="N282" s="73"/>
      <c r="O282" s="73"/>
      <c r="P282" s="73"/>
      <c r="Q282" s="73"/>
      <c r="R282" s="73"/>
      <c r="S282" s="73"/>
    </row>
    <row r="283" spans="1:19" ht="15.75" customHeight="1">
      <c r="A283" s="101">
        <v>252</v>
      </c>
      <c r="B283" s="39" t="s">
        <v>961</v>
      </c>
      <c r="C283" s="333"/>
      <c r="D283" s="103">
        <v>2023</v>
      </c>
      <c r="E283" s="104">
        <v>1000000</v>
      </c>
      <c r="F283" s="69">
        <f>SUMIFS('KLK (X2)'!$Q:$Q,'KLK (X2)'!$B:$B,$B283,'KLK (X2)'!$D:$D,$D283)</f>
        <v>945922000000</v>
      </c>
      <c r="G283" s="69">
        <f>SUMIFS('KLK (X2)'!$R:$R,'KLK (X2)'!$B:$B,$B283,'KLK (X2)'!$D:$D,$D283)</f>
        <v>42194000000</v>
      </c>
      <c r="H283" s="69">
        <f>SUMIFS('KLK (X2)'!$S:$S,'KLK (X2)'!$B:$B,$B283,'KLK (X2)'!$D:$D,$D283)</f>
        <v>2371932000000</v>
      </c>
      <c r="I283" s="69">
        <f>SUMIFS('KLK (X2)'!$V:$V,'KLK (X2)'!$B:$B,$B283,'KLK (X2)'!$D:$D,$D283)</f>
        <v>34109431000000</v>
      </c>
      <c r="J283" s="69">
        <f t="shared" si="0"/>
        <v>-1383816000000</v>
      </c>
      <c r="K283" s="69">
        <f t="shared" si="1"/>
        <v>1383816000000</v>
      </c>
      <c r="L283" s="178">
        <f t="shared" si="2"/>
        <v>4.0569893997938575E-2</v>
      </c>
      <c r="M283" s="178">
        <f t="shared" si="3"/>
        <v>4.0569893997938575E-2</v>
      </c>
      <c r="N283" s="73"/>
      <c r="O283" s="73"/>
      <c r="P283" s="73"/>
      <c r="Q283" s="73"/>
      <c r="R283" s="73"/>
      <c r="S283" s="73"/>
    </row>
    <row r="284" spans="1:19" ht="15.75" hidden="1" customHeight="1">
      <c r="A284" s="101"/>
      <c r="B284" s="102" t="s">
        <v>968</v>
      </c>
      <c r="C284" s="338" t="s">
        <v>969</v>
      </c>
      <c r="D284" s="103">
        <v>2016</v>
      </c>
      <c r="E284" s="104">
        <v>1000</v>
      </c>
      <c r="F284" s="69">
        <f>'KLK (X2)'!Q295</f>
        <v>0</v>
      </c>
      <c r="G284" s="69">
        <f>'KLK (X2)'!R295</f>
        <v>0</v>
      </c>
      <c r="H284" s="69">
        <f>'KLK (X2)'!S295</f>
        <v>0</v>
      </c>
      <c r="I284" s="69">
        <f>'KLK (X2)'!V295</f>
        <v>0</v>
      </c>
      <c r="J284" s="69">
        <f t="shared" si="0"/>
        <v>0</v>
      </c>
      <c r="K284" s="69">
        <f t="shared" si="1"/>
        <v>0</v>
      </c>
      <c r="L284" s="178">
        <f t="shared" si="2"/>
        <v>0</v>
      </c>
      <c r="M284" s="178">
        <f t="shared" si="3"/>
        <v>0</v>
      </c>
      <c r="N284" s="73"/>
      <c r="O284" s="73"/>
      <c r="P284" s="73"/>
      <c r="Q284" s="73"/>
      <c r="R284" s="73"/>
      <c r="S284" s="73"/>
    </row>
    <row r="285" spans="1:19" ht="15.75" customHeight="1">
      <c r="A285" s="101">
        <v>253</v>
      </c>
      <c r="B285" s="39" t="s">
        <v>968</v>
      </c>
      <c r="C285" s="332"/>
      <c r="D285" s="103">
        <v>2017</v>
      </c>
      <c r="E285" s="104">
        <v>1000</v>
      </c>
      <c r="F285" s="69">
        <f>SUMIFS('KLK (X2)'!$Q:$Q,'KLK (X2)'!$B:$B,$B285,'KLK (X2)'!$D:$D,$D285)</f>
        <v>2093656062000</v>
      </c>
      <c r="G285" s="69">
        <f>SUMIFS('KLK (X2)'!$R:$R,'KLK (X2)'!$B:$B,$B285,'KLK (X2)'!$D:$D,$D285)</f>
        <v>86631546000</v>
      </c>
      <c r="H285" s="69">
        <f>SUMIFS('KLK (X2)'!$S:$S,'KLK (X2)'!$B:$B,$B285,'KLK (X2)'!$D:$D,$D285)</f>
        <v>4356185866000</v>
      </c>
      <c r="I285" s="69">
        <f>SUMIFS('KLK (X2)'!$V:$V,'KLK (X2)'!$B:$B,$B285,'KLK (X2)'!$D:$D,$D285)</f>
        <v>79192772790000</v>
      </c>
      <c r="J285" s="69">
        <f t="shared" si="0"/>
        <v>-2175898258000</v>
      </c>
      <c r="K285" s="69">
        <f t="shared" si="1"/>
        <v>2175898258000</v>
      </c>
      <c r="L285" s="178">
        <f t="shared" si="2"/>
        <v>2.7475970108660718E-2</v>
      </c>
      <c r="M285" s="178">
        <f t="shared" si="3"/>
        <v>2.7475970108660718E-2</v>
      </c>
      <c r="N285" s="73"/>
      <c r="O285" s="73"/>
      <c r="P285" s="73"/>
      <c r="Q285" s="73"/>
      <c r="R285" s="73"/>
      <c r="S285" s="73"/>
    </row>
    <row r="286" spans="1:19" ht="15.75" customHeight="1">
      <c r="A286" s="101">
        <v>254</v>
      </c>
      <c r="B286" s="39" t="s">
        <v>968</v>
      </c>
      <c r="C286" s="332"/>
      <c r="D286" s="103">
        <v>2018</v>
      </c>
      <c r="E286" s="104">
        <v>1000</v>
      </c>
      <c r="F286" s="69">
        <f>SUMIFS('KLK (X2)'!$Q:$Q,'KLK (X2)'!$B:$B,$B286,'KLK (X2)'!$D:$D,$D286)</f>
        <v>2036491035000</v>
      </c>
      <c r="G286" s="69">
        <f>SUMIFS('KLK (X2)'!$R:$R,'KLK (X2)'!$B:$B,$B286,'KLK (X2)'!$D:$D,$D286)</f>
        <v>84167158000</v>
      </c>
      <c r="H286" s="69">
        <f>SUMIFS('KLK (X2)'!$S:$S,'KLK (X2)'!$B:$B,$B286,'KLK (X2)'!$D:$D,$D286)</f>
        <v>909813219000</v>
      </c>
      <c r="I286" s="69">
        <f>SUMIFS('KLK (X2)'!$V:$V,'KLK (X2)'!$B:$B,$B286,'KLK (X2)'!$D:$D,$D286)</f>
        <v>82418600790000</v>
      </c>
      <c r="J286" s="69">
        <f t="shared" si="0"/>
        <v>1210844974000</v>
      </c>
      <c r="K286" s="69">
        <f t="shared" si="1"/>
        <v>-1210844974000</v>
      </c>
      <c r="L286" s="178">
        <f t="shared" si="2"/>
        <v>-1.4691404153841375E-2</v>
      </c>
      <c r="M286" s="178">
        <f t="shared" si="3"/>
        <v>-1.4691404153841375E-2</v>
      </c>
      <c r="N286" s="73"/>
      <c r="O286" s="73"/>
      <c r="P286" s="73"/>
      <c r="Q286" s="73"/>
      <c r="R286" s="73"/>
      <c r="S286" s="73"/>
    </row>
    <row r="287" spans="1:19" ht="15.75" customHeight="1">
      <c r="A287" s="101">
        <v>255</v>
      </c>
      <c r="B287" s="39" t="s">
        <v>968</v>
      </c>
      <c r="C287" s="332"/>
      <c r="D287" s="103">
        <v>2019</v>
      </c>
      <c r="E287" s="104">
        <v>1000000</v>
      </c>
      <c r="F287" s="69">
        <f>SUMIFS('KLK (X2)'!$Q:$Q,'KLK (X2)'!$B:$B,$B287,'KLK (X2)'!$D:$D,$D287)</f>
        <v>2073888000000</v>
      </c>
      <c r="G287" s="69">
        <f>SUMIFS('KLK (X2)'!$R:$R,'KLK (X2)'!$B:$B,$B287,'KLK (X2)'!$D:$D,$D287)</f>
        <v>97863000000</v>
      </c>
      <c r="H287" s="69">
        <f>SUMIFS('KLK (X2)'!$S:$S,'KLK (X2)'!$B:$B,$B287,'KLK (X2)'!$D:$D,$D287)</f>
        <v>3404523000000</v>
      </c>
      <c r="I287" s="69">
        <f>SUMIFS('KLK (X2)'!$V:$V,'KLK (X2)'!$B:$B,$B287,'KLK (X2)'!$D:$D,$D287)</f>
        <v>99679570000000</v>
      </c>
      <c r="J287" s="69">
        <f t="shared" si="0"/>
        <v>-1232772000000</v>
      </c>
      <c r="K287" s="69">
        <f t="shared" si="1"/>
        <v>1232772000000</v>
      </c>
      <c r="L287" s="178">
        <f t="shared" si="2"/>
        <v>1.2367348695424749E-2</v>
      </c>
      <c r="M287" s="178">
        <f t="shared" si="3"/>
        <v>1.2367348695424749E-2</v>
      </c>
      <c r="N287" s="73"/>
      <c r="O287" s="73"/>
      <c r="P287" s="73"/>
      <c r="Q287" s="73"/>
      <c r="R287" s="73"/>
      <c r="S287" s="73"/>
    </row>
    <row r="288" spans="1:19" ht="15.75" customHeight="1">
      <c r="A288" s="101">
        <v>256</v>
      </c>
      <c r="B288" s="39" t="s">
        <v>968</v>
      </c>
      <c r="C288" s="332"/>
      <c r="D288" s="103">
        <v>2020</v>
      </c>
      <c r="E288" s="104">
        <v>1000000</v>
      </c>
      <c r="F288" s="69">
        <f>SUMIFS('KLK (X2)'!$Q:$Q,'KLK (X2)'!$B:$B,$B288,'KLK (X2)'!$D:$D,$D288)</f>
        <v>41629000000</v>
      </c>
      <c r="G288" s="69">
        <f>SUMIFS('KLK (X2)'!$R:$R,'KLK (X2)'!$B:$B,$B288,'KLK (X2)'!$D:$D,$D288)</f>
        <v>154698000000</v>
      </c>
      <c r="H288" s="69">
        <f>SUMIFS('KLK (X2)'!$S:$S,'KLK (X2)'!$B:$B,$B288,'KLK (X2)'!$D:$D,$D288)</f>
        <v>1440732000000</v>
      </c>
      <c r="I288" s="69">
        <f>SUMIFS('KLK (X2)'!$V:$V,'KLK (X2)'!$B:$B,$B288,'KLK (X2)'!$D:$D,$D288)</f>
        <v>104086646000000</v>
      </c>
      <c r="J288" s="69">
        <f t="shared" si="0"/>
        <v>-1244405000000</v>
      </c>
      <c r="K288" s="69">
        <f t="shared" si="1"/>
        <v>1244405000000</v>
      </c>
      <c r="L288" s="178">
        <f t="shared" si="2"/>
        <v>1.1955472174595768E-2</v>
      </c>
      <c r="M288" s="178">
        <f t="shared" si="3"/>
        <v>1.1955472174595768E-2</v>
      </c>
      <c r="N288" s="73"/>
      <c r="O288" s="73"/>
      <c r="P288" s="73"/>
      <c r="Q288" s="73"/>
      <c r="R288" s="73"/>
      <c r="S288" s="73"/>
    </row>
    <row r="289" spans="1:19" ht="15.75" customHeight="1">
      <c r="A289" s="101">
        <v>257</v>
      </c>
      <c r="B289" s="39" t="s">
        <v>968</v>
      </c>
      <c r="C289" s="332"/>
      <c r="D289" s="103">
        <v>2021</v>
      </c>
      <c r="E289" s="104">
        <v>1000000</v>
      </c>
      <c r="F289" s="69">
        <f>SUMIFS('KLK (X2)'!$Q:$Q,'KLK (X2)'!$B:$B,$B289,'KLK (X2)'!$D:$D,$D289)</f>
        <v>871236000000</v>
      </c>
      <c r="G289" s="69">
        <f>SUMIFS('KLK (X2)'!$R:$R,'KLK (X2)'!$B:$B,$B289,'KLK (X2)'!$D:$D,$D289)</f>
        <v>143351000000</v>
      </c>
      <c r="H289" s="69">
        <f>SUMIFS('KLK (X2)'!$S:$S,'KLK (X2)'!$B:$B,$B289,'KLK (X2)'!$D:$D,$D289)</f>
        <v>2766986000000</v>
      </c>
      <c r="I289" s="69">
        <f>SUMIFS('KLK (X2)'!$V:$V,'KLK (X2)'!$B:$B,$B289,'KLK (X2)'!$D:$D,$D289)</f>
        <v>101242884000000</v>
      </c>
      <c r="J289" s="69">
        <f t="shared" si="0"/>
        <v>-1752399000000</v>
      </c>
      <c r="K289" s="69">
        <f t="shared" si="1"/>
        <v>1752399000000</v>
      </c>
      <c r="L289" s="178">
        <f t="shared" si="2"/>
        <v>1.7308860936833842E-2</v>
      </c>
      <c r="M289" s="178">
        <f t="shared" si="3"/>
        <v>1.7308860936833842E-2</v>
      </c>
      <c r="N289" s="73"/>
      <c r="O289" s="73"/>
      <c r="P289" s="73"/>
      <c r="Q289" s="73"/>
      <c r="R289" s="73"/>
      <c r="S289" s="73"/>
    </row>
    <row r="290" spans="1:19" ht="15.75" customHeight="1">
      <c r="A290" s="101">
        <v>258</v>
      </c>
      <c r="B290" s="39" t="s">
        <v>968</v>
      </c>
      <c r="C290" s="332"/>
      <c r="D290" s="103">
        <v>2022</v>
      </c>
      <c r="E290" s="104">
        <v>1000000</v>
      </c>
      <c r="F290" s="69">
        <f>SUMIFS('KLK (X2)'!$Q:$Q,'KLK (X2)'!$B:$B,$B290,'KLK (X2)'!$D:$D,$D290)</f>
        <v>2323708000000</v>
      </c>
      <c r="G290" s="69">
        <f>SUMIFS('KLK (X2)'!$R:$R,'KLK (X2)'!$B:$B,$B290,'KLK (X2)'!$D:$D,$D290)</f>
        <v>118917000000</v>
      </c>
      <c r="H290" s="69">
        <f>SUMIFS('KLK (X2)'!$S:$S,'KLK (X2)'!$B:$B,$B290,'KLK (X2)'!$D:$D,$D290)</f>
        <v>3511248000000</v>
      </c>
      <c r="I290" s="69">
        <f>SUMIFS('KLK (X2)'!$V:$V,'KLK (X2)'!$B:$B,$B290,'KLK (X2)'!$D:$D,$D290)</f>
        <v>91139182000000</v>
      </c>
      <c r="J290" s="69">
        <f t="shared" si="0"/>
        <v>-1068623000000</v>
      </c>
      <c r="K290" s="69">
        <f t="shared" si="1"/>
        <v>1068623000000</v>
      </c>
      <c r="L290" s="178">
        <f t="shared" si="2"/>
        <v>1.1725176554689727E-2</v>
      </c>
      <c r="M290" s="178">
        <f t="shared" si="3"/>
        <v>1.1725176554689727E-2</v>
      </c>
      <c r="N290" s="73"/>
      <c r="O290" s="73"/>
      <c r="P290" s="73"/>
      <c r="Q290" s="73"/>
      <c r="R290" s="73"/>
      <c r="S290" s="73"/>
    </row>
    <row r="291" spans="1:19" ht="15.75" customHeight="1">
      <c r="A291" s="101">
        <v>259</v>
      </c>
      <c r="B291" s="39" t="s">
        <v>968</v>
      </c>
      <c r="C291" s="333"/>
      <c r="D291" s="103">
        <v>2023</v>
      </c>
      <c r="E291" s="104">
        <v>1000000</v>
      </c>
      <c r="F291" s="69">
        <f>SUMIFS('KLK (X2)'!$Q:$Q,'KLK (X2)'!$B:$B,$B291,'KLK (X2)'!$D:$D,$D291)</f>
        <v>6749489000000</v>
      </c>
      <c r="G291" s="69">
        <f>SUMIFS('KLK (X2)'!$R:$R,'KLK (X2)'!$B:$B,$B291,'KLK (X2)'!$D:$D,$D291)</f>
        <v>86902000000</v>
      </c>
      <c r="H291" s="69">
        <f>SUMIFS('KLK (X2)'!$S:$S,'KLK (X2)'!$B:$B,$B291,'KLK (X2)'!$D:$D,$D291)</f>
        <v>4165956000000</v>
      </c>
      <c r="I291" s="69">
        <f>SUMIFS('KLK (X2)'!$V:$V,'KLK (X2)'!$B:$B,$B291,'KLK (X2)'!$D:$D,$D291)</f>
        <v>129311989000000</v>
      </c>
      <c r="J291" s="69">
        <f t="shared" si="0"/>
        <v>2670435000000</v>
      </c>
      <c r="K291" s="69">
        <f t="shared" si="1"/>
        <v>-2670435000000</v>
      </c>
      <c r="L291" s="178">
        <f t="shared" si="2"/>
        <v>-2.0651101422622151E-2</v>
      </c>
      <c r="M291" s="178">
        <f t="shared" si="3"/>
        <v>-2.0651101422622151E-2</v>
      </c>
      <c r="N291" s="73"/>
      <c r="O291" s="73"/>
      <c r="P291" s="73"/>
      <c r="Q291" s="73"/>
      <c r="R291" s="73"/>
      <c r="S291" s="73"/>
    </row>
    <row r="292" spans="1:19" ht="15.75" hidden="1" customHeight="1">
      <c r="A292" s="101">
        <v>260</v>
      </c>
      <c r="B292" s="102" t="s">
        <v>1021</v>
      </c>
      <c r="C292" s="338" t="s">
        <v>1022</v>
      </c>
      <c r="D292" s="103">
        <v>2016</v>
      </c>
      <c r="E292" s="104">
        <v>0</v>
      </c>
      <c r="F292" s="69">
        <f>'KLK (X2)'!Q303</f>
        <v>0</v>
      </c>
      <c r="G292" s="69">
        <f>'KLK (X2)'!R303</f>
        <v>0</v>
      </c>
      <c r="H292" s="69">
        <f>'KLK (X2)'!S303</f>
        <v>0</v>
      </c>
      <c r="I292" s="69">
        <f>'KLK (X2)'!V303</f>
        <v>0</v>
      </c>
      <c r="J292" s="69">
        <f t="shared" si="0"/>
        <v>0</v>
      </c>
      <c r="K292" s="69">
        <f t="shared" si="1"/>
        <v>0</v>
      </c>
      <c r="L292" s="178">
        <f t="shared" si="2"/>
        <v>0</v>
      </c>
      <c r="M292" s="178">
        <f t="shared" si="3"/>
        <v>0</v>
      </c>
      <c r="N292" s="73"/>
      <c r="O292" s="73"/>
      <c r="P292" s="73"/>
      <c r="Q292" s="73"/>
      <c r="R292" s="73"/>
      <c r="S292" s="73"/>
    </row>
    <row r="293" spans="1:19" ht="15.75" customHeight="1">
      <c r="A293" s="101">
        <v>260</v>
      </c>
      <c r="B293" s="39" t="s">
        <v>1021</v>
      </c>
      <c r="C293" s="332"/>
      <c r="D293" s="103">
        <v>2017</v>
      </c>
      <c r="E293" s="104">
        <v>0</v>
      </c>
      <c r="F293" s="69">
        <f>SUMIFS('KLK (X2)'!$Q:$Q,'KLK (X2)'!$B:$B,$B293,'KLK (X2)'!$D:$D,$D293)</f>
        <v>2453251410604</v>
      </c>
      <c r="G293" s="69">
        <f>SUMIFS('KLK (X2)'!$R:$R,'KLK (X2)'!$B:$B,$B293,'KLK (X2)'!$D:$D,$D293)</f>
        <v>111932979362</v>
      </c>
      <c r="H293" s="69">
        <f>SUMIFS('KLK (X2)'!$S:$S,'KLK (X2)'!$B:$B,$B293,'KLK (X2)'!$D:$D,$D293)</f>
        <v>2008316536066</v>
      </c>
      <c r="I293" s="69">
        <f>SUMIFS('KLK (X2)'!$V:$V,'KLK (X2)'!$B:$B,$B293,'KLK (X2)'!$D:$D,$D293)</f>
        <v>16616239416335</v>
      </c>
      <c r="J293" s="69">
        <f t="shared" si="0"/>
        <v>556867853900</v>
      </c>
      <c r="K293" s="69">
        <f t="shared" si="1"/>
        <v>-556867853900</v>
      </c>
      <c r="L293" s="178">
        <f t="shared" si="2"/>
        <v>-3.351347076478433E-2</v>
      </c>
      <c r="M293" s="178">
        <f t="shared" si="3"/>
        <v>-3.351347076478433E-2</v>
      </c>
      <c r="N293" s="73"/>
      <c r="O293" s="73"/>
      <c r="P293" s="73"/>
      <c r="Q293" s="73"/>
      <c r="R293" s="73"/>
      <c r="S293" s="73"/>
    </row>
    <row r="294" spans="1:19" ht="15.75" customHeight="1">
      <c r="A294" s="101">
        <v>261</v>
      </c>
      <c r="B294" s="39" t="s">
        <v>1021</v>
      </c>
      <c r="C294" s="332"/>
      <c r="D294" s="103">
        <v>2018</v>
      </c>
      <c r="E294" s="104">
        <v>0</v>
      </c>
      <c r="F294" s="69">
        <f>SUMIFS('KLK (X2)'!$Q:$Q,'KLK (X2)'!$B:$B,$B294,'KLK (X2)'!$D:$D,$D294)</f>
        <v>2497261964757</v>
      </c>
      <c r="G294" s="69">
        <f>SUMIFS('KLK (X2)'!$R:$R,'KLK (X2)'!$B:$B,$B294,'KLK (X2)'!$D:$D,$D294)</f>
        <v>116654781225</v>
      </c>
      <c r="H294" s="69">
        <f>SUMIFS('KLK (X2)'!$S:$S,'KLK (X2)'!$B:$B,$B294,'KLK (X2)'!$D:$D,$D294)</f>
        <v>2770775949459</v>
      </c>
      <c r="I294" s="69">
        <f>SUMIFS('KLK (X2)'!$V:$V,'KLK (X2)'!$B:$B,$B294,'KLK (X2)'!$D:$D,$D294)</f>
        <v>18146206145369</v>
      </c>
      <c r="J294" s="69">
        <f t="shared" si="0"/>
        <v>-156859203477</v>
      </c>
      <c r="K294" s="69">
        <f t="shared" si="1"/>
        <v>156859203477</v>
      </c>
      <c r="L294" s="178">
        <f t="shared" si="2"/>
        <v>8.6441872323285186E-3</v>
      </c>
      <c r="M294" s="178">
        <f t="shared" si="3"/>
        <v>8.6441872323285186E-3</v>
      </c>
      <c r="N294" s="73"/>
      <c r="O294" s="73"/>
      <c r="P294" s="73"/>
      <c r="Q294" s="73"/>
      <c r="R294" s="73"/>
      <c r="S294" s="73"/>
    </row>
    <row r="295" spans="1:19" ht="15.75" customHeight="1">
      <c r="A295" s="101">
        <v>262</v>
      </c>
      <c r="B295" s="39" t="s">
        <v>1021</v>
      </c>
      <c r="C295" s="332"/>
      <c r="D295" s="103">
        <v>2019</v>
      </c>
      <c r="E295" s="104">
        <v>0</v>
      </c>
      <c r="F295" s="69">
        <f>SUMIFS('KLK (X2)'!$Q:$Q,'KLK (X2)'!$B:$B,$B295,'KLK (X2)'!$D:$D,$D295)</f>
        <v>1945830734915</v>
      </c>
      <c r="G295" s="69">
        <f>SUMIFS('KLK (X2)'!$R:$R,'KLK (X2)'!$B:$B,$B295,'KLK (X2)'!$D:$D,$D295)</f>
        <v>88020400984</v>
      </c>
      <c r="H295" s="69">
        <f>SUMIFS('KLK (X2)'!$S:$S,'KLK (X2)'!$B:$B,$B295,'KLK (X2)'!$D:$D,$D295)</f>
        <v>1556380607406</v>
      </c>
      <c r="I295" s="69">
        <f>SUMIFS('KLK (X2)'!$V:$V,'KLK (X2)'!$B:$B,$B295,'KLK (X2)'!$D:$D,$D295)</f>
        <v>19593943644192</v>
      </c>
      <c r="J295" s="69">
        <f t="shared" si="0"/>
        <v>477470528493</v>
      </c>
      <c r="K295" s="69">
        <f t="shared" si="1"/>
        <v>-477470528493</v>
      </c>
      <c r="L295" s="178">
        <f t="shared" si="2"/>
        <v>-2.4368270990435911E-2</v>
      </c>
      <c r="M295" s="178">
        <f t="shared" si="3"/>
        <v>-2.4368270990435911E-2</v>
      </c>
      <c r="N295" s="73"/>
      <c r="O295" s="73"/>
      <c r="P295" s="73"/>
      <c r="Q295" s="73"/>
      <c r="R295" s="73"/>
      <c r="S295" s="73"/>
    </row>
    <row r="296" spans="1:19" ht="15.75" customHeight="1">
      <c r="A296" s="101">
        <v>263</v>
      </c>
      <c r="B296" s="39" t="s">
        <v>1021</v>
      </c>
      <c r="C296" s="332"/>
      <c r="D296" s="103">
        <v>2020</v>
      </c>
      <c r="E296" s="104">
        <v>0</v>
      </c>
      <c r="F296" s="69">
        <f>SUMIFS('KLK (X2)'!$Q:$Q,'KLK (X2)'!$B:$B,$B296,'KLK (X2)'!$D:$D,$D296)</f>
        <v>2799622515814</v>
      </c>
      <c r="G296" s="69">
        <f>SUMIFS('KLK (X2)'!$R:$R,'KLK (X2)'!$B:$B,$B296,'KLK (X2)'!$D:$D,$D296)</f>
        <v>147324055503</v>
      </c>
      <c r="H296" s="69">
        <f>SUMIFS('KLK (X2)'!$S:$S,'KLK (X2)'!$B:$B,$B296,'KLK (X2)'!$D:$D,$D296)</f>
        <v>4221549815090</v>
      </c>
      <c r="I296" s="69">
        <f>SUMIFS('KLK (X2)'!$V:$V,'KLK (X2)'!$B:$B,$B296,'KLK (X2)'!$D:$D,$D296)</f>
        <v>22564300317374</v>
      </c>
      <c r="J296" s="69">
        <f t="shared" si="0"/>
        <v>-1274603243773</v>
      </c>
      <c r="K296" s="69">
        <f t="shared" si="1"/>
        <v>1274603243773</v>
      </c>
      <c r="L296" s="178">
        <f t="shared" si="2"/>
        <v>5.6487603242524845E-2</v>
      </c>
      <c r="M296" s="178">
        <f t="shared" si="3"/>
        <v>5.6487603242524845E-2</v>
      </c>
      <c r="N296" s="73"/>
      <c r="O296" s="73"/>
      <c r="P296" s="73"/>
      <c r="Q296" s="73"/>
      <c r="R296" s="73"/>
      <c r="S296" s="73"/>
    </row>
    <row r="297" spans="1:19" ht="15.75" customHeight="1">
      <c r="A297" s="101">
        <v>264</v>
      </c>
      <c r="B297" s="39" t="s">
        <v>1021</v>
      </c>
      <c r="C297" s="332"/>
      <c r="D297" s="103">
        <v>2021</v>
      </c>
      <c r="E297" s="104">
        <v>0</v>
      </c>
      <c r="F297" s="69">
        <f>SUMIFS('KLK (X2)'!$Q:$Q,'KLK (X2)'!$B:$B,$B297,'KLK (X2)'!$D:$D,$D297)</f>
        <v>3232007683281</v>
      </c>
      <c r="G297" s="69">
        <f>SUMIFS('KLK (X2)'!$R:$R,'KLK (X2)'!$B:$B,$B297,'KLK (X2)'!$D:$D,$D297)</f>
        <v>163108111154</v>
      </c>
      <c r="H297" s="69">
        <f>SUMIFS('KLK (X2)'!$S:$S,'KLK (X2)'!$B:$B,$B297,'KLK (X2)'!$D:$D,$D297)</f>
        <v>2825946276086</v>
      </c>
      <c r="I297" s="69">
        <f>SUMIFS('KLK (X2)'!$V:$V,'KLK (X2)'!$B:$B,$B297,'KLK (X2)'!$D:$D,$D297)</f>
        <v>25666635156271</v>
      </c>
      <c r="J297" s="69">
        <f t="shared" si="0"/>
        <v>569169518349</v>
      </c>
      <c r="K297" s="69">
        <f t="shared" si="1"/>
        <v>-569169518349</v>
      </c>
      <c r="L297" s="178">
        <f t="shared" si="2"/>
        <v>-2.2175463004153767E-2</v>
      </c>
      <c r="M297" s="178">
        <f t="shared" si="3"/>
        <v>-2.2175463004153767E-2</v>
      </c>
      <c r="N297" s="73"/>
      <c r="O297" s="73"/>
      <c r="P297" s="73"/>
      <c r="Q297" s="73"/>
      <c r="R297" s="73"/>
      <c r="S297" s="73"/>
    </row>
    <row r="298" spans="1:19" ht="15.75" customHeight="1">
      <c r="A298" s="101">
        <v>265</v>
      </c>
      <c r="B298" s="39" t="s">
        <v>1021</v>
      </c>
      <c r="C298" s="332"/>
      <c r="D298" s="103">
        <v>2022</v>
      </c>
      <c r="E298" s="104">
        <v>0</v>
      </c>
      <c r="F298" s="69">
        <f>SUMIFS('KLK (X2)'!$Q:$Q,'KLK (X2)'!$B:$B,$B298,'KLK (X2)'!$D:$D,$D298)</f>
        <v>3450083412291</v>
      </c>
      <c r="G298" s="69">
        <f>SUMIFS('KLK (X2)'!$R:$R,'KLK (X2)'!$B:$B,$B298,'KLK (X2)'!$D:$D,$D298)</f>
        <v>170052656370</v>
      </c>
      <c r="H298" s="69">
        <f>SUMIFS('KLK (X2)'!$S:$S,'KLK (X2)'!$B:$B,$B298,'KLK (X2)'!$D:$D,$D298)</f>
        <v>1271888674258</v>
      </c>
      <c r="I298" s="69">
        <f>SUMIFS('KLK (X2)'!$V:$V,'KLK (X2)'!$B:$B,$B298,'KLK (X2)'!$D:$D,$D298)</f>
        <v>27241313025674</v>
      </c>
      <c r="J298" s="69">
        <f t="shared" si="0"/>
        <v>2348247394403</v>
      </c>
      <c r="K298" s="69">
        <f t="shared" si="1"/>
        <v>-2348247394403</v>
      </c>
      <c r="L298" s="178">
        <f t="shared" si="2"/>
        <v>-8.620169637894684E-2</v>
      </c>
      <c r="M298" s="178">
        <f t="shared" si="3"/>
        <v>-8.620169637894684E-2</v>
      </c>
      <c r="N298" s="73"/>
      <c r="O298" s="73"/>
      <c r="P298" s="73"/>
      <c r="Q298" s="73"/>
      <c r="R298" s="73"/>
      <c r="S298" s="73"/>
    </row>
    <row r="299" spans="1:19" ht="15.75" customHeight="1">
      <c r="A299" s="101">
        <v>266</v>
      </c>
      <c r="B299" s="39" t="s">
        <v>1021</v>
      </c>
      <c r="C299" s="333"/>
      <c r="D299" s="103">
        <v>2023</v>
      </c>
      <c r="E299" s="104">
        <v>0</v>
      </c>
      <c r="F299" s="69">
        <f>SUMIFS('KLK (X2)'!$Q:$Q,'KLK (X2)'!$B:$B,$B299,'KLK (X2)'!$D:$D,$D299)</f>
        <v>2778404819501</v>
      </c>
      <c r="G299" s="69">
        <f>SUMIFS('KLK (X2)'!$R:$R,'KLK (X2)'!$B:$B,$B299,'KLK (X2)'!$D:$D,$D299)</f>
        <v>173372927288</v>
      </c>
      <c r="H299" s="69">
        <f>SUMIFS('KLK (X2)'!$S:$S,'KLK (X2)'!$B:$B,$B299,'KLK (X2)'!$D:$D,$D299)</f>
        <v>2907475171010</v>
      </c>
      <c r="I299" s="69">
        <f>SUMIFS('KLK (X2)'!$V:$V,'KLK (X2)'!$B:$B,$B299,'KLK (X2)'!$D:$D,$D299)</f>
        <v>27057568182323</v>
      </c>
      <c r="J299" s="69">
        <f t="shared" si="0"/>
        <v>44302575779</v>
      </c>
      <c r="K299" s="69">
        <f t="shared" si="1"/>
        <v>-44302575779</v>
      </c>
      <c r="L299" s="178">
        <f t="shared" si="2"/>
        <v>-1.6373450666547094E-3</v>
      </c>
      <c r="M299" s="178">
        <f t="shared" si="3"/>
        <v>-1.6373450666547094E-3</v>
      </c>
      <c r="N299" s="73"/>
      <c r="O299" s="73"/>
      <c r="P299" s="73"/>
      <c r="Q299" s="73"/>
      <c r="R299" s="73"/>
      <c r="S299" s="73"/>
    </row>
    <row r="300" spans="1:19" ht="15.75" hidden="1" customHeight="1">
      <c r="A300" s="101">
        <v>267</v>
      </c>
      <c r="B300" s="102" t="s">
        <v>1049</v>
      </c>
      <c r="C300" s="338" t="s">
        <v>1050</v>
      </c>
      <c r="D300" s="103">
        <v>2016</v>
      </c>
      <c r="E300" s="121">
        <f t="shared" ref="E300:E301" si="6">13548*1000</f>
        <v>13548000</v>
      </c>
      <c r="F300" s="69">
        <f>'KLK (X2)'!Q311</f>
        <v>0</v>
      </c>
      <c r="G300" s="69">
        <f>'KLK (X2)'!R311</f>
        <v>0</v>
      </c>
      <c r="H300" s="69">
        <f>'KLK (X2)'!S311</f>
        <v>0</v>
      </c>
      <c r="I300" s="69">
        <f>'KLK (X2)'!V311</f>
        <v>0</v>
      </c>
      <c r="J300" s="69">
        <f t="shared" si="0"/>
        <v>0</v>
      </c>
      <c r="K300" s="69">
        <f t="shared" si="1"/>
        <v>0</v>
      </c>
      <c r="L300" s="178">
        <f t="shared" si="2"/>
        <v>0</v>
      </c>
      <c r="M300" s="178">
        <f t="shared" si="3"/>
        <v>0</v>
      </c>
      <c r="N300" s="84"/>
      <c r="O300" s="84"/>
      <c r="P300" s="84"/>
      <c r="Q300" s="84"/>
      <c r="R300" s="84"/>
      <c r="S300" s="84"/>
    </row>
    <row r="301" spans="1:19" ht="15.75" customHeight="1">
      <c r="A301" s="101"/>
      <c r="B301" s="39" t="s">
        <v>1049</v>
      </c>
      <c r="C301" s="332"/>
      <c r="D301" s="103">
        <v>2017</v>
      </c>
      <c r="E301" s="121">
        <f t="shared" si="6"/>
        <v>13548000</v>
      </c>
      <c r="F301" s="69">
        <f>SUMIFS('KLK (X2)'!$Q:$Q,'KLK (X2)'!$B:$B,$B301,'KLK (X2)'!$D:$D,$D301)</f>
        <v>-1166442156</v>
      </c>
      <c r="G301" s="69">
        <f>SUMIFS('KLK (X2)'!$R:$R,'KLK (X2)'!$B:$B,$B301,'KLK (X2)'!$D:$D,$D301)</f>
        <v>108384000000</v>
      </c>
      <c r="H301" s="69">
        <f>SUMIFS('KLK (X2)'!$S:$S,'KLK (X2)'!$B:$B,$B301,'KLK (X2)'!$D:$D,$D301)</f>
        <v>2765959680000</v>
      </c>
      <c r="I301" s="69">
        <f>SUMIFS('KLK (X2)'!$V:$V,'KLK (X2)'!$B:$B,$B301,'KLK (X2)'!$D:$D,$D301)</f>
        <v>55741701528000</v>
      </c>
      <c r="J301" s="69">
        <f t="shared" si="0"/>
        <v>-2658742122156</v>
      </c>
      <c r="K301" s="69">
        <f t="shared" si="1"/>
        <v>2658742122156</v>
      </c>
      <c r="L301" s="178">
        <f t="shared" si="2"/>
        <v>4.7697541504370278E-2</v>
      </c>
      <c r="M301" s="178">
        <f t="shared" si="3"/>
        <v>4.7697541504370278E-2</v>
      </c>
      <c r="N301" s="84"/>
      <c r="O301" s="84"/>
      <c r="P301" s="84"/>
      <c r="Q301" s="84"/>
      <c r="R301" s="84"/>
      <c r="S301" s="84"/>
    </row>
    <row r="302" spans="1:19" ht="15.75" customHeight="1">
      <c r="A302" s="101">
        <v>268</v>
      </c>
      <c r="B302" s="39" t="s">
        <v>1049</v>
      </c>
      <c r="C302" s="332"/>
      <c r="D302" s="103">
        <v>2018</v>
      </c>
      <c r="E302" s="122">
        <f>14481*1000</f>
        <v>14481000</v>
      </c>
      <c r="F302" s="69">
        <f>SUMIFS('KLK (X2)'!$Q:$Q,'KLK (X2)'!$B:$B,$B302,'KLK (X2)'!$D:$D,$D302)</f>
        <v>1117397403</v>
      </c>
      <c r="G302" s="69">
        <f>SUMIFS('KLK (X2)'!$R:$R,'KLK (X2)'!$B:$B,$B302,'KLK (X2)'!$D:$D,$D302)</f>
        <v>-106406388000</v>
      </c>
      <c r="H302" s="69">
        <f>SUMIFS('KLK (X2)'!$S:$S,'KLK (X2)'!$B:$B,$B302,'KLK (X2)'!$D:$D,$D302)</f>
        <v>1160666631000</v>
      </c>
      <c r="I302" s="69">
        <f>SUMIFS('KLK (X2)'!$V:$V,'KLK (X2)'!$B:$B,$B302,'KLK (X2)'!$D:$D,$D302)</f>
        <v>62243942958000</v>
      </c>
      <c r="J302" s="69">
        <f t="shared" si="0"/>
        <v>-1265955621597</v>
      </c>
      <c r="K302" s="69">
        <f t="shared" si="1"/>
        <v>1265955621597</v>
      </c>
      <c r="L302" s="178">
        <f t="shared" si="2"/>
        <v>2.0338615477030784E-2</v>
      </c>
      <c r="M302" s="178">
        <f t="shared" si="3"/>
        <v>2.0338615477030784E-2</v>
      </c>
      <c r="N302" s="84"/>
      <c r="O302" s="84"/>
      <c r="P302" s="84"/>
      <c r="Q302" s="84"/>
      <c r="R302" s="84"/>
      <c r="S302" s="84"/>
    </row>
    <row r="303" spans="1:19" ht="15.75" customHeight="1">
      <c r="A303" s="101">
        <v>269</v>
      </c>
      <c r="B303" s="39" t="s">
        <v>1049</v>
      </c>
      <c r="C303" s="332"/>
      <c r="D303" s="103">
        <v>2019</v>
      </c>
      <c r="E303" s="122">
        <f>13901*1000</f>
        <v>13901000</v>
      </c>
      <c r="F303" s="69">
        <f>SUMIFS('KLK (X2)'!$Q:$Q,'KLK (X2)'!$B:$B,$B303,'KLK (X2)'!$D:$D,$D303)</f>
        <v>-7020005000</v>
      </c>
      <c r="G303" s="69">
        <f>SUMIFS('KLK (X2)'!$R:$R,'KLK (X2)'!$B:$B,$B303,'KLK (X2)'!$D:$D,$D303)</f>
        <v>157692944000</v>
      </c>
      <c r="H303" s="69">
        <f>SUMIFS('KLK (X2)'!$S:$S,'KLK (X2)'!$B:$B,$B303,'KLK (X2)'!$D:$D,$D303)</f>
        <v>2448313625000</v>
      </c>
      <c r="I303" s="69">
        <f>SUMIFS('KLK (X2)'!$V:$V,'KLK (X2)'!$B:$B,$B303,'KLK (X2)'!$D:$D,$D303)</f>
        <v>15485922515000</v>
      </c>
      <c r="J303" s="69">
        <f t="shared" si="0"/>
        <v>-2297640686000</v>
      </c>
      <c r="K303" s="69">
        <f t="shared" si="1"/>
        <v>2297640686000</v>
      </c>
      <c r="L303" s="178">
        <f t="shared" si="2"/>
        <v>0.14836963595642788</v>
      </c>
      <c r="M303" s="178">
        <f t="shared" si="3"/>
        <v>0.14836963595642788</v>
      </c>
      <c r="N303" s="84"/>
      <c r="O303" s="84"/>
      <c r="P303" s="84"/>
      <c r="Q303" s="84"/>
      <c r="R303" s="84"/>
      <c r="S303" s="84"/>
    </row>
    <row r="304" spans="1:19" ht="15.75" customHeight="1">
      <c r="A304" s="101">
        <v>270</v>
      </c>
      <c r="B304" s="39" t="s">
        <v>1049</v>
      </c>
      <c r="C304" s="332"/>
      <c r="D304" s="103">
        <v>2020</v>
      </c>
      <c r="E304" s="122">
        <f>14105*1000</f>
        <v>14105000</v>
      </c>
      <c r="F304" s="69">
        <f>SUMIFS('KLK (X2)'!$Q:$Q,'KLK (X2)'!$B:$B,$B304,'KLK (X2)'!$D:$D,$D304)</f>
        <v>3192666750</v>
      </c>
      <c r="G304" s="69">
        <f>SUMIFS('KLK (X2)'!$R:$R,'KLK (X2)'!$B:$B,$B304,'KLK (X2)'!$D:$D,$D304)</f>
        <v>72006025000</v>
      </c>
      <c r="H304" s="69">
        <f>SUMIFS('KLK (X2)'!$S:$S,'KLK (X2)'!$B:$B,$B304,'KLK (X2)'!$D:$D,$D304)</f>
        <v>999014835000</v>
      </c>
      <c r="I304" s="69">
        <f>SUMIFS('KLK (X2)'!$V:$V,'KLK (X2)'!$B:$B,$B304,'KLK (X2)'!$D:$D,$D304)</f>
        <v>49174952645000</v>
      </c>
      <c r="J304" s="69">
        <f t="shared" si="0"/>
        <v>-923816143250</v>
      </c>
      <c r="K304" s="69">
        <f t="shared" si="1"/>
        <v>923816143250</v>
      </c>
      <c r="L304" s="178">
        <f t="shared" si="2"/>
        <v>1.8786314852586472E-2</v>
      </c>
      <c r="M304" s="178">
        <f t="shared" si="3"/>
        <v>1.8786314852586472E-2</v>
      </c>
      <c r="N304" s="84"/>
      <c r="O304" s="84"/>
      <c r="P304" s="84"/>
      <c r="Q304" s="84"/>
      <c r="R304" s="84"/>
      <c r="S304" s="84"/>
    </row>
    <row r="305" spans="1:19" ht="15.75" customHeight="1">
      <c r="A305" s="101">
        <v>271</v>
      </c>
      <c r="B305" s="39" t="s">
        <v>1049</v>
      </c>
      <c r="C305" s="332"/>
      <c r="D305" s="103">
        <v>2021</v>
      </c>
      <c r="E305" s="122">
        <f>14278*1000</f>
        <v>14278000</v>
      </c>
      <c r="F305" s="69">
        <f>SUMIFS('KLK (X2)'!$Q:$Q,'KLK (X2)'!$B:$B,$B305,'KLK (X2)'!$D:$D,$D305)</f>
        <v>8871349740</v>
      </c>
      <c r="G305" s="69">
        <f>SUMIFS('KLK (X2)'!$R:$R,'KLK (X2)'!$B:$B,$B305,'KLK (X2)'!$D:$D,$D305)</f>
        <v>83055126000</v>
      </c>
      <c r="H305" s="69">
        <f>SUMIFS('KLK (X2)'!$S:$S,'KLK (X2)'!$B:$B,$B305,'KLK (X2)'!$D:$D,$D305)</f>
        <v>1711718030000</v>
      </c>
      <c r="I305" s="69">
        <f>SUMIFS('KLK (X2)'!$V:$V,'KLK (X2)'!$B:$B,$B305,'KLK (X2)'!$D:$D,$D305)</f>
        <v>53880545928000</v>
      </c>
      <c r="J305" s="69">
        <f t="shared" si="0"/>
        <v>-1619791554260</v>
      </c>
      <c r="K305" s="69">
        <f t="shared" si="1"/>
        <v>1619791554260</v>
      </c>
      <c r="L305" s="178">
        <f t="shared" si="2"/>
        <v>3.0062641837826035E-2</v>
      </c>
      <c r="M305" s="178">
        <f t="shared" si="3"/>
        <v>3.0062641837826035E-2</v>
      </c>
      <c r="N305" s="84"/>
      <c r="O305" s="84"/>
      <c r="P305" s="84"/>
      <c r="Q305" s="84"/>
      <c r="R305" s="84"/>
      <c r="S305" s="84"/>
    </row>
    <row r="306" spans="1:19" ht="15.75" customHeight="1">
      <c r="A306" s="101">
        <v>272</v>
      </c>
      <c r="B306" s="39" t="s">
        <v>1049</v>
      </c>
      <c r="C306" s="332"/>
      <c r="D306" s="103">
        <v>2022</v>
      </c>
      <c r="E306" s="122">
        <f>15592*1000</f>
        <v>15592000</v>
      </c>
      <c r="F306" s="69">
        <f>SUMIFS('KLK (X2)'!$Q:$Q,'KLK (X2)'!$B:$B,$B306,'KLK (X2)'!$D:$D,$D306)</f>
        <v>3530652480</v>
      </c>
      <c r="G306" s="69">
        <f>SUMIFS('KLK (X2)'!$R:$R,'KLK (X2)'!$B:$B,$B306,'KLK (X2)'!$D:$D,$D306)</f>
        <v>131409376000</v>
      </c>
      <c r="H306" s="69">
        <f>SUMIFS('KLK (X2)'!$S:$S,'KLK (X2)'!$B:$B,$B306,'KLK (X2)'!$D:$D,$D306)</f>
        <v>4780117400000</v>
      </c>
      <c r="I306" s="69">
        <f>SUMIFS('KLK (X2)'!$V:$V,'KLK (X2)'!$B:$B,$B306,'KLK (X2)'!$D:$D,$D306)</f>
        <v>49308670928000</v>
      </c>
      <c r="J306" s="69">
        <f t="shared" si="0"/>
        <v>-4645177371520</v>
      </c>
      <c r="K306" s="69">
        <f t="shared" si="1"/>
        <v>4645177371520</v>
      </c>
      <c r="L306" s="178">
        <f t="shared" si="2"/>
        <v>9.4206095684526536E-2</v>
      </c>
      <c r="M306" s="178">
        <f t="shared" si="3"/>
        <v>9.4206095684526536E-2</v>
      </c>
      <c r="N306" s="84"/>
      <c r="O306" s="84"/>
      <c r="P306" s="84"/>
      <c r="Q306" s="84"/>
      <c r="R306" s="84"/>
      <c r="S306" s="84"/>
    </row>
    <row r="307" spans="1:19" ht="15.75" customHeight="1">
      <c r="A307" s="101">
        <v>273</v>
      </c>
      <c r="B307" s="39" t="s">
        <v>1049</v>
      </c>
      <c r="C307" s="333"/>
      <c r="D307" s="103">
        <v>2023</v>
      </c>
      <c r="E307" s="122">
        <f>15439*1000</f>
        <v>15439000</v>
      </c>
      <c r="F307" s="69">
        <f>SUMIFS('KLK (X2)'!$Q:$Q,'KLK (X2)'!$B:$B,$B307,'KLK (X2)'!$D:$D,$D307)</f>
        <v>-2037948000</v>
      </c>
      <c r="G307" s="69">
        <f>SUMIFS('KLK (X2)'!$R:$R,'KLK (X2)'!$B:$B,$B307,'KLK (X2)'!$D:$D,$D307)</f>
        <v>46672097000</v>
      </c>
      <c r="H307" s="69">
        <f>SUMIFS('KLK (X2)'!$S:$S,'KLK (X2)'!$B:$B,$B307,'KLK (X2)'!$D:$D,$D307)</f>
        <v>2534404484000</v>
      </c>
      <c r="I307" s="69">
        <f>SUMIFS('KLK (X2)'!$V:$V,'KLK (X2)'!$B:$B,$B307,'KLK (X2)'!$D:$D,$D307)</f>
        <v>38430588971000</v>
      </c>
      <c r="J307" s="69">
        <f t="shared" si="0"/>
        <v>-2489770335000</v>
      </c>
      <c r="K307" s="69">
        <f t="shared" si="1"/>
        <v>2489770335000</v>
      </c>
      <c r="L307" s="178">
        <f t="shared" si="2"/>
        <v>6.4786161275821166E-2</v>
      </c>
      <c r="M307" s="178">
        <f t="shared" si="3"/>
        <v>6.4786161275821166E-2</v>
      </c>
      <c r="N307" s="84"/>
      <c r="O307" s="84"/>
      <c r="P307" s="84"/>
      <c r="Q307" s="84"/>
      <c r="R307" s="84"/>
      <c r="S307" s="84"/>
    </row>
    <row r="308" spans="1:19" ht="15.75" customHeight="1">
      <c r="A308" s="101">
        <v>274</v>
      </c>
      <c r="B308" s="39" t="s">
        <v>1099</v>
      </c>
      <c r="C308" s="338" t="s">
        <v>1100</v>
      </c>
      <c r="D308" s="103">
        <v>2017</v>
      </c>
      <c r="E308" s="104">
        <v>1000000</v>
      </c>
      <c r="F308" s="69">
        <f>SUMIFS('KLK (X2)'!$Q:$Q,'KLK (X2)'!$B:$B,$B308,'KLK (X2)'!$D:$D,$D308)</f>
        <v>856984000000</v>
      </c>
      <c r="G308" s="69">
        <f>SUMIFS('KLK (X2)'!$R:$R,'KLK (X2)'!$B:$B,$B308,'KLK (X2)'!$D:$D,$D308)</f>
        <v>588652000000</v>
      </c>
      <c r="H308" s="69">
        <f>SUMIFS('KLK (X2)'!$S:$S,'KLK (X2)'!$B:$B,$B308,'KLK (X2)'!$D:$D,$D308)</f>
        <v>4507226000000</v>
      </c>
      <c r="I308" s="69">
        <f>SUMIFS('KLK (X2)'!$V:$V,'KLK (X2)'!$B:$B,$B308,'KLK (X2)'!$D:$D,$D308)</f>
        <v>56772116000000</v>
      </c>
      <c r="J308" s="69">
        <f t="shared" si="0"/>
        <v>-3061590000000</v>
      </c>
      <c r="K308" s="69">
        <f t="shared" si="1"/>
        <v>3061590000000</v>
      </c>
      <c r="L308" s="178">
        <f t="shared" si="2"/>
        <v>5.3927706340908627E-2</v>
      </c>
      <c r="M308" s="178">
        <f t="shared" si="3"/>
        <v>5.3927706340908627E-2</v>
      </c>
      <c r="N308" s="73"/>
      <c r="O308" s="73"/>
      <c r="P308" s="73"/>
      <c r="Q308" s="73"/>
      <c r="R308" s="73"/>
      <c r="S308" s="73"/>
    </row>
    <row r="309" spans="1:19" ht="15.75" customHeight="1">
      <c r="A309" s="101">
        <v>275</v>
      </c>
      <c r="B309" s="39" t="s">
        <v>1099</v>
      </c>
      <c r="C309" s="332"/>
      <c r="D309" s="103">
        <v>2018</v>
      </c>
      <c r="E309" s="104">
        <v>1000000</v>
      </c>
      <c r="F309" s="69">
        <f>SUMIFS('KLK (X2)'!$Q:$Q,'KLK (X2)'!$B:$B,$B309,'KLK (X2)'!$D:$D,$D309)</f>
        <v>1726085000000</v>
      </c>
      <c r="G309" s="69">
        <f>SUMIFS('KLK (X2)'!$R:$R,'KLK (X2)'!$B:$B,$B309,'KLK (X2)'!$D:$D,$D309)</f>
        <v>630775000000</v>
      </c>
      <c r="H309" s="69">
        <f>SUMIFS('KLK (X2)'!$S:$S,'KLK (X2)'!$B:$B,$B309,'KLK (X2)'!$D:$D,$D309)</f>
        <v>1955605000000</v>
      </c>
      <c r="I309" s="69">
        <f>SUMIFS('KLK (X2)'!$V:$V,'KLK (X2)'!$B:$B,$B309,'KLK (X2)'!$D:$D,$D309)</f>
        <v>49806410000000</v>
      </c>
      <c r="J309" s="69">
        <f t="shared" si="0"/>
        <v>401255000000</v>
      </c>
      <c r="K309" s="69">
        <f t="shared" si="1"/>
        <v>-401255000000</v>
      </c>
      <c r="L309" s="178">
        <f t="shared" si="2"/>
        <v>-8.0562923527313056E-3</v>
      </c>
      <c r="M309" s="178">
        <f t="shared" si="3"/>
        <v>-8.0562923527313056E-3</v>
      </c>
      <c r="N309" s="73"/>
      <c r="O309" s="73"/>
      <c r="P309" s="73"/>
      <c r="Q309" s="73"/>
      <c r="R309" s="73"/>
      <c r="S309" s="73"/>
    </row>
    <row r="310" spans="1:19" ht="15.75" customHeight="1">
      <c r="A310" s="101">
        <v>276</v>
      </c>
      <c r="B310" s="39" t="s">
        <v>1099</v>
      </c>
      <c r="C310" s="332"/>
      <c r="D310" s="103">
        <v>2019</v>
      </c>
      <c r="E310" s="104">
        <v>1000000</v>
      </c>
      <c r="F310" s="69">
        <f>SUMIFS('KLK (X2)'!$Q:$Q,'KLK (X2)'!$B:$B,$B310,'KLK (X2)'!$D:$D,$D310)</f>
        <v>2061418000000</v>
      </c>
      <c r="G310" s="69">
        <f>SUMIFS('KLK (X2)'!$R:$R,'KLK (X2)'!$B:$B,$B310,'KLK (X2)'!$D:$D,$D310)</f>
        <v>705784000000</v>
      </c>
      <c r="H310" s="69">
        <f>SUMIFS('KLK (X2)'!$S:$S,'KLK (X2)'!$B:$B,$B310,'KLK (X2)'!$D:$D,$D310)</f>
        <v>4538962000000</v>
      </c>
      <c r="I310" s="69">
        <f>SUMIFS('KLK (X2)'!$V:$V,'KLK (X2)'!$B:$B,$B310,'KLK (X2)'!$D:$D,$D310)</f>
        <v>55079585000000</v>
      </c>
      <c r="J310" s="69">
        <f t="shared" si="0"/>
        <v>-1771760000000</v>
      </c>
      <c r="K310" s="69">
        <f t="shared" si="1"/>
        <v>1771760000000</v>
      </c>
      <c r="L310" s="178">
        <f t="shared" si="2"/>
        <v>3.2167272139033004E-2</v>
      </c>
      <c r="M310" s="178">
        <f t="shared" si="3"/>
        <v>3.2167272139033004E-2</v>
      </c>
      <c r="N310" s="73"/>
      <c r="O310" s="73"/>
      <c r="P310" s="73"/>
      <c r="Q310" s="73"/>
      <c r="R310" s="73"/>
      <c r="S310" s="73"/>
    </row>
    <row r="311" spans="1:19" ht="15.75" customHeight="1">
      <c r="A311" s="101">
        <v>277</v>
      </c>
      <c r="B311" s="39" t="s">
        <v>1099</v>
      </c>
      <c r="C311" s="332"/>
      <c r="D311" s="103">
        <v>2020</v>
      </c>
      <c r="E311" s="104">
        <v>1000000</v>
      </c>
      <c r="F311" s="69">
        <f>SUMIFS('KLK (X2)'!$Q:$Q,'KLK (X2)'!$B:$B,$B311,'KLK (X2)'!$D:$D,$D311)</f>
        <v>9637220000000</v>
      </c>
      <c r="G311" s="69">
        <f>SUMIFS('KLK (X2)'!$R:$R,'KLK (X2)'!$B:$B,$B311,'KLK (X2)'!$D:$D,$D311)</f>
        <v>1685593000000</v>
      </c>
      <c r="H311" s="69">
        <f>SUMIFS('KLK (X2)'!$S:$S,'KLK (X2)'!$B:$B,$B311,'KLK (X2)'!$D:$D,$D311)</f>
        <v>2373039000000</v>
      </c>
      <c r="I311" s="69">
        <f>SUMIFS('KLK (X2)'!$V:$V,'KLK (X2)'!$B:$B,$B311,'KLK (X2)'!$D:$D,$D311)</f>
        <v>51865480000000</v>
      </c>
      <c r="J311" s="69">
        <f t="shared" si="0"/>
        <v>8949774000000</v>
      </c>
      <c r="K311" s="69">
        <f t="shared" si="1"/>
        <v>-8949774000000</v>
      </c>
      <c r="L311" s="178">
        <f t="shared" si="2"/>
        <v>-0.17255743126256617</v>
      </c>
      <c r="M311" s="178">
        <f t="shared" si="3"/>
        <v>-0.17255743126256617</v>
      </c>
      <c r="N311" s="73"/>
      <c r="O311" s="73"/>
      <c r="P311" s="73"/>
      <c r="Q311" s="73"/>
      <c r="R311" s="73"/>
      <c r="S311" s="73"/>
    </row>
    <row r="312" spans="1:19" ht="15.75" customHeight="1">
      <c r="A312" s="101">
        <v>278</v>
      </c>
      <c r="B312" s="39" t="s">
        <v>1099</v>
      </c>
      <c r="C312" s="332"/>
      <c r="D312" s="103">
        <v>2021</v>
      </c>
      <c r="E312" s="104">
        <v>1000000</v>
      </c>
      <c r="F312" s="69">
        <f>SUMIFS('KLK (X2)'!$Q:$Q,'KLK (X2)'!$B:$B,$B312,'KLK (X2)'!$D:$D,$D312)</f>
        <v>1623183000000</v>
      </c>
      <c r="G312" s="69">
        <f>SUMIFS('KLK (X2)'!$R:$R,'KLK (X2)'!$B:$B,$B312,'KLK (X2)'!$D:$D,$D312)</f>
        <v>2194003000000</v>
      </c>
      <c r="H312" s="69">
        <f>SUMIFS('KLK (X2)'!$S:$S,'KLK (X2)'!$B:$B,$B312,'KLK (X2)'!$D:$D,$D312)</f>
        <v>1627995000000</v>
      </c>
      <c r="I312" s="69">
        <f>SUMIFS('KLK (X2)'!$V:$V,'KLK (X2)'!$B:$B,$B312,'KLK (X2)'!$D:$D,$D312)</f>
        <v>52080936000000</v>
      </c>
      <c r="J312" s="69">
        <f t="shared" si="0"/>
        <v>2189191000000</v>
      </c>
      <c r="K312" s="69">
        <f t="shared" si="1"/>
        <v>-2189191000000</v>
      </c>
      <c r="L312" s="178">
        <f t="shared" si="2"/>
        <v>-4.2034401993082463E-2</v>
      </c>
      <c r="M312" s="178">
        <f t="shared" si="3"/>
        <v>-4.2034401993082463E-2</v>
      </c>
      <c r="N312" s="73"/>
      <c r="O312" s="73"/>
      <c r="P312" s="73"/>
      <c r="Q312" s="73"/>
      <c r="R312" s="73"/>
      <c r="S312" s="73"/>
    </row>
    <row r="313" spans="1:19" ht="15.75" customHeight="1">
      <c r="A313" s="101">
        <v>279</v>
      </c>
      <c r="B313" s="39" t="s">
        <v>1099</v>
      </c>
      <c r="C313" s="332"/>
      <c r="D313" s="103">
        <v>2022</v>
      </c>
      <c r="E313" s="104">
        <v>1000000</v>
      </c>
      <c r="F313" s="69">
        <f>SUMIFS('KLK (X2)'!$Q:$Q,'KLK (X2)'!$B:$B,$B313,'KLK (X2)'!$D:$D,$D313)</f>
        <v>2327495000000</v>
      </c>
      <c r="G313" s="69">
        <f>SUMIFS('KLK (X2)'!$R:$R,'KLK (X2)'!$B:$B,$B313,'KLK (X2)'!$D:$D,$D313)</f>
        <v>1291095000000</v>
      </c>
      <c r="H313" s="69">
        <f>SUMIFS('KLK (X2)'!$S:$S,'KLK (X2)'!$B:$B,$B313,'KLK (X2)'!$D:$D,$D313)</f>
        <v>235055000000</v>
      </c>
      <c r="I313" s="69">
        <f>SUMIFS('KLK (X2)'!$V:$V,'KLK (X2)'!$B:$B,$B313,'KLK (X2)'!$D:$D,$D313)</f>
        <v>49870897000000</v>
      </c>
      <c r="J313" s="69">
        <f t="shared" si="0"/>
        <v>3383535000000</v>
      </c>
      <c r="K313" s="69">
        <f t="shared" si="1"/>
        <v>-3383535000000</v>
      </c>
      <c r="L313" s="178">
        <f t="shared" si="2"/>
        <v>-6.7845882138434371E-2</v>
      </c>
      <c r="M313" s="178">
        <f t="shared" si="3"/>
        <v>-6.7845882138434371E-2</v>
      </c>
      <c r="N313" s="73"/>
      <c r="O313" s="73"/>
      <c r="P313" s="73"/>
      <c r="Q313" s="73"/>
      <c r="R313" s="73"/>
      <c r="S313" s="73"/>
    </row>
    <row r="314" spans="1:19" ht="15.75" customHeight="1">
      <c r="A314" s="101">
        <v>280</v>
      </c>
      <c r="B314" s="39" t="s">
        <v>1099</v>
      </c>
      <c r="C314" s="333"/>
      <c r="D314" s="103">
        <v>2023</v>
      </c>
      <c r="E314" s="104">
        <v>1000000</v>
      </c>
      <c r="F314" s="69">
        <f>SUMIFS('KLK (X2)'!$Q:$Q,'KLK (X2)'!$B:$B,$B314,'KLK (X2)'!$D:$D,$D314)</f>
        <v>653699000000</v>
      </c>
      <c r="G314" s="69">
        <f>SUMIFS('KLK (X2)'!$R:$R,'KLK (X2)'!$B:$B,$B314,'KLK (X2)'!$D:$D,$D314)</f>
        <v>1227632000000</v>
      </c>
      <c r="H314" s="69">
        <f>SUMIFS('KLK (X2)'!$S:$S,'KLK (X2)'!$B:$B,$B314,'KLK (X2)'!$D:$D,$D314)</f>
        <v>2060530000000</v>
      </c>
      <c r="I314" s="69">
        <f>SUMIFS('KLK (X2)'!$V:$V,'KLK (X2)'!$B:$B,$B314,'KLK (X2)'!$D:$D,$D314)</f>
        <v>49570824000000</v>
      </c>
      <c r="J314" s="69">
        <f t="shared" si="0"/>
        <v>-179199000000</v>
      </c>
      <c r="K314" s="69">
        <f t="shared" si="1"/>
        <v>179199000000</v>
      </c>
      <c r="L314" s="178">
        <f t="shared" si="2"/>
        <v>3.6150095063983605E-3</v>
      </c>
      <c r="M314" s="178">
        <f t="shared" si="3"/>
        <v>3.6150095063983605E-3</v>
      </c>
      <c r="N314" s="73"/>
      <c r="O314" s="73"/>
      <c r="P314" s="73"/>
      <c r="Q314" s="73"/>
      <c r="R314" s="73"/>
      <c r="S314" s="73"/>
    </row>
    <row r="315" spans="1:19" ht="15.75" customHeight="1">
      <c r="A315" s="101">
        <v>281</v>
      </c>
      <c r="B315" s="39" t="s">
        <v>1106</v>
      </c>
      <c r="C315" s="338" t="s">
        <v>1107</v>
      </c>
      <c r="D315" s="103">
        <v>2017</v>
      </c>
      <c r="E315" s="104">
        <v>1000000</v>
      </c>
      <c r="F315" s="69">
        <f>SUMIFS('KLK (X2)'!$Q:$Q,'KLK (X2)'!$B:$B,$B315,'KLK (X2)'!$D:$D,$D315)</f>
        <v>1907077000000</v>
      </c>
      <c r="G315" s="69">
        <f>SUMIFS('KLK (X2)'!$R:$R,'KLK (X2)'!$B:$B,$B315,'KLK (X2)'!$D:$D,$D315)</f>
        <v>293316000000</v>
      </c>
      <c r="H315" s="69">
        <f>SUMIFS('KLK (X2)'!$S:$S,'KLK (X2)'!$B:$B,$B315,'KLK (X2)'!$D:$D,$D315)</f>
        <v>2213567000000</v>
      </c>
      <c r="I315" s="69">
        <f>SUMIFS('KLK (X2)'!$V:$V,'KLK (X2)'!$B:$B,$B315,'KLK (X2)'!$D:$D,$D315)</f>
        <v>5427426000000</v>
      </c>
      <c r="J315" s="69">
        <f t="shared" si="0"/>
        <v>-13174000000</v>
      </c>
      <c r="K315" s="69">
        <f t="shared" si="1"/>
        <v>13174000000</v>
      </c>
      <c r="L315" s="178">
        <f t="shared" si="2"/>
        <v>2.4273016343290539E-3</v>
      </c>
      <c r="M315" s="178">
        <f t="shared" si="3"/>
        <v>2.4273016343290539E-3</v>
      </c>
      <c r="N315" s="73"/>
      <c r="O315" s="73"/>
      <c r="P315" s="73"/>
      <c r="Q315" s="73"/>
      <c r="R315" s="73"/>
      <c r="S315" s="73"/>
    </row>
    <row r="316" spans="1:19" ht="15.75" customHeight="1">
      <c r="A316" s="101">
        <v>282</v>
      </c>
      <c r="B316" s="39" t="s">
        <v>1106</v>
      </c>
      <c r="C316" s="332"/>
      <c r="D316" s="103">
        <v>2018</v>
      </c>
      <c r="E316" s="104">
        <v>1000000</v>
      </c>
      <c r="F316" s="69">
        <f>SUMIFS('KLK (X2)'!$Q:$Q,'KLK (X2)'!$B:$B,$B316,'KLK (X2)'!$D:$D,$D316)</f>
        <v>1097332000000</v>
      </c>
      <c r="G316" s="69">
        <f>SUMIFS('KLK (X2)'!$R:$R,'KLK (X2)'!$B:$B,$B316,'KLK (X2)'!$D:$D,$D316)</f>
        <v>308341000000</v>
      </c>
      <c r="H316" s="69">
        <f>SUMIFS('KLK (X2)'!$S:$S,'KLK (X2)'!$B:$B,$B316,'KLK (X2)'!$D:$D,$D316)</f>
        <v>1971466000000</v>
      </c>
      <c r="I316" s="69">
        <f>SUMIFS('KLK (X2)'!$V:$V,'KLK (X2)'!$B:$B,$B316,'KLK (X2)'!$D:$D,$D316)</f>
        <v>5036396000000</v>
      </c>
      <c r="J316" s="69">
        <f t="shared" si="0"/>
        <v>-565793000000</v>
      </c>
      <c r="K316" s="69">
        <f t="shared" si="1"/>
        <v>565793000000</v>
      </c>
      <c r="L316" s="178">
        <f t="shared" si="2"/>
        <v>0.1123408484956306</v>
      </c>
      <c r="M316" s="178">
        <f t="shared" si="3"/>
        <v>0.1123408484956306</v>
      </c>
      <c r="N316" s="73"/>
      <c r="O316" s="73"/>
      <c r="P316" s="73"/>
      <c r="Q316" s="73"/>
      <c r="R316" s="73"/>
      <c r="S316" s="73"/>
    </row>
    <row r="317" spans="1:19" ht="15.75" customHeight="1">
      <c r="A317" s="101">
        <v>283</v>
      </c>
      <c r="B317" s="39" t="s">
        <v>1106</v>
      </c>
      <c r="C317" s="332"/>
      <c r="D317" s="103">
        <v>2019</v>
      </c>
      <c r="E317" s="104">
        <v>1000000</v>
      </c>
      <c r="F317" s="69">
        <f>SUMIFS('KLK (X2)'!$Q:$Q,'KLK (X2)'!$B:$B,$B317,'KLK (X2)'!$D:$D,$D317)</f>
        <v>1366884000000</v>
      </c>
      <c r="G317" s="69">
        <f>SUMIFS('KLK (X2)'!$R:$R,'KLK (X2)'!$B:$B,$B317,'KLK (X2)'!$D:$D,$D317)</f>
        <v>318400000000</v>
      </c>
      <c r="H317" s="69">
        <f>SUMIFS('KLK (X2)'!$S:$S,'KLK (X2)'!$B:$B,$B317,'KLK (X2)'!$D:$D,$D317)</f>
        <v>1909218000000</v>
      </c>
      <c r="I317" s="69">
        <f>SUMIFS('KLK (X2)'!$V:$V,'KLK (X2)'!$B:$B,$B317,'KLK (X2)'!$D:$D,$D317)</f>
        <v>4832910000000</v>
      </c>
      <c r="J317" s="69">
        <f t="shared" si="0"/>
        <v>-223934000000</v>
      </c>
      <c r="K317" s="69">
        <f t="shared" si="1"/>
        <v>223934000000</v>
      </c>
      <c r="L317" s="178">
        <f t="shared" si="2"/>
        <v>4.6335230740899375E-2</v>
      </c>
      <c r="M317" s="178">
        <f t="shared" si="3"/>
        <v>4.6335230740899375E-2</v>
      </c>
      <c r="N317" s="73"/>
      <c r="O317" s="73"/>
      <c r="P317" s="73"/>
      <c r="Q317" s="73"/>
      <c r="R317" s="73"/>
      <c r="S317" s="73"/>
    </row>
    <row r="318" spans="1:19" ht="15.75" customHeight="1">
      <c r="A318" s="101">
        <v>284</v>
      </c>
      <c r="B318" s="39" t="s">
        <v>1106</v>
      </c>
      <c r="C318" s="332"/>
      <c r="D318" s="103">
        <v>2020</v>
      </c>
      <c r="E318" s="104">
        <v>1000000</v>
      </c>
      <c r="F318" s="69">
        <f>SUMIFS('KLK (X2)'!$Q:$Q,'KLK (X2)'!$B:$B,$B318,'KLK (X2)'!$D:$D,$D318)</f>
        <v>873181000000</v>
      </c>
      <c r="G318" s="69">
        <f>SUMIFS('KLK (X2)'!$R:$R,'KLK (X2)'!$B:$B,$B318,'KLK (X2)'!$D:$D,$D318)</f>
        <v>291900000000</v>
      </c>
      <c r="H318" s="69">
        <f>SUMIFS('KLK (X2)'!$S:$S,'KLK (X2)'!$B:$B,$B318,'KLK (X2)'!$D:$D,$D318)</f>
        <v>90050000000</v>
      </c>
      <c r="I318" s="69">
        <f>SUMIFS('KLK (X2)'!$V:$V,'KLK (X2)'!$B:$B,$B318,'KLK (X2)'!$D:$D,$D318)</f>
        <v>6319074000000</v>
      </c>
      <c r="J318" s="69">
        <f t="shared" si="0"/>
        <v>1075031000000</v>
      </c>
      <c r="K318" s="69">
        <f t="shared" si="1"/>
        <v>-1075031000000</v>
      </c>
      <c r="L318" s="178">
        <f t="shared" si="2"/>
        <v>-0.17012476828092218</v>
      </c>
      <c r="M318" s="178">
        <f t="shared" si="3"/>
        <v>-0.17012476828092218</v>
      </c>
      <c r="N318" s="73"/>
      <c r="O318" s="73"/>
      <c r="P318" s="73"/>
      <c r="Q318" s="73"/>
      <c r="R318" s="73"/>
      <c r="S318" s="73"/>
    </row>
    <row r="319" spans="1:19" ht="15.75" customHeight="1">
      <c r="A319" s="101">
        <v>285</v>
      </c>
      <c r="B319" s="39" t="s">
        <v>1106</v>
      </c>
      <c r="C319" s="332"/>
      <c r="D319" s="103">
        <v>2021</v>
      </c>
      <c r="E319" s="104">
        <v>1000000</v>
      </c>
      <c r="F319" s="69">
        <f>SUMIFS('KLK (X2)'!$Q:$Q,'KLK (X2)'!$B:$B,$B319,'KLK (X2)'!$D:$D,$D319)</f>
        <v>912854000000</v>
      </c>
      <c r="G319" s="69">
        <f>SUMIFS('KLK (X2)'!$R:$R,'KLK (X2)'!$B:$B,$B319,'KLK (X2)'!$D:$D,$D319)</f>
        <v>224818000000</v>
      </c>
      <c r="H319" s="69">
        <f>SUMIFS('KLK (X2)'!$S:$S,'KLK (X2)'!$B:$B,$B319,'KLK (X2)'!$D:$D,$D319)</f>
        <v>2408423000000</v>
      </c>
      <c r="I319" s="69">
        <f>SUMIFS('KLK (X2)'!$V:$V,'KLK (X2)'!$B:$B,$B319,'KLK (X2)'!$D:$D,$D319)</f>
        <v>2408423000000</v>
      </c>
      <c r="J319" s="69">
        <f t="shared" si="0"/>
        <v>-1270751000000</v>
      </c>
      <c r="K319" s="69">
        <f t="shared" si="1"/>
        <v>1270751000000</v>
      </c>
      <c r="L319" s="178">
        <f t="shared" si="2"/>
        <v>0.52762782949672882</v>
      </c>
      <c r="M319" s="178">
        <f t="shared" si="3"/>
        <v>0.52762782949672882</v>
      </c>
      <c r="N319" s="73"/>
      <c r="O319" s="73"/>
      <c r="P319" s="73"/>
      <c r="Q319" s="73"/>
      <c r="R319" s="73"/>
      <c r="S319" s="73"/>
    </row>
    <row r="320" spans="1:19" ht="15.75" customHeight="1">
      <c r="A320" s="101">
        <v>286</v>
      </c>
      <c r="B320" s="39" t="s">
        <v>1106</v>
      </c>
      <c r="C320" s="332"/>
      <c r="D320" s="103">
        <v>2022</v>
      </c>
      <c r="E320" s="104">
        <v>1000000</v>
      </c>
      <c r="F320" s="69">
        <f>SUMIFS('KLK (X2)'!$Q:$Q,'KLK (X2)'!$B:$B,$B320,'KLK (X2)'!$D:$D,$D320)</f>
        <v>1383222000000</v>
      </c>
      <c r="G320" s="69">
        <f>SUMIFS('KLK (X2)'!$R:$R,'KLK (X2)'!$B:$B,$B320,'KLK (X2)'!$D:$D,$D320)</f>
        <v>202269000000</v>
      </c>
      <c r="H320" s="69">
        <f>SUMIFS('KLK (X2)'!$S:$S,'KLK (X2)'!$B:$B,$B320,'KLK (X2)'!$D:$D,$D320)</f>
        <v>2331433000000</v>
      </c>
      <c r="I320" s="69">
        <f>SUMIFS('KLK (X2)'!$V:$V,'KLK (X2)'!$B:$B,$B320,'KLK (X2)'!$D:$D,$D320)</f>
        <v>5750217000000</v>
      </c>
      <c r="J320" s="69">
        <f t="shared" si="0"/>
        <v>-745942000000</v>
      </c>
      <c r="K320" s="69">
        <f t="shared" si="1"/>
        <v>745942000000</v>
      </c>
      <c r="L320" s="178">
        <f t="shared" si="2"/>
        <v>0.12972414780172645</v>
      </c>
      <c r="M320" s="178">
        <f t="shared" si="3"/>
        <v>0.12972414780172645</v>
      </c>
      <c r="N320" s="73"/>
      <c r="O320" s="73"/>
      <c r="P320" s="73"/>
      <c r="Q320" s="73"/>
      <c r="R320" s="73"/>
      <c r="S320" s="73"/>
    </row>
    <row r="321" spans="1:19" ht="15.75" customHeight="1">
      <c r="A321" s="101">
        <v>287</v>
      </c>
      <c r="B321" s="39" t="s">
        <v>1106</v>
      </c>
      <c r="C321" s="333"/>
      <c r="D321" s="103">
        <v>2023</v>
      </c>
      <c r="E321" s="104">
        <v>1000000</v>
      </c>
      <c r="F321" s="69">
        <f>SUMIFS('KLK (X2)'!$Q:$Q,'KLK (X2)'!$B:$B,$B321,'KLK (X2)'!$D:$D,$D321)</f>
        <v>675360000000</v>
      </c>
      <c r="G321" s="69">
        <f>SUMIFS('KLK (X2)'!$R:$R,'KLK (X2)'!$B:$B,$B321,'KLK (X2)'!$D:$D,$D321)</f>
        <v>240647000000</v>
      </c>
      <c r="H321" s="69">
        <f>SUMIFS('KLK (X2)'!$S:$S,'KLK (X2)'!$B:$B,$B321,'KLK (X2)'!$D:$D,$D321)</f>
        <v>2038662000000</v>
      </c>
      <c r="I321" s="69">
        <f>SUMIFS('KLK (X2)'!$V:$V,'KLK (X2)'!$B:$B,$B321,'KLK (X2)'!$D:$D,$D321)</f>
        <v>5880396000000</v>
      </c>
      <c r="J321" s="69">
        <f t="shared" si="0"/>
        <v>-1122655000000</v>
      </c>
      <c r="K321" s="69">
        <f t="shared" si="1"/>
        <v>1122655000000</v>
      </c>
      <c r="L321" s="178">
        <f t="shared" si="2"/>
        <v>0.19091486355680809</v>
      </c>
      <c r="M321" s="178">
        <f t="shared" si="3"/>
        <v>0.19091486355680809</v>
      </c>
      <c r="N321" s="73"/>
      <c r="O321" s="73"/>
      <c r="P321" s="73"/>
      <c r="Q321" s="73"/>
      <c r="R321" s="73"/>
      <c r="S321" s="73"/>
    </row>
    <row r="322" spans="1:19" ht="15.75" customHeight="1">
      <c r="A322" s="101">
        <v>288</v>
      </c>
      <c r="B322" s="39" t="s">
        <v>1137</v>
      </c>
      <c r="C322" s="338" t="s">
        <v>1138</v>
      </c>
      <c r="D322" s="183">
        <v>2017</v>
      </c>
      <c r="E322" s="187">
        <v>1000</v>
      </c>
      <c r="F322" s="69">
        <f>SUMIFS('KLK (X2)'!$Q:$Q,'KLK (X2)'!$B:$B,$B322,'KLK (X2)'!$D:$D,$D322)</f>
        <v>350081265000</v>
      </c>
      <c r="G322" s="69">
        <f>SUMIFS('KLK (X2)'!$R:$R,'KLK (X2)'!$B:$B,$B322,'KLK (X2)'!$D:$D,$D322)</f>
        <v>686741934000</v>
      </c>
      <c r="H322" s="69">
        <f>SUMIFS('KLK (X2)'!$S:$S,'KLK (X2)'!$B:$B,$B322,'KLK (X2)'!$D:$D,$D322)</f>
        <v>1360141962000</v>
      </c>
      <c r="I322" s="69">
        <f>SUMIFS('KLK (X2)'!$V:$V,'KLK (X2)'!$B:$B,$B322,'KLK (X2)'!$D:$D,$D322)</f>
        <v>11425390076000</v>
      </c>
      <c r="J322" s="69">
        <f t="shared" si="0"/>
        <v>-323318763000</v>
      </c>
      <c r="K322" s="69">
        <f t="shared" si="1"/>
        <v>323318763000</v>
      </c>
      <c r="L322" s="178">
        <f t="shared" si="2"/>
        <v>2.829826910497861E-2</v>
      </c>
      <c r="M322" s="178">
        <f t="shared" si="3"/>
        <v>2.829826910497861E-2</v>
      </c>
      <c r="N322" s="95"/>
      <c r="O322" s="73"/>
      <c r="P322" s="73"/>
      <c r="Q322" s="73"/>
      <c r="R322" s="73"/>
      <c r="S322" s="73"/>
    </row>
    <row r="323" spans="1:19" ht="15.75" customHeight="1">
      <c r="A323" s="101">
        <v>289</v>
      </c>
      <c r="B323" s="39" t="s">
        <v>1137</v>
      </c>
      <c r="C323" s="332"/>
      <c r="D323" s="103">
        <v>2018</v>
      </c>
      <c r="E323" s="104">
        <v>1000000</v>
      </c>
      <c r="F323" s="69">
        <f>SUMIFS('KLK (X2)'!$Q:$Q,'KLK (X2)'!$B:$B,$B323,'KLK (X2)'!$D:$D,$D323)</f>
        <v>813916000000</v>
      </c>
      <c r="G323" s="69">
        <f>SUMIFS('KLK (X2)'!$R:$R,'KLK (X2)'!$B:$B,$B323,'KLK (X2)'!$D:$D,$D323)</f>
        <v>767141000000</v>
      </c>
      <c r="H323" s="69">
        <f>SUMIFS('KLK (X2)'!$S:$S,'KLK (X2)'!$B:$B,$B323,'KLK (X2)'!$D:$D,$D323)</f>
        <v>1583681000000</v>
      </c>
      <c r="I323" s="69">
        <f>SUMIFS('KLK (X2)'!$V:$V,'KLK (X2)'!$B:$B,$B323,'KLK (X2)'!$D:$D,$D323)</f>
        <v>12632671000000</v>
      </c>
      <c r="J323" s="69">
        <f t="shared" si="0"/>
        <v>-2624000000</v>
      </c>
      <c r="K323" s="69">
        <f t="shared" si="1"/>
        <v>2624000000</v>
      </c>
      <c r="L323" s="178">
        <f t="shared" si="2"/>
        <v>2.077153754736429E-4</v>
      </c>
      <c r="M323" s="178">
        <f t="shared" si="3"/>
        <v>2.077153754736429E-4</v>
      </c>
      <c r="N323" s="95"/>
      <c r="O323" s="73"/>
      <c r="P323" s="73"/>
      <c r="Q323" s="73"/>
      <c r="R323" s="73"/>
      <c r="S323" s="73"/>
    </row>
    <row r="324" spans="1:19" ht="15.75" customHeight="1">
      <c r="A324" s="101">
        <v>290</v>
      </c>
      <c r="B324" s="39" t="s">
        <v>1137</v>
      </c>
      <c r="C324" s="332"/>
      <c r="D324" s="103">
        <v>2019</v>
      </c>
      <c r="E324" s="104">
        <v>1000000</v>
      </c>
      <c r="F324" s="69">
        <f>SUMIFS('KLK (X2)'!$Q:$Q,'KLK (X2)'!$B:$B,$B324,'KLK (X2)'!$D:$D,$D324)</f>
        <v>1163507000000</v>
      </c>
      <c r="G324" s="69">
        <f>SUMIFS('KLK (X2)'!$R:$R,'KLK (X2)'!$B:$B,$B324,'KLK (X2)'!$D:$D,$D324)</f>
        <v>834141000000</v>
      </c>
      <c r="H324" s="69">
        <f>SUMIFS('KLK (X2)'!$S:$S,'KLK (X2)'!$B:$B,$B324,'KLK (X2)'!$D:$D,$D324)</f>
        <v>2372842000000</v>
      </c>
      <c r="I324" s="69">
        <f>SUMIFS('KLK (X2)'!$V:$V,'KLK (X2)'!$B:$B,$B324,'KLK (X2)'!$D:$D,$D324)</f>
        <v>13937115000000</v>
      </c>
      <c r="J324" s="69">
        <f t="shared" si="0"/>
        <v>-375194000000</v>
      </c>
      <c r="K324" s="69">
        <f t="shared" si="1"/>
        <v>375194000000</v>
      </c>
      <c r="L324" s="178">
        <f t="shared" si="2"/>
        <v>2.6920492512259531E-2</v>
      </c>
      <c r="M324" s="178">
        <f t="shared" si="3"/>
        <v>2.6920492512259531E-2</v>
      </c>
      <c r="N324" s="95"/>
      <c r="O324" s="73"/>
      <c r="P324" s="73"/>
      <c r="Q324" s="73"/>
      <c r="R324" s="73"/>
      <c r="S324" s="73"/>
    </row>
    <row r="325" spans="1:19" ht="15.75" customHeight="1">
      <c r="A325" s="101">
        <v>291</v>
      </c>
      <c r="B325" s="39" t="s">
        <v>1137</v>
      </c>
      <c r="C325" s="332"/>
      <c r="D325" s="103">
        <v>2020</v>
      </c>
      <c r="E325" s="187">
        <v>1000000</v>
      </c>
      <c r="F325" s="69">
        <f>SUMIFS('KLK (X2)'!$Q:$Q,'KLK (X2)'!$B:$B,$B325,'KLK (X2)'!$D:$D,$D325)</f>
        <v>585304000000</v>
      </c>
      <c r="G325" s="69">
        <f>SUMIFS('KLK (X2)'!$R:$R,'KLK (X2)'!$B:$B,$B325,'KLK (X2)'!$D:$D,$D325)</f>
        <v>878001000000</v>
      </c>
      <c r="H325" s="69">
        <f>SUMIFS('KLK (X2)'!$S:$S,'KLK (X2)'!$B:$B,$B325,'KLK (X2)'!$D:$D,$D325)</f>
        <v>1346711000000</v>
      </c>
      <c r="I325" s="69">
        <f>SUMIFS('KLK (X2)'!$V:$V,'KLK (X2)'!$B:$B,$B325,'KLK (X2)'!$D:$D,$D325)</f>
        <v>17650451000000</v>
      </c>
      <c r="J325" s="69">
        <f t="shared" si="0"/>
        <v>116594000000</v>
      </c>
      <c r="K325" s="69">
        <f t="shared" si="1"/>
        <v>-116594000000</v>
      </c>
      <c r="L325" s="178">
        <f t="shared" si="2"/>
        <v>-6.6057235591317183E-3</v>
      </c>
      <c r="M325" s="178">
        <f t="shared" si="3"/>
        <v>-6.6057235591317183E-3</v>
      </c>
      <c r="N325" s="95"/>
      <c r="O325" s="73"/>
      <c r="P325" s="73"/>
      <c r="Q325" s="73"/>
      <c r="R325" s="73"/>
      <c r="S325" s="73"/>
    </row>
    <row r="326" spans="1:19" ht="15.75" customHeight="1">
      <c r="A326" s="101">
        <v>292</v>
      </c>
      <c r="B326" s="39" t="s">
        <v>1137</v>
      </c>
      <c r="C326" s="332"/>
      <c r="D326" s="103">
        <v>2021</v>
      </c>
      <c r="E326" s="104">
        <v>1000000</v>
      </c>
      <c r="F326" s="69">
        <f>SUMIFS('KLK (X2)'!$Q:$Q,'KLK (X2)'!$B:$B,$B326,'KLK (X2)'!$D:$D,$D326)</f>
        <v>490156000000</v>
      </c>
      <c r="G326" s="69">
        <f>SUMIFS('KLK (X2)'!$R:$R,'KLK (X2)'!$B:$B,$B326,'KLK (X2)'!$D:$D,$D326)</f>
        <v>831710000000</v>
      </c>
      <c r="H326" s="69">
        <f>SUMIFS('KLK (X2)'!$S:$S,'KLK (X2)'!$B:$B,$B326,'KLK (X2)'!$D:$D,$D326)</f>
        <v>3034919000000</v>
      </c>
      <c r="I326" s="69">
        <f>SUMIFS('KLK (X2)'!$V:$V,'KLK (X2)'!$B:$B,$B326,'KLK (X2)'!$D:$D,$D326)</f>
        <v>16783042000000</v>
      </c>
      <c r="J326" s="69">
        <f t="shared" si="0"/>
        <v>-1713053000000</v>
      </c>
      <c r="K326" s="69">
        <f t="shared" si="1"/>
        <v>1713053000000</v>
      </c>
      <c r="L326" s="178">
        <f t="shared" si="2"/>
        <v>0.10207047089556232</v>
      </c>
      <c r="M326" s="178">
        <f t="shared" si="3"/>
        <v>0.10207047089556232</v>
      </c>
      <c r="N326" s="95"/>
      <c r="O326" s="73"/>
      <c r="P326" s="73"/>
      <c r="Q326" s="73"/>
      <c r="R326" s="73"/>
      <c r="S326" s="73"/>
    </row>
    <row r="327" spans="1:19" ht="15.75" customHeight="1">
      <c r="A327" s="101">
        <v>293</v>
      </c>
      <c r="B327" s="39" t="s">
        <v>1137</v>
      </c>
      <c r="C327" s="332"/>
      <c r="D327" s="103">
        <v>2022</v>
      </c>
      <c r="E327" s="104">
        <v>1000000</v>
      </c>
      <c r="F327" s="69">
        <f>SUMIFS('KLK (X2)'!$Q:$Q,'KLK (X2)'!$B:$B,$B327,'KLK (X2)'!$D:$D,$D327)</f>
        <v>2510809000000</v>
      </c>
      <c r="G327" s="69">
        <f>SUMIFS('KLK (X2)'!$R:$R,'KLK (X2)'!$B:$B,$B327,'KLK (X2)'!$D:$D,$D327)</f>
        <v>817793000000</v>
      </c>
      <c r="H327" s="69">
        <f>SUMIFS('KLK (X2)'!$S:$S,'KLK (X2)'!$B:$B,$B327,'KLK (X2)'!$D:$D,$D327)</f>
        <v>4094761000000</v>
      </c>
      <c r="I327" s="69">
        <f>SUMIFS('KLK (X2)'!$V:$V,'KLK (X2)'!$B:$B,$B327,'KLK (X2)'!$D:$D,$D327)</f>
        <v>20968046000000</v>
      </c>
      <c r="J327" s="69">
        <f t="shared" si="0"/>
        <v>-766159000000</v>
      </c>
      <c r="K327" s="69">
        <f t="shared" si="1"/>
        <v>766159000000</v>
      </c>
      <c r="L327" s="178">
        <f t="shared" si="2"/>
        <v>3.6539360892283428E-2</v>
      </c>
      <c r="M327" s="178">
        <f t="shared" si="3"/>
        <v>3.6539360892283428E-2</v>
      </c>
      <c r="N327" s="95"/>
      <c r="O327" s="73"/>
      <c r="P327" s="73"/>
      <c r="Q327" s="73"/>
      <c r="R327" s="73"/>
      <c r="S327" s="73"/>
    </row>
    <row r="328" spans="1:19" ht="15.75" customHeight="1">
      <c r="A328" s="101">
        <v>294</v>
      </c>
      <c r="B328" s="39" t="s">
        <v>1137</v>
      </c>
      <c r="C328" s="333"/>
      <c r="D328" s="103">
        <v>2023</v>
      </c>
      <c r="E328" s="104">
        <v>1000000</v>
      </c>
      <c r="F328" s="69">
        <f>SUMIFS('KLK (X2)'!$Q:$Q,'KLK (X2)'!$B:$B,$B328,'KLK (X2)'!$D:$D,$D328)</f>
        <v>2345293000000</v>
      </c>
      <c r="G328" s="69">
        <f>SUMIFS('KLK (X2)'!$R:$R,'KLK (X2)'!$B:$B,$B328,'KLK (X2)'!$D:$D,$D328)</f>
        <v>908806000000</v>
      </c>
      <c r="H328" s="69">
        <f>SUMIFS('KLK (X2)'!$S:$S,'KLK (X2)'!$B:$B,$B328,'KLK (X2)'!$D:$D,$D328)</f>
        <v>1945862000000</v>
      </c>
      <c r="I328" s="69">
        <f>SUMIFS('KLK (X2)'!$V:$V,'KLK (X2)'!$B:$B,$B328,'KLK (X2)'!$D:$D,$D328)</f>
        <v>27516859000000</v>
      </c>
      <c r="J328" s="69">
        <f t="shared" si="0"/>
        <v>1308237000000</v>
      </c>
      <c r="K328" s="69">
        <f t="shared" si="1"/>
        <v>-1308237000000</v>
      </c>
      <c r="L328" s="178">
        <f t="shared" si="2"/>
        <v>-4.754310802697357E-2</v>
      </c>
      <c r="M328" s="178">
        <f t="shared" si="3"/>
        <v>-4.754310802697357E-2</v>
      </c>
      <c r="N328" s="95"/>
      <c r="O328" s="73"/>
      <c r="P328" s="73"/>
      <c r="Q328" s="73"/>
      <c r="R328" s="73"/>
      <c r="S328" s="73"/>
    </row>
    <row r="329" spans="1:19" ht="15.75" customHeight="1">
      <c r="A329" s="101">
        <v>295</v>
      </c>
      <c r="B329" s="39" t="s">
        <v>1169</v>
      </c>
      <c r="C329" s="337" t="s">
        <v>1170</v>
      </c>
      <c r="D329" s="183">
        <v>2017</v>
      </c>
      <c r="E329" s="104">
        <v>13541</v>
      </c>
      <c r="F329" s="69">
        <f>SUMIFS('KLK (X2)'!$Q:$Q,'KLK (X2)'!$B:$B,$B329,'KLK (X2)'!$D:$D,$D329)</f>
        <v>584065550838</v>
      </c>
      <c r="G329" s="69">
        <f>SUMIFS('KLK (X2)'!$R:$R,'KLK (X2)'!$B:$B,$B329,'KLK (X2)'!$D:$D,$D329)</f>
        <v>222946620501</v>
      </c>
      <c r="H329" s="69">
        <f>SUMIFS('KLK (X2)'!$S:$S,'KLK (X2)'!$B:$B,$B329,'KLK (X2)'!$D:$D,$D329)</f>
        <v>978908097937</v>
      </c>
      <c r="I329" s="69">
        <f>SUMIFS('KLK (X2)'!$V:$V,'KLK (X2)'!$B:$B,$B329,'KLK (X2)'!$D:$D,$D329)</f>
        <v>5021970629434</v>
      </c>
      <c r="J329" s="69">
        <f t="shared" si="0"/>
        <v>-171895926598</v>
      </c>
      <c r="K329" s="69">
        <f t="shared" si="1"/>
        <v>171895926598</v>
      </c>
      <c r="L329" s="178">
        <f t="shared" si="2"/>
        <v>3.4228779752416331E-2</v>
      </c>
      <c r="M329" s="178">
        <f t="shared" si="3"/>
        <v>3.4228779752416331E-2</v>
      </c>
      <c r="N329" s="73"/>
      <c r="O329" s="73"/>
      <c r="P329" s="73"/>
      <c r="Q329" s="73"/>
      <c r="R329" s="73"/>
      <c r="S329" s="73"/>
    </row>
    <row r="330" spans="1:19" ht="15.75" customHeight="1">
      <c r="A330" s="101">
        <v>296</v>
      </c>
      <c r="B330" s="39" t="s">
        <v>1169</v>
      </c>
      <c r="C330" s="332"/>
      <c r="D330" s="103">
        <v>2018</v>
      </c>
      <c r="E330" s="104">
        <v>13863</v>
      </c>
      <c r="F330" s="69">
        <f>SUMIFS('KLK (X2)'!$Q:$Q,'KLK (X2)'!$B:$B,$B330,'KLK (X2)'!$D:$D,$D330)</f>
        <v>802217069322</v>
      </c>
      <c r="G330" s="69">
        <f>SUMIFS('KLK (X2)'!$R:$R,'KLK (X2)'!$B:$B,$B330,'KLK (X2)'!$D:$D,$D330)</f>
        <v>267054808002</v>
      </c>
      <c r="H330" s="69">
        <f>SUMIFS('KLK (X2)'!$S:$S,'KLK (X2)'!$B:$B,$B330,'KLK (X2)'!$D:$D,$D330)</f>
        <v>705707895591</v>
      </c>
      <c r="I330" s="69">
        <f>SUMIFS('KLK (X2)'!$V:$V,'KLK (X2)'!$B:$B,$B330,'KLK (X2)'!$D:$D,$D330)</f>
        <v>11060031407214</v>
      </c>
      <c r="J330" s="69">
        <f t="shared" si="0"/>
        <v>363563981733</v>
      </c>
      <c r="K330" s="69">
        <f t="shared" si="1"/>
        <v>-363563981733</v>
      </c>
      <c r="L330" s="178">
        <f t="shared" si="2"/>
        <v>-3.2871876068621492E-2</v>
      </c>
      <c r="M330" s="178">
        <f t="shared" si="3"/>
        <v>-3.2871876068621492E-2</v>
      </c>
      <c r="N330" s="73"/>
      <c r="O330" s="73"/>
      <c r="P330" s="73"/>
      <c r="Q330" s="73"/>
      <c r="R330" s="73"/>
      <c r="S330" s="73"/>
    </row>
    <row r="331" spans="1:19" ht="15.75" customHeight="1">
      <c r="A331" s="101">
        <v>297</v>
      </c>
      <c r="B331" s="39" t="s">
        <v>1169</v>
      </c>
      <c r="C331" s="332"/>
      <c r="D331" s="103">
        <v>2019</v>
      </c>
      <c r="E331" s="104">
        <v>14350</v>
      </c>
      <c r="F331" s="69">
        <f>SUMIFS('KLK (X2)'!$Q:$Q,'KLK (X2)'!$B:$B,$B331,'KLK (X2)'!$D:$D,$D331)</f>
        <v>993789920550</v>
      </c>
      <c r="G331" s="69">
        <f>SUMIFS('KLK (X2)'!$R:$R,'KLK (X2)'!$B:$B,$B331,'KLK (X2)'!$D:$D,$D331)</f>
        <v>888872248950</v>
      </c>
      <c r="H331" s="69">
        <f>SUMIFS('KLK (X2)'!$S:$S,'KLK (X2)'!$B:$B,$B331,'KLK (X2)'!$D:$D,$D331)</f>
        <v>1770168946350</v>
      </c>
      <c r="I331" s="69">
        <f>SUMIFS('KLK (X2)'!$V:$V,'KLK (X2)'!$B:$B,$B331,'KLK (X2)'!$D:$D,$D331)</f>
        <v>13650482889050</v>
      </c>
      <c r="J331" s="69">
        <f t="shared" si="0"/>
        <v>112493223150</v>
      </c>
      <c r="K331" s="69">
        <f t="shared" si="1"/>
        <v>-112493223150</v>
      </c>
      <c r="L331" s="178">
        <f t="shared" si="2"/>
        <v>-8.2409702326529874E-3</v>
      </c>
      <c r="M331" s="178">
        <f t="shared" si="3"/>
        <v>-8.2409702326529874E-3</v>
      </c>
      <c r="N331" s="73"/>
      <c r="O331" s="73"/>
      <c r="P331" s="73"/>
      <c r="Q331" s="73"/>
      <c r="R331" s="73"/>
      <c r="S331" s="73"/>
    </row>
    <row r="332" spans="1:19" ht="15.75" customHeight="1">
      <c r="A332" s="101">
        <v>298</v>
      </c>
      <c r="B332" s="39" t="s">
        <v>1169</v>
      </c>
      <c r="C332" s="332"/>
      <c r="D332" s="103">
        <v>2020</v>
      </c>
      <c r="E332" s="104">
        <v>14520</v>
      </c>
      <c r="F332" s="69">
        <f>SUMIFS('KLK (X2)'!$Q:$Q,'KLK (X2)'!$B:$B,$B332,'KLK (X2)'!$D:$D,$D332)</f>
        <v>419507237160</v>
      </c>
      <c r="G332" s="69">
        <f>SUMIFS('KLK (X2)'!$R:$R,'KLK (X2)'!$B:$B,$B332,'KLK (X2)'!$D:$D,$D332)</f>
        <v>639648601680</v>
      </c>
      <c r="H332" s="69">
        <f>SUMIFS('KLK (X2)'!$S:$S,'KLK (X2)'!$B:$B,$B332,'KLK (X2)'!$D:$D,$D332)</f>
        <v>1741924107000</v>
      </c>
      <c r="I332" s="69">
        <f>SUMIFS('KLK (X2)'!$V:$V,'KLK (X2)'!$B:$B,$B332,'KLK (X2)'!$D:$D,$D332)</f>
        <v>13497888383760</v>
      </c>
      <c r="J332" s="69">
        <f t="shared" si="0"/>
        <v>-682768268160</v>
      </c>
      <c r="K332" s="69">
        <f t="shared" si="1"/>
        <v>682768268160</v>
      </c>
      <c r="L332" s="178">
        <f t="shared" si="2"/>
        <v>5.0583339315612763E-2</v>
      </c>
      <c r="M332" s="178">
        <f t="shared" si="3"/>
        <v>5.0583339315612763E-2</v>
      </c>
      <c r="N332" s="73"/>
      <c r="O332" s="73"/>
      <c r="P332" s="73"/>
      <c r="Q332" s="73"/>
      <c r="R332" s="73"/>
      <c r="S332" s="73"/>
    </row>
    <row r="333" spans="1:19" ht="15.75" customHeight="1">
      <c r="A333" s="101">
        <v>299</v>
      </c>
      <c r="B333" s="39" t="s">
        <v>1169</v>
      </c>
      <c r="C333" s="332"/>
      <c r="D333" s="103">
        <v>2021</v>
      </c>
      <c r="E333" s="104">
        <v>14625</v>
      </c>
      <c r="F333" s="69">
        <f>SUMIFS('KLK (X2)'!$Q:$Q,'KLK (X2)'!$B:$B,$B333,'KLK (X2)'!$D:$D,$D333)</f>
        <v>488281950000</v>
      </c>
      <c r="G333" s="69">
        <f>SUMIFS('KLK (X2)'!$R:$R,'KLK (X2)'!$B:$B,$B333,'KLK (X2)'!$D:$D,$D333)</f>
        <v>959728141125</v>
      </c>
      <c r="H333" s="69">
        <f>SUMIFS('KLK (X2)'!$S:$S,'KLK (X2)'!$B:$B,$B333,'KLK (X2)'!$D:$D,$D333)</f>
        <v>1943434540125</v>
      </c>
      <c r="I333" s="69">
        <f>SUMIFS('KLK (X2)'!$V:$V,'KLK (X2)'!$B:$B,$B333,'KLK (X2)'!$D:$D,$D333)</f>
        <v>18699417637875</v>
      </c>
      <c r="J333" s="69">
        <f t="shared" si="0"/>
        <v>-495424449000</v>
      </c>
      <c r="K333" s="69">
        <f t="shared" si="1"/>
        <v>495424449000</v>
      </c>
      <c r="L333" s="178">
        <f t="shared" si="2"/>
        <v>2.6494111131917582E-2</v>
      </c>
      <c r="M333" s="178">
        <f t="shared" si="3"/>
        <v>2.6494111131917582E-2</v>
      </c>
      <c r="N333" s="73"/>
      <c r="O333" s="73"/>
      <c r="P333" s="73"/>
      <c r="Q333" s="73"/>
      <c r="R333" s="73"/>
      <c r="S333" s="73"/>
    </row>
    <row r="334" spans="1:19" ht="15.75" customHeight="1">
      <c r="A334" s="101">
        <v>300</v>
      </c>
      <c r="B334" s="39" t="s">
        <v>1169</v>
      </c>
      <c r="C334" s="332"/>
      <c r="D334" s="103">
        <v>2022</v>
      </c>
      <c r="E334" s="104">
        <v>14853</v>
      </c>
      <c r="F334" s="69">
        <f>SUMIFS('KLK (X2)'!$Q:$Q,'KLK (X2)'!$B:$B,$B334,'KLK (X2)'!$D:$D,$D334)</f>
        <v>963139962930</v>
      </c>
      <c r="G334" s="69">
        <f>SUMIFS('KLK (X2)'!$R:$R,'KLK (X2)'!$B:$B,$B334,'KLK (X2)'!$D:$D,$D334)</f>
        <v>1365947619378</v>
      </c>
      <c r="H334" s="69">
        <f>SUMIFS('KLK (X2)'!$S:$S,'KLK (X2)'!$B:$B,$B334,'KLK (X2)'!$D:$D,$D334)</f>
        <v>6876475616106</v>
      </c>
      <c r="I334" s="69">
        <f>SUMIFS('KLK (X2)'!$V:$V,'KLK (X2)'!$B:$B,$B334,'KLK (X2)'!$D:$D,$D334)</f>
        <v>57580116161955</v>
      </c>
      <c r="J334" s="69">
        <f t="shared" si="0"/>
        <v>-4547388033798</v>
      </c>
      <c r="K334" s="69">
        <f t="shared" si="1"/>
        <v>4547388033798</v>
      </c>
      <c r="L334" s="178">
        <f t="shared" si="2"/>
        <v>7.8974971516340961E-2</v>
      </c>
      <c r="M334" s="178">
        <f t="shared" si="3"/>
        <v>7.8974971516340961E-2</v>
      </c>
      <c r="N334" s="73"/>
      <c r="O334" s="73"/>
      <c r="P334" s="73"/>
      <c r="Q334" s="73"/>
      <c r="R334" s="73"/>
      <c r="S334" s="73"/>
    </row>
    <row r="335" spans="1:19" ht="15.75" customHeight="1">
      <c r="A335" s="101">
        <v>301</v>
      </c>
      <c r="B335" s="39" t="s">
        <v>1169</v>
      </c>
      <c r="C335" s="333"/>
      <c r="D335" s="103">
        <v>2023</v>
      </c>
      <c r="E335" s="104">
        <v>15241</v>
      </c>
      <c r="F335" s="69">
        <f>SUMIFS('KLK (X2)'!$Q:$Q,'KLK (X2)'!$B:$B,$B335,'KLK (X2)'!$D:$D,$D335)</f>
        <v>86340600302</v>
      </c>
      <c r="G335" s="69">
        <f>SUMIFS('KLK (X2)'!$R:$R,'KLK (X2)'!$B:$B,$B335,'KLK (X2)'!$D:$D,$D335)</f>
        <v>1790608042937</v>
      </c>
      <c r="H335" s="69">
        <f>SUMIFS('KLK (X2)'!$S:$S,'KLK (X2)'!$B:$B,$B335,'KLK (X2)'!$D:$D,$D335)</f>
        <v>871547638533</v>
      </c>
      <c r="I335" s="69">
        <f>SUMIFS('KLK (X2)'!$V:$V,'KLK (X2)'!$B:$B,$B335,'KLK (X2)'!$D:$D,$D335)</f>
        <v>75660270123515</v>
      </c>
      <c r="J335" s="69">
        <f t="shared" si="0"/>
        <v>1005401004706</v>
      </c>
      <c r="K335" s="69">
        <f t="shared" si="1"/>
        <v>-1005401004706</v>
      </c>
      <c r="L335" s="178">
        <f t="shared" si="2"/>
        <v>-1.3288361290075863E-2</v>
      </c>
      <c r="M335" s="178">
        <f t="shared" si="3"/>
        <v>-1.3288361290075863E-2</v>
      </c>
      <c r="N335" s="73"/>
      <c r="O335" s="73"/>
      <c r="P335" s="73"/>
      <c r="Q335" s="73"/>
      <c r="R335" s="73"/>
      <c r="S335" s="73"/>
    </row>
    <row r="336" spans="1:19" ht="15.75" customHeight="1">
      <c r="A336" s="101">
        <v>302</v>
      </c>
      <c r="B336" s="39" t="s">
        <v>1181</v>
      </c>
      <c r="C336" s="338" t="s">
        <v>1182</v>
      </c>
      <c r="D336" s="103">
        <v>2017</v>
      </c>
      <c r="E336" s="188">
        <v>12600</v>
      </c>
      <c r="F336" s="69">
        <f>SUMIFS('KLK (X2)'!$Q:$Q,'KLK (X2)'!$B:$B,$B336,'KLK (X2)'!$D:$D,$D336)</f>
        <v>1784822595193</v>
      </c>
      <c r="G336" s="69">
        <f>SUMIFS('KLK (X2)'!$R:$R,'KLK (X2)'!$B:$B,$B336,'KLK (X2)'!$D:$D,$D336)</f>
        <v>39016782000</v>
      </c>
      <c r="H336" s="69">
        <f>SUMIFS('KLK (X2)'!$S:$S,'KLK (X2)'!$B:$B,$B336,'KLK (X2)'!$D:$D,$D336)</f>
        <v>6022413710885</v>
      </c>
      <c r="I336" s="69">
        <f>SUMIFS('KLK (X2)'!$V:$V,'KLK (X2)'!$B:$B,$B336,'KLK (X2)'!$D:$D,$D336)</f>
        <v>65025901798200</v>
      </c>
      <c r="J336" s="69">
        <f t="shared" si="0"/>
        <v>-4198574333692</v>
      </c>
      <c r="K336" s="69">
        <f t="shared" si="1"/>
        <v>4198574333692</v>
      </c>
      <c r="L336" s="178">
        <f t="shared" si="2"/>
        <v>6.4567721747585544E-2</v>
      </c>
      <c r="M336" s="178">
        <f t="shared" si="3"/>
        <v>6.4567721747585544E-2</v>
      </c>
      <c r="N336" s="73"/>
      <c r="O336" s="73"/>
      <c r="P336" s="73"/>
      <c r="Q336" s="73"/>
      <c r="R336" s="73"/>
      <c r="S336" s="73"/>
    </row>
    <row r="337" spans="1:19" ht="15.75" customHeight="1">
      <c r="A337" s="101">
        <v>303</v>
      </c>
      <c r="B337" s="39" t="s">
        <v>1181</v>
      </c>
      <c r="C337" s="332"/>
      <c r="D337" s="103">
        <v>2018</v>
      </c>
      <c r="E337" s="189">
        <v>13100</v>
      </c>
      <c r="F337" s="69">
        <f>SUMIFS('KLK (X2)'!$Q:$Q,'KLK (X2)'!$B:$B,$B337,'KLK (X2)'!$D:$D,$D337)</f>
        <v>-57256584848</v>
      </c>
      <c r="G337" s="69">
        <f>SUMIFS('KLK (X2)'!$R:$R,'KLK (X2)'!$B:$B,$B337,'KLK (X2)'!$D:$D,$D337)</f>
        <v>81695084600</v>
      </c>
      <c r="H337" s="69">
        <f>SUMIFS('KLK (X2)'!$S:$S,'KLK (X2)'!$B:$B,$B337,'KLK (X2)'!$D:$D,$D337)</f>
        <v>729951634012</v>
      </c>
      <c r="I337" s="69">
        <f>SUMIFS('KLK (X2)'!$V:$V,'KLK (X2)'!$B:$B,$B337,'KLK (X2)'!$D:$D,$D337)</f>
        <v>68806358072600</v>
      </c>
      <c r="J337" s="69">
        <f t="shared" si="0"/>
        <v>-705513134260</v>
      </c>
      <c r="K337" s="69">
        <f t="shared" si="1"/>
        <v>705513134260</v>
      </c>
      <c r="L337" s="178">
        <f t="shared" si="2"/>
        <v>1.0253603795096791E-2</v>
      </c>
      <c r="M337" s="178">
        <f t="shared" si="3"/>
        <v>1.0253603795096791E-2</v>
      </c>
      <c r="N337" s="73"/>
      <c r="O337" s="73"/>
      <c r="P337" s="73"/>
      <c r="Q337" s="73"/>
      <c r="R337" s="73"/>
      <c r="S337" s="73"/>
    </row>
    <row r="338" spans="1:19" ht="15.75" customHeight="1">
      <c r="A338" s="101">
        <v>304</v>
      </c>
      <c r="B338" s="39" t="s">
        <v>1181</v>
      </c>
      <c r="C338" s="332"/>
      <c r="D338" s="103">
        <v>2019</v>
      </c>
      <c r="E338" s="189">
        <v>12800</v>
      </c>
      <c r="F338" s="69">
        <f>SUMIFS('KLK (X2)'!$Q:$Q,'KLK (X2)'!$B:$B,$B338,'KLK (X2)'!$D:$D,$D338)</f>
        <v>-194199253150</v>
      </c>
      <c r="G338" s="69">
        <f>SUMIFS('KLK (X2)'!$R:$R,'KLK (X2)'!$B:$B,$B338,'KLK (X2)'!$D:$D,$D338)</f>
        <v>104812812800</v>
      </c>
      <c r="H338" s="69">
        <f>SUMIFS('KLK (X2)'!$S:$S,'KLK (X2)'!$B:$B,$B338,'KLK (X2)'!$D:$D,$D338)</f>
        <v>5917414761300</v>
      </c>
      <c r="I338" s="69">
        <f>SUMIFS('KLK (X2)'!$V:$V,'KLK (X2)'!$B:$B,$B338,'KLK (X2)'!$D:$D,$D338)</f>
        <v>76883691392000</v>
      </c>
      <c r="J338" s="69">
        <f t="shared" si="0"/>
        <v>-6006801201650</v>
      </c>
      <c r="K338" s="69">
        <f t="shared" si="1"/>
        <v>6006801201650</v>
      </c>
      <c r="L338" s="178">
        <f t="shared" si="2"/>
        <v>7.8128418301661146E-2</v>
      </c>
      <c r="M338" s="178">
        <f t="shared" si="3"/>
        <v>7.8128418301661146E-2</v>
      </c>
      <c r="N338" s="73"/>
      <c r="O338" s="73"/>
      <c r="P338" s="73"/>
      <c r="Q338" s="73"/>
      <c r="R338" s="73"/>
      <c r="S338" s="73"/>
    </row>
    <row r="339" spans="1:19" ht="15.75" customHeight="1">
      <c r="A339" s="101">
        <v>305</v>
      </c>
      <c r="B339" s="39" t="s">
        <v>1181</v>
      </c>
      <c r="C339" s="332"/>
      <c r="D339" s="103">
        <v>2020</v>
      </c>
      <c r="E339" s="189">
        <v>12900</v>
      </c>
      <c r="F339" s="69">
        <f>SUMIFS('KLK (X2)'!$Q:$Q,'KLK (X2)'!$B:$B,$B339,'KLK (X2)'!$D:$D,$D339)</f>
        <v>-2574447110400</v>
      </c>
      <c r="G339" s="69">
        <f>SUMIFS('KLK (X2)'!$R:$R,'KLK (X2)'!$B:$B,$B339,'KLK (X2)'!$D:$D,$D339)</f>
        <v>95283037800</v>
      </c>
      <c r="H339" s="69">
        <f>SUMIFS('KLK (X2)'!$S:$S,'KLK (X2)'!$B:$B,$B339,'KLK (X2)'!$D:$D,$D339)</f>
        <v>6652968690720</v>
      </c>
      <c r="I339" s="69">
        <f>SUMIFS('KLK (X2)'!$V:$V,'KLK (X2)'!$B:$B,$B339,'KLK (X2)'!$D:$D,$D339)</f>
        <v>76120616119500</v>
      </c>
      <c r="J339" s="69">
        <f t="shared" si="0"/>
        <v>-9132132763320</v>
      </c>
      <c r="K339" s="69">
        <f t="shared" si="1"/>
        <v>9132132763320</v>
      </c>
      <c r="L339" s="178">
        <f t="shared" si="2"/>
        <v>0.11996924392970855</v>
      </c>
      <c r="M339" s="178">
        <f t="shared" si="3"/>
        <v>0.11996924392970855</v>
      </c>
      <c r="N339" s="73"/>
      <c r="O339" s="73"/>
      <c r="P339" s="73"/>
      <c r="Q339" s="73"/>
      <c r="R339" s="73"/>
      <c r="S339" s="73"/>
    </row>
    <row r="340" spans="1:19" ht="15.75" customHeight="1">
      <c r="A340" s="101">
        <v>306</v>
      </c>
      <c r="B340" s="39" t="s">
        <v>1181</v>
      </c>
      <c r="C340" s="332"/>
      <c r="D340" s="103">
        <v>2021</v>
      </c>
      <c r="E340" s="189">
        <v>13000</v>
      </c>
      <c r="F340" s="69">
        <f>SUMIFS('KLK (X2)'!$Q:$Q,'KLK (X2)'!$B:$B,$B340,'KLK (X2)'!$D:$D,$D340)</f>
        <v>915535983375</v>
      </c>
      <c r="G340" s="69">
        <f>SUMIFS('KLK (X2)'!$R:$R,'KLK (X2)'!$B:$B,$B340,'KLK (X2)'!$D:$D,$D340)</f>
        <v>112600033000</v>
      </c>
      <c r="H340" s="69">
        <f>SUMIFS('KLK (X2)'!$S:$S,'KLK (X2)'!$B:$B,$B340,'KLK (X2)'!$D:$D,$D340)</f>
        <v>6770800895625</v>
      </c>
      <c r="I340" s="69">
        <f>SUMIFS('KLK (X2)'!$V:$V,'KLK (X2)'!$B:$B,$B340,'KLK (X2)'!$D:$D,$D340)</f>
        <v>73890493807000</v>
      </c>
      <c r="J340" s="69">
        <f t="shared" si="0"/>
        <v>-5742664879250</v>
      </c>
      <c r="K340" s="69">
        <f t="shared" si="1"/>
        <v>5742664879250</v>
      </c>
      <c r="L340" s="178">
        <f t="shared" si="2"/>
        <v>7.7718588459426016E-2</v>
      </c>
      <c r="M340" s="178">
        <f t="shared" si="3"/>
        <v>7.7718588459426016E-2</v>
      </c>
      <c r="N340" s="73"/>
      <c r="O340" s="73"/>
      <c r="P340" s="73"/>
      <c r="Q340" s="73"/>
      <c r="R340" s="73"/>
      <c r="S340" s="73"/>
    </row>
    <row r="341" spans="1:19" ht="15.75" customHeight="1">
      <c r="A341" s="101">
        <v>307</v>
      </c>
      <c r="B341" s="39" t="s">
        <v>1181</v>
      </c>
      <c r="C341" s="332"/>
      <c r="D341" s="103">
        <v>2022</v>
      </c>
      <c r="E341" s="189">
        <v>13600</v>
      </c>
      <c r="F341" s="69">
        <f>SUMIFS('KLK (X2)'!$Q:$Q,'KLK (X2)'!$B:$B,$B341,'KLK (X2)'!$D:$D,$D341)</f>
        <v>8190097750314</v>
      </c>
      <c r="G341" s="69">
        <f>SUMIFS('KLK (X2)'!$R:$R,'KLK (X2)'!$B:$B,$B341,'KLK (X2)'!$D:$D,$D341)</f>
        <v>124236992800</v>
      </c>
      <c r="H341" s="69">
        <f>SUMIFS('KLK (X2)'!$S:$S,'KLK (X2)'!$B:$B,$B341,'KLK (X2)'!$D:$D,$D341)</f>
        <v>16582450762224</v>
      </c>
      <c r="I341" s="69">
        <f>SUMIFS('KLK (X2)'!$V:$V,'KLK (X2)'!$B:$B,$B341,'KLK (X2)'!$D:$D,$D341)</f>
        <v>94273919233600</v>
      </c>
      <c r="J341" s="69">
        <f t="shared" si="0"/>
        <v>-8268116019110</v>
      </c>
      <c r="K341" s="69">
        <f t="shared" si="1"/>
        <v>8268116019110</v>
      </c>
      <c r="L341" s="178">
        <f t="shared" si="2"/>
        <v>8.7703111171421155E-2</v>
      </c>
      <c r="M341" s="178">
        <f t="shared" si="3"/>
        <v>8.7703111171421155E-2</v>
      </c>
      <c r="N341" s="73"/>
      <c r="O341" s="73"/>
      <c r="P341" s="73"/>
      <c r="Q341" s="73"/>
      <c r="R341" s="73"/>
      <c r="S341" s="73"/>
    </row>
    <row r="342" spans="1:19" ht="15.75" customHeight="1">
      <c r="A342" s="101">
        <v>308</v>
      </c>
      <c r="B342" s="39" t="s">
        <v>1181</v>
      </c>
      <c r="C342" s="333"/>
      <c r="D342" s="103">
        <v>2023</v>
      </c>
      <c r="E342" s="189">
        <v>13500</v>
      </c>
      <c r="F342" s="69">
        <f>SUMIFS('KLK (X2)'!$Q:$Q,'KLK (X2)'!$B:$B,$B342,'KLK (X2)'!$D:$D,$D342)</f>
        <v>3921543805624</v>
      </c>
      <c r="G342" s="69">
        <f>SUMIFS('KLK (X2)'!$R:$R,'KLK (X2)'!$B:$B,$B342,'KLK (X2)'!$D:$D,$D342)</f>
        <v>177282729000</v>
      </c>
      <c r="H342" s="69">
        <f>SUMIFS('KLK (X2)'!$S:$S,'KLK (X2)'!$B:$B,$B342,'KLK (X2)'!$D:$D,$D342)</f>
        <v>8388254249070</v>
      </c>
      <c r="I342" s="69">
        <f>SUMIFS('KLK (X2)'!$V:$V,'KLK (X2)'!$B:$B,$B342,'KLK (X2)'!$D:$D,$D342)</f>
        <v>92249830246500</v>
      </c>
      <c r="J342" s="69">
        <f t="shared" si="0"/>
        <v>-4289427714446</v>
      </c>
      <c r="K342" s="69">
        <f t="shared" si="1"/>
        <v>4289427714446</v>
      </c>
      <c r="L342" s="178">
        <f t="shared" si="2"/>
        <v>4.6497946966235666E-2</v>
      </c>
      <c r="M342" s="178">
        <f t="shared" si="3"/>
        <v>4.6497946966235666E-2</v>
      </c>
      <c r="N342" s="73"/>
      <c r="O342" s="73"/>
      <c r="P342" s="73"/>
      <c r="Q342" s="73"/>
      <c r="R342" s="73"/>
      <c r="S342" s="73"/>
    </row>
    <row r="343" spans="1:19" ht="15.75" customHeight="1">
      <c r="A343" s="101">
        <v>309</v>
      </c>
      <c r="B343" s="39" t="s">
        <v>1214</v>
      </c>
      <c r="C343" s="338" t="s">
        <v>1215</v>
      </c>
      <c r="D343" s="103">
        <v>2017</v>
      </c>
      <c r="E343" s="104">
        <v>0</v>
      </c>
      <c r="F343" s="69">
        <f>SUMIFS('KLK (X2)'!$Q:$Q,'KLK (X2)'!$B:$B,$B343,'KLK (X2)'!$D:$D,$D343)</f>
        <v>708761732542</v>
      </c>
      <c r="G343" s="69">
        <f>SUMIFS('KLK (X2)'!$R:$R,'KLK (X2)'!$B:$B,$B343,'KLK (X2)'!$D:$D,$D343)</f>
        <v>113026440522</v>
      </c>
      <c r="H343" s="69">
        <f>SUMIFS('KLK (X2)'!$S:$S,'KLK (X2)'!$B:$B,$B343,'KLK (X2)'!$D:$D,$D343)</f>
        <v>769745377540</v>
      </c>
      <c r="I343" s="69">
        <f>SUMIFS('KLK (X2)'!$V:$V,'KLK (X2)'!$B:$B,$B343,'KLK (X2)'!$D:$D,$D343)</f>
        <v>2449405299014</v>
      </c>
      <c r="J343" s="69">
        <f t="shared" si="0"/>
        <v>52042795524</v>
      </c>
      <c r="K343" s="69">
        <f t="shared" si="1"/>
        <v>-52042795524</v>
      </c>
      <c r="L343" s="178">
        <f t="shared" si="2"/>
        <v>-2.1247114777186795E-2</v>
      </c>
      <c r="M343" s="178">
        <f t="shared" si="3"/>
        <v>-2.1247114777186795E-2</v>
      </c>
      <c r="N343" s="73"/>
      <c r="O343" s="73"/>
      <c r="P343" s="73"/>
      <c r="Q343" s="73"/>
      <c r="R343" s="73"/>
      <c r="S343" s="73"/>
    </row>
    <row r="344" spans="1:19" ht="15.75" customHeight="1">
      <c r="A344" s="101">
        <v>310</v>
      </c>
      <c r="B344" s="39" t="s">
        <v>1214</v>
      </c>
      <c r="C344" s="332"/>
      <c r="D344" s="103">
        <v>2018</v>
      </c>
      <c r="E344" s="104">
        <v>0</v>
      </c>
      <c r="F344" s="69">
        <f>SUMIFS('KLK (X2)'!$Q:$Q,'KLK (X2)'!$B:$B,$B344,'KLK (X2)'!$D:$D,$D344)</f>
        <v>658737307293</v>
      </c>
      <c r="G344" s="69">
        <f>SUMIFS('KLK (X2)'!$R:$R,'KLK (X2)'!$B:$B,$B344,'KLK (X2)'!$D:$D,$D344)</f>
        <v>134120777355</v>
      </c>
      <c r="H344" s="69">
        <f>SUMIFS('KLK (X2)'!$S:$S,'KLK (X2)'!$B:$B,$B344,'KLK (X2)'!$D:$D,$D344)</f>
        <v>743203517544</v>
      </c>
      <c r="I344" s="69">
        <f>SUMIFS('KLK (X2)'!$V:$V,'KLK (X2)'!$B:$B,$B344,'KLK (X2)'!$D:$D,$D344)</f>
        <v>5089506875753</v>
      </c>
      <c r="J344" s="69">
        <f t="shared" si="0"/>
        <v>49654567104</v>
      </c>
      <c r="K344" s="69">
        <f t="shared" si="1"/>
        <v>-49654567104</v>
      </c>
      <c r="L344" s="178">
        <f t="shared" si="2"/>
        <v>-9.7562628985845574E-3</v>
      </c>
      <c r="M344" s="178">
        <f t="shared" si="3"/>
        <v>-9.7562628985845574E-3</v>
      </c>
      <c r="N344" s="73"/>
      <c r="O344" s="73"/>
      <c r="P344" s="73"/>
      <c r="Q344" s="73"/>
      <c r="R344" s="73"/>
      <c r="S344" s="73"/>
    </row>
    <row r="345" spans="1:19" ht="15.75" customHeight="1">
      <c r="A345" s="101">
        <v>311</v>
      </c>
      <c r="B345" s="39" t="s">
        <v>1214</v>
      </c>
      <c r="C345" s="332"/>
      <c r="D345" s="103">
        <v>2019</v>
      </c>
      <c r="E345" s="104">
        <v>0</v>
      </c>
      <c r="F345" s="69">
        <f>SUMIFS('KLK (X2)'!$Q:$Q,'KLK (X2)'!$B:$B,$B345,'KLK (X2)'!$D:$D,$D345)</f>
        <v>791419176854</v>
      </c>
      <c r="G345" s="69">
        <f>SUMIFS('KLK (X2)'!$R:$R,'KLK (X2)'!$B:$B,$B345,'KLK (X2)'!$D:$D,$D345)</f>
        <v>160221193086</v>
      </c>
      <c r="H345" s="69">
        <f>SUMIFS('KLK (X2)'!$S:$S,'KLK (X2)'!$B:$B,$B345,'KLK (X2)'!$D:$D,$D345)</f>
        <v>894242357918</v>
      </c>
      <c r="I345" s="69">
        <f>SUMIFS('KLK (X2)'!$V:$V,'KLK (X2)'!$B:$B,$B345,'KLK (X2)'!$D:$D,$D345)</f>
        <v>5576085408175</v>
      </c>
      <c r="J345" s="69">
        <f t="shared" si="0"/>
        <v>57398012022</v>
      </c>
      <c r="K345" s="69">
        <f t="shared" si="1"/>
        <v>-57398012022</v>
      </c>
      <c r="L345" s="178">
        <f t="shared" si="2"/>
        <v>-1.0293603454826892E-2</v>
      </c>
      <c r="M345" s="178">
        <f t="shared" si="3"/>
        <v>-1.0293603454826892E-2</v>
      </c>
      <c r="N345" s="73"/>
      <c r="O345" s="73"/>
      <c r="P345" s="73"/>
      <c r="Q345" s="73"/>
      <c r="R345" s="73"/>
      <c r="S345" s="73"/>
    </row>
    <row r="346" spans="1:19" ht="15.75" customHeight="1">
      <c r="A346" s="101">
        <v>312</v>
      </c>
      <c r="B346" s="39" t="s">
        <v>1214</v>
      </c>
      <c r="C346" s="332"/>
      <c r="D346" s="103">
        <v>2020</v>
      </c>
      <c r="E346" s="104">
        <v>0</v>
      </c>
      <c r="F346" s="69">
        <f>SUMIFS('KLK (X2)'!$Q:$Q,'KLK (X2)'!$B:$B,$B346,'KLK (X2)'!$D:$D,$D346)</f>
        <v>923472717339</v>
      </c>
      <c r="G346" s="69">
        <f>SUMIFS('KLK (X2)'!$R:$R,'KLK (X2)'!$B:$B,$B346,'KLK (X2)'!$D:$D,$D346)</f>
        <v>179399955266</v>
      </c>
      <c r="H346" s="69">
        <f>SUMIFS('KLK (X2)'!$S:$S,'KLK (X2)'!$B:$B,$B346,'KLK (X2)'!$D:$D,$D346)</f>
        <v>1066112489721</v>
      </c>
      <c r="I346" s="69">
        <f>SUMIFS('KLK (X2)'!$V:$V,'KLK (X2)'!$B:$B,$B346,'KLK (X2)'!$D:$D,$D346)</f>
        <v>6372279460008</v>
      </c>
      <c r="J346" s="69">
        <f t="shared" si="0"/>
        <v>36760182884</v>
      </c>
      <c r="K346" s="69">
        <f t="shared" si="1"/>
        <v>-36760182884</v>
      </c>
      <c r="L346" s="178">
        <f t="shared" si="2"/>
        <v>-5.7687650258756622E-3</v>
      </c>
      <c r="M346" s="178">
        <f t="shared" si="3"/>
        <v>-5.7687650258756622E-3</v>
      </c>
      <c r="N346" s="73"/>
      <c r="O346" s="73"/>
      <c r="P346" s="73"/>
      <c r="Q346" s="73"/>
      <c r="R346" s="73"/>
      <c r="S346" s="73"/>
    </row>
    <row r="347" spans="1:19" ht="15.75" customHeight="1">
      <c r="A347" s="101">
        <v>313</v>
      </c>
      <c r="B347" s="39" t="s">
        <v>1214</v>
      </c>
      <c r="C347" s="332"/>
      <c r="D347" s="103">
        <v>2021</v>
      </c>
      <c r="E347" s="104">
        <v>0</v>
      </c>
      <c r="F347" s="69">
        <f>SUMIFS('KLK (X2)'!$Q:$Q,'KLK (X2)'!$B:$B,$B347,'KLK (X2)'!$D:$D,$D347)</f>
        <v>1361523557333</v>
      </c>
      <c r="G347" s="69">
        <f>SUMIFS('KLK (X2)'!$R:$R,'KLK (X2)'!$B:$B,$B347,'KLK (X2)'!$D:$D,$D347)</f>
        <v>193220328888</v>
      </c>
      <c r="H347" s="69">
        <f>SUMIFS('KLK (X2)'!$S:$S,'KLK (X2)'!$B:$B,$B347,'KLK (X2)'!$D:$D,$D347)</f>
        <v>2089515437267</v>
      </c>
      <c r="I347" s="69">
        <f>SUMIFS('KLK (X2)'!$V:$V,'KLK (X2)'!$B:$B,$B347,'KLK (X2)'!$D:$D,$D347)</f>
        <v>6860971097854</v>
      </c>
      <c r="J347" s="69">
        <f t="shared" si="0"/>
        <v>-534771551046</v>
      </c>
      <c r="K347" s="69">
        <f t="shared" si="1"/>
        <v>534771551046</v>
      </c>
      <c r="L347" s="178">
        <f t="shared" si="2"/>
        <v>7.794400288514082E-2</v>
      </c>
      <c r="M347" s="178">
        <f t="shared" si="3"/>
        <v>7.794400288514082E-2</v>
      </c>
      <c r="N347" s="73"/>
      <c r="O347" s="73"/>
      <c r="P347" s="73"/>
      <c r="Q347" s="73"/>
      <c r="R347" s="73"/>
      <c r="S347" s="73"/>
    </row>
    <row r="348" spans="1:19" ht="15.75" customHeight="1">
      <c r="A348" s="101">
        <v>314</v>
      </c>
      <c r="B348" s="39" t="s">
        <v>1214</v>
      </c>
      <c r="C348" s="332"/>
      <c r="D348" s="103">
        <v>2022</v>
      </c>
      <c r="E348" s="104">
        <v>0</v>
      </c>
      <c r="F348" s="69">
        <f>SUMIFS('KLK (X2)'!$Q:$Q,'KLK (X2)'!$B:$B,$B348,'KLK (X2)'!$D:$D,$D348)</f>
        <v>1093963788155</v>
      </c>
      <c r="G348" s="69">
        <f>SUMIFS('KLK (X2)'!$R:$R,'KLK (X2)'!$B:$B,$B348,'KLK (X2)'!$D:$D,$D348)</f>
        <v>217804449968</v>
      </c>
      <c r="H348" s="69">
        <f>SUMIFS('KLK (X2)'!$S:$S,'KLK (X2)'!$B:$B,$B348,'KLK (X2)'!$D:$D,$D348)</f>
        <v>1134501095473</v>
      </c>
      <c r="I348" s="69">
        <f>SUMIFS('KLK (X2)'!$V:$V,'KLK (X2)'!$B:$B,$B348,'KLK (X2)'!$D:$D,$D348)</f>
        <v>6918090957193</v>
      </c>
      <c r="J348" s="69">
        <f t="shared" si="0"/>
        <v>177267142650</v>
      </c>
      <c r="K348" s="69">
        <f t="shared" si="1"/>
        <v>-177267142650</v>
      </c>
      <c r="L348" s="178">
        <f t="shared" si="2"/>
        <v>-2.5623708006569164E-2</v>
      </c>
      <c r="M348" s="178">
        <f t="shared" si="3"/>
        <v>-2.5623708006569164E-2</v>
      </c>
      <c r="N348" s="73"/>
      <c r="O348" s="73"/>
      <c r="P348" s="73"/>
      <c r="Q348" s="73"/>
      <c r="R348" s="73"/>
      <c r="S348" s="73"/>
    </row>
    <row r="349" spans="1:19" ht="15.75" customHeight="1">
      <c r="A349" s="101">
        <v>315</v>
      </c>
      <c r="B349" s="39" t="s">
        <v>1214</v>
      </c>
      <c r="C349" s="333"/>
      <c r="D349" s="103">
        <v>2023</v>
      </c>
      <c r="E349" s="104">
        <v>0</v>
      </c>
      <c r="F349" s="69">
        <f>SUMIFS('KLK (X2)'!$Q:$Q,'KLK (X2)'!$B:$B,$B349,'KLK (X2)'!$D:$D,$D349)</f>
        <v>741813205961</v>
      </c>
      <c r="G349" s="69">
        <f>SUMIFS('KLK (X2)'!$R:$R,'KLK (X2)'!$B:$B,$B349,'KLK (X2)'!$D:$D,$D349)</f>
        <v>257840266820</v>
      </c>
      <c r="H349" s="69">
        <f>SUMIFS('KLK (X2)'!$S:$S,'KLK (X2)'!$B:$B,$B349,'KLK (X2)'!$D:$D,$D349)</f>
        <v>543605134270</v>
      </c>
      <c r="I349" s="69">
        <f>SUMIFS('KLK (X2)'!$V:$V,'KLK (X2)'!$B:$B,$B349,'KLK (X2)'!$D:$D,$D349)</f>
        <v>7114856083740</v>
      </c>
      <c r="J349" s="69">
        <f t="shared" si="0"/>
        <v>456048338511</v>
      </c>
      <c r="K349" s="69">
        <f t="shared" si="1"/>
        <v>-456048338511</v>
      </c>
      <c r="L349" s="178">
        <f t="shared" si="2"/>
        <v>-6.4098041217338766E-2</v>
      </c>
      <c r="M349" s="178">
        <f t="shared" si="3"/>
        <v>-6.4098041217338766E-2</v>
      </c>
      <c r="N349" s="73"/>
      <c r="O349" s="73"/>
      <c r="P349" s="73"/>
      <c r="Q349" s="73"/>
      <c r="R349" s="73"/>
      <c r="S349" s="73"/>
    </row>
    <row r="350" spans="1:19" ht="15.75" customHeight="1">
      <c r="A350" s="101">
        <v>316</v>
      </c>
      <c r="B350" s="39" t="s">
        <v>1249</v>
      </c>
      <c r="C350" s="338" t="s">
        <v>1250</v>
      </c>
      <c r="D350" s="103">
        <v>2017</v>
      </c>
      <c r="E350" s="104">
        <v>1000000</v>
      </c>
      <c r="F350" s="69">
        <f>SUMIFS('KLK (X2)'!$Q:$Q,'KLK (X2)'!$B:$B,$B350,'KLK (X2)'!$D:$D,$D350)</f>
        <v>84591000000</v>
      </c>
      <c r="G350" s="69">
        <f>SUMIFS('KLK (X2)'!$R:$R,'KLK (X2)'!$B:$B,$B350,'KLK (X2)'!$D:$D,$D350)</f>
        <v>457880000000</v>
      </c>
      <c r="H350" s="69">
        <f>SUMIFS('KLK (X2)'!$S:$S,'KLK (X2)'!$B:$B,$B350,'KLK (X2)'!$D:$D,$D350)</f>
        <v>2197773000000</v>
      </c>
      <c r="I350" s="69">
        <f>SUMIFS('KLK (X2)'!$V:$V,'KLK (X2)'!$B:$B,$B350,'KLK (X2)'!$D:$D,$D350)</f>
        <v>15057291000000</v>
      </c>
      <c r="J350" s="69">
        <f t="shared" si="0"/>
        <v>-1655302000000</v>
      </c>
      <c r="K350" s="69">
        <f t="shared" si="1"/>
        <v>1655302000000</v>
      </c>
      <c r="L350" s="178">
        <f t="shared" si="2"/>
        <v>0.10993358632704914</v>
      </c>
      <c r="M350" s="178">
        <f t="shared" si="3"/>
        <v>0.10993358632704914</v>
      </c>
      <c r="N350" s="73"/>
      <c r="O350" s="73"/>
      <c r="P350" s="73"/>
      <c r="Q350" s="73"/>
      <c r="R350" s="73"/>
      <c r="S350" s="73"/>
    </row>
    <row r="351" spans="1:19" ht="15.75" customHeight="1">
      <c r="A351" s="101">
        <v>317</v>
      </c>
      <c r="B351" s="39" t="s">
        <v>1249</v>
      </c>
      <c r="C351" s="332"/>
      <c r="D351" s="103">
        <v>2018</v>
      </c>
      <c r="E351" s="104">
        <v>1000000</v>
      </c>
      <c r="F351" s="69">
        <f>SUMIFS('KLK (X2)'!$Q:$Q,'KLK (X2)'!$B:$B,$B351,'KLK (X2)'!$D:$D,$D351)</f>
        <v>1605621000000</v>
      </c>
      <c r="G351" s="69">
        <f>SUMIFS('KLK (X2)'!$R:$R,'KLK (X2)'!$B:$B,$B351,'KLK (X2)'!$D:$D,$D351)</f>
        <v>411442000000</v>
      </c>
      <c r="H351" s="69">
        <f>SUMIFS('KLK (X2)'!$S:$S,'KLK (X2)'!$B:$B,$B351,'KLK (X2)'!$D:$D,$D351)</f>
        <v>2007838000000</v>
      </c>
      <c r="I351" s="69">
        <f>SUMIFS('KLK (X2)'!$V:$V,'KLK (X2)'!$B:$B,$B351,'KLK (X2)'!$D:$D,$D351)</f>
        <v>16339552000000</v>
      </c>
      <c r="J351" s="69">
        <f t="shared" si="0"/>
        <v>9225000000</v>
      </c>
      <c r="K351" s="69">
        <f t="shared" si="1"/>
        <v>-9225000000</v>
      </c>
      <c r="L351" s="178">
        <f t="shared" si="2"/>
        <v>-5.6458096280730336E-4</v>
      </c>
      <c r="M351" s="178">
        <f t="shared" si="3"/>
        <v>-5.6458096280730336E-4</v>
      </c>
      <c r="N351" s="73"/>
      <c r="O351" s="73"/>
      <c r="P351" s="73"/>
      <c r="Q351" s="73"/>
      <c r="R351" s="73"/>
      <c r="S351" s="73"/>
    </row>
    <row r="352" spans="1:19" ht="15.75" customHeight="1">
      <c r="A352" s="101">
        <v>318</v>
      </c>
      <c r="B352" s="39" t="s">
        <v>1249</v>
      </c>
      <c r="C352" s="332"/>
      <c r="D352" s="103">
        <v>2019</v>
      </c>
      <c r="E352" s="104">
        <v>1000000</v>
      </c>
      <c r="F352" s="69">
        <f>SUMIFS('KLK (X2)'!$Q:$Q,'KLK (X2)'!$B:$B,$B352,'KLK (X2)'!$D:$D,$D352)</f>
        <v>746908000000</v>
      </c>
      <c r="G352" s="69">
        <f>SUMIFS('KLK (X2)'!$R:$R,'KLK (X2)'!$B:$B,$B352,'KLK (X2)'!$D:$D,$D352)</f>
        <v>424260000000</v>
      </c>
      <c r="H352" s="69">
        <f>SUMIFS('KLK (X2)'!$S:$S,'KLK (X2)'!$B:$B,$B352,'KLK (X2)'!$D:$D,$D352)</f>
        <v>1723865000000</v>
      </c>
      <c r="I352" s="69">
        <f>SUMIFS('KLK (X2)'!$V:$V,'KLK (X2)'!$B:$B,$B352,'KLK (X2)'!$D:$D,$D352)</f>
        <v>17836430000000</v>
      </c>
      <c r="J352" s="69">
        <f t="shared" si="0"/>
        <v>-552697000000</v>
      </c>
      <c r="K352" s="69">
        <f t="shared" si="1"/>
        <v>552697000000</v>
      </c>
      <c r="L352" s="178">
        <f t="shared" si="2"/>
        <v>3.0986974411359225E-2</v>
      </c>
      <c r="M352" s="178">
        <f t="shared" si="3"/>
        <v>3.0986974411359225E-2</v>
      </c>
      <c r="N352" s="73"/>
      <c r="O352" s="73"/>
      <c r="P352" s="73"/>
      <c r="Q352" s="73"/>
      <c r="R352" s="73"/>
      <c r="S352" s="73"/>
    </row>
    <row r="353" spans="1:19" ht="15.75" customHeight="1">
      <c r="A353" s="101">
        <v>319</v>
      </c>
      <c r="B353" s="39" t="s">
        <v>1249</v>
      </c>
      <c r="C353" s="332"/>
      <c r="D353" s="103">
        <v>2020</v>
      </c>
      <c r="E353" s="104">
        <v>1000000</v>
      </c>
      <c r="F353" s="69">
        <f>SUMIFS('KLK (X2)'!$Q:$Q,'KLK (X2)'!$B:$B,$B353,'KLK (X2)'!$D:$D,$D353)</f>
        <v>142326000000</v>
      </c>
      <c r="G353" s="69">
        <f>SUMIFS('KLK (X2)'!$R:$R,'KLK (X2)'!$B:$B,$B353,'KLK (X2)'!$D:$D,$D353)</f>
        <v>407663000000</v>
      </c>
      <c r="H353" s="69">
        <f>SUMIFS('KLK (X2)'!$S:$S,'KLK (X2)'!$B:$B,$B353,'KLK (X2)'!$D:$D,$D353)</f>
        <v>1379270000000</v>
      </c>
      <c r="I353" s="69">
        <f>SUMIFS('KLK (X2)'!$V:$V,'KLK (X2)'!$B:$B,$B353,'KLK (X2)'!$D:$D,$D353)</f>
        <v>18923235000000</v>
      </c>
      <c r="J353" s="69">
        <f t="shared" si="0"/>
        <v>-829281000000</v>
      </c>
      <c r="K353" s="69">
        <f t="shared" si="1"/>
        <v>829281000000</v>
      </c>
      <c r="L353" s="178">
        <f t="shared" si="2"/>
        <v>4.3823426596985134E-2</v>
      </c>
      <c r="M353" s="178">
        <f t="shared" si="3"/>
        <v>4.3823426596985134E-2</v>
      </c>
      <c r="N353" s="73"/>
      <c r="O353" s="73"/>
      <c r="P353" s="73"/>
      <c r="Q353" s="73"/>
      <c r="R353" s="73"/>
      <c r="S353" s="73"/>
    </row>
    <row r="354" spans="1:19" ht="15.75" customHeight="1">
      <c r="A354" s="101">
        <v>320</v>
      </c>
      <c r="B354" s="39" t="s">
        <v>1249</v>
      </c>
      <c r="C354" s="332"/>
      <c r="D354" s="103">
        <v>2021</v>
      </c>
      <c r="E354" s="104">
        <v>1000000</v>
      </c>
      <c r="F354" s="69">
        <f>SUMIFS('KLK (X2)'!$Q:$Q,'KLK (X2)'!$B:$B,$B354,'KLK (X2)'!$D:$D,$D354)</f>
        <v>705671000000</v>
      </c>
      <c r="G354" s="69">
        <f>SUMIFS('KLK (X2)'!$R:$R,'KLK (X2)'!$B:$B,$B354,'KLK (X2)'!$D:$D,$D354)</f>
        <v>485102000000</v>
      </c>
      <c r="H354" s="69">
        <f>SUMIFS('KLK (X2)'!$S:$S,'KLK (X2)'!$B:$B,$B354,'KLK (X2)'!$D:$D,$D354)</f>
        <v>2660621000000</v>
      </c>
      <c r="I354" s="69">
        <f>SUMIFS('KLK (X2)'!$V:$V,'KLK (X2)'!$B:$B,$B354,'KLK (X2)'!$D:$D,$D354)</f>
        <v>21369004000000</v>
      </c>
      <c r="J354" s="69">
        <f t="shared" si="0"/>
        <v>-1469848000000</v>
      </c>
      <c r="K354" s="69">
        <f t="shared" si="1"/>
        <v>1469848000000</v>
      </c>
      <c r="L354" s="178">
        <f t="shared" si="2"/>
        <v>6.878411366294844E-2</v>
      </c>
      <c r="M354" s="178">
        <f t="shared" si="3"/>
        <v>6.878411366294844E-2</v>
      </c>
      <c r="N354" s="73"/>
      <c r="O354" s="73"/>
      <c r="P354" s="73"/>
      <c r="Q354" s="73"/>
      <c r="R354" s="73"/>
      <c r="S354" s="73"/>
    </row>
    <row r="355" spans="1:19" ht="15.75" customHeight="1">
      <c r="A355" s="101">
        <v>321</v>
      </c>
      <c r="B355" s="39" t="s">
        <v>1249</v>
      </c>
      <c r="C355" s="332"/>
      <c r="D355" s="103">
        <v>2022</v>
      </c>
      <c r="E355" s="104">
        <v>1000000</v>
      </c>
      <c r="F355" s="69">
        <f>SUMIFS('KLK (X2)'!$Q:$Q,'KLK (X2)'!$B:$B,$B355,'KLK (X2)'!$D:$D,$D355)</f>
        <v>125932000000</v>
      </c>
      <c r="G355" s="69">
        <f>SUMIFS('KLK (X2)'!$R:$R,'KLK (X2)'!$B:$B,$B355,'KLK (X2)'!$D:$D,$D355)</f>
        <v>629816000000</v>
      </c>
      <c r="H355" s="69">
        <f>SUMIFS('KLK (X2)'!$S:$S,'KLK (X2)'!$B:$B,$B355,'KLK (X2)'!$D:$D,$D355)</f>
        <v>2995242000000</v>
      </c>
      <c r="I355" s="69">
        <f>SUMIFS('KLK (X2)'!$V:$V,'KLK (X2)'!$B:$B,$B355,'KLK (X2)'!$D:$D,$D355)</f>
        <v>22421559000000</v>
      </c>
      <c r="J355" s="69">
        <f t="shared" si="0"/>
        <v>-2239494000000</v>
      </c>
      <c r="K355" s="69">
        <f t="shared" si="1"/>
        <v>2239494000000</v>
      </c>
      <c r="L355" s="178">
        <f t="shared" si="2"/>
        <v>9.9881279441808662E-2</v>
      </c>
      <c r="M355" s="178">
        <f t="shared" si="3"/>
        <v>9.9881279441808662E-2</v>
      </c>
      <c r="N355" s="73"/>
      <c r="O355" s="73"/>
      <c r="P355" s="73"/>
      <c r="Q355" s="73"/>
      <c r="R355" s="73"/>
      <c r="S355" s="73"/>
    </row>
    <row r="356" spans="1:19" ht="15.75" customHeight="1">
      <c r="A356" s="101">
        <v>322</v>
      </c>
      <c r="B356" s="39" t="s">
        <v>1249</v>
      </c>
      <c r="C356" s="333"/>
      <c r="D356" s="103">
        <v>2023</v>
      </c>
      <c r="E356" s="104">
        <v>1000000</v>
      </c>
      <c r="F356" s="69">
        <f>SUMIFS('KLK (X2)'!$Q:$Q,'KLK (X2)'!$B:$B,$B356,'KLK (X2)'!$D:$D,$D356)</f>
        <v>55369000000</v>
      </c>
      <c r="G356" s="69">
        <f>SUMIFS('KLK (X2)'!$R:$R,'KLK (X2)'!$B:$B,$B356,'KLK (X2)'!$D:$D,$D356)</f>
        <v>640144000000</v>
      </c>
      <c r="H356" s="69">
        <f>SUMIFS('KLK (X2)'!$S:$S,'KLK (X2)'!$B:$B,$B356,'KLK (X2)'!$D:$D,$D356)</f>
        <v>1208081000000</v>
      </c>
      <c r="I356" s="69">
        <f>SUMIFS('KLK (X2)'!$V:$V,'KLK (X2)'!$B:$B,$B356,'KLK (X2)'!$D:$D,$D356)</f>
        <v>22765563000000</v>
      </c>
      <c r="J356" s="69">
        <f t="shared" si="0"/>
        <v>-512568000000</v>
      </c>
      <c r="K356" s="69">
        <f t="shared" si="1"/>
        <v>512568000000</v>
      </c>
      <c r="L356" s="178">
        <f t="shared" si="2"/>
        <v>2.2515059258582798E-2</v>
      </c>
      <c r="M356" s="178">
        <f t="shared" si="3"/>
        <v>2.2515059258582798E-2</v>
      </c>
      <c r="N356" s="73"/>
      <c r="O356" s="73"/>
      <c r="P356" s="73"/>
      <c r="Q356" s="73"/>
      <c r="R356" s="73"/>
      <c r="S356" s="73"/>
    </row>
    <row r="357" spans="1:19" ht="15.75" hidden="1" customHeight="1">
      <c r="A357" s="101">
        <v>323</v>
      </c>
      <c r="B357" s="102" t="s">
        <v>1293</v>
      </c>
      <c r="C357" s="338" t="s">
        <v>1294</v>
      </c>
      <c r="D357" s="103">
        <v>2016</v>
      </c>
      <c r="E357" s="104">
        <v>0</v>
      </c>
      <c r="F357" s="69">
        <f>'KLK (X2)'!Q375</f>
        <v>0</v>
      </c>
      <c r="G357" s="69">
        <f>'KLK (X2)'!R375</f>
        <v>0</v>
      </c>
      <c r="H357" s="69">
        <f>'KLK (X2)'!S375</f>
        <v>0</v>
      </c>
      <c r="I357" s="69">
        <f>'KLK (X2)'!V375</f>
        <v>0</v>
      </c>
      <c r="J357" s="69">
        <f t="shared" si="0"/>
        <v>0</v>
      </c>
      <c r="K357" s="69">
        <f t="shared" si="1"/>
        <v>0</v>
      </c>
      <c r="L357" s="178">
        <f t="shared" si="2"/>
        <v>0</v>
      </c>
      <c r="M357" s="178">
        <f t="shared" si="3"/>
        <v>0</v>
      </c>
      <c r="N357" s="190"/>
      <c r="O357" s="190"/>
      <c r="P357" s="184"/>
      <c r="Q357" s="184"/>
      <c r="R357" s="184"/>
      <c r="S357" s="184"/>
    </row>
    <row r="358" spans="1:19" ht="15.75" customHeight="1">
      <c r="A358" s="101"/>
      <c r="B358" s="39" t="s">
        <v>1293</v>
      </c>
      <c r="C358" s="332"/>
      <c r="D358" s="103">
        <v>2017</v>
      </c>
      <c r="E358" s="104">
        <v>0</v>
      </c>
      <c r="F358" s="69">
        <f>SUMIFS('KLK (X2)'!$Q:$Q,'KLK (X2)'!$B:$B,$B358,'KLK (X2)'!$D:$D,$D358)</f>
        <v>1630953830893</v>
      </c>
      <c r="G358" s="69">
        <f>SUMIFS('KLK (X2)'!$R:$R,'KLK (X2)'!$B:$B,$B358,'KLK (X2)'!$D:$D,$D358)</f>
        <v>36909990968</v>
      </c>
      <c r="H358" s="69">
        <f>SUMIFS('KLK (X2)'!$S:$S,'KLK (X2)'!$B:$B,$B358,'KLK (X2)'!$D:$D,$D358)</f>
        <v>1275530669068</v>
      </c>
      <c r="I358" s="69">
        <f>SUMIFS('KLK (X2)'!$V:$V,'KLK (X2)'!$B:$B,$B358,'KLK (X2)'!$D:$D,$D358)</f>
        <v>14915849800251</v>
      </c>
      <c r="J358" s="69">
        <f t="shared" si="0"/>
        <v>392333152793</v>
      </c>
      <c r="K358" s="69">
        <f t="shared" si="1"/>
        <v>-392333152793</v>
      </c>
      <c r="L358" s="178">
        <f t="shared" si="2"/>
        <v>-2.6303104284839198E-2</v>
      </c>
      <c r="M358" s="178">
        <f t="shared" si="3"/>
        <v>-2.6303104284839198E-2</v>
      </c>
      <c r="N358" s="190"/>
      <c r="O358" s="190"/>
      <c r="P358" s="184"/>
      <c r="Q358" s="184"/>
      <c r="R358" s="184"/>
      <c r="S358" s="184"/>
    </row>
    <row r="359" spans="1:19" ht="15.75" customHeight="1">
      <c r="A359" s="101">
        <v>324</v>
      </c>
      <c r="B359" s="39" t="s">
        <v>1293</v>
      </c>
      <c r="C359" s="332"/>
      <c r="D359" s="103">
        <v>2018</v>
      </c>
      <c r="E359" s="104">
        <v>0</v>
      </c>
      <c r="F359" s="69">
        <f>SUMIFS('KLK (X2)'!$Q:$Q,'KLK (X2)'!$B:$B,$B359,'KLK (X2)'!$D:$D,$D359)</f>
        <v>1760434280304</v>
      </c>
      <c r="G359" s="69">
        <f>SUMIFS('KLK (X2)'!$R:$R,'KLK (X2)'!$B:$B,$B359,'KLK (X2)'!$D:$D,$D359)</f>
        <v>40953519603</v>
      </c>
      <c r="H359" s="69">
        <f>SUMIFS('KLK (X2)'!$S:$S,'KLK (X2)'!$B:$B,$B359,'KLK (X2)'!$D:$D,$D359)</f>
        <v>459273241788</v>
      </c>
      <c r="I359" s="69">
        <f>SUMIFS('KLK (X2)'!$V:$V,'KLK (X2)'!$B:$B,$B359,'KLK (X2)'!$D:$D,$D359)</f>
        <v>17591706426634</v>
      </c>
      <c r="J359" s="69">
        <f t="shared" si="0"/>
        <v>1342114558119</v>
      </c>
      <c r="K359" s="69">
        <f t="shared" si="1"/>
        <v>-1342114558119</v>
      </c>
      <c r="L359" s="178">
        <f t="shared" si="2"/>
        <v>-7.6292459956415981E-2</v>
      </c>
      <c r="M359" s="178">
        <f t="shared" si="3"/>
        <v>-7.6292459956415981E-2</v>
      </c>
      <c r="N359" s="190"/>
      <c r="O359" s="190"/>
      <c r="P359" s="184"/>
      <c r="Q359" s="184"/>
      <c r="R359" s="184"/>
      <c r="S359" s="184"/>
    </row>
    <row r="360" spans="1:19" ht="15.75" customHeight="1">
      <c r="A360" s="101">
        <v>325</v>
      </c>
      <c r="B360" s="39" t="s">
        <v>1293</v>
      </c>
      <c r="C360" s="332"/>
      <c r="D360" s="103">
        <v>2019</v>
      </c>
      <c r="E360" s="104">
        <v>0</v>
      </c>
      <c r="F360" s="69">
        <f>SUMIFS('KLK (X2)'!$Q:$Q,'KLK (X2)'!$B:$B,$B360,'KLK (X2)'!$D:$D,$D360)</f>
        <v>2704466581011</v>
      </c>
      <c r="G360" s="69">
        <f>SUMIFS('KLK (X2)'!$R:$R,'KLK (X2)'!$B:$B,$B360,'KLK (X2)'!$D:$D,$D360)</f>
        <v>49220822439</v>
      </c>
      <c r="H360" s="69">
        <f>SUMIFS('KLK (X2)'!$S:$S,'KLK (X2)'!$B:$B,$B360,'KLK (X2)'!$D:$D,$D360)</f>
        <v>3303864262122</v>
      </c>
      <c r="I360" s="69">
        <f>SUMIFS('KLK (X2)'!$V:$V,'KLK (X2)'!$B:$B,$B360,'KLK (X2)'!$D:$D,$D360)</f>
        <v>19037918806473</v>
      </c>
      <c r="J360" s="69">
        <f t="shared" si="0"/>
        <v>-550176858672</v>
      </c>
      <c r="K360" s="69">
        <f t="shared" si="1"/>
        <v>550176858672</v>
      </c>
      <c r="L360" s="178">
        <f t="shared" si="2"/>
        <v>2.8899002263048666E-2</v>
      </c>
      <c r="M360" s="178">
        <f t="shared" si="3"/>
        <v>2.8899002263048666E-2</v>
      </c>
      <c r="N360" s="190"/>
      <c r="O360" s="190"/>
      <c r="P360" s="184"/>
      <c r="Q360" s="184"/>
      <c r="R360" s="184"/>
      <c r="S360" s="184"/>
    </row>
    <row r="361" spans="1:19" ht="15.75" customHeight="1">
      <c r="A361" s="101">
        <v>326</v>
      </c>
      <c r="B361" s="39" t="s">
        <v>1293</v>
      </c>
      <c r="C361" s="332"/>
      <c r="D361" s="103">
        <v>2020</v>
      </c>
      <c r="E361" s="104">
        <v>0</v>
      </c>
      <c r="F361" s="69">
        <f>SUMIFS('KLK (X2)'!$Q:$Q,'KLK (X2)'!$B:$B,$B361,'KLK (X2)'!$D:$D,$D361)</f>
        <v>2098168514645</v>
      </c>
      <c r="G361" s="69">
        <f>SUMIFS('KLK (X2)'!$R:$R,'KLK (X2)'!$B:$B,$B361,'KLK (X2)'!$D:$D,$D361)</f>
        <v>55488960591</v>
      </c>
      <c r="H361" s="69">
        <f>SUMIFS('KLK (X2)'!$S:$S,'KLK (X2)'!$B:$B,$B361,'KLK (X2)'!$D:$D,$D361)</f>
        <v>3715832449186</v>
      </c>
      <c r="I361" s="69">
        <f>SUMIFS('KLK (X2)'!$V:$V,'KLK (X2)'!$B:$B,$B361,'KLK (X2)'!$D:$D,$D361)</f>
        <v>19777500514550</v>
      </c>
      <c r="J361" s="69">
        <f t="shared" si="0"/>
        <v>-1562174973950</v>
      </c>
      <c r="K361" s="69">
        <f t="shared" si="1"/>
        <v>1562174973950</v>
      </c>
      <c r="L361" s="178">
        <f t="shared" si="2"/>
        <v>7.8987482407128856E-2</v>
      </c>
      <c r="M361" s="178">
        <f t="shared" si="3"/>
        <v>7.8987482407128856E-2</v>
      </c>
      <c r="N361" s="190"/>
      <c r="O361" s="190"/>
      <c r="P361" s="184"/>
      <c r="Q361" s="184"/>
      <c r="R361" s="184"/>
      <c r="S361" s="184"/>
    </row>
    <row r="362" spans="1:19" ht="15.75" customHeight="1">
      <c r="A362" s="101">
        <v>327</v>
      </c>
      <c r="B362" s="39" t="s">
        <v>1293</v>
      </c>
      <c r="C362" s="332"/>
      <c r="D362" s="103">
        <v>2021</v>
      </c>
      <c r="E362" s="104">
        <v>0</v>
      </c>
      <c r="F362" s="69">
        <f>SUMIFS('KLK (X2)'!$Q:$Q,'KLK (X2)'!$B:$B,$B362,'KLK (X2)'!$D:$D,$D362)</f>
        <v>1211052647953</v>
      </c>
      <c r="G362" s="69">
        <f>SUMIFS('KLK (X2)'!$R:$R,'KLK (X2)'!$B:$B,$B362,'KLK (X2)'!$D:$D,$D362)</f>
        <v>52239057549</v>
      </c>
      <c r="H362" s="69">
        <f>SUMIFS('KLK (X2)'!$S:$S,'KLK (X2)'!$B:$B,$B362,'KLK (X2)'!$D:$D,$D362)</f>
        <v>1041955003348</v>
      </c>
      <c r="I362" s="69">
        <f>SUMIFS('KLK (X2)'!$V:$V,'KLK (X2)'!$B:$B,$B362,'KLK (X2)'!$D:$D,$D362)</f>
        <v>19917653285528</v>
      </c>
      <c r="J362" s="69">
        <f t="shared" si="0"/>
        <v>221336702154</v>
      </c>
      <c r="K362" s="69">
        <f t="shared" si="1"/>
        <v>-221336702154</v>
      </c>
      <c r="L362" s="178">
        <f t="shared" si="2"/>
        <v>-1.111258936889023E-2</v>
      </c>
      <c r="M362" s="178">
        <f t="shared" si="3"/>
        <v>-1.111258936889023E-2</v>
      </c>
      <c r="N362" s="190"/>
      <c r="O362" s="190"/>
      <c r="P362" s="184"/>
      <c r="Q362" s="184"/>
      <c r="R362" s="184"/>
      <c r="S362" s="184"/>
    </row>
    <row r="363" spans="1:19" ht="15.75" customHeight="1">
      <c r="A363" s="101">
        <v>328</v>
      </c>
      <c r="B363" s="39" t="s">
        <v>1293</v>
      </c>
      <c r="C363" s="332"/>
      <c r="D363" s="103">
        <v>2022</v>
      </c>
      <c r="E363" s="104">
        <v>0</v>
      </c>
      <c r="F363" s="69">
        <f>SUMIFS('KLK (X2)'!$Q:$Q,'KLK (X2)'!$B:$B,$B363,'KLK (X2)'!$D:$D,$D363)</f>
        <v>1970064538149</v>
      </c>
      <c r="G363" s="69">
        <f>SUMIFS('KLK (X2)'!$R:$R,'KLK (X2)'!$B:$B,$B363,'KLK (X2)'!$D:$D,$D363)</f>
        <v>44498588878</v>
      </c>
      <c r="H363" s="69">
        <f>SUMIFS('KLK (X2)'!$S:$S,'KLK (X2)'!$B:$B,$B363,'KLK (X2)'!$D:$D,$D363)</f>
        <v>1619570638186</v>
      </c>
      <c r="I363" s="69">
        <f>SUMIFS('KLK (X2)'!$V:$V,'KLK (X2)'!$B:$B,$B363,'KLK (X2)'!$D:$D,$D363)</f>
        <v>22276160695411</v>
      </c>
      <c r="J363" s="69">
        <f t="shared" si="0"/>
        <v>394992488841</v>
      </c>
      <c r="K363" s="69">
        <f t="shared" si="1"/>
        <v>-394992488841</v>
      </c>
      <c r="L363" s="178">
        <f t="shared" si="2"/>
        <v>-1.7731623247015382E-2</v>
      </c>
      <c r="M363" s="178">
        <f t="shared" si="3"/>
        <v>-1.7731623247015382E-2</v>
      </c>
      <c r="N363" s="190"/>
      <c r="O363" s="190"/>
      <c r="P363" s="184"/>
      <c r="Q363" s="184"/>
      <c r="R363" s="184"/>
      <c r="S363" s="184"/>
    </row>
    <row r="364" spans="1:19" ht="15.75" customHeight="1">
      <c r="A364" s="101">
        <v>329</v>
      </c>
      <c r="B364" s="39" t="s">
        <v>1293</v>
      </c>
      <c r="C364" s="333"/>
      <c r="D364" s="103">
        <v>2023</v>
      </c>
      <c r="E364" s="104">
        <v>0</v>
      </c>
      <c r="F364" s="69">
        <f>SUMIFS('KLK (X2)'!$Q:$Q,'KLK (X2)'!$B:$B,$B364,'KLK (X2)'!$D:$D,$D364)</f>
        <v>3244872091221</v>
      </c>
      <c r="G364" s="69">
        <f>SUMIFS('KLK (X2)'!$R:$R,'KLK (X2)'!$B:$B,$B364,'KLK (X2)'!$D:$D,$D364)</f>
        <v>40835694814</v>
      </c>
      <c r="H364" s="69">
        <f>SUMIFS('KLK (X2)'!$S:$S,'KLK (X2)'!$B:$B,$B364,'KLK (X2)'!$D:$D,$D364)</f>
        <v>3244872091221</v>
      </c>
      <c r="I364" s="69">
        <f>SUMIFS('KLK (X2)'!$V:$V,'KLK (X2)'!$B:$B,$B364,'KLK (X2)'!$D:$D,$D364)</f>
        <v>23870404962472</v>
      </c>
      <c r="J364" s="69">
        <f t="shared" si="0"/>
        <v>40835694814</v>
      </c>
      <c r="K364" s="69">
        <f t="shared" si="1"/>
        <v>-40835694814</v>
      </c>
      <c r="L364" s="178">
        <f t="shared" si="2"/>
        <v>-1.7107248443501517E-3</v>
      </c>
      <c r="M364" s="178">
        <f t="shared" si="3"/>
        <v>-1.7107248443501517E-3</v>
      </c>
      <c r="N364" s="190"/>
      <c r="O364" s="190"/>
      <c r="P364" s="184"/>
      <c r="Q364" s="184"/>
      <c r="R364" s="184"/>
      <c r="S364" s="184"/>
    </row>
    <row r="365" spans="1:19" ht="15.75" hidden="1" customHeight="1">
      <c r="A365" s="101"/>
      <c r="B365" s="102" t="s">
        <v>1371</v>
      </c>
      <c r="C365" s="338" t="s">
        <v>1372</v>
      </c>
      <c r="D365" s="103">
        <v>2016</v>
      </c>
      <c r="E365" s="113">
        <f t="shared" ref="E365:E366" si="7">13548</f>
        <v>13548</v>
      </c>
      <c r="F365" s="69">
        <f>'KLK (X2)'!Q383</f>
        <v>0</v>
      </c>
      <c r="G365" s="69">
        <f>'KLK (X2)'!R383</f>
        <v>0</v>
      </c>
      <c r="H365" s="69">
        <f>'KLK (X2)'!S383</f>
        <v>0</v>
      </c>
      <c r="I365" s="69">
        <f>'KLK (X2)'!V383</f>
        <v>0</v>
      </c>
      <c r="J365" s="69">
        <f t="shared" si="0"/>
        <v>0</v>
      </c>
      <c r="K365" s="69">
        <f t="shared" si="1"/>
        <v>0</v>
      </c>
      <c r="L365" s="178">
        <f t="shared" si="2"/>
        <v>0</v>
      </c>
      <c r="M365" s="178">
        <f t="shared" si="3"/>
        <v>0</v>
      </c>
      <c r="N365" s="73"/>
      <c r="O365" s="73"/>
      <c r="P365" s="73"/>
      <c r="Q365" s="73"/>
      <c r="R365" s="73"/>
      <c r="S365" s="73"/>
    </row>
    <row r="366" spans="1:19" ht="15.75" customHeight="1">
      <c r="A366" s="101">
        <v>330</v>
      </c>
      <c r="B366" s="39" t="s">
        <v>1371</v>
      </c>
      <c r="C366" s="332"/>
      <c r="D366" s="103">
        <v>2017</v>
      </c>
      <c r="E366" s="113">
        <f t="shared" si="7"/>
        <v>13548</v>
      </c>
      <c r="F366" s="69">
        <f>SUMIFS('KLK (X2)'!$Q:$Q,'KLK (X2)'!$B:$B,$B366,'KLK (X2)'!$D:$D,$D366)</f>
        <v>2002177781028</v>
      </c>
      <c r="G366" s="69">
        <f>SUMIFS('KLK (X2)'!$R:$R,'KLK (X2)'!$B:$B,$B366,'KLK (X2)'!$D:$D,$D366)</f>
        <v>181386627382</v>
      </c>
      <c r="H366" s="69">
        <f>SUMIFS('KLK (X2)'!$S:$S,'KLK (X2)'!$B:$B,$B366,'KLK (X2)'!$D:$D,$D366)</f>
        <v>7829449746012</v>
      </c>
      <c r="I366" s="69">
        <f>SUMIFS('KLK (X2)'!$V:$V,'KLK (X2)'!$B:$B,$B366,'KLK (X2)'!$D:$D,$D366)</f>
        <v>85259311570068</v>
      </c>
      <c r="J366" s="69">
        <f t="shared" si="0"/>
        <v>-5645885337602</v>
      </c>
      <c r="K366" s="69">
        <f t="shared" si="1"/>
        <v>5645885337602</v>
      </c>
      <c r="L366" s="178">
        <f t="shared" si="2"/>
        <v>6.6220160984552232E-2</v>
      </c>
      <c r="M366" s="178">
        <f t="shared" si="3"/>
        <v>6.6220160984552232E-2</v>
      </c>
      <c r="N366" s="73"/>
      <c r="O366" s="73"/>
      <c r="P366" s="73"/>
      <c r="Q366" s="73"/>
      <c r="R366" s="73"/>
      <c r="S366" s="73"/>
    </row>
    <row r="367" spans="1:19" ht="15.75" customHeight="1">
      <c r="A367" s="101">
        <v>331</v>
      </c>
      <c r="B367" s="39" t="s">
        <v>1371</v>
      </c>
      <c r="C367" s="332"/>
      <c r="D367" s="103">
        <v>2018</v>
      </c>
      <c r="E367" s="113">
        <f>14481</f>
        <v>14481</v>
      </c>
      <c r="F367" s="69">
        <f>SUMIFS('KLK (X2)'!$Q:$Q,'KLK (X2)'!$B:$B,$B367,'KLK (X2)'!$D:$D,$D367)</f>
        <v>5280332435460</v>
      </c>
      <c r="G367" s="69">
        <f>SUMIFS('KLK (X2)'!$R:$R,'KLK (X2)'!$B:$B,$B367,'KLK (X2)'!$D:$D,$D367)</f>
        <v>113766820404</v>
      </c>
      <c r="H367" s="69">
        <f>SUMIFS('KLK (X2)'!$S:$S,'KLK (X2)'!$B:$B,$B367,'KLK (X2)'!$D:$D,$D367)</f>
        <v>12739698203079</v>
      </c>
      <c r="I367" s="69">
        <f>SUMIFS('KLK (X2)'!$V:$V,'KLK (X2)'!$B:$B,$B367,'KLK (X2)'!$D:$D,$D367)</f>
        <v>114968614731327</v>
      </c>
      <c r="J367" s="69">
        <f t="shared" si="0"/>
        <v>-7345598947215</v>
      </c>
      <c r="K367" s="69">
        <f t="shared" si="1"/>
        <v>7345598947215</v>
      </c>
      <c r="L367" s="178">
        <f t="shared" si="2"/>
        <v>6.3892210620969142E-2</v>
      </c>
      <c r="M367" s="178">
        <f t="shared" si="3"/>
        <v>6.3892210620969142E-2</v>
      </c>
      <c r="N367" s="73"/>
      <c r="O367" s="73"/>
      <c r="P367" s="73"/>
      <c r="Q367" s="73"/>
      <c r="R367" s="73"/>
      <c r="S367" s="73"/>
    </row>
    <row r="368" spans="1:19" ht="15.75" customHeight="1">
      <c r="A368" s="101">
        <v>332</v>
      </c>
      <c r="B368" s="39" t="s">
        <v>1371</v>
      </c>
      <c r="C368" s="332"/>
      <c r="D368" s="103">
        <v>2019</v>
      </c>
      <c r="E368" s="113">
        <f>13901</f>
        <v>13901</v>
      </c>
      <c r="F368" s="69">
        <f>SUMIFS('KLK (X2)'!$Q:$Q,'KLK (X2)'!$B:$B,$B368,'KLK (X2)'!$D:$D,$D368)</f>
        <v>1570551591695</v>
      </c>
      <c r="G368" s="69">
        <f>SUMIFS('KLK (X2)'!$R:$R,'KLK (X2)'!$B:$B,$B368,'KLK (X2)'!$D:$D,$D368)</f>
        <v>146817102950</v>
      </c>
      <c r="H368" s="69">
        <f>SUMIFS('KLK (X2)'!$S:$S,'KLK (X2)'!$B:$B,$B368,'KLK (X2)'!$D:$D,$D368)</f>
        <v>4358050988550</v>
      </c>
      <c r="I368" s="69">
        <f>SUMIFS('KLK (X2)'!$V:$V,'KLK (X2)'!$B:$B,$B368,'KLK (X2)'!$D:$D,$D368)</f>
        <v>102501986581556</v>
      </c>
      <c r="J368" s="69">
        <f t="shared" si="0"/>
        <v>-2640682293905</v>
      </c>
      <c r="K368" s="69">
        <f t="shared" si="1"/>
        <v>2640682293905</v>
      </c>
      <c r="L368" s="178">
        <f t="shared" si="2"/>
        <v>2.5762254781315223E-2</v>
      </c>
      <c r="M368" s="178">
        <f t="shared" si="3"/>
        <v>2.5762254781315223E-2</v>
      </c>
      <c r="N368" s="73"/>
      <c r="O368" s="73"/>
      <c r="P368" s="73"/>
      <c r="Q368" s="73"/>
      <c r="R368" s="73"/>
      <c r="S368" s="73"/>
    </row>
    <row r="369" spans="1:19" ht="15.75" customHeight="1">
      <c r="A369" s="101">
        <v>333</v>
      </c>
      <c r="B369" s="39" t="s">
        <v>1371</v>
      </c>
      <c r="C369" s="332"/>
      <c r="D369" s="103">
        <v>2020</v>
      </c>
      <c r="E369" s="113">
        <f>14105</f>
        <v>14105</v>
      </c>
      <c r="F369" s="69">
        <f>SUMIFS('KLK (X2)'!$Q:$Q,'KLK (X2)'!$B:$B,$B369,'KLK (X2)'!$D:$D,$D369)</f>
        <v>-3043405016470</v>
      </c>
      <c r="G369" s="69">
        <f>SUMIFS('KLK (X2)'!$R:$R,'KLK (X2)'!$B:$B,$B369,'KLK (X2)'!$D:$D,$D369)</f>
        <v>129278500560</v>
      </c>
      <c r="H369" s="69">
        <f>SUMIFS('KLK (X2)'!$S:$S,'KLK (X2)'!$B:$B,$B369,'KLK (X2)'!$D:$D,$D369)</f>
        <v>6053019627600</v>
      </c>
      <c r="I369" s="69">
        <f>SUMIFS('KLK (X2)'!$V:$V,'KLK (X2)'!$B:$B,$B369,'KLK (X2)'!$D:$D,$D369)</f>
        <v>106266878101475</v>
      </c>
      <c r="J369" s="69">
        <f t="shared" si="0"/>
        <v>-8967146143510</v>
      </c>
      <c r="K369" s="69">
        <f t="shared" si="1"/>
        <v>8967146143510</v>
      </c>
      <c r="L369" s="178">
        <f t="shared" si="2"/>
        <v>8.4383265074816707E-2</v>
      </c>
      <c r="M369" s="178">
        <f t="shared" si="3"/>
        <v>8.4383265074816707E-2</v>
      </c>
      <c r="N369" s="73"/>
      <c r="O369" s="73"/>
      <c r="P369" s="73"/>
      <c r="Q369" s="73"/>
      <c r="R369" s="73"/>
      <c r="S369" s="73"/>
    </row>
    <row r="370" spans="1:19" ht="15.75" customHeight="1">
      <c r="A370" s="101">
        <v>334</v>
      </c>
      <c r="B370" s="39" t="s">
        <v>1371</v>
      </c>
      <c r="C370" s="332"/>
      <c r="D370" s="103">
        <v>2021</v>
      </c>
      <c r="E370" s="113">
        <f>14269</f>
        <v>14269</v>
      </c>
      <c r="F370" s="69">
        <f>SUMIFS('KLK (X2)'!$Q:$Q,'KLK (X2)'!$B:$B,$B370,'KLK (X2)'!$D:$D,$D370)</f>
        <v>5201537572315</v>
      </c>
      <c r="G370" s="69">
        <f>SUMIFS('KLK (X2)'!$R:$R,'KLK (X2)'!$B:$B,$B370,'KLK (X2)'!$D:$D,$D370)</f>
        <v>70069062375</v>
      </c>
      <c r="H370" s="69">
        <f>SUMIFS('KLK (X2)'!$S:$S,'KLK (X2)'!$B:$B,$B370,'KLK (X2)'!$D:$D,$D370)</f>
        <v>8507439398250</v>
      </c>
      <c r="I370" s="69">
        <f>SUMIFS('KLK (X2)'!$V:$V,'KLK (X2)'!$B:$B,$B370,'KLK (X2)'!$D:$D,$D370)</f>
        <v>107173729882638</v>
      </c>
      <c r="J370" s="69">
        <f t="shared" si="0"/>
        <v>-3235832763560</v>
      </c>
      <c r="K370" s="69">
        <f t="shared" si="1"/>
        <v>3235832763560</v>
      </c>
      <c r="L370" s="178">
        <f t="shared" si="2"/>
        <v>3.0192405985155515E-2</v>
      </c>
      <c r="M370" s="178">
        <f t="shared" si="3"/>
        <v>3.0192405985155515E-2</v>
      </c>
      <c r="N370" s="73"/>
      <c r="O370" s="73"/>
      <c r="P370" s="73"/>
      <c r="Q370" s="73"/>
      <c r="R370" s="73"/>
      <c r="S370" s="73"/>
    </row>
    <row r="371" spans="1:19" ht="15.75" customHeight="1">
      <c r="A371" s="101">
        <v>335</v>
      </c>
      <c r="B371" s="39" t="s">
        <v>1371</v>
      </c>
      <c r="C371" s="332"/>
      <c r="D371" s="103">
        <v>2022</v>
      </c>
      <c r="E371" s="113">
        <f>15731</f>
        <v>15731</v>
      </c>
      <c r="F371" s="69">
        <f>SUMIFS('KLK (X2)'!$Q:$Q,'KLK (X2)'!$B:$B,$B371,'KLK (X2)'!$D:$D,$D371)</f>
        <v>6313519512471</v>
      </c>
      <c r="G371" s="69">
        <f>SUMIFS('KLK (X2)'!$R:$R,'KLK (X2)'!$B:$B,$B371,'KLK (X2)'!$D:$D,$D371)</f>
        <v>129487830174</v>
      </c>
      <c r="H371" s="69">
        <f>SUMIFS('KLK (X2)'!$S:$S,'KLK (X2)'!$B:$B,$B371,'KLK (X2)'!$D:$D,$D371)</f>
        <v>14402952198816</v>
      </c>
      <c r="I371" s="69">
        <f>SUMIFS('KLK (X2)'!$V:$V,'KLK (X2)'!$B:$B,$B371,'KLK (X2)'!$D:$D,$D371)</f>
        <v>113182342376842</v>
      </c>
      <c r="J371" s="69">
        <f t="shared" si="0"/>
        <v>-7959944856171</v>
      </c>
      <c r="K371" s="69">
        <f t="shared" si="1"/>
        <v>7959944856171</v>
      </c>
      <c r="L371" s="178">
        <f t="shared" si="2"/>
        <v>7.0328504332135708E-2</v>
      </c>
      <c r="M371" s="178">
        <f t="shared" si="3"/>
        <v>7.0328504332135708E-2</v>
      </c>
      <c r="N371" s="73"/>
      <c r="O371" s="73"/>
      <c r="P371" s="73"/>
      <c r="Q371" s="73"/>
      <c r="R371" s="73"/>
      <c r="S371" s="73"/>
    </row>
    <row r="372" spans="1:19" ht="15.75" customHeight="1">
      <c r="A372" s="101">
        <v>336</v>
      </c>
      <c r="B372" s="39" t="s">
        <v>1371</v>
      </c>
      <c r="C372" s="333"/>
      <c r="D372" s="103">
        <v>2023</v>
      </c>
      <c r="E372" s="113">
        <f>15439</f>
        <v>15439</v>
      </c>
      <c r="F372" s="69">
        <f>SUMIFS('KLK (X2)'!$Q:$Q,'KLK (X2)'!$B:$B,$B372,'KLK (X2)'!$D:$D,$D372)</f>
        <v>5814572895539</v>
      </c>
      <c r="G372" s="69">
        <f>SUMIFS('KLK (X2)'!$R:$R,'KLK (X2)'!$B:$B,$B372,'KLK (X2)'!$D:$D,$D372)</f>
        <v>144877882559</v>
      </c>
      <c r="H372" s="69">
        <f>SUMIFS('KLK (X2)'!$S:$S,'KLK (X2)'!$B:$B,$B372,'KLK (X2)'!$D:$D,$D372)</f>
        <v>11029738013564</v>
      </c>
      <c r="I372" s="69">
        <f>SUMIFS('KLK (X2)'!$V:$V,'KLK (X2)'!$B:$B,$B372,'KLK (X2)'!$D:$D,$D372)</f>
        <v>101885642722891</v>
      </c>
      <c r="J372" s="69">
        <f t="shared" si="0"/>
        <v>-5070287235466</v>
      </c>
      <c r="K372" s="69">
        <f t="shared" si="1"/>
        <v>5070287235466</v>
      </c>
      <c r="L372" s="178">
        <f t="shared" si="2"/>
        <v>4.976449183577502E-2</v>
      </c>
      <c r="M372" s="178">
        <f t="shared" si="3"/>
        <v>4.976449183577502E-2</v>
      </c>
      <c r="N372" s="73"/>
      <c r="O372" s="73"/>
      <c r="P372" s="73"/>
      <c r="Q372" s="73"/>
      <c r="R372" s="73"/>
      <c r="S372" s="73"/>
    </row>
    <row r="373" spans="1:19" ht="15.75" hidden="1" customHeight="1">
      <c r="A373" s="101"/>
      <c r="B373" s="102" t="s">
        <v>1446</v>
      </c>
      <c r="C373" s="338" t="s">
        <v>1447</v>
      </c>
      <c r="D373" s="103">
        <v>2016</v>
      </c>
      <c r="E373" s="104">
        <v>1000000</v>
      </c>
      <c r="F373" s="69">
        <f>'KLK (X2)'!Q391</f>
        <v>0</v>
      </c>
      <c r="G373" s="69">
        <f>'KLK (X2)'!R391</f>
        <v>0</v>
      </c>
      <c r="H373" s="69">
        <f>'KLK (X2)'!S391</f>
        <v>0</v>
      </c>
      <c r="I373" s="69">
        <f>'KLK (X2)'!V391</f>
        <v>0</v>
      </c>
      <c r="J373" s="69">
        <f t="shared" si="0"/>
        <v>0</v>
      </c>
      <c r="K373" s="69">
        <f t="shared" si="1"/>
        <v>0</v>
      </c>
      <c r="L373" s="178">
        <f t="shared" si="2"/>
        <v>0</v>
      </c>
      <c r="M373" s="178">
        <f t="shared" si="3"/>
        <v>0</v>
      </c>
      <c r="N373" s="73"/>
      <c r="O373" s="73"/>
      <c r="P373" s="73"/>
      <c r="Q373" s="73"/>
      <c r="R373" s="73"/>
      <c r="S373" s="73"/>
    </row>
    <row r="374" spans="1:19" ht="15.75" customHeight="1">
      <c r="A374" s="101">
        <v>337</v>
      </c>
      <c r="B374" s="39" t="s">
        <v>1446</v>
      </c>
      <c r="C374" s="332"/>
      <c r="D374" s="103">
        <v>2017</v>
      </c>
      <c r="E374" s="104">
        <v>1000000</v>
      </c>
      <c r="F374" s="69">
        <f>SUMIFS('KLK (X2)'!$Q:$Q,'KLK (X2)'!$B:$B,$B374,'KLK (X2)'!$D:$D,$D374)</f>
        <v>4547232000000</v>
      </c>
      <c r="G374" s="69">
        <f>SUMIFS('KLK (X2)'!$R:$R,'KLK (X2)'!$B:$B,$B374,'KLK (X2)'!$D:$D,$D374)</f>
        <v>18713000000</v>
      </c>
      <c r="H374" s="69">
        <f>SUMIFS('KLK (X2)'!$S:$S,'KLK (X2)'!$B:$B,$B374,'KLK (X2)'!$D:$D,$D374)</f>
        <v>2415444000000</v>
      </c>
      <c r="I374" s="69">
        <f>SUMIFS('KLK (X2)'!$V:$V,'KLK (X2)'!$B:$B,$B374,'KLK (X2)'!$D:$D,$D374)</f>
        <v>21987482000000</v>
      </c>
      <c r="J374" s="69">
        <f t="shared" si="0"/>
        <v>2150501000000</v>
      </c>
      <c r="K374" s="69">
        <f t="shared" si="1"/>
        <v>-2150501000000</v>
      </c>
      <c r="L374" s="178">
        <f t="shared" si="2"/>
        <v>-9.7805696896079319E-2</v>
      </c>
      <c r="M374" s="178">
        <f t="shared" si="3"/>
        <v>-9.7805696896079319E-2</v>
      </c>
      <c r="N374" s="73"/>
      <c r="O374" s="73"/>
      <c r="P374" s="73"/>
      <c r="Q374" s="73"/>
      <c r="R374" s="73"/>
      <c r="S374" s="73"/>
    </row>
    <row r="375" spans="1:19" ht="15.75" customHeight="1">
      <c r="A375" s="101">
        <v>338</v>
      </c>
      <c r="B375" s="39" t="s">
        <v>1446</v>
      </c>
      <c r="C375" s="332"/>
      <c r="D375" s="103">
        <v>2018</v>
      </c>
      <c r="E375" s="104">
        <v>1000000</v>
      </c>
      <c r="F375" s="69">
        <f>SUMIFS('KLK (X2)'!$Q:$Q,'KLK (X2)'!$B:$B,$B375,'KLK (X2)'!$D:$D,$D375)</f>
        <v>5121112000000</v>
      </c>
      <c r="G375" s="69">
        <f>SUMIFS('KLK (X2)'!$R:$R,'KLK (X2)'!$B:$B,$B375,'KLK (X2)'!$D:$D,$D375)</f>
        <v>21708000000</v>
      </c>
      <c r="H375" s="69">
        <f>SUMIFS('KLK (X2)'!$S:$S,'KLK (X2)'!$B:$B,$B375,'KLK (X2)'!$D:$D,$D375)</f>
        <v>7867786000000</v>
      </c>
      <c r="I375" s="69">
        <f>SUMIFS('KLK (X2)'!$V:$V,'KLK (X2)'!$B:$B,$B375,'KLK (X2)'!$D:$D,$D375)</f>
        <v>24172933000000</v>
      </c>
      <c r="J375" s="69">
        <f t="shared" si="0"/>
        <v>-2724966000000</v>
      </c>
      <c r="K375" s="69">
        <f t="shared" si="1"/>
        <v>2724966000000</v>
      </c>
      <c r="L375" s="178">
        <f t="shared" si="2"/>
        <v>0.11272798381561724</v>
      </c>
      <c r="M375" s="178">
        <f t="shared" si="3"/>
        <v>0.11272798381561724</v>
      </c>
      <c r="N375" s="73"/>
      <c r="O375" s="73"/>
      <c r="P375" s="73"/>
      <c r="Q375" s="73"/>
      <c r="R375" s="73"/>
      <c r="S375" s="73"/>
    </row>
    <row r="376" spans="1:19" ht="15.75" customHeight="1">
      <c r="A376" s="101">
        <v>339</v>
      </c>
      <c r="B376" s="39" t="s">
        <v>1446</v>
      </c>
      <c r="C376" s="332"/>
      <c r="D376" s="103">
        <v>2019</v>
      </c>
      <c r="E376" s="104">
        <v>1000000</v>
      </c>
      <c r="F376" s="69">
        <f>SUMIFS('KLK (X2)'!$Q:$Q,'KLK (X2)'!$B:$B,$B376,'KLK (X2)'!$D:$D,$D376)</f>
        <v>4040394000000</v>
      </c>
      <c r="G376" s="69">
        <f>SUMIFS('KLK (X2)'!$R:$R,'KLK (X2)'!$B:$B,$B376,'KLK (X2)'!$D:$D,$D376)</f>
        <v>28719000000</v>
      </c>
      <c r="H376" s="69">
        <f>SUMIFS('KLK (X2)'!$S:$S,'KLK (X2)'!$B:$B,$B376,'KLK (X2)'!$D:$D,$D376)</f>
        <v>4296479000000</v>
      </c>
      <c r="I376" s="69">
        <f>SUMIFS('KLK (X2)'!$V:$V,'KLK (X2)'!$B:$B,$B376,'KLK (X2)'!$D:$D,$D376)</f>
        <v>26098052000000</v>
      </c>
      <c r="J376" s="69">
        <f t="shared" si="0"/>
        <v>-227366000000</v>
      </c>
      <c r="K376" s="69">
        <f t="shared" si="1"/>
        <v>227366000000</v>
      </c>
      <c r="L376" s="178">
        <f t="shared" si="2"/>
        <v>8.7119912244791303E-3</v>
      </c>
      <c r="M376" s="178">
        <f t="shared" si="3"/>
        <v>8.7119912244791303E-3</v>
      </c>
      <c r="N376" s="73"/>
      <c r="O376" s="73"/>
      <c r="P376" s="73"/>
      <c r="Q376" s="73"/>
      <c r="R376" s="73"/>
      <c r="S376" s="73"/>
    </row>
    <row r="377" spans="1:19" ht="15.75" customHeight="1">
      <c r="A377" s="101">
        <v>340</v>
      </c>
      <c r="B377" s="39" t="s">
        <v>1446</v>
      </c>
      <c r="C377" s="332"/>
      <c r="D377" s="103">
        <v>2020</v>
      </c>
      <c r="E377" s="104">
        <v>1000000</v>
      </c>
      <c r="F377" s="69">
        <f>SUMIFS('KLK (X2)'!$Q:$Q,'KLK (X2)'!$B:$B,$B377,'KLK (X2)'!$D:$D,$D377)</f>
        <v>2407927000000</v>
      </c>
      <c r="G377" s="69">
        <f>SUMIFS('KLK (X2)'!$R:$R,'KLK (X2)'!$B:$B,$B377,'KLK (X2)'!$D:$D,$D377)</f>
        <v>36305000000</v>
      </c>
      <c r="H377" s="69">
        <f>SUMIFS('KLK (X2)'!$S:$S,'KLK (X2)'!$B:$B,$B377,'KLK (X2)'!$D:$D,$D377)</f>
        <v>3513628000000</v>
      </c>
      <c r="I377" s="69">
        <f>SUMIFS('KLK (X2)'!$V:$V,'KLK (X2)'!$B:$B,$B377,'KLK (X2)'!$D:$D,$D377)</f>
        <v>24056755000000</v>
      </c>
      <c r="J377" s="69">
        <f t="shared" si="0"/>
        <v>-1069396000000</v>
      </c>
      <c r="K377" s="69">
        <f t="shared" si="1"/>
        <v>1069396000000</v>
      </c>
      <c r="L377" s="178">
        <f t="shared" si="2"/>
        <v>4.4453044477528243E-2</v>
      </c>
      <c r="M377" s="178">
        <f t="shared" si="3"/>
        <v>4.4453044477528243E-2</v>
      </c>
      <c r="N377" s="73"/>
      <c r="O377" s="73"/>
      <c r="P377" s="73"/>
      <c r="Q377" s="73"/>
      <c r="R377" s="73"/>
      <c r="S377" s="73"/>
    </row>
    <row r="378" spans="1:19" ht="15.75" customHeight="1">
      <c r="A378" s="101">
        <v>341</v>
      </c>
      <c r="B378" s="39" t="s">
        <v>1446</v>
      </c>
      <c r="C378" s="332"/>
      <c r="D378" s="103">
        <v>2021</v>
      </c>
      <c r="E378" s="104">
        <v>1000000</v>
      </c>
      <c r="F378" s="69">
        <f>SUMIFS('KLK (X2)'!$Q:$Q,'KLK (X2)'!$B:$B,$B378,'KLK (X2)'!$D:$D,$D378)</f>
        <v>8036888000000</v>
      </c>
      <c r="G378" s="69">
        <f>SUMIFS('KLK (X2)'!$R:$R,'KLK (X2)'!$B:$B,$B378,'KLK (X2)'!$D:$D,$D378)</f>
        <v>89965000000</v>
      </c>
      <c r="H378" s="69">
        <f>SUMIFS('KLK (X2)'!$S:$S,'KLK (X2)'!$B:$B,$B378,'KLK (X2)'!$D:$D,$D378)</f>
        <v>10795075000000</v>
      </c>
      <c r="I378" s="69">
        <f>SUMIFS('KLK (X2)'!$V:$V,'KLK (X2)'!$B:$B,$B378,'KLK (X2)'!$D:$D,$D378)</f>
        <v>36123703000000</v>
      </c>
      <c r="J378" s="69">
        <f t="shared" si="0"/>
        <v>-2668222000000</v>
      </c>
      <c r="K378" s="69">
        <f t="shared" si="1"/>
        <v>2668222000000</v>
      </c>
      <c r="L378" s="178">
        <f t="shared" si="2"/>
        <v>7.3863468537541679E-2</v>
      </c>
      <c r="M378" s="178">
        <f t="shared" si="3"/>
        <v>7.3863468537541679E-2</v>
      </c>
      <c r="N378" s="73"/>
      <c r="O378" s="73"/>
      <c r="P378" s="73"/>
      <c r="Q378" s="73"/>
      <c r="R378" s="73"/>
      <c r="S378" s="73"/>
    </row>
    <row r="379" spans="1:19" ht="15.75" customHeight="1">
      <c r="A379" s="101">
        <v>342</v>
      </c>
      <c r="B379" s="39" t="s">
        <v>1446</v>
      </c>
      <c r="C379" s="332"/>
      <c r="D379" s="103">
        <v>2022</v>
      </c>
      <c r="E379" s="104">
        <v>1000000</v>
      </c>
      <c r="F379" s="69">
        <f>SUMIFS('KLK (X2)'!$Q:$Q,'KLK (X2)'!$B:$B,$B379,'KLK (X2)'!$D:$D,$D379)</f>
        <v>12779427000000</v>
      </c>
      <c r="G379" s="69">
        <f>SUMIFS('KLK (X2)'!$R:$R,'KLK (X2)'!$B:$B,$B379,'KLK (X2)'!$D:$D,$D379)</f>
        <v>89876000000</v>
      </c>
      <c r="H379" s="69">
        <f>SUMIFS('KLK (X2)'!$S:$S,'KLK (X2)'!$B:$B,$B379,'KLK (X2)'!$D:$D,$D379)</f>
        <v>12527439000000</v>
      </c>
      <c r="I379" s="69">
        <f>SUMIFS('KLK (X2)'!$V:$V,'KLK (X2)'!$B:$B,$B379,'KLK (X2)'!$D:$D,$D379)</f>
        <v>45359207000000</v>
      </c>
      <c r="J379" s="69">
        <f t="shared" si="0"/>
        <v>341864000000</v>
      </c>
      <c r="K379" s="69">
        <f t="shared" si="1"/>
        <v>-341864000000</v>
      </c>
      <c r="L379" s="178">
        <f t="shared" si="2"/>
        <v>-7.5368160647076568E-3</v>
      </c>
      <c r="M379" s="178">
        <f t="shared" si="3"/>
        <v>-7.5368160647076568E-3</v>
      </c>
      <c r="N379" s="73"/>
      <c r="O379" s="73"/>
      <c r="P379" s="73"/>
      <c r="Q379" s="73"/>
      <c r="R379" s="73"/>
      <c r="S379" s="73"/>
    </row>
    <row r="380" spans="1:19" ht="15.75" customHeight="1">
      <c r="A380" s="101">
        <v>343</v>
      </c>
      <c r="B380" s="39" t="s">
        <v>1446</v>
      </c>
      <c r="C380" s="333"/>
      <c r="D380" s="103">
        <v>2023</v>
      </c>
      <c r="E380" s="104">
        <v>1000000</v>
      </c>
      <c r="F380" s="69">
        <f>SUMIFS('KLK (X2)'!$Q:$Q,'KLK (X2)'!$B:$B,$B380,'KLK (X2)'!$D:$D,$D380)</f>
        <v>6292521000000</v>
      </c>
      <c r="G380" s="69">
        <f>SUMIFS('KLK (X2)'!$R:$R,'KLK (X2)'!$B:$B,$B380,'KLK (X2)'!$D:$D,$D380)</f>
        <v>119753000000</v>
      </c>
      <c r="H380" s="69">
        <f>SUMIFS('KLK (X2)'!$S:$S,'KLK (X2)'!$B:$B,$B380,'KLK (X2)'!$D:$D,$D380)</f>
        <v>3104707000000</v>
      </c>
      <c r="I380" s="69">
        <f>SUMIFS('KLK (X2)'!$V:$V,'KLK (X2)'!$B:$B,$B380,'KLK (X2)'!$D:$D,$D380)</f>
        <v>38765189000000</v>
      </c>
      <c r="J380" s="69">
        <f t="shared" si="0"/>
        <v>3307567000000</v>
      </c>
      <c r="K380" s="69">
        <f t="shared" si="1"/>
        <v>-3307567000000</v>
      </c>
      <c r="L380" s="178">
        <f t="shared" si="2"/>
        <v>-8.5323123279496968E-2</v>
      </c>
      <c r="M380" s="178">
        <f t="shared" si="3"/>
        <v>-8.5323123279496968E-2</v>
      </c>
      <c r="N380" s="73"/>
      <c r="O380" s="73"/>
      <c r="P380" s="73"/>
      <c r="Q380" s="73"/>
      <c r="R380" s="73"/>
      <c r="S380" s="73"/>
    </row>
    <row r="381" spans="1:19" ht="15.75" hidden="1" customHeight="1">
      <c r="A381" s="101">
        <v>344</v>
      </c>
      <c r="B381" s="102" t="s">
        <v>1453</v>
      </c>
      <c r="C381" s="338" t="s">
        <v>1454</v>
      </c>
      <c r="D381" s="103">
        <v>2016</v>
      </c>
      <c r="E381" s="104">
        <v>0</v>
      </c>
      <c r="F381" s="69">
        <f>'KLK (X2)'!Q399</f>
        <v>0</v>
      </c>
      <c r="G381" s="69">
        <f>'KLK (X2)'!R399</f>
        <v>0</v>
      </c>
      <c r="H381" s="69">
        <f>'KLK (X2)'!S399</f>
        <v>0</v>
      </c>
      <c r="I381" s="69">
        <f>'KLK (X2)'!V399</f>
        <v>0</v>
      </c>
      <c r="J381" s="69">
        <f t="shared" si="0"/>
        <v>0</v>
      </c>
      <c r="K381" s="69">
        <f t="shared" si="1"/>
        <v>0</v>
      </c>
      <c r="L381" s="178">
        <f t="shared" si="2"/>
        <v>0</v>
      </c>
      <c r="M381" s="178">
        <f t="shared" si="3"/>
        <v>0</v>
      </c>
      <c r="N381" s="73"/>
      <c r="O381" s="73"/>
      <c r="P381" s="73"/>
      <c r="Q381" s="73"/>
      <c r="R381" s="73"/>
      <c r="S381" s="73"/>
    </row>
    <row r="382" spans="1:19" ht="15.75" customHeight="1">
      <c r="A382" s="101"/>
      <c r="B382" s="39" t="s">
        <v>1453</v>
      </c>
      <c r="C382" s="332"/>
      <c r="D382" s="103">
        <v>2017</v>
      </c>
      <c r="E382" s="104">
        <v>0</v>
      </c>
      <c r="F382" s="69">
        <f>SUMIFS('KLK (X2)'!$Q:$Q,'KLK (X2)'!$B:$B,$B382,'KLK (X2)'!$D:$D,$D382)</f>
        <v>1723852894286</v>
      </c>
      <c r="G382" s="69">
        <f>SUMIFS('KLK (X2)'!$R:$R,'KLK (X2)'!$B:$B,$B382,'KLK (X2)'!$D:$D,$D382)</f>
        <v>36704303347</v>
      </c>
      <c r="H382" s="69">
        <f>SUMIFS('KLK (X2)'!$S:$S,'KLK (X2)'!$B:$B,$B382,'KLK (X2)'!$D:$D,$D382)</f>
        <v>1462721816743</v>
      </c>
      <c r="I382" s="69">
        <f>SUMIFS('KLK (X2)'!$V:$V,'KLK (X2)'!$B:$B,$B382,'KLK (X2)'!$D:$D,$D382)</f>
        <v>41782780915111</v>
      </c>
      <c r="J382" s="69">
        <f t="shared" si="0"/>
        <v>297835380890</v>
      </c>
      <c r="K382" s="69">
        <f t="shared" si="1"/>
        <v>-297835380890</v>
      </c>
      <c r="L382" s="178">
        <f t="shared" si="2"/>
        <v>-7.1281847298556907E-3</v>
      </c>
      <c r="M382" s="178">
        <f t="shared" si="3"/>
        <v>-7.1281847298556907E-3</v>
      </c>
      <c r="N382" s="73"/>
      <c r="O382" s="73"/>
      <c r="P382" s="73"/>
      <c r="Q382" s="73"/>
      <c r="R382" s="73"/>
      <c r="S382" s="73"/>
    </row>
    <row r="383" spans="1:19" ht="15.75" customHeight="1">
      <c r="A383" s="101">
        <v>345</v>
      </c>
      <c r="B383" s="39" t="s">
        <v>1453</v>
      </c>
      <c r="C383" s="332"/>
      <c r="D383" s="103">
        <v>2018</v>
      </c>
      <c r="E383" s="104">
        <v>0</v>
      </c>
      <c r="F383" s="69">
        <f>SUMIFS('KLK (X2)'!$Q:$Q,'KLK (X2)'!$B:$B,$B383,'KLK (X2)'!$D:$D,$D383)</f>
        <v>1958993059360</v>
      </c>
      <c r="G383" s="69">
        <f>SUMIFS('KLK (X2)'!$R:$R,'KLK (X2)'!$B:$B,$B383,'KLK (X2)'!$D:$D,$D383)</f>
        <v>28812614995</v>
      </c>
      <c r="H383" s="69">
        <f>SUMIFS('KLK (X2)'!$S:$S,'KLK (X2)'!$B:$B,$B383,'KLK (X2)'!$D:$D,$D383)</f>
        <v>716128002645</v>
      </c>
      <c r="I383" s="69">
        <f>SUMIFS('KLK (X2)'!$V:$V,'KLK (X2)'!$B:$B,$B383,'KLK (X2)'!$D:$D,$D383)</f>
        <v>52549150902972</v>
      </c>
      <c r="J383" s="69">
        <f t="shared" si="0"/>
        <v>1271677671710</v>
      </c>
      <c r="K383" s="69">
        <f t="shared" si="1"/>
        <v>-1271677671710</v>
      </c>
      <c r="L383" s="178">
        <f t="shared" si="2"/>
        <v>-2.4199775826217552E-2</v>
      </c>
      <c r="M383" s="178">
        <f t="shared" si="3"/>
        <v>-2.4199775826217552E-2</v>
      </c>
      <c r="N383" s="73"/>
      <c r="O383" s="73"/>
      <c r="P383" s="73"/>
      <c r="Q383" s="73"/>
      <c r="R383" s="73"/>
      <c r="S383" s="73"/>
    </row>
    <row r="384" spans="1:19" ht="15.75" customHeight="1">
      <c r="A384" s="101">
        <v>346</v>
      </c>
      <c r="B384" s="39" t="s">
        <v>1453</v>
      </c>
      <c r="C384" s="332"/>
      <c r="D384" s="103">
        <v>2019</v>
      </c>
      <c r="E384" s="104">
        <v>0</v>
      </c>
      <c r="F384" s="69">
        <f>SUMIFS('KLK (X2)'!$Q:$Q,'KLK (X2)'!$B:$B,$B384,'KLK (X2)'!$D:$D,$D384)</f>
        <v>1208270555330</v>
      </c>
      <c r="G384" s="69">
        <f>SUMIFS('KLK (X2)'!$R:$R,'KLK (X2)'!$B:$B,$B384,'KLK (X2)'!$D:$D,$D384)</f>
        <v>28407358510</v>
      </c>
      <c r="H384" s="69">
        <f>SUMIFS('KLK (X2)'!$S:$S,'KLK (X2)'!$B:$B,$B384,'KLK (X2)'!$D:$D,$D384)</f>
        <v>300140201059</v>
      </c>
      <c r="I384" s="69">
        <f>SUMIFS('KLK (X2)'!$V:$V,'KLK (X2)'!$B:$B,$B384,'KLK (X2)'!$D:$D,$D384)</f>
        <v>56130526187076</v>
      </c>
      <c r="J384" s="69">
        <f t="shared" si="0"/>
        <v>936537712781</v>
      </c>
      <c r="K384" s="69">
        <f t="shared" si="1"/>
        <v>-936537712781</v>
      </c>
      <c r="L384" s="178">
        <f t="shared" si="2"/>
        <v>-1.6684997921801718E-2</v>
      </c>
      <c r="M384" s="178">
        <f t="shared" si="3"/>
        <v>-1.6684997921801718E-2</v>
      </c>
      <c r="N384" s="73"/>
      <c r="O384" s="73"/>
      <c r="P384" s="73"/>
      <c r="Q384" s="73"/>
      <c r="R384" s="73"/>
      <c r="S384" s="73"/>
    </row>
    <row r="385" spans="1:19" ht="15.75" customHeight="1">
      <c r="A385" s="101">
        <v>347</v>
      </c>
      <c r="B385" s="39" t="s">
        <v>1453</v>
      </c>
      <c r="C385" s="332"/>
      <c r="D385" s="103">
        <v>2020</v>
      </c>
      <c r="E385" s="104">
        <v>0</v>
      </c>
      <c r="F385" s="69">
        <f>SUMIFS('KLK (X2)'!$Q:$Q,'KLK (X2)'!$B:$B,$B385,'KLK (X2)'!$D:$D,$D385)</f>
        <v>127089519355</v>
      </c>
      <c r="G385" s="69">
        <f>SUMIFS('KLK (X2)'!$R:$R,'KLK (X2)'!$B:$B,$B385,'KLK (X2)'!$D:$D,$D385)</f>
        <v>27654367514</v>
      </c>
      <c r="H385" s="69">
        <f>SUMIFS('KLK (X2)'!$S:$S,'KLK (X2)'!$B:$B,$B385,'KLK (X2)'!$D:$D,$D385)</f>
        <v>-268989679129</v>
      </c>
      <c r="I385" s="69">
        <f>SUMIFS('KLK (X2)'!$V:$V,'KLK (X2)'!$B:$B,$B385,'KLK (X2)'!$D:$D,$D385)</f>
        <v>53472450650976</v>
      </c>
      <c r="J385" s="69">
        <f t="shared" si="0"/>
        <v>423733565998</v>
      </c>
      <c r="K385" s="69">
        <f t="shared" si="1"/>
        <v>-423733565998</v>
      </c>
      <c r="L385" s="178">
        <f t="shared" si="2"/>
        <v>-7.9243341354183067E-3</v>
      </c>
      <c r="M385" s="178">
        <f t="shared" si="3"/>
        <v>-7.9243341354183067E-3</v>
      </c>
      <c r="N385" s="73"/>
      <c r="O385" s="73"/>
      <c r="P385" s="73"/>
      <c r="Q385" s="73"/>
      <c r="R385" s="73"/>
      <c r="S385" s="73"/>
    </row>
    <row r="386" spans="1:19" ht="15.75" customHeight="1">
      <c r="A386" s="101">
        <v>348</v>
      </c>
      <c r="B386" s="39" t="s">
        <v>1453</v>
      </c>
      <c r="C386" s="332"/>
      <c r="D386" s="103">
        <v>2021</v>
      </c>
      <c r="E386" s="104">
        <v>0</v>
      </c>
      <c r="F386" s="69">
        <f>SUMIFS('KLK (X2)'!$Q:$Q,'KLK (X2)'!$B:$B,$B386,'KLK (X2)'!$D:$D,$D386)</f>
        <v>361421984159</v>
      </c>
      <c r="G386" s="69">
        <f>SUMIFS('KLK (X2)'!$R:$R,'KLK (X2)'!$B:$B,$B386,'KLK (X2)'!$D:$D,$D386)</f>
        <v>34940432267</v>
      </c>
      <c r="H386" s="69">
        <f>SUMIFS('KLK (X2)'!$S:$S,'KLK (X2)'!$B:$B,$B386,'KLK (X2)'!$D:$D,$D386)</f>
        <v>468698302439</v>
      </c>
      <c r="I386" s="69">
        <f>SUMIFS('KLK (X2)'!$V:$V,'KLK (X2)'!$B:$B,$B386,'KLK (X2)'!$D:$D,$D386)</f>
        <v>55573843735084</v>
      </c>
      <c r="J386" s="69">
        <f t="shared" si="0"/>
        <v>-72335886013</v>
      </c>
      <c r="K386" s="69">
        <f t="shared" si="1"/>
        <v>72335886013</v>
      </c>
      <c r="L386" s="178">
        <f t="shared" si="2"/>
        <v>1.301617472381779E-3</v>
      </c>
      <c r="M386" s="178">
        <f t="shared" si="3"/>
        <v>1.301617472381779E-3</v>
      </c>
      <c r="N386" s="73"/>
      <c r="O386" s="73"/>
      <c r="P386" s="73"/>
      <c r="Q386" s="73"/>
      <c r="R386" s="73"/>
      <c r="S386" s="73"/>
    </row>
    <row r="387" spans="1:19" ht="15.75" customHeight="1">
      <c r="A387" s="101">
        <v>349</v>
      </c>
      <c r="B387" s="39" t="s">
        <v>1453</v>
      </c>
      <c r="C387" s="332"/>
      <c r="D387" s="103">
        <v>2022</v>
      </c>
      <c r="E387" s="104">
        <v>0</v>
      </c>
      <c r="F387" s="69">
        <f>SUMIFS('KLK (X2)'!$Q:$Q,'KLK (X2)'!$B:$B,$B387,'KLK (X2)'!$D:$D,$D387)</f>
        <v>365741731064</v>
      </c>
      <c r="G387" s="69">
        <f>SUMIFS('KLK (X2)'!$R:$R,'KLK (X2)'!$B:$B,$B387,'KLK (X2)'!$D:$D,$D387)</f>
        <v>22484702232</v>
      </c>
      <c r="H387" s="69">
        <f>SUMIFS('KLK (X2)'!$S:$S,'KLK (X2)'!$B:$B,$B387,'KLK (X2)'!$D:$D,$D387)</f>
        <v>268445188094</v>
      </c>
      <c r="I387" s="69">
        <f>SUMIFS('KLK (X2)'!$V:$V,'KLK (X2)'!$B:$B,$B387,'KLK (X2)'!$D:$D,$D387)</f>
        <v>57612383140536</v>
      </c>
      <c r="J387" s="69">
        <f t="shared" si="0"/>
        <v>119781245202</v>
      </c>
      <c r="K387" s="69">
        <f t="shared" si="1"/>
        <v>-119781245202</v>
      </c>
      <c r="L387" s="178">
        <f t="shared" si="2"/>
        <v>-2.0790885339669637E-3</v>
      </c>
      <c r="M387" s="178">
        <f t="shared" si="3"/>
        <v>-2.0790885339669637E-3</v>
      </c>
      <c r="N387" s="73"/>
      <c r="O387" s="73"/>
      <c r="P387" s="73"/>
      <c r="Q387" s="73"/>
      <c r="R387" s="73"/>
      <c r="S387" s="73"/>
    </row>
    <row r="388" spans="1:19" ht="15.75" customHeight="1">
      <c r="A388" s="101">
        <v>350</v>
      </c>
      <c r="B388" s="39" t="s">
        <v>1453</v>
      </c>
      <c r="C388" s="333"/>
      <c r="D388" s="103">
        <v>2023</v>
      </c>
      <c r="E388" s="104">
        <v>0</v>
      </c>
      <c r="F388" s="69">
        <f>SUMIFS('KLK (X2)'!$Q:$Q,'KLK (X2)'!$B:$B,$B388,'KLK (X2)'!$D:$D,$D388)</f>
        <v>127089519355</v>
      </c>
      <c r="G388" s="69">
        <f>SUMIFS('KLK (X2)'!$R:$R,'KLK (X2)'!$B:$B,$B388,'KLK (X2)'!$D:$D,$D388)</f>
        <v>32217562000</v>
      </c>
      <c r="H388" s="69">
        <f>SUMIFS('KLK (X2)'!$S:$S,'KLK (X2)'!$B:$B,$B388,'KLK (X2)'!$D:$D,$D388)</f>
        <v>384779651866</v>
      </c>
      <c r="I388" s="69">
        <f>SUMIFS('KLK (X2)'!$V:$V,'KLK (X2)'!$B:$B,$B388,'KLK (X2)'!$D:$D,$D388)</f>
        <v>56525042574560</v>
      </c>
      <c r="J388" s="69">
        <f t="shared" si="0"/>
        <v>-225472570511</v>
      </c>
      <c r="K388" s="69">
        <f t="shared" si="1"/>
        <v>225472570511</v>
      </c>
      <c r="L388" s="178">
        <f t="shared" si="2"/>
        <v>3.9888969603797796E-3</v>
      </c>
      <c r="M388" s="178">
        <f t="shared" si="3"/>
        <v>3.9888969603797796E-3</v>
      </c>
      <c r="N388" s="73"/>
      <c r="O388" s="73"/>
      <c r="P388" s="73"/>
      <c r="Q388" s="73"/>
      <c r="R388" s="73"/>
      <c r="S388" s="73"/>
    </row>
    <row r="389" spans="1:19" ht="15.75" hidden="1" customHeight="1">
      <c r="A389" s="101"/>
      <c r="B389" s="102" t="s">
        <v>1473</v>
      </c>
      <c r="C389" s="338" t="s">
        <v>1474</v>
      </c>
      <c r="D389" s="103">
        <v>2016</v>
      </c>
      <c r="E389" s="104">
        <v>1000</v>
      </c>
      <c r="F389" s="69">
        <f>'KLK (X2)'!Q407</f>
        <v>0</v>
      </c>
      <c r="G389" s="69">
        <f>'KLK (X2)'!R407</f>
        <v>0</v>
      </c>
      <c r="H389" s="69">
        <f>'KLK (X2)'!S407</f>
        <v>0</v>
      </c>
      <c r="I389" s="69">
        <f>'KLK (X2)'!V407</f>
        <v>0</v>
      </c>
      <c r="J389" s="69">
        <f t="shared" si="0"/>
        <v>0</v>
      </c>
      <c r="K389" s="69">
        <f t="shared" si="1"/>
        <v>0</v>
      </c>
      <c r="L389" s="178">
        <f t="shared" si="2"/>
        <v>0</v>
      </c>
      <c r="M389" s="178">
        <f t="shared" si="3"/>
        <v>0</v>
      </c>
      <c r="N389" s="73"/>
      <c r="O389" s="73"/>
      <c r="P389" s="73"/>
      <c r="Q389" s="73"/>
      <c r="R389" s="73"/>
      <c r="S389" s="73"/>
    </row>
    <row r="390" spans="1:19" ht="15.75" customHeight="1">
      <c r="A390" s="101">
        <v>351</v>
      </c>
      <c r="B390" s="39" t="s">
        <v>1473</v>
      </c>
      <c r="C390" s="332"/>
      <c r="D390" s="103">
        <v>2017</v>
      </c>
      <c r="E390" s="104">
        <v>1000</v>
      </c>
      <c r="F390" s="69">
        <f>SUMIFS('KLK (X2)'!$Q:$Q,'KLK (X2)'!$B:$B,$B390,'KLK (X2)'!$D:$D,$D390)</f>
        <v>2024627040000</v>
      </c>
      <c r="G390" s="69">
        <f>SUMIFS('KLK (X2)'!$R:$R,'KLK (X2)'!$B:$B,$B390,'KLK (X2)'!$D:$D,$D390)</f>
        <v>32217562000</v>
      </c>
      <c r="H390" s="69">
        <f>SUMIFS('KLK (X2)'!$S:$S,'KLK (X2)'!$B:$B,$B390,'KLK (X2)'!$D:$D,$D390)</f>
        <v>2258239457000</v>
      </c>
      <c r="I390" s="69">
        <f>SUMIFS('KLK (X2)'!$V:$V,'KLK (X2)'!$B:$B,$B390,'KLK (X2)'!$D:$D,$D390)</f>
        <v>23358717736000</v>
      </c>
      <c r="J390" s="69">
        <f t="shared" si="0"/>
        <v>-201394855000</v>
      </c>
      <c r="K390" s="69">
        <f t="shared" si="1"/>
        <v>201394855000</v>
      </c>
      <c r="L390" s="178">
        <f t="shared" si="2"/>
        <v>8.6218283587379541E-3</v>
      </c>
      <c r="M390" s="178">
        <f t="shared" si="3"/>
        <v>8.6218283587379541E-3</v>
      </c>
      <c r="N390" s="73"/>
      <c r="O390" s="73"/>
      <c r="P390" s="73"/>
      <c r="Q390" s="73"/>
      <c r="R390" s="73"/>
      <c r="S390" s="73"/>
    </row>
    <row r="391" spans="1:19" ht="15.75" customHeight="1">
      <c r="A391" s="101">
        <v>352</v>
      </c>
      <c r="B391" s="39" t="s">
        <v>1473</v>
      </c>
      <c r="C391" s="332"/>
      <c r="D391" s="103">
        <v>2018</v>
      </c>
      <c r="E391" s="104">
        <v>1000</v>
      </c>
      <c r="F391" s="69">
        <f>SUMIFS('KLK (X2)'!$Q:$Q,'KLK (X2)'!$B:$B,$B391,'KLK (X2)'!$D:$D,$D391)</f>
        <v>802309173000</v>
      </c>
      <c r="G391" s="69">
        <f>SUMIFS('KLK (X2)'!$R:$R,'KLK (X2)'!$B:$B,$B391,'KLK (X2)'!$D:$D,$D391)</f>
        <v>35402360000</v>
      </c>
      <c r="H391" s="69">
        <f>SUMIFS('KLK (X2)'!$S:$S,'KLK (X2)'!$B:$B,$B391,'KLK (X2)'!$D:$D,$D391)</f>
        <v>2364842640000</v>
      </c>
      <c r="I391" s="69">
        <f>SUMIFS('KLK (X2)'!$V:$V,'KLK (X2)'!$B:$B,$B391,'KLK (X2)'!$D:$D,$D391)</f>
        <v>25018080224000</v>
      </c>
      <c r="J391" s="69">
        <f t="shared" si="0"/>
        <v>-1527131107000</v>
      </c>
      <c r="K391" s="69">
        <f t="shared" si="1"/>
        <v>1527131107000</v>
      </c>
      <c r="L391" s="178">
        <f t="shared" si="2"/>
        <v>6.1041098810412066E-2</v>
      </c>
      <c r="M391" s="178">
        <f t="shared" si="3"/>
        <v>6.1041098810412066E-2</v>
      </c>
      <c r="N391" s="73"/>
      <c r="O391" s="73"/>
      <c r="P391" s="73"/>
      <c r="Q391" s="73"/>
      <c r="R391" s="73"/>
      <c r="S391" s="73"/>
    </row>
    <row r="392" spans="1:19" ht="15.75" customHeight="1">
      <c r="A392" s="101">
        <v>353</v>
      </c>
      <c r="B392" s="39" t="s">
        <v>1473</v>
      </c>
      <c r="C392" s="332"/>
      <c r="D392" s="103">
        <v>2019</v>
      </c>
      <c r="E392" s="104">
        <v>1000</v>
      </c>
      <c r="F392" s="69">
        <f>SUMIFS('KLK (X2)'!$Q:$Q,'KLK (X2)'!$B:$B,$B392,'KLK (X2)'!$D:$D,$D392)</f>
        <v>412860014000</v>
      </c>
      <c r="G392" s="69">
        <f>SUMIFS('KLK (X2)'!$R:$R,'KLK (X2)'!$B:$B,$B392,'KLK (X2)'!$D:$D,$D392)</f>
        <v>41317371000</v>
      </c>
      <c r="H392" s="69">
        <f>SUMIFS('KLK (X2)'!$S:$S,'KLK (X2)'!$B:$B,$B392,'KLK (X2)'!$D:$D,$D392)</f>
        <v>1770398006000</v>
      </c>
      <c r="I392" s="69">
        <f>SUMIFS('KLK (X2)'!$V:$V,'KLK (X2)'!$B:$B,$B392,'KLK (X2)'!$D:$D,$D392)</f>
        <v>26095153343000</v>
      </c>
      <c r="J392" s="69">
        <f t="shared" si="0"/>
        <v>-1316220621000</v>
      </c>
      <c r="K392" s="69">
        <f t="shared" si="1"/>
        <v>1316220621000</v>
      </c>
      <c r="L392" s="178">
        <f t="shared" si="2"/>
        <v>5.0439275205603457E-2</v>
      </c>
      <c r="M392" s="178">
        <f t="shared" si="3"/>
        <v>5.0439275205603457E-2</v>
      </c>
      <c r="N392" s="73"/>
      <c r="O392" s="73"/>
      <c r="P392" s="73"/>
      <c r="Q392" s="73"/>
      <c r="R392" s="73"/>
      <c r="S392" s="73"/>
    </row>
    <row r="393" spans="1:19" ht="15.75" customHeight="1">
      <c r="A393" s="101">
        <v>354</v>
      </c>
      <c r="B393" s="39" t="s">
        <v>1473</v>
      </c>
      <c r="C393" s="332"/>
      <c r="D393" s="103">
        <v>2020</v>
      </c>
      <c r="E393" s="104">
        <v>1000</v>
      </c>
      <c r="F393" s="69">
        <f>SUMIFS('KLK (X2)'!$Q:$Q,'KLK (X2)'!$B:$B,$B393,'KLK (X2)'!$D:$D,$D393)</f>
        <v>-2120683217000</v>
      </c>
      <c r="G393" s="69">
        <f>SUMIFS('KLK (X2)'!$R:$R,'KLK (X2)'!$B:$B,$B393,'KLK (X2)'!$D:$D,$D393)</f>
        <v>51234390000</v>
      </c>
      <c r="H393" s="69">
        <f>SUMIFS('KLK (X2)'!$S:$S,'KLK (X2)'!$B:$B,$B393,'KLK (X2)'!$D:$D,$D393)</f>
        <v>1419103967000</v>
      </c>
      <c r="I393" s="69">
        <f>SUMIFS('KLK (X2)'!$V:$V,'KLK (X2)'!$B:$B,$B393,'KLK (X2)'!$D:$D,$D393)</f>
        <v>26458805377000</v>
      </c>
      <c r="J393" s="69">
        <f t="shared" si="0"/>
        <v>-3488552794000</v>
      </c>
      <c r="K393" s="69">
        <f t="shared" si="1"/>
        <v>3488552794000</v>
      </c>
      <c r="L393" s="178">
        <f t="shared" si="2"/>
        <v>0.13184846195030842</v>
      </c>
      <c r="M393" s="178">
        <f t="shared" si="3"/>
        <v>0.13184846195030842</v>
      </c>
      <c r="N393" s="73"/>
      <c r="O393" s="73"/>
      <c r="P393" s="73"/>
      <c r="Q393" s="73"/>
      <c r="R393" s="73"/>
      <c r="S393" s="73"/>
    </row>
    <row r="394" spans="1:19" ht="15.75" customHeight="1">
      <c r="A394" s="101">
        <v>355</v>
      </c>
      <c r="B394" s="39" t="s">
        <v>1473</v>
      </c>
      <c r="C394" s="332"/>
      <c r="D394" s="103">
        <v>2021</v>
      </c>
      <c r="E394" s="104">
        <v>1000</v>
      </c>
      <c r="F394" s="69">
        <f>SUMIFS('KLK (X2)'!$Q:$Q,'KLK (X2)'!$B:$B,$B394,'KLK (X2)'!$D:$D,$D394)</f>
        <v>431321329000</v>
      </c>
      <c r="G394" s="69">
        <f>SUMIFS('KLK (X2)'!$R:$R,'KLK (X2)'!$B:$B,$B394,'KLK (X2)'!$D:$D,$D394)</f>
        <v>52231114000</v>
      </c>
      <c r="H394" s="69">
        <f>SUMIFS('KLK (X2)'!$S:$S,'KLK (X2)'!$B:$B,$B394,'KLK (X2)'!$D:$D,$D394)</f>
        <v>2238566096000</v>
      </c>
      <c r="I394" s="69">
        <f>SUMIFS('KLK (X2)'!$V:$V,'KLK (X2)'!$B:$B,$B394,'KLK (X2)'!$D:$D,$D394)</f>
        <v>30602179916000</v>
      </c>
      <c r="J394" s="69">
        <f t="shared" si="0"/>
        <v>-1755013653000</v>
      </c>
      <c r="K394" s="69">
        <f t="shared" si="1"/>
        <v>1755013653000</v>
      </c>
      <c r="L394" s="178">
        <f t="shared" si="2"/>
        <v>5.7349301841154499E-2</v>
      </c>
      <c r="M394" s="178">
        <f t="shared" si="3"/>
        <v>5.7349301841154499E-2</v>
      </c>
      <c r="N394" s="73"/>
      <c r="O394" s="73"/>
      <c r="P394" s="73"/>
      <c r="Q394" s="73"/>
      <c r="R394" s="73"/>
      <c r="S394" s="73"/>
    </row>
    <row r="395" spans="1:19" ht="15.75" customHeight="1">
      <c r="A395" s="101">
        <v>356</v>
      </c>
      <c r="B395" s="39" t="s">
        <v>1473</v>
      </c>
      <c r="C395" s="332"/>
      <c r="D395" s="103">
        <v>2022</v>
      </c>
      <c r="E395" s="104">
        <v>1000</v>
      </c>
      <c r="F395" s="69">
        <f>SUMIFS('KLK (X2)'!$Q:$Q,'KLK (X2)'!$B:$B,$B395,'KLK (X2)'!$D:$D,$D395)</f>
        <v>280695662000</v>
      </c>
      <c r="G395" s="69">
        <f>SUMIFS('KLK (X2)'!$R:$R,'KLK (X2)'!$B:$B,$B395,'KLK (X2)'!$D:$D,$D395)</f>
        <v>51274091000</v>
      </c>
      <c r="H395" s="69">
        <f>SUMIFS('KLK (X2)'!$S:$S,'KLK (X2)'!$B:$B,$B395,'KLK (X2)'!$D:$D,$D395)</f>
        <v>2719573422000</v>
      </c>
      <c r="I395" s="69">
        <f>SUMIFS('KLK (X2)'!$V:$V,'KLK (X2)'!$B:$B,$B395,'KLK (X2)'!$D:$D,$D395)</f>
        <v>30602179916000</v>
      </c>
      <c r="J395" s="69">
        <f t="shared" si="0"/>
        <v>-2387603669000</v>
      </c>
      <c r="K395" s="69">
        <f t="shared" si="1"/>
        <v>2387603669000</v>
      </c>
      <c r="L395" s="178">
        <f t="shared" si="2"/>
        <v>7.8020705569137205E-2</v>
      </c>
      <c r="M395" s="178">
        <f t="shared" si="3"/>
        <v>7.8020705569137205E-2</v>
      </c>
      <c r="N395" s="73"/>
      <c r="O395" s="73"/>
      <c r="P395" s="73"/>
      <c r="Q395" s="73"/>
      <c r="R395" s="73"/>
      <c r="S395" s="73"/>
    </row>
    <row r="396" spans="1:19" ht="15.75" customHeight="1">
      <c r="A396" s="101">
        <v>357</v>
      </c>
      <c r="B396" s="39" t="s">
        <v>1473</v>
      </c>
      <c r="C396" s="333"/>
      <c r="D396" s="103">
        <v>2023</v>
      </c>
      <c r="E396" s="104">
        <v>1000</v>
      </c>
      <c r="F396" s="69">
        <f>SUMIFS('KLK (X2)'!$Q:$Q,'KLK (X2)'!$B:$B,$B396,'KLK (X2)'!$D:$D,$D396)</f>
        <v>550739253000</v>
      </c>
      <c r="G396" s="69">
        <f>SUMIFS('KLK (X2)'!$R:$R,'KLK (X2)'!$B:$B,$B396,'KLK (X2)'!$D:$D,$D396)</f>
        <v>55037375000</v>
      </c>
      <c r="H396" s="69">
        <f>SUMIFS('KLK (X2)'!$S:$S,'KLK (X2)'!$B:$B,$B396,'KLK (X2)'!$D:$D,$D396)</f>
        <v>2734231333000</v>
      </c>
      <c r="I396" s="69">
        <f>SUMIFS('KLK (X2)'!$V:$V,'KLK (X2)'!$B:$B,$B396,'KLK (X2)'!$D:$D,$D396)</f>
        <v>32710786983000</v>
      </c>
      <c r="J396" s="69">
        <f t="shared" si="0"/>
        <v>-2128454705000</v>
      </c>
      <c r="K396" s="69">
        <f t="shared" si="1"/>
        <v>2128454705000</v>
      </c>
      <c r="L396" s="178">
        <f t="shared" si="2"/>
        <v>6.5068893209636658E-2</v>
      </c>
      <c r="M396" s="178">
        <f t="shared" si="3"/>
        <v>6.5068893209636658E-2</v>
      </c>
      <c r="N396" s="73"/>
      <c r="O396" s="73"/>
      <c r="P396" s="73"/>
      <c r="Q396" s="73"/>
      <c r="R396" s="73"/>
      <c r="S396" s="73"/>
    </row>
    <row r="397" spans="1:19" ht="15.75" hidden="1" customHeight="1">
      <c r="A397" s="101">
        <v>358</v>
      </c>
      <c r="B397" s="102" t="s">
        <v>1484</v>
      </c>
      <c r="C397" s="338" t="s">
        <v>1485</v>
      </c>
      <c r="D397" s="103">
        <v>2016</v>
      </c>
      <c r="E397" s="104">
        <v>1000000</v>
      </c>
      <c r="F397" s="69">
        <f>'KLK (X2)'!Q415</f>
        <v>0</v>
      </c>
      <c r="G397" s="69">
        <f>'KLK (X2)'!R415</f>
        <v>0</v>
      </c>
      <c r="H397" s="69">
        <f>'KLK (X2)'!S415</f>
        <v>0</v>
      </c>
      <c r="I397" s="69">
        <f>'KLK (X2)'!V415</f>
        <v>0</v>
      </c>
      <c r="J397" s="69">
        <f t="shared" si="0"/>
        <v>0</v>
      </c>
      <c r="K397" s="69">
        <f t="shared" si="1"/>
        <v>0</v>
      </c>
      <c r="L397" s="178">
        <f t="shared" si="2"/>
        <v>0</v>
      </c>
      <c r="M397" s="178">
        <f t="shared" si="3"/>
        <v>0</v>
      </c>
      <c r="N397" s="73"/>
      <c r="O397" s="73"/>
      <c r="P397" s="73"/>
      <c r="Q397" s="73"/>
      <c r="R397" s="73"/>
      <c r="S397" s="73"/>
    </row>
    <row r="398" spans="1:19" ht="15.75" customHeight="1">
      <c r="A398" s="101"/>
      <c r="B398" s="39" t="s">
        <v>1484</v>
      </c>
      <c r="C398" s="332"/>
      <c r="D398" s="103">
        <v>2017</v>
      </c>
      <c r="E398" s="104">
        <v>1000000</v>
      </c>
      <c r="F398" s="69">
        <f>SUMIFS('KLK (X2)'!$Q:$Q,'KLK (X2)'!$B:$B,$B398,'KLK (X2)'!$D:$D,$D398)</f>
        <v>406580000000</v>
      </c>
      <c r="G398" s="69">
        <f>SUMIFS('KLK (X2)'!$R:$R,'KLK (X2)'!$B:$B,$B398,'KLK (X2)'!$D:$D,$D398)</f>
        <v>183684000000</v>
      </c>
      <c r="H398" s="69">
        <f>SUMIFS('KLK (X2)'!$S:$S,'KLK (X2)'!$B:$B,$B398,'KLK (X2)'!$D:$D,$D398)</f>
        <v>851579000000</v>
      </c>
      <c r="I398" s="69">
        <f>SUMIFS('KLK (X2)'!$V:$V,'KLK (X2)'!$B:$B,$B398,'KLK (X2)'!$D:$D,$D398)</f>
        <v>4891922000000</v>
      </c>
      <c r="J398" s="69">
        <f t="shared" si="0"/>
        <v>-261315000000</v>
      </c>
      <c r="K398" s="69">
        <f t="shared" si="1"/>
        <v>261315000000</v>
      </c>
      <c r="L398" s="178">
        <f t="shared" si="2"/>
        <v>5.341765465598184E-2</v>
      </c>
      <c r="M398" s="178">
        <f t="shared" si="3"/>
        <v>5.341765465598184E-2</v>
      </c>
      <c r="N398" s="73"/>
      <c r="O398" s="73"/>
      <c r="P398" s="73"/>
      <c r="Q398" s="73"/>
      <c r="R398" s="73"/>
      <c r="S398" s="73"/>
    </row>
    <row r="399" spans="1:19" ht="15.75" customHeight="1">
      <c r="A399" s="101">
        <v>359</v>
      </c>
      <c r="B399" s="39" t="s">
        <v>1484</v>
      </c>
      <c r="C399" s="332"/>
      <c r="D399" s="103">
        <v>2018</v>
      </c>
      <c r="E399" s="104">
        <v>1000000</v>
      </c>
      <c r="F399" s="69">
        <f>SUMIFS('KLK (X2)'!$Q:$Q,'KLK (X2)'!$B:$B,$B399,'KLK (X2)'!$D:$D,$D399)</f>
        <v>587105000000</v>
      </c>
      <c r="G399" s="69">
        <f>SUMIFS('KLK (X2)'!$R:$R,'KLK (X2)'!$B:$B,$B399,'KLK (X2)'!$D:$D,$D399)</f>
        <v>175362000000</v>
      </c>
      <c r="H399" s="69">
        <f>SUMIFS('KLK (X2)'!$S:$S,'KLK (X2)'!$B:$B,$B399,'KLK (X2)'!$D:$D,$D399)</f>
        <v>787153000000</v>
      </c>
      <c r="I399" s="69">
        <f>SUMIFS('KLK (X2)'!$V:$V,'KLK (X2)'!$B:$B,$B399,'KLK (X2)'!$D:$D,$D399)</f>
        <v>5243047000000</v>
      </c>
      <c r="J399" s="69">
        <f t="shared" si="0"/>
        <v>-24686000000</v>
      </c>
      <c r="K399" s="69">
        <f t="shared" si="1"/>
        <v>24686000000</v>
      </c>
      <c r="L399" s="178">
        <f t="shared" si="2"/>
        <v>4.7083308618061214E-3</v>
      </c>
      <c r="M399" s="178">
        <f t="shared" si="3"/>
        <v>4.7083308618061214E-3</v>
      </c>
      <c r="N399" s="73"/>
      <c r="O399" s="73"/>
      <c r="P399" s="73"/>
      <c r="Q399" s="73"/>
      <c r="R399" s="73"/>
      <c r="S399" s="73"/>
    </row>
    <row r="400" spans="1:19" ht="15.75" customHeight="1">
      <c r="A400" s="101">
        <v>360</v>
      </c>
      <c r="B400" s="39" t="s">
        <v>1484</v>
      </c>
      <c r="C400" s="332"/>
      <c r="D400" s="103">
        <v>2019</v>
      </c>
      <c r="E400" s="104">
        <v>1000000</v>
      </c>
      <c r="F400" s="69">
        <f>SUMIFS('KLK (X2)'!$Q:$Q,'KLK (X2)'!$B:$B,$B400,'KLK (X2)'!$D:$D,$D400)</f>
        <v>647898000000</v>
      </c>
      <c r="G400" s="69">
        <f>SUMIFS('KLK (X2)'!$R:$R,'KLK (X2)'!$B:$B,$B400,'KLK (X2)'!$D:$D,$D400)</f>
        <v>180595000000</v>
      </c>
      <c r="H400" s="69">
        <f>SUMIFS('KLK (X2)'!$S:$S,'KLK (X2)'!$B:$B,$B400,'KLK (X2)'!$D:$D,$D400)</f>
        <v>1075634000000</v>
      </c>
      <c r="I400" s="69">
        <f>SUMIFS('KLK (X2)'!$V:$V,'KLK (X2)'!$B:$B,$B400,'KLK (X2)'!$D:$D,$D400)</f>
        <v>5649823000000</v>
      </c>
      <c r="J400" s="69">
        <f t="shared" si="0"/>
        <v>-247141000000</v>
      </c>
      <c r="K400" s="69">
        <f t="shared" si="1"/>
        <v>247141000000</v>
      </c>
      <c r="L400" s="178">
        <f t="shared" si="2"/>
        <v>4.3743140271827984E-2</v>
      </c>
      <c r="M400" s="178">
        <f t="shared" si="3"/>
        <v>4.3743140271827984E-2</v>
      </c>
      <c r="N400" s="73"/>
      <c r="O400" s="73"/>
      <c r="P400" s="73"/>
      <c r="Q400" s="73"/>
      <c r="R400" s="73"/>
      <c r="S400" s="73"/>
    </row>
    <row r="401" spans="1:19" ht="15.75" customHeight="1">
      <c r="A401" s="101">
        <v>361</v>
      </c>
      <c r="B401" s="39" t="s">
        <v>1484</v>
      </c>
      <c r="C401" s="332"/>
      <c r="D401" s="103">
        <v>2020</v>
      </c>
      <c r="E401" s="104">
        <v>1000000</v>
      </c>
      <c r="F401" s="69">
        <f>SUMIFS('KLK (X2)'!$Q:$Q,'KLK (X2)'!$B:$B,$B401,'KLK (X2)'!$D:$D,$D401)</f>
        <v>-138874000000</v>
      </c>
      <c r="G401" s="69">
        <f>SUMIFS('KLK (X2)'!$R:$R,'KLK (X2)'!$B:$B,$B401,'KLK (X2)'!$D:$D,$D401)</f>
        <v>177833000000</v>
      </c>
      <c r="H401" s="69">
        <f>SUMIFS('KLK (X2)'!$S:$S,'KLK (X2)'!$B:$B,$B401,'KLK (X2)'!$D:$D,$D401)</f>
        <v>168421000000</v>
      </c>
      <c r="I401" s="69">
        <f>SUMIFS('KLK (X2)'!$V:$V,'KLK (X2)'!$B:$B,$B401,'KLK (X2)'!$D:$D,$D401)</f>
        <v>5285218000000</v>
      </c>
      <c r="J401" s="69">
        <f t="shared" si="0"/>
        <v>-129462000000</v>
      </c>
      <c r="K401" s="69">
        <f t="shared" si="1"/>
        <v>129462000000</v>
      </c>
      <c r="L401" s="178">
        <f t="shared" si="2"/>
        <v>2.4495110703096824E-2</v>
      </c>
      <c r="M401" s="178">
        <f t="shared" si="3"/>
        <v>2.4495110703096824E-2</v>
      </c>
      <c r="N401" s="73"/>
      <c r="O401" s="73"/>
      <c r="P401" s="73"/>
      <c r="Q401" s="73"/>
      <c r="R401" s="73"/>
      <c r="S401" s="73"/>
    </row>
    <row r="402" spans="1:19" ht="15.75" customHeight="1">
      <c r="A402" s="101">
        <v>362</v>
      </c>
      <c r="B402" s="39" t="s">
        <v>1484</v>
      </c>
      <c r="C402" s="332"/>
      <c r="D402" s="103">
        <v>2021</v>
      </c>
      <c r="E402" s="104">
        <v>1000000</v>
      </c>
      <c r="F402" s="69">
        <f>SUMIFS('KLK (X2)'!$Q:$Q,'KLK (X2)'!$B:$B,$B402,'KLK (X2)'!$D:$D,$D402)</f>
        <v>170575000000</v>
      </c>
      <c r="G402" s="69">
        <f>SUMIFS('KLK (X2)'!$R:$R,'KLK (X2)'!$B:$B,$B402,'KLK (X2)'!$D:$D,$D402)</f>
        <v>170198000000</v>
      </c>
      <c r="H402" s="69">
        <f>SUMIFS('KLK (X2)'!$S:$S,'KLK (X2)'!$B:$B,$B402,'KLK (X2)'!$D:$D,$D402)</f>
        <v>449575000000</v>
      </c>
      <c r="I402" s="69">
        <f>SUMIFS('KLK (X2)'!$V:$V,'KLK (X2)'!$B:$B,$B402,'KLK (X2)'!$D:$D,$D402)</f>
        <v>5085410000000</v>
      </c>
      <c r="J402" s="69">
        <f t="shared" si="0"/>
        <v>-108802000000</v>
      </c>
      <c r="K402" s="69">
        <f t="shared" si="1"/>
        <v>108802000000</v>
      </c>
      <c r="L402" s="178">
        <f t="shared" si="2"/>
        <v>2.1394931775412407E-2</v>
      </c>
      <c r="M402" s="178">
        <f t="shared" si="3"/>
        <v>2.1394931775412407E-2</v>
      </c>
      <c r="N402" s="73"/>
      <c r="O402" s="73"/>
      <c r="P402" s="73"/>
      <c r="Q402" s="73"/>
      <c r="R402" s="73"/>
      <c r="S402" s="73"/>
    </row>
    <row r="403" spans="1:19" ht="15.75" customHeight="1">
      <c r="A403" s="101">
        <v>363</v>
      </c>
      <c r="B403" s="39" t="s">
        <v>1484</v>
      </c>
      <c r="C403" s="332"/>
      <c r="D403" s="103">
        <v>2022</v>
      </c>
      <c r="E403" s="104">
        <v>1000000</v>
      </c>
      <c r="F403" s="69">
        <f>SUMIFS('KLK (X2)'!$Q:$Q,'KLK (X2)'!$B:$B,$B403,'KLK (X2)'!$D:$D,$D403)</f>
        <v>351998000000</v>
      </c>
      <c r="G403" s="69">
        <f>SUMIFS('KLK (X2)'!$R:$R,'KLK (X2)'!$B:$B,$B403,'KLK (X2)'!$D:$D,$D403)</f>
        <v>269802000000</v>
      </c>
      <c r="H403" s="69">
        <f>SUMIFS('KLK (X2)'!$S:$S,'KLK (X2)'!$B:$B,$B403,'KLK (X2)'!$D:$D,$D403)</f>
        <v>695430000000</v>
      </c>
      <c r="I403" s="69">
        <f>SUMIFS('KLK (X2)'!$V:$V,'KLK (X2)'!$B:$B,$B403,'KLK (X2)'!$D:$D,$D403)</f>
        <v>5235114000000</v>
      </c>
      <c r="J403" s="69">
        <f t="shared" si="0"/>
        <v>-73630000000</v>
      </c>
      <c r="K403" s="69">
        <f t="shared" si="1"/>
        <v>73630000000</v>
      </c>
      <c r="L403" s="178">
        <f t="shared" si="2"/>
        <v>1.4064641190239601E-2</v>
      </c>
      <c r="M403" s="178">
        <f t="shared" si="3"/>
        <v>1.4064641190239601E-2</v>
      </c>
      <c r="N403" s="73"/>
      <c r="O403" s="73"/>
      <c r="P403" s="73"/>
      <c r="Q403" s="73"/>
      <c r="R403" s="73"/>
      <c r="S403" s="73"/>
    </row>
    <row r="404" spans="1:19" ht="15.75" customHeight="1">
      <c r="A404" s="101">
        <v>364</v>
      </c>
      <c r="B404" s="39" t="s">
        <v>1484</v>
      </c>
      <c r="C404" s="333"/>
      <c r="D404" s="103">
        <v>2023</v>
      </c>
      <c r="E404" s="104">
        <v>1000000</v>
      </c>
      <c r="F404" s="69">
        <f>SUMIFS('KLK (X2)'!$Q:$Q,'KLK (X2)'!$B:$B,$B404,'KLK (X2)'!$D:$D,$D404)</f>
        <v>300363000000</v>
      </c>
      <c r="G404" s="69">
        <f>SUMIFS('KLK (X2)'!$R:$R,'KLK (X2)'!$B:$B,$B404,'KLK (X2)'!$D:$D,$D404)</f>
        <v>205919000000</v>
      </c>
      <c r="H404" s="69">
        <f>SUMIFS('KLK (X2)'!$S:$S,'KLK (X2)'!$B:$B,$B404,'KLK (X2)'!$D:$D,$D404)</f>
        <v>650757000000</v>
      </c>
      <c r="I404" s="69">
        <f>SUMIFS('KLK (X2)'!$V:$V,'KLK (X2)'!$B:$B,$B404,'KLK (X2)'!$D:$D,$D404)</f>
        <v>4894919000000</v>
      </c>
      <c r="J404" s="69">
        <f t="shared" si="0"/>
        <v>-144475000000</v>
      </c>
      <c r="K404" s="69">
        <f t="shared" si="1"/>
        <v>144475000000</v>
      </c>
      <c r="L404" s="178">
        <f t="shared" si="2"/>
        <v>2.951529943600701E-2</v>
      </c>
      <c r="M404" s="178">
        <f t="shared" si="3"/>
        <v>2.951529943600701E-2</v>
      </c>
      <c r="N404" s="73"/>
      <c r="O404" s="73"/>
      <c r="P404" s="73"/>
      <c r="Q404" s="73"/>
      <c r="R404" s="73"/>
      <c r="S404" s="73"/>
    </row>
    <row r="405" spans="1:19" ht="15.75" hidden="1" customHeight="1">
      <c r="A405" s="101">
        <v>365</v>
      </c>
      <c r="B405" s="102" t="s">
        <v>1539</v>
      </c>
      <c r="C405" s="338" t="s">
        <v>1540</v>
      </c>
      <c r="D405" s="103">
        <v>2016</v>
      </c>
      <c r="E405" s="104">
        <v>1000</v>
      </c>
      <c r="F405" s="69">
        <f>'KLK (X2)'!Q423</f>
        <v>0</v>
      </c>
      <c r="G405" s="69">
        <f>'KLK (X2)'!R423</f>
        <v>0</v>
      </c>
      <c r="H405" s="69">
        <f>'KLK (X2)'!S423</f>
        <v>0</v>
      </c>
      <c r="I405" s="69">
        <f>'KLK (X2)'!V423</f>
        <v>0</v>
      </c>
      <c r="J405" s="69">
        <f t="shared" si="0"/>
        <v>0</v>
      </c>
      <c r="K405" s="69">
        <f t="shared" si="1"/>
        <v>0</v>
      </c>
      <c r="L405" s="178">
        <f t="shared" si="2"/>
        <v>0</v>
      </c>
      <c r="M405" s="178">
        <f t="shared" si="3"/>
        <v>0</v>
      </c>
      <c r="N405" s="73"/>
      <c r="O405" s="73"/>
      <c r="P405" s="73"/>
      <c r="Q405" s="73"/>
      <c r="R405" s="73"/>
      <c r="S405" s="73"/>
    </row>
    <row r="406" spans="1:19" ht="15.75" customHeight="1">
      <c r="A406" s="101"/>
      <c r="B406" s="39" t="s">
        <v>1539</v>
      </c>
      <c r="C406" s="332"/>
      <c r="D406" s="103">
        <v>2017</v>
      </c>
      <c r="E406" s="104">
        <v>1000</v>
      </c>
      <c r="F406" s="69">
        <f>SUMIFS('KLK (X2)'!$Q:$Q,'KLK (X2)'!$B:$B,$B406,'KLK (X2)'!$D:$D,$D406)</f>
        <v>1317748064000</v>
      </c>
      <c r="G406" s="69">
        <f>SUMIFS('KLK (X2)'!$R:$R,'KLK (X2)'!$B:$B,$B406,'KLK (X2)'!$D:$D,$D406)</f>
        <v>135885513000</v>
      </c>
      <c r="H406" s="69">
        <f>SUMIFS('KLK (X2)'!$S:$S,'KLK (X2)'!$B:$B,$B406,'KLK (X2)'!$D:$D,$D406)</f>
        <v>1250519493000</v>
      </c>
      <c r="I406" s="69">
        <f>SUMIFS('KLK (X2)'!$V:$V,'KLK (X2)'!$B:$B,$B406,'KLK (X2)'!$D:$D,$D406)</f>
        <v>5385807878000</v>
      </c>
      <c r="J406" s="69">
        <f t="shared" si="0"/>
        <v>203114084000</v>
      </c>
      <c r="K406" s="69">
        <f t="shared" si="1"/>
        <v>-203114084000</v>
      </c>
      <c r="L406" s="178">
        <f t="shared" si="2"/>
        <v>-3.7712835028832416E-2</v>
      </c>
      <c r="M406" s="178">
        <f t="shared" si="3"/>
        <v>-3.7712835028832416E-2</v>
      </c>
      <c r="N406" s="73"/>
      <c r="O406" s="73"/>
      <c r="P406" s="73"/>
      <c r="Q406" s="73"/>
      <c r="R406" s="73"/>
      <c r="S406" s="73"/>
    </row>
    <row r="407" spans="1:19" ht="15.75" customHeight="1">
      <c r="A407" s="101">
        <v>366</v>
      </c>
      <c r="B407" s="39" t="s">
        <v>1539</v>
      </c>
      <c r="C407" s="332"/>
      <c r="D407" s="103">
        <v>2018</v>
      </c>
      <c r="E407" s="104">
        <v>1000</v>
      </c>
      <c r="F407" s="69">
        <f>SUMIFS('KLK (X2)'!$Q:$Q,'KLK (X2)'!$B:$B,$B407,'KLK (X2)'!$D:$D,$D407)</f>
        <v>1475042200000</v>
      </c>
      <c r="G407" s="69">
        <f>SUMIFS('KLK (X2)'!$R:$R,'KLK (X2)'!$B:$B,$B407,'KLK (X2)'!$D:$D,$D407)</f>
        <v>139662076000</v>
      </c>
      <c r="H407" s="69">
        <f>SUMIFS('KLK (X2)'!$S:$S,'KLK (X2)'!$B:$B,$B407,'KLK (X2)'!$D:$D,$D407)</f>
        <v>1687724160000</v>
      </c>
      <c r="I407" s="69">
        <f>SUMIFS('KLK (X2)'!$V:$V,'KLK (X2)'!$B:$B,$B407,'KLK (X2)'!$D:$D,$D407)</f>
        <v>6138226584000</v>
      </c>
      <c r="J407" s="69">
        <f t="shared" si="0"/>
        <v>-73019884000</v>
      </c>
      <c r="K407" s="69">
        <f t="shared" si="1"/>
        <v>73019884000</v>
      </c>
      <c r="L407" s="178">
        <f t="shared" si="2"/>
        <v>1.1895925150488058E-2</v>
      </c>
      <c r="M407" s="178">
        <f t="shared" si="3"/>
        <v>1.1895925150488058E-2</v>
      </c>
      <c r="N407" s="73"/>
      <c r="O407" s="73"/>
      <c r="P407" s="73"/>
      <c r="Q407" s="73"/>
      <c r="R407" s="73"/>
      <c r="S407" s="73"/>
    </row>
    <row r="408" spans="1:19" ht="15.75" customHeight="1">
      <c r="A408" s="101">
        <v>367</v>
      </c>
      <c r="B408" s="39" t="s">
        <v>1539</v>
      </c>
      <c r="C408" s="332"/>
      <c r="D408" s="103">
        <v>2019</v>
      </c>
      <c r="E408" s="104">
        <v>1000</v>
      </c>
      <c r="F408" s="69">
        <f>SUMIFS('KLK (X2)'!$Q:$Q,'KLK (X2)'!$B:$B,$B408,'KLK (X2)'!$D:$D,$D408)</f>
        <v>1051164602000</v>
      </c>
      <c r="G408" s="69">
        <f>SUMIFS('KLK (X2)'!$R:$R,'KLK (X2)'!$B:$B,$B408,'KLK (X2)'!$D:$D,$D408)</f>
        <v>148458072000</v>
      </c>
      <c r="H408" s="69">
        <f>SUMIFS('KLK (X2)'!$S:$S,'KLK (X2)'!$B:$B,$B408,'KLK (X2)'!$D:$D,$D408)</f>
        <v>1193085922000</v>
      </c>
      <c r="I408" s="69">
        <f>SUMIFS('KLK (X2)'!$V:$V,'KLK (X2)'!$B:$B,$B408,'KLK (X2)'!$D:$D,$D408)</f>
        <v>6716724073000</v>
      </c>
      <c r="J408" s="69">
        <f t="shared" si="0"/>
        <v>6536752000</v>
      </c>
      <c r="K408" s="69">
        <f t="shared" si="1"/>
        <v>-6536752000</v>
      </c>
      <c r="L408" s="178">
        <f t="shared" si="2"/>
        <v>-9.7320537943140252E-4</v>
      </c>
      <c r="M408" s="178">
        <f t="shared" si="3"/>
        <v>-9.7320537943140252E-4</v>
      </c>
      <c r="N408" s="73"/>
      <c r="O408" s="73"/>
      <c r="P408" s="73"/>
      <c r="Q408" s="73"/>
      <c r="R408" s="73"/>
      <c r="S408" s="73"/>
    </row>
    <row r="409" spans="1:19" ht="15.75" customHeight="1">
      <c r="A409" s="101">
        <v>368</v>
      </c>
      <c r="B409" s="39" t="s">
        <v>1539</v>
      </c>
      <c r="C409" s="332"/>
      <c r="D409" s="103">
        <v>2020</v>
      </c>
      <c r="E409" s="104">
        <v>1000</v>
      </c>
      <c r="F409" s="69">
        <f>SUMIFS('KLK (X2)'!$Q:$Q,'KLK (X2)'!$B:$B,$B409,'KLK (X2)'!$D:$D,$D409)</f>
        <v>1150063239000</v>
      </c>
      <c r="G409" s="69">
        <f>SUMIFS('KLK (X2)'!$R:$R,'KLK (X2)'!$B:$B,$B409,'KLK (X2)'!$D:$D,$D409)</f>
        <v>153782819000</v>
      </c>
      <c r="H409" s="69">
        <f>SUMIFS('KLK (X2)'!$S:$S,'KLK (X2)'!$B:$B,$B409,'KLK (X2)'!$D:$D,$D409)</f>
        <v>1844553753000</v>
      </c>
      <c r="I409" s="69">
        <f>SUMIFS('KLK (X2)'!$V:$V,'KLK (X2)'!$B:$B,$B409,'KLK (X2)'!$D:$D,$D409)</f>
        <v>6766903494000</v>
      </c>
      <c r="J409" s="69">
        <f t="shared" si="0"/>
        <v>-540707695000</v>
      </c>
      <c r="K409" s="69">
        <f t="shared" si="1"/>
        <v>540707695000</v>
      </c>
      <c r="L409" s="178">
        <f t="shared" si="2"/>
        <v>7.9904744537797598E-2</v>
      </c>
      <c r="M409" s="178">
        <f t="shared" si="3"/>
        <v>7.9904744537797598E-2</v>
      </c>
      <c r="N409" s="73"/>
      <c r="O409" s="73"/>
      <c r="P409" s="73"/>
      <c r="Q409" s="73"/>
      <c r="R409" s="73"/>
      <c r="S409" s="73"/>
    </row>
    <row r="410" spans="1:19" ht="15.75" customHeight="1">
      <c r="A410" s="101">
        <v>369</v>
      </c>
      <c r="B410" s="39" t="s">
        <v>1539</v>
      </c>
      <c r="C410" s="332"/>
      <c r="D410" s="103">
        <v>2021</v>
      </c>
      <c r="E410" s="104">
        <v>1000</v>
      </c>
      <c r="F410" s="69">
        <f>SUMIFS('KLK (X2)'!$Q:$Q,'KLK (X2)'!$B:$B,$B410,'KLK (X2)'!$D:$D,$D410)</f>
        <v>1337985791000</v>
      </c>
      <c r="G410" s="69">
        <f>SUMIFS('KLK (X2)'!$R:$R,'KLK (X2)'!$B:$B,$B410,'KLK (X2)'!$D:$D,$D410)</f>
        <v>160652503000</v>
      </c>
      <c r="H410" s="69">
        <f>SUMIFS('KLK (X2)'!$S:$S,'KLK (X2)'!$B:$B,$B410,'KLK (X2)'!$D:$D,$D410)</f>
        <v>1324800543000</v>
      </c>
      <c r="I410" s="69">
        <f>SUMIFS('KLK (X2)'!$V:$V,'KLK (X2)'!$B:$B,$B410,'KLK (X2)'!$D:$D,$D410)</f>
        <v>9913440970000</v>
      </c>
      <c r="J410" s="69">
        <f t="shared" si="0"/>
        <v>173837751000</v>
      </c>
      <c r="K410" s="69">
        <f t="shared" si="1"/>
        <v>-173837751000</v>
      </c>
      <c r="L410" s="178">
        <f t="shared" si="2"/>
        <v>-1.7535561216944433E-2</v>
      </c>
      <c r="M410" s="178">
        <f t="shared" si="3"/>
        <v>-1.7535561216944433E-2</v>
      </c>
      <c r="N410" s="73"/>
      <c r="O410" s="73"/>
      <c r="P410" s="73"/>
      <c r="Q410" s="73"/>
      <c r="R410" s="73"/>
      <c r="S410" s="73"/>
    </row>
    <row r="411" spans="1:19" ht="15.75" customHeight="1">
      <c r="A411" s="101">
        <v>370</v>
      </c>
      <c r="B411" s="39" t="s">
        <v>1539</v>
      </c>
      <c r="C411" s="332"/>
      <c r="D411" s="103">
        <v>2022</v>
      </c>
      <c r="E411" s="104">
        <v>1000</v>
      </c>
      <c r="F411" s="69">
        <f>SUMIFS('KLK (X2)'!$Q:$Q,'KLK (X2)'!$B:$B,$B411,'KLK (X2)'!$D:$D,$D411)</f>
        <v>679875021000</v>
      </c>
      <c r="G411" s="69">
        <f>SUMIFS('KLK (X2)'!$R:$R,'KLK (X2)'!$B:$B,$B411,'KLK (X2)'!$D:$D,$D411)</f>
        <v>178871081000</v>
      </c>
      <c r="H411" s="69">
        <f>SUMIFS('KLK (X2)'!$S:$S,'KLK (X2)'!$B:$B,$B411,'KLK (X2)'!$D:$D,$D411)</f>
        <v>-462456713000</v>
      </c>
      <c r="I411" s="69">
        <f>SUMIFS('KLK (X2)'!$V:$V,'KLK (X2)'!$B:$B,$B411,'KLK (X2)'!$D:$D,$D411)</f>
        <v>10959097127000</v>
      </c>
      <c r="J411" s="69">
        <f t="shared" si="0"/>
        <v>1321202815000</v>
      </c>
      <c r="K411" s="69">
        <f t="shared" si="1"/>
        <v>-1321202815000</v>
      </c>
      <c r="L411" s="178">
        <f t="shared" si="2"/>
        <v>-0.12055763350659096</v>
      </c>
      <c r="M411" s="178">
        <f t="shared" si="3"/>
        <v>-0.12055763350659096</v>
      </c>
      <c r="N411" s="73"/>
      <c r="O411" s="73"/>
      <c r="P411" s="73"/>
      <c r="Q411" s="73"/>
      <c r="R411" s="73"/>
      <c r="S411" s="73"/>
    </row>
    <row r="412" spans="1:19" ht="15.75" customHeight="1">
      <c r="A412" s="101">
        <v>371</v>
      </c>
      <c r="B412" s="39" t="s">
        <v>1539</v>
      </c>
      <c r="C412" s="333"/>
      <c r="D412" s="103">
        <v>2023</v>
      </c>
      <c r="E412" s="104">
        <v>1000</v>
      </c>
      <c r="F412" s="69">
        <f>SUMIFS('KLK (X2)'!$Q:$Q,'KLK (X2)'!$B:$B,$B412,'KLK (X2)'!$D:$D,$D412)</f>
        <v>155865216000</v>
      </c>
      <c r="G412" s="69">
        <f>SUMIFS('KLK (X2)'!$R:$R,'KLK (X2)'!$B:$B,$B412,'KLK (X2)'!$D:$D,$D412)</f>
        <v>199464494000</v>
      </c>
      <c r="H412" s="69">
        <f>SUMIFS('KLK (X2)'!$S:$S,'KLK (X2)'!$B:$B,$B412,'KLK (X2)'!$D:$D,$D412)</f>
        <v>1398233177000</v>
      </c>
      <c r="I412" s="69">
        <f>SUMIFS('KLK (X2)'!$V:$V,'KLK (X2)'!$B:$B,$B412,'KLK (X2)'!$D:$D,$D412)</f>
        <v>11052506174000</v>
      </c>
      <c r="J412" s="69">
        <f t="shared" si="0"/>
        <v>-1042903467000</v>
      </c>
      <c r="K412" s="69">
        <f t="shared" si="1"/>
        <v>1042903467000</v>
      </c>
      <c r="L412" s="178">
        <f t="shared" si="2"/>
        <v>9.4359003341100506E-2</v>
      </c>
      <c r="M412" s="178">
        <f t="shared" si="3"/>
        <v>9.4359003341100506E-2</v>
      </c>
      <c r="N412" s="73"/>
      <c r="O412" s="73"/>
      <c r="P412" s="73"/>
      <c r="Q412" s="73"/>
      <c r="R412" s="73"/>
      <c r="S412" s="73"/>
    </row>
    <row r="413" spans="1:19" ht="15.75" hidden="1" customHeight="1">
      <c r="A413" s="101"/>
      <c r="B413" s="102" t="s">
        <v>1569</v>
      </c>
      <c r="C413" s="338" t="s">
        <v>1570</v>
      </c>
      <c r="D413" s="103">
        <v>2016</v>
      </c>
      <c r="E413" s="104">
        <v>0</v>
      </c>
      <c r="F413" s="69">
        <f>'KLK (X2)'!Q431</f>
        <v>0</v>
      </c>
      <c r="G413" s="69">
        <f>'KLK (X2)'!R431</f>
        <v>0</v>
      </c>
      <c r="H413" s="69">
        <f>'KLK (X2)'!S431</f>
        <v>0</v>
      </c>
      <c r="I413" s="69">
        <f>'KLK (X2)'!V431</f>
        <v>0</v>
      </c>
      <c r="J413" s="69">
        <f t="shared" si="0"/>
        <v>0</v>
      </c>
      <c r="K413" s="69">
        <f t="shared" si="1"/>
        <v>0</v>
      </c>
      <c r="L413" s="178">
        <f t="shared" si="2"/>
        <v>0</v>
      </c>
      <c r="M413" s="178">
        <f t="shared" si="3"/>
        <v>0</v>
      </c>
      <c r="N413" s="73"/>
      <c r="O413" s="73"/>
      <c r="P413" s="73"/>
      <c r="Q413" s="73"/>
      <c r="R413" s="73"/>
      <c r="S413" s="73"/>
    </row>
    <row r="414" spans="1:19" ht="15.75" customHeight="1">
      <c r="A414" s="101">
        <v>372</v>
      </c>
      <c r="B414" s="39" t="s">
        <v>1569</v>
      </c>
      <c r="C414" s="332"/>
      <c r="D414" s="103">
        <v>2017</v>
      </c>
      <c r="E414" s="104">
        <v>1000000</v>
      </c>
      <c r="F414" s="69">
        <f>SUMIFS('KLK (X2)'!$Q:$Q,'KLK (X2)'!$B:$B,$B414,'KLK (X2)'!$D:$D,$D414)</f>
        <v>103521000000</v>
      </c>
      <c r="G414" s="69">
        <f>SUMIFS('KLK (X2)'!$R:$R,'KLK (X2)'!$B:$B,$B414,'KLK (X2)'!$D:$D,$D414)</f>
        <v>162834000000</v>
      </c>
      <c r="H414" s="69">
        <f>SUMIFS('KLK (X2)'!$S:$S,'KLK (X2)'!$B:$B,$B414,'KLK (X2)'!$D:$D,$D414)</f>
        <v>225781000000</v>
      </c>
      <c r="I414" s="69">
        <f>SUMIFS('KLK (X2)'!$V:$V,'KLK (X2)'!$B:$B,$B414,'KLK (X2)'!$D:$D,$D414)</f>
        <v>7596268000000</v>
      </c>
      <c r="J414" s="69">
        <f t="shared" si="0"/>
        <v>40574000000</v>
      </c>
      <c r="K414" s="69">
        <f t="shared" si="1"/>
        <v>-40574000000</v>
      </c>
      <c r="L414" s="178">
        <f t="shared" si="2"/>
        <v>-5.3413070734207903E-3</v>
      </c>
      <c r="M414" s="178">
        <f t="shared" si="3"/>
        <v>-5.3413070734207903E-3</v>
      </c>
      <c r="N414" s="73"/>
      <c r="O414" s="73"/>
      <c r="P414" s="73"/>
      <c r="Q414" s="73"/>
      <c r="R414" s="73"/>
      <c r="S414" s="73"/>
    </row>
    <row r="415" spans="1:19" ht="15.75" customHeight="1">
      <c r="A415" s="101">
        <v>373</v>
      </c>
      <c r="B415" s="39" t="s">
        <v>1569</v>
      </c>
      <c r="C415" s="332"/>
      <c r="D415" s="103">
        <v>2018</v>
      </c>
      <c r="E415" s="104">
        <v>1000000</v>
      </c>
      <c r="F415" s="69">
        <f>SUMIFS('KLK (X2)'!$Q:$Q,'KLK (X2)'!$B:$B,$B415,'KLK (X2)'!$D:$D,$D415)</f>
        <v>26393000000</v>
      </c>
      <c r="G415" s="69">
        <f>SUMIFS('KLK (X2)'!$R:$R,'KLK (X2)'!$B:$B,$B415,'KLK (X2)'!$D:$D,$D415)</f>
        <v>148821000000</v>
      </c>
      <c r="H415" s="69">
        <f>SUMIFS('KLK (X2)'!$S:$S,'KLK (X2)'!$B:$B,$B415,'KLK (X2)'!$D:$D,$D415)</f>
        <v>203640000000</v>
      </c>
      <c r="I415" s="69">
        <f>SUMIFS('KLK (X2)'!$V:$V,'KLK (X2)'!$B:$B,$B415,'KLK (X2)'!$D:$D,$D415)</f>
        <v>7694942000000</v>
      </c>
      <c r="J415" s="69">
        <f t="shared" si="0"/>
        <v>-28426000000</v>
      </c>
      <c r="K415" s="69">
        <f t="shared" si="1"/>
        <v>28426000000</v>
      </c>
      <c r="L415" s="178">
        <f t="shared" si="2"/>
        <v>3.6941149134067548E-3</v>
      </c>
      <c r="M415" s="178">
        <f t="shared" si="3"/>
        <v>3.6941149134067548E-3</v>
      </c>
      <c r="N415" s="73"/>
      <c r="O415" s="73"/>
      <c r="P415" s="73"/>
      <c r="Q415" s="73"/>
      <c r="R415" s="73"/>
      <c r="S415" s="73"/>
    </row>
    <row r="416" spans="1:19" ht="15.75" customHeight="1">
      <c r="A416" s="101">
        <v>374</v>
      </c>
      <c r="B416" s="39" t="s">
        <v>1569</v>
      </c>
      <c r="C416" s="332"/>
      <c r="D416" s="103">
        <v>2019</v>
      </c>
      <c r="E416" s="104">
        <v>1000000</v>
      </c>
      <c r="F416" s="69">
        <f>SUMIFS('KLK (X2)'!$Q:$Q,'KLK (X2)'!$B:$B,$B416,'KLK (X2)'!$D:$D,$D416)</f>
        <v>-332998000000</v>
      </c>
      <c r="G416" s="69">
        <f>SUMIFS('KLK (X2)'!$R:$R,'KLK (X2)'!$B:$B,$B416,'KLK (X2)'!$D:$D,$D416)</f>
        <v>158722000000</v>
      </c>
      <c r="H416" s="69">
        <f>SUMIFS('KLK (X2)'!$S:$S,'KLK (X2)'!$B:$B,$B416,'KLK (X2)'!$D:$D,$D416)</f>
        <v>651507000000</v>
      </c>
      <c r="I416" s="69">
        <f>SUMIFS('KLK (X2)'!$V:$V,'KLK (X2)'!$B:$B,$B416,'KLK (X2)'!$D:$D,$D416)</f>
        <v>7741782000000</v>
      </c>
      <c r="J416" s="69">
        <f t="shared" si="0"/>
        <v>-825783000000</v>
      </c>
      <c r="K416" s="69">
        <f t="shared" si="1"/>
        <v>825783000000</v>
      </c>
      <c r="L416" s="178">
        <f t="shared" si="2"/>
        <v>0.10666575214853634</v>
      </c>
      <c r="M416" s="178">
        <f t="shared" si="3"/>
        <v>0.10666575214853634</v>
      </c>
      <c r="N416" s="73"/>
      <c r="O416" s="73"/>
      <c r="P416" s="73"/>
      <c r="Q416" s="73"/>
      <c r="R416" s="73"/>
      <c r="S416" s="73"/>
    </row>
    <row r="417" spans="1:19" ht="15.75" customHeight="1">
      <c r="A417" s="101">
        <v>375</v>
      </c>
      <c r="B417" s="39" t="s">
        <v>1569</v>
      </c>
      <c r="C417" s="332"/>
      <c r="D417" s="103">
        <v>2020</v>
      </c>
      <c r="E417" s="104">
        <v>1000000</v>
      </c>
      <c r="F417" s="69">
        <f>SUMIFS('KLK (X2)'!$Q:$Q,'KLK (X2)'!$B:$B,$B417,'KLK (X2)'!$D:$D,$D417)</f>
        <v>125250000000</v>
      </c>
      <c r="G417" s="69">
        <f>SUMIFS('KLK (X2)'!$R:$R,'KLK (X2)'!$B:$B,$B417,'KLK (X2)'!$D:$D,$D417)</f>
        <v>174780000000</v>
      </c>
      <c r="H417" s="69">
        <f>SUMIFS('KLK (X2)'!$S:$S,'KLK (X2)'!$B:$B,$B417,'KLK (X2)'!$D:$D,$D417)</f>
        <v>1336602000000</v>
      </c>
      <c r="I417" s="69">
        <f>SUMIFS('KLK (X2)'!$V:$V,'KLK (X2)'!$B:$B,$B417,'KLK (X2)'!$D:$D,$D417)</f>
        <v>8427782000000</v>
      </c>
      <c r="J417" s="69">
        <f t="shared" si="0"/>
        <v>-1036572000000</v>
      </c>
      <c r="K417" s="69">
        <f t="shared" si="1"/>
        <v>1036572000000</v>
      </c>
      <c r="L417" s="178">
        <f t="shared" si="2"/>
        <v>0.12299463844698404</v>
      </c>
      <c r="M417" s="178">
        <f t="shared" si="3"/>
        <v>0.12299463844698404</v>
      </c>
      <c r="N417" s="73"/>
      <c r="O417" s="73"/>
      <c r="P417" s="73"/>
      <c r="Q417" s="73"/>
      <c r="R417" s="73"/>
      <c r="S417" s="73"/>
    </row>
    <row r="418" spans="1:19" ht="15.75" customHeight="1">
      <c r="A418" s="101">
        <v>376</v>
      </c>
      <c r="B418" s="39" t="s">
        <v>1569</v>
      </c>
      <c r="C418" s="332"/>
      <c r="D418" s="103">
        <v>2021</v>
      </c>
      <c r="E418" s="104">
        <v>1000000</v>
      </c>
      <c r="F418" s="69">
        <f>SUMIFS('KLK (X2)'!$Q:$Q,'KLK (X2)'!$B:$B,$B418,'KLK (X2)'!$D:$D,$D418)</f>
        <v>700184000000</v>
      </c>
      <c r="G418" s="69">
        <f>SUMIFS('KLK (X2)'!$R:$R,'KLK (X2)'!$B:$B,$B418,'KLK (X2)'!$D:$D,$D418)</f>
        <v>109272000000</v>
      </c>
      <c r="H418" s="69">
        <f>SUMIFS('KLK (X2)'!$S:$S,'KLK (X2)'!$B:$B,$B418,'KLK (X2)'!$D:$D,$D418)</f>
        <v>2033133000000</v>
      </c>
      <c r="I418" s="69">
        <f>SUMIFS('KLK (X2)'!$V:$V,'KLK (X2)'!$B:$B,$B418,'KLK (X2)'!$D:$D,$D418)</f>
        <v>9304325000000</v>
      </c>
      <c r="J418" s="69">
        <f t="shared" si="0"/>
        <v>-1223677000000</v>
      </c>
      <c r="K418" s="69">
        <f t="shared" si="1"/>
        <v>1223677000000</v>
      </c>
      <c r="L418" s="178">
        <f t="shared" si="2"/>
        <v>0.13151700956275711</v>
      </c>
      <c r="M418" s="178">
        <f t="shared" si="3"/>
        <v>0.13151700956275711</v>
      </c>
      <c r="N418" s="73"/>
      <c r="O418" s="73"/>
      <c r="P418" s="73"/>
      <c r="Q418" s="73"/>
      <c r="R418" s="73"/>
      <c r="S418" s="73"/>
    </row>
    <row r="419" spans="1:19" ht="15.75" customHeight="1">
      <c r="A419" s="101">
        <v>377</v>
      </c>
      <c r="B419" s="39" t="s">
        <v>1569</v>
      </c>
      <c r="C419" s="332"/>
      <c r="D419" s="103">
        <v>2022</v>
      </c>
      <c r="E419" s="104">
        <v>1000000</v>
      </c>
      <c r="F419" s="69">
        <f>SUMIFS('KLK (X2)'!$Q:$Q,'KLK (X2)'!$B:$B,$B419,'KLK (X2)'!$D:$D,$D419)</f>
        <v>710381000000</v>
      </c>
      <c r="G419" s="69">
        <f>SUMIFS('KLK (X2)'!$R:$R,'KLK (X2)'!$B:$B,$B419,'KLK (X2)'!$D:$D,$D419)</f>
        <v>101747000000</v>
      </c>
      <c r="H419" s="69">
        <f>SUMIFS('KLK (X2)'!$S:$S,'KLK (X2)'!$B:$B,$B419,'KLK (X2)'!$D:$D,$D419)</f>
        <v>1688273000000</v>
      </c>
      <c r="I419" s="69">
        <f>SUMIFS('KLK (X2)'!$V:$V,'KLK (X2)'!$B:$B,$B419,'KLK (X2)'!$D:$D,$D419)</f>
        <v>9665602000000</v>
      </c>
      <c r="J419" s="69">
        <f t="shared" si="0"/>
        <v>-876145000000</v>
      </c>
      <c r="K419" s="69">
        <f t="shared" si="1"/>
        <v>876145000000</v>
      </c>
      <c r="L419" s="178">
        <f t="shared" si="2"/>
        <v>9.0645673182073921E-2</v>
      </c>
      <c r="M419" s="178">
        <f t="shared" si="3"/>
        <v>9.0645673182073921E-2</v>
      </c>
      <c r="N419" s="73"/>
      <c r="O419" s="73"/>
      <c r="P419" s="73"/>
      <c r="Q419" s="73"/>
      <c r="R419" s="73"/>
      <c r="S419" s="73"/>
    </row>
    <row r="420" spans="1:19" ht="15.75" customHeight="1">
      <c r="A420" s="101">
        <v>378</v>
      </c>
      <c r="B420" s="39" t="s">
        <v>1569</v>
      </c>
      <c r="C420" s="333"/>
      <c r="D420" s="103">
        <v>2023</v>
      </c>
      <c r="E420" s="104">
        <v>1000000</v>
      </c>
      <c r="F420" s="69">
        <f>SUMIFS('KLK (X2)'!$Q:$Q,'KLK (X2)'!$B:$B,$B420,'KLK (X2)'!$D:$D,$D420)</f>
        <v>1247044000000</v>
      </c>
      <c r="G420" s="69">
        <f>SUMIFS('KLK (X2)'!$R:$R,'KLK (X2)'!$B:$B,$B420,'KLK (X2)'!$D:$D,$D420)</f>
        <v>74764000000</v>
      </c>
      <c r="H420" s="69">
        <f>SUMIFS('KLK (X2)'!$S:$S,'KLK (X2)'!$B:$B,$B420,'KLK (X2)'!$D:$D,$D420)</f>
        <v>2098469000000</v>
      </c>
      <c r="I420" s="69">
        <f>SUMIFS('KLK (X2)'!$V:$V,'KLK (X2)'!$B:$B,$B420,'KLK (X2)'!$D:$D,$D420)</f>
        <v>10982062000000</v>
      </c>
      <c r="J420" s="69">
        <f t="shared" si="0"/>
        <v>-776661000000</v>
      </c>
      <c r="K420" s="69">
        <f t="shared" si="1"/>
        <v>776661000000</v>
      </c>
      <c r="L420" s="178">
        <f t="shared" si="2"/>
        <v>7.0720871909118702E-2</v>
      </c>
      <c r="M420" s="178">
        <f t="shared" si="3"/>
        <v>7.0720871909118702E-2</v>
      </c>
      <c r="N420" s="73"/>
      <c r="O420" s="73"/>
      <c r="P420" s="73"/>
      <c r="Q420" s="73"/>
      <c r="R420" s="73"/>
      <c r="S420" s="73"/>
    </row>
    <row r="421" spans="1:19" ht="15.75" hidden="1" customHeight="1">
      <c r="A421" s="101"/>
      <c r="B421" s="102" t="s">
        <v>1596</v>
      </c>
      <c r="C421" s="338" t="s">
        <v>3674</v>
      </c>
      <c r="D421" s="103">
        <v>2016</v>
      </c>
      <c r="E421" s="104">
        <v>1000000</v>
      </c>
      <c r="F421" s="69">
        <f>'KLK (X2)'!Q439</f>
        <v>0</v>
      </c>
      <c r="G421" s="69">
        <f>'KLK (X2)'!R439</f>
        <v>0</v>
      </c>
      <c r="H421" s="69">
        <f>'KLK (X2)'!S439</f>
        <v>0</v>
      </c>
      <c r="I421" s="69">
        <f>'KLK (X2)'!V439</f>
        <v>0</v>
      </c>
      <c r="J421" s="69">
        <f t="shared" si="0"/>
        <v>0</v>
      </c>
      <c r="K421" s="69">
        <f t="shared" si="1"/>
        <v>0</v>
      </c>
      <c r="L421" s="178">
        <f t="shared" si="2"/>
        <v>0</v>
      </c>
      <c r="M421" s="178">
        <f t="shared" si="3"/>
        <v>0</v>
      </c>
      <c r="N421" s="73"/>
      <c r="O421" s="73"/>
      <c r="P421" s="73"/>
      <c r="Q421" s="73"/>
      <c r="R421" s="73"/>
      <c r="S421" s="73"/>
    </row>
    <row r="422" spans="1:19" ht="15.75" customHeight="1">
      <c r="A422" s="101">
        <v>379</v>
      </c>
      <c r="B422" s="39" t="s">
        <v>1596</v>
      </c>
      <c r="C422" s="332"/>
      <c r="D422" s="103">
        <v>2017</v>
      </c>
      <c r="E422" s="104">
        <v>1000000</v>
      </c>
      <c r="F422" s="69">
        <f>SUMIFS('KLK (X2)'!$Q:$Q,'KLK (X2)'!$B:$B,$B422,'KLK (X2)'!$D:$D,$D422)</f>
        <v>1198394000000</v>
      </c>
      <c r="G422" s="69">
        <f>SUMIFS('KLK (X2)'!$R:$R,'KLK (X2)'!$B:$B,$B422,'KLK (X2)'!$D:$D,$D422)</f>
        <v>100457000000</v>
      </c>
      <c r="H422" s="69">
        <f>SUMIFS('KLK (X2)'!$S:$S,'KLK (X2)'!$B:$B,$B422,'KLK (X2)'!$D:$D,$D422)</f>
        <v>2346166000000</v>
      </c>
      <c r="I422" s="69">
        <f>SUMIFS('KLK (X2)'!$V:$V,'KLK (X2)'!$B:$B,$B422,'KLK (X2)'!$D:$D,$D422)</f>
        <v>27124101000000</v>
      </c>
      <c r="J422" s="69">
        <f t="shared" si="0"/>
        <v>-1047315000000</v>
      </c>
      <c r="K422" s="69">
        <f t="shared" si="1"/>
        <v>1047315000000</v>
      </c>
      <c r="L422" s="178">
        <f t="shared" si="2"/>
        <v>3.8611970955277006E-2</v>
      </c>
      <c r="M422" s="178">
        <f t="shared" si="3"/>
        <v>3.8611970955277006E-2</v>
      </c>
      <c r="N422" s="73"/>
      <c r="O422" s="73"/>
      <c r="P422" s="73"/>
      <c r="Q422" s="73"/>
      <c r="R422" s="73"/>
      <c r="S422" s="73"/>
    </row>
    <row r="423" spans="1:19" ht="15.75" customHeight="1">
      <c r="A423" s="101">
        <v>380</v>
      </c>
      <c r="B423" s="39" t="s">
        <v>1596</v>
      </c>
      <c r="C423" s="332"/>
      <c r="D423" s="103">
        <v>2018</v>
      </c>
      <c r="E423" s="104">
        <v>1000000</v>
      </c>
      <c r="F423" s="69">
        <f>SUMIFS('KLK (X2)'!$Q:$Q,'KLK (X2)'!$B:$B,$B423,'KLK (X2)'!$D:$D,$D423)</f>
        <v>597773000000</v>
      </c>
      <c r="G423" s="69">
        <f>SUMIFS('KLK (X2)'!$R:$R,'KLK (X2)'!$B:$B,$B423,'KLK (X2)'!$D:$D,$D423)</f>
        <v>110535000000</v>
      </c>
      <c r="H423" s="69">
        <f>SUMIFS('KLK (X2)'!$S:$S,'KLK (X2)'!$B:$B,$B423,'KLK (X2)'!$D:$D,$D423)</f>
        <v>772851000000</v>
      </c>
      <c r="I423" s="69">
        <f>SUMIFS('KLK (X2)'!$V:$V,'KLK (X2)'!$B:$B,$B423,'KLK (X2)'!$D:$D,$D423)</f>
        <v>29310310000000</v>
      </c>
      <c r="J423" s="69">
        <f t="shared" si="0"/>
        <v>-64543000000</v>
      </c>
      <c r="K423" s="69">
        <f t="shared" si="1"/>
        <v>64543000000</v>
      </c>
      <c r="L423" s="178">
        <f t="shared" si="2"/>
        <v>2.2020579106805764E-3</v>
      </c>
      <c r="M423" s="178">
        <f t="shared" si="3"/>
        <v>2.2020579106805764E-3</v>
      </c>
      <c r="N423" s="73"/>
      <c r="O423" s="73"/>
      <c r="P423" s="73"/>
      <c r="Q423" s="73"/>
      <c r="R423" s="73"/>
      <c r="S423" s="73"/>
    </row>
    <row r="424" spans="1:19" ht="15.75" customHeight="1">
      <c r="A424" s="101">
        <v>381</v>
      </c>
      <c r="B424" s="39" t="s">
        <v>1596</v>
      </c>
      <c r="C424" s="332"/>
      <c r="D424" s="103">
        <v>2019</v>
      </c>
      <c r="E424" s="104">
        <v>1000000</v>
      </c>
      <c r="F424" s="69">
        <f>SUMIFS('KLK (X2)'!$Q:$Q,'KLK (X2)'!$B:$B,$B424,'KLK (X2)'!$D:$D,$D424)</f>
        <v>898698000000</v>
      </c>
      <c r="G424" s="69">
        <f>SUMIFS('KLK (X2)'!$R:$R,'KLK (X2)'!$B:$B,$B424,'KLK (X2)'!$D:$D,$D424)</f>
        <v>107600000000</v>
      </c>
      <c r="H424" s="69">
        <f>SUMIFS('KLK (X2)'!$S:$S,'KLK (X2)'!$B:$B,$B424,'KLK (X2)'!$D:$D,$D424)</f>
        <v>4105867000000</v>
      </c>
      <c r="I424" s="69">
        <f>SUMIFS('KLK (X2)'!$V:$V,'KLK (X2)'!$B:$B,$B424,'KLK (X2)'!$D:$D,$D424)</f>
        <v>27787527000000</v>
      </c>
      <c r="J424" s="69">
        <f t="shared" si="0"/>
        <v>-3099569000000</v>
      </c>
      <c r="K424" s="69">
        <f t="shared" si="1"/>
        <v>3099569000000</v>
      </c>
      <c r="L424" s="178">
        <f t="shared" si="2"/>
        <v>0.11154533471078588</v>
      </c>
      <c r="M424" s="178">
        <f t="shared" si="3"/>
        <v>0.11154533471078588</v>
      </c>
      <c r="N424" s="73"/>
      <c r="O424" s="73"/>
      <c r="P424" s="73"/>
      <c r="Q424" s="73"/>
      <c r="R424" s="73"/>
      <c r="S424" s="73"/>
    </row>
    <row r="425" spans="1:19" ht="15.75" customHeight="1">
      <c r="A425" s="101">
        <v>382</v>
      </c>
      <c r="B425" s="39" t="s">
        <v>1596</v>
      </c>
      <c r="C425" s="332"/>
      <c r="D425" s="103">
        <v>2020</v>
      </c>
      <c r="E425" s="104">
        <v>1000000</v>
      </c>
      <c r="F425" s="69">
        <f>SUMIFS('KLK (X2)'!$Q:$Q,'KLK (X2)'!$B:$B,$B425,'KLK (X2)'!$D:$D,$D425)</f>
        <v>1539798000000</v>
      </c>
      <c r="G425" s="69">
        <f>SUMIFS('KLK (X2)'!$R:$R,'KLK (X2)'!$B:$B,$B425,'KLK (X2)'!$D:$D,$D425)</f>
        <v>195835000000</v>
      </c>
      <c r="H425" s="69">
        <f>SUMIFS('KLK (X2)'!$S:$S,'KLK (X2)'!$B:$B,$B425,'KLK (X2)'!$D:$D,$D425)</f>
        <v>623480000000</v>
      </c>
      <c r="I425" s="69">
        <f>SUMIFS('KLK (X2)'!$V:$V,'KLK (X2)'!$B:$B,$B425,'KLK (X2)'!$D:$D,$D425)</f>
        <v>35026171000000</v>
      </c>
      <c r="J425" s="69">
        <f t="shared" si="0"/>
        <v>1112153000000</v>
      </c>
      <c r="K425" s="69">
        <f t="shared" si="1"/>
        <v>-1112153000000</v>
      </c>
      <c r="L425" s="178">
        <f t="shared" si="2"/>
        <v>-3.1752057625710789E-2</v>
      </c>
      <c r="M425" s="178">
        <f t="shared" si="3"/>
        <v>-3.1752057625710789E-2</v>
      </c>
      <c r="N425" s="73"/>
      <c r="O425" s="73"/>
      <c r="P425" s="73"/>
      <c r="Q425" s="73"/>
      <c r="R425" s="73"/>
      <c r="S425" s="73"/>
    </row>
    <row r="426" spans="1:19" ht="15.75" customHeight="1">
      <c r="A426" s="101">
        <v>383</v>
      </c>
      <c r="B426" s="39" t="s">
        <v>1596</v>
      </c>
      <c r="C426" s="332"/>
      <c r="D426" s="103">
        <v>2021</v>
      </c>
      <c r="E426" s="104">
        <v>1000000</v>
      </c>
      <c r="F426" s="69">
        <f>SUMIFS('KLK (X2)'!$Q:$Q,'KLK (X2)'!$B:$B,$B426,'KLK (X2)'!$D:$D,$D426)</f>
        <v>2829418000000</v>
      </c>
      <c r="G426" s="69">
        <f>SUMIFS('KLK (X2)'!$R:$R,'KLK (X2)'!$B:$B,$B426,'KLK (X2)'!$D:$D,$D426)</f>
        <v>164804000000</v>
      </c>
      <c r="H426" s="69">
        <f>SUMIFS('KLK (X2)'!$S:$S,'KLK (X2)'!$B:$B,$B426,'KLK (X2)'!$D:$D,$D426)</f>
        <v>650500000000</v>
      </c>
      <c r="I426" s="69">
        <f>SUMIFS('KLK (X2)'!$V:$V,'KLK (X2)'!$B:$B,$B426,'KLK (X2)'!$D:$D,$D426)</f>
        <v>40345003000000</v>
      </c>
      <c r="J426" s="69">
        <f t="shared" si="0"/>
        <v>2343722000000</v>
      </c>
      <c r="K426" s="69">
        <f t="shared" si="1"/>
        <v>-2343722000000</v>
      </c>
      <c r="L426" s="178">
        <f t="shared" si="2"/>
        <v>-5.8092002124773667E-2</v>
      </c>
      <c r="M426" s="178">
        <f t="shared" si="3"/>
        <v>-5.8092002124773667E-2</v>
      </c>
      <c r="N426" s="73"/>
      <c r="O426" s="73"/>
      <c r="P426" s="73"/>
      <c r="Q426" s="73"/>
      <c r="R426" s="73"/>
      <c r="S426" s="73"/>
    </row>
    <row r="427" spans="1:19" ht="15.75" customHeight="1">
      <c r="A427" s="101">
        <v>384</v>
      </c>
      <c r="B427" s="39" t="s">
        <v>1596</v>
      </c>
      <c r="C427" s="332"/>
      <c r="D427" s="103">
        <v>2022</v>
      </c>
      <c r="E427" s="104">
        <v>1000000</v>
      </c>
      <c r="F427" s="69">
        <f>SUMIFS('KLK (X2)'!$Q:$Q,'KLK (X2)'!$B:$B,$B427,'KLK (X2)'!$D:$D,$D427)</f>
        <v>5504956000000</v>
      </c>
      <c r="G427" s="69">
        <f>SUMIFS('KLK (X2)'!$R:$R,'KLK (X2)'!$B:$B,$B427,'KLK (X2)'!$D:$D,$D427)</f>
        <v>133170000000</v>
      </c>
      <c r="H427" s="69">
        <f>SUMIFS('KLK (X2)'!$S:$S,'KLK (X2)'!$B:$B,$B427,'KLK (X2)'!$D:$D,$D427)</f>
        <v>4283273000000</v>
      </c>
      <c r="I427" s="69">
        <f>SUMIFS('KLK (X2)'!$V:$V,'KLK (X2)'!$B:$B,$B427,'KLK (X2)'!$D:$D,$D427)</f>
        <v>42600814000000</v>
      </c>
      <c r="J427" s="69">
        <f t="shared" si="0"/>
        <v>1354853000000</v>
      </c>
      <c r="K427" s="69">
        <f t="shared" si="1"/>
        <v>-1354853000000</v>
      </c>
      <c r="L427" s="178">
        <f t="shared" si="2"/>
        <v>-3.1803453333074806E-2</v>
      </c>
      <c r="M427" s="178">
        <f t="shared" si="3"/>
        <v>-3.1803453333074806E-2</v>
      </c>
      <c r="N427" s="73"/>
      <c r="O427" s="73"/>
      <c r="P427" s="73"/>
      <c r="Q427" s="73"/>
      <c r="R427" s="73"/>
      <c r="S427" s="73"/>
    </row>
    <row r="428" spans="1:19" ht="15.75" customHeight="1">
      <c r="A428" s="101">
        <v>385</v>
      </c>
      <c r="B428" s="39" t="s">
        <v>1596</v>
      </c>
      <c r="C428" s="333"/>
      <c r="D428" s="103">
        <v>2023</v>
      </c>
      <c r="E428" s="104">
        <v>1000000</v>
      </c>
      <c r="F428" s="69">
        <f>SUMIFS('KLK (X2)'!$Q:$Q,'KLK (X2)'!$B:$B,$B428,'KLK (X2)'!$D:$D,$D428)</f>
        <v>917870000000</v>
      </c>
      <c r="G428" s="69">
        <f>SUMIFS('KLK (X2)'!$R:$R,'KLK (X2)'!$B:$B,$B428,'KLK (X2)'!$D:$D,$D428)</f>
        <v>112585000000</v>
      </c>
      <c r="H428" s="69">
        <f>SUMIFS('KLK (X2)'!$S:$S,'KLK (X2)'!$B:$B,$B428,'KLK (X2)'!$D:$D,$D428)</f>
        <v>4037932000000</v>
      </c>
      <c r="I428" s="69">
        <f>SUMIFS('KLK (X2)'!$V:$V,'KLK (X2)'!$B:$B,$B428,'KLK (X2)'!$D:$D,$D428)</f>
        <v>39716363000000</v>
      </c>
      <c r="J428" s="69">
        <f t="shared" si="0"/>
        <v>-3007477000000</v>
      </c>
      <c r="K428" s="69">
        <f t="shared" si="1"/>
        <v>3007477000000</v>
      </c>
      <c r="L428" s="178">
        <f t="shared" si="2"/>
        <v>7.5723877334890916E-2</v>
      </c>
      <c r="M428" s="178">
        <f t="shared" si="3"/>
        <v>7.5723877334890916E-2</v>
      </c>
      <c r="N428" s="73"/>
      <c r="O428" s="73"/>
      <c r="P428" s="73"/>
      <c r="Q428" s="73"/>
      <c r="R428" s="73"/>
      <c r="S428" s="73"/>
    </row>
    <row r="429" spans="1:19" ht="15.75" hidden="1" customHeight="1">
      <c r="A429" s="101"/>
      <c r="B429" s="102" t="s">
        <v>1604</v>
      </c>
      <c r="C429" s="338" t="s">
        <v>1605</v>
      </c>
      <c r="D429" s="103">
        <v>2016</v>
      </c>
      <c r="E429" s="104">
        <v>1000000</v>
      </c>
      <c r="F429" s="69">
        <f>'KLK (X2)'!Q447</f>
        <v>0</v>
      </c>
      <c r="G429" s="69">
        <f>'KLK (X2)'!R447</f>
        <v>0</v>
      </c>
      <c r="H429" s="69">
        <f>'KLK (X2)'!S447</f>
        <v>0</v>
      </c>
      <c r="I429" s="69">
        <f>'KLK (X2)'!V447</f>
        <v>0</v>
      </c>
      <c r="J429" s="69">
        <f t="shared" si="0"/>
        <v>0</v>
      </c>
      <c r="K429" s="69">
        <f t="shared" si="1"/>
        <v>0</v>
      </c>
      <c r="L429" s="178">
        <f t="shared" si="2"/>
        <v>0</v>
      </c>
      <c r="M429" s="178">
        <f t="shared" si="3"/>
        <v>0</v>
      </c>
      <c r="N429" s="73"/>
      <c r="O429" s="73"/>
      <c r="P429" s="73"/>
      <c r="Q429" s="73"/>
      <c r="R429" s="73"/>
      <c r="S429" s="73"/>
    </row>
    <row r="430" spans="1:19" ht="15.75" customHeight="1">
      <c r="A430" s="101">
        <v>386</v>
      </c>
      <c r="B430" s="39" t="s">
        <v>1604</v>
      </c>
      <c r="C430" s="332"/>
      <c r="D430" s="103">
        <v>2017</v>
      </c>
      <c r="E430" s="104">
        <v>1000000</v>
      </c>
      <c r="F430" s="69">
        <f>SUMIFS('KLK (X2)'!$Q:$Q,'KLK (X2)'!$B:$B,$B430,'KLK (X2)'!$D:$D,$D430)</f>
        <v>-758045000000</v>
      </c>
      <c r="G430" s="69">
        <f>SUMIFS('KLK (X2)'!$R:$R,'KLK (X2)'!$B:$B,$B430,'KLK (X2)'!$D:$D,$D430)</f>
        <v>8532000000</v>
      </c>
      <c r="H430" s="69">
        <f>SUMIFS('KLK (X2)'!$S:$S,'KLK (X2)'!$B:$B,$B430,'KLK (X2)'!$D:$D,$D430)</f>
        <v>818464000000</v>
      </c>
      <c r="I430" s="69">
        <f>SUMIFS('KLK (X2)'!$V:$V,'KLK (X2)'!$B:$B,$B430,'KLK (X2)'!$D:$D,$D430)</f>
        <v>19626403000000</v>
      </c>
      <c r="J430" s="69">
        <f t="shared" si="0"/>
        <v>-1567977000000</v>
      </c>
      <c r="K430" s="69">
        <f t="shared" si="1"/>
        <v>1567977000000</v>
      </c>
      <c r="L430" s="178">
        <f t="shared" si="2"/>
        <v>7.9891205739533622E-2</v>
      </c>
      <c r="M430" s="178">
        <f t="shared" si="3"/>
        <v>7.9891205739533622E-2</v>
      </c>
      <c r="N430" s="73"/>
      <c r="O430" s="73"/>
      <c r="P430" s="73"/>
      <c r="Q430" s="73"/>
      <c r="R430" s="73"/>
      <c r="S430" s="73"/>
    </row>
    <row r="431" spans="1:19" ht="15.75" customHeight="1">
      <c r="A431" s="101">
        <v>387</v>
      </c>
      <c r="B431" s="39" t="s">
        <v>1604</v>
      </c>
      <c r="C431" s="332"/>
      <c r="D431" s="103">
        <v>2018</v>
      </c>
      <c r="E431" s="104">
        <v>1000000</v>
      </c>
      <c r="F431" s="69">
        <f>SUMIFS('KLK (X2)'!$Q:$Q,'KLK (X2)'!$B:$B,$B431,'KLK (X2)'!$D:$D,$D431)</f>
        <v>-780601000000</v>
      </c>
      <c r="G431" s="69">
        <f>SUMIFS('KLK (X2)'!$R:$R,'KLK (X2)'!$B:$B,$B431,'KLK (X2)'!$D:$D,$D431)</f>
        <v>5221000000</v>
      </c>
      <c r="H431" s="69">
        <f>SUMIFS('KLK (X2)'!$S:$S,'KLK (X2)'!$B:$B,$B431,'KLK (X2)'!$D:$D,$D431)</f>
        <v>404517000000</v>
      </c>
      <c r="I431" s="69">
        <f>SUMIFS('KLK (X2)'!$V:$V,'KLK (X2)'!$B:$B,$B431,'KLK (X2)'!$D:$D,$D431)</f>
        <v>18667187000000</v>
      </c>
      <c r="J431" s="69">
        <f t="shared" si="0"/>
        <v>-1179897000000</v>
      </c>
      <c r="K431" s="69">
        <f t="shared" si="1"/>
        <v>1179897000000</v>
      </c>
      <c r="L431" s="178">
        <f t="shared" si="2"/>
        <v>6.3207005961851664E-2</v>
      </c>
      <c r="M431" s="178">
        <f t="shared" si="3"/>
        <v>6.3207005961851664E-2</v>
      </c>
      <c r="N431" s="73"/>
      <c r="O431" s="73"/>
      <c r="P431" s="73"/>
      <c r="Q431" s="73"/>
      <c r="R431" s="73"/>
      <c r="S431" s="73"/>
    </row>
    <row r="432" spans="1:19" ht="15.75" customHeight="1">
      <c r="A432" s="101">
        <v>388</v>
      </c>
      <c r="B432" s="39" t="s">
        <v>1604</v>
      </c>
      <c r="C432" s="332"/>
      <c r="D432" s="103">
        <v>2019</v>
      </c>
      <c r="E432" s="104">
        <v>1000000</v>
      </c>
      <c r="F432" s="69">
        <f>SUMIFS('KLK (X2)'!$Q:$Q,'KLK (X2)'!$B:$B,$B432,'KLK (X2)'!$D:$D,$D432)</f>
        <v>499052000000</v>
      </c>
      <c r="G432" s="69">
        <f>SUMIFS('KLK (X2)'!$R:$R,'KLK (X2)'!$B:$B,$B432,'KLK (X2)'!$D:$D,$D432)</f>
        <v>2877000000</v>
      </c>
      <c r="H432" s="69">
        <f>SUMIFS('KLK (X2)'!$S:$S,'KLK (X2)'!$B:$B,$B432,'KLK (X2)'!$D:$D,$D432)</f>
        <v>-53247000000</v>
      </c>
      <c r="I432" s="69">
        <f>SUMIFS('KLK (X2)'!$V:$V,'KLK (X2)'!$B:$B,$B432,'KLK (X2)'!$D:$D,$D432)</f>
        <v>19567498000000</v>
      </c>
      <c r="J432" s="69">
        <f t="shared" si="0"/>
        <v>555176000000</v>
      </c>
      <c r="K432" s="69">
        <f t="shared" si="1"/>
        <v>-555176000000</v>
      </c>
      <c r="L432" s="178">
        <f t="shared" si="2"/>
        <v>-2.8372355014422385E-2</v>
      </c>
      <c r="M432" s="178">
        <f t="shared" si="3"/>
        <v>-2.8372355014422385E-2</v>
      </c>
      <c r="N432" s="73"/>
      <c r="O432" s="73"/>
      <c r="P432" s="73"/>
      <c r="Q432" s="73"/>
      <c r="R432" s="73"/>
      <c r="S432" s="73"/>
    </row>
    <row r="433" spans="1:19" ht="15.75" customHeight="1">
      <c r="A433" s="101">
        <v>389</v>
      </c>
      <c r="B433" s="39" t="s">
        <v>1604</v>
      </c>
      <c r="C433" s="332"/>
      <c r="D433" s="103">
        <v>2020</v>
      </c>
      <c r="E433" s="104">
        <v>1000000</v>
      </c>
      <c r="F433" s="69">
        <f>SUMIFS('KLK (X2)'!$Q:$Q,'KLK (X2)'!$B:$B,$B433,'KLK (X2)'!$D:$D,$D433)</f>
        <v>650988000000</v>
      </c>
      <c r="G433" s="69">
        <f>SUMIFS('KLK (X2)'!$R:$R,'KLK (X2)'!$B:$B,$B433,'KLK (X2)'!$D:$D,$D433)</f>
        <v>10343000000</v>
      </c>
      <c r="H433" s="69">
        <f>SUMIFS('KLK (X2)'!$S:$S,'KLK (X2)'!$B:$B,$B433,'KLK (X2)'!$D:$D,$D433)</f>
        <v>1000000000000</v>
      </c>
      <c r="I433" s="69">
        <f>SUMIFS('KLK (X2)'!$V:$V,'KLK (X2)'!$B:$B,$B433,'KLK (X2)'!$D:$D,$D433)</f>
        <v>20738125000000</v>
      </c>
      <c r="J433" s="69">
        <f t="shared" si="0"/>
        <v>-338669000000</v>
      </c>
      <c r="K433" s="69">
        <f t="shared" si="1"/>
        <v>338669000000</v>
      </c>
      <c r="L433" s="178">
        <f t="shared" si="2"/>
        <v>1.6330743497784878E-2</v>
      </c>
      <c r="M433" s="178">
        <f t="shared" si="3"/>
        <v>1.6330743497784878E-2</v>
      </c>
      <c r="N433" s="73"/>
      <c r="O433" s="73"/>
      <c r="P433" s="73"/>
      <c r="Q433" s="73"/>
      <c r="R433" s="73"/>
      <c r="S433" s="73"/>
    </row>
    <row r="434" spans="1:19" ht="15.75" customHeight="1">
      <c r="A434" s="101">
        <v>390</v>
      </c>
      <c r="B434" s="39" t="s">
        <v>1604</v>
      </c>
      <c r="C434" s="332"/>
      <c r="D434" s="103">
        <v>2021</v>
      </c>
      <c r="E434" s="104">
        <v>1000000</v>
      </c>
      <c r="F434" s="69">
        <f>SUMIFS('KLK (X2)'!$Q:$Q,'KLK (X2)'!$B:$B,$B434,'KLK (X2)'!$D:$D,$D434)</f>
        <v>720933000000</v>
      </c>
      <c r="G434" s="69">
        <f>SUMIFS('KLK (X2)'!$R:$R,'KLK (X2)'!$B:$B,$B434,'KLK (X2)'!$D:$D,$D434)</f>
        <v>11116000000</v>
      </c>
      <c r="H434" s="69">
        <f>SUMIFS('KLK (X2)'!$S:$S,'KLK (X2)'!$B:$B,$B434,'KLK (X2)'!$D:$D,$D434)</f>
        <v>1536576000000</v>
      </c>
      <c r="I434" s="69">
        <f>SUMIFS('KLK (X2)'!$V:$V,'KLK (X2)'!$B:$B,$B434,'KLK (X2)'!$D:$D,$D434)</f>
        <v>21491716000000</v>
      </c>
      <c r="J434" s="69">
        <f t="shared" si="0"/>
        <v>-804527000000</v>
      </c>
      <c r="K434" s="69">
        <f t="shared" si="1"/>
        <v>804527000000</v>
      </c>
      <c r="L434" s="178">
        <f t="shared" si="2"/>
        <v>3.7434283981790939E-2</v>
      </c>
      <c r="M434" s="178">
        <f t="shared" si="3"/>
        <v>3.7434283981790939E-2</v>
      </c>
      <c r="N434" s="73"/>
      <c r="O434" s="73"/>
      <c r="P434" s="73"/>
      <c r="Q434" s="73"/>
      <c r="R434" s="73"/>
      <c r="S434" s="73"/>
    </row>
    <row r="435" spans="1:19" ht="15.75" customHeight="1">
      <c r="A435" s="101">
        <v>391</v>
      </c>
      <c r="B435" s="39" t="s">
        <v>1604</v>
      </c>
      <c r="C435" s="332"/>
      <c r="D435" s="103">
        <v>2022</v>
      </c>
      <c r="E435" s="104">
        <v>1000000</v>
      </c>
      <c r="F435" s="69">
        <f>SUMIFS('KLK (X2)'!$Q:$Q,'KLK (X2)'!$B:$B,$B435,'KLK (X2)'!$D:$D,$D435)</f>
        <v>839276000000</v>
      </c>
      <c r="G435" s="69">
        <f>SUMIFS('KLK (X2)'!$R:$R,'KLK (X2)'!$B:$B,$B435,'KLK (X2)'!$D:$D,$D435)</f>
        <v>11965000000</v>
      </c>
      <c r="H435" s="69">
        <f>SUMIFS('KLK (X2)'!$S:$S,'KLK (X2)'!$B:$B,$B435,'KLK (X2)'!$D:$D,$D435)</f>
        <v>2995242000000</v>
      </c>
      <c r="I435" s="69">
        <f>SUMIFS('KLK (X2)'!$V:$V,'KLK (X2)'!$B:$B,$B435,'KLK (X2)'!$D:$D,$D435)</f>
        <v>21378510000000</v>
      </c>
      <c r="J435" s="69">
        <f t="shared" si="0"/>
        <v>-2144001000000</v>
      </c>
      <c r="K435" s="69">
        <f t="shared" si="1"/>
        <v>2144001000000</v>
      </c>
      <c r="L435" s="178">
        <f t="shared" si="2"/>
        <v>0.10028767205946533</v>
      </c>
      <c r="M435" s="178">
        <f t="shared" si="3"/>
        <v>0.10028767205946533</v>
      </c>
      <c r="N435" s="73"/>
      <c r="O435" s="73"/>
      <c r="P435" s="73"/>
      <c r="Q435" s="73"/>
      <c r="R435" s="73"/>
      <c r="S435" s="73"/>
    </row>
    <row r="436" spans="1:19" ht="15.75" customHeight="1">
      <c r="A436" s="101">
        <v>392</v>
      </c>
      <c r="B436" s="39" t="s">
        <v>1604</v>
      </c>
      <c r="C436" s="333"/>
      <c r="D436" s="103">
        <v>2023</v>
      </c>
      <c r="E436" s="104">
        <v>1000000</v>
      </c>
      <c r="F436" s="69">
        <f>SUMIFS('KLK (X2)'!$Q:$Q,'KLK (X2)'!$B:$B,$B436,'KLK (X2)'!$D:$D,$D436)</f>
        <v>894645000000</v>
      </c>
      <c r="G436" s="69">
        <f>SUMIFS('KLK (X2)'!$R:$R,'KLK (X2)'!$B:$B,$B436,'KLK (X2)'!$D:$D,$D436)</f>
        <v>10701000000</v>
      </c>
      <c r="H436" s="69">
        <f>SUMIFS('KLK (X2)'!$S:$S,'KLK (X2)'!$B:$B,$B436,'KLK (X2)'!$D:$D,$D436)</f>
        <v>1208081000000</v>
      </c>
      <c r="I436" s="69">
        <f>SUMIFS('KLK (X2)'!$V:$V,'KLK (X2)'!$B:$B,$B436,'KLK (X2)'!$D:$D,$D436)</f>
        <v>22206739000000</v>
      </c>
      <c r="J436" s="69">
        <f t="shared" si="0"/>
        <v>-302735000000</v>
      </c>
      <c r="K436" s="69">
        <f t="shared" si="1"/>
        <v>302735000000</v>
      </c>
      <c r="L436" s="178">
        <f t="shared" si="2"/>
        <v>1.3632573427372655E-2</v>
      </c>
      <c r="M436" s="178">
        <f t="shared" si="3"/>
        <v>1.3632573427372655E-2</v>
      </c>
      <c r="N436" s="73"/>
      <c r="O436" s="73"/>
      <c r="P436" s="73"/>
      <c r="Q436" s="73"/>
      <c r="R436" s="73"/>
      <c r="S436" s="73"/>
    </row>
    <row r="437" spans="1:19" ht="15.75" hidden="1" customHeight="1">
      <c r="A437" s="101"/>
      <c r="B437" s="102" t="s">
        <v>1628</v>
      </c>
      <c r="C437" s="338" t="s">
        <v>1629</v>
      </c>
      <c r="D437" s="103">
        <v>2016</v>
      </c>
      <c r="E437" s="104">
        <v>1000</v>
      </c>
      <c r="F437" s="69">
        <f>'KLK (X2)'!Q455</f>
        <v>0</v>
      </c>
      <c r="G437" s="69">
        <f>'KLK (X2)'!R455</f>
        <v>0</v>
      </c>
      <c r="H437" s="69">
        <f>'KLK (X2)'!S455</f>
        <v>0</v>
      </c>
      <c r="I437" s="69">
        <f>'KLK (X2)'!V455</f>
        <v>0</v>
      </c>
      <c r="J437" s="69">
        <f t="shared" si="0"/>
        <v>0</v>
      </c>
      <c r="K437" s="69">
        <f t="shared" si="1"/>
        <v>0</v>
      </c>
      <c r="L437" s="178">
        <f t="shared" si="2"/>
        <v>0</v>
      </c>
      <c r="M437" s="178">
        <f t="shared" si="3"/>
        <v>0</v>
      </c>
      <c r="N437" s="73"/>
      <c r="O437" s="73"/>
      <c r="P437" s="73"/>
      <c r="Q437" s="73"/>
      <c r="R437" s="73"/>
      <c r="S437" s="73"/>
    </row>
    <row r="438" spans="1:19" ht="15.75" customHeight="1">
      <c r="A438" s="101">
        <v>393</v>
      </c>
      <c r="B438" s="39" t="s">
        <v>1628</v>
      </c>
      <c r="C438" s="332"/>
      <c r="D438" s="103">
        <v>2017</v>
      </c>
      <c r="E438" s="104">
        <v>1000</v>
      </c>
      <c r="F438" s="69">
        <f>SUMIFS('KLK (X2)'!$Q:$Q,'KLK (X2)'!$B:$B,$B438,'KLK (X2)'!$D:$D,$D438)</f>
        <v>532437613000</v>
      </c>
      <c r="G438" s="69">
        <f>SUMIFS('KLK (X2)'!$R:$R,'KLK (X2)'!$B:$B,$B438,'KLK (X2)'!$D:$D,$D438)</f>
        <v>95899238000</v>
      </c>
      <c r="H438" s="69">
        <f>SUMIFS('KLK (X2)'!$S:$S,'KLK (X2)'!$B:$B,$B438,'KLK (X2)'!$D:$D,$D438)</f>
        <v>-370350666000</v>
      </c>
      <c r="I438" s="69">
        <f>SUMIFS('KLK (X2)'!$V:$V,'KLK (X2)'!$B:$B,$B438,'KLK (X2)'!$D:$D,$D438)</f>
        <v>21662711991000</v>
      </c>
      <c r="J438" s="69">
        <f t="shared" si="0"/>
        <v>998687517000</v>
      </c>
      <c r="K438" s="69">
        <f t="shared" si="1"/>
        <v>-998687517000</v>
      </c>
      <c r="L438" s="178">
        <f t="shared" si="2"/>
        <v>-4.6101684655869272E-2</v>
      </c>
      <c r="M438" s="178">
        <f t="shared" si="3"/>
        <v>-4.6101684655869272E-2</v>
      </c>
      <c r="N438" s="73"/>
      <c r="O438" s="73"/>
      <c r="P438" s="73"/>
      <c r="Q438" s="73"/>
      <c r="R438" s="73"/>
      <c r="S438" s="73"/>
    </row>
    <row r="439" spans="1:19" ht="15.75" customHeight="1">
      <c r="A439" s="101">
        <v>394</v>
      </c>
      <c r="B439" s="39" t="s">
        <v>1628</v>
      </c>
      <c r="C439" s="332"/>
      <c r="D439" s="103">
        <v>2018</v>
      </c>
      <c r="E439" s="104">
        <v>1000</v>
      </c>
      <c r="F439" s="69">
        <f>SUMIFS('KLK (X2)'!$Q:$Q,'KLK (X2)'!$B:$B,$B439,'KLK (X2)'!$D:$D,$D439)</f>
        <v>690623630000</v>
      </c>
      <c r="G439" s="69">
        <f>SUMIFS('KLK (X2)'!$R:$R,'KLK (X2)'!$B:$B,$B439,'KLK (X2)'!$D:$D,$D439)</f>
        <v>88326147000</v>
      </c>
      <c r="H439" s="69">
        <f>SUMIFS('KLK (X2)'!$S:$S,'KLK (X2)'!$B:$B,$B439,'KLK (X2)'!$D:$D,$D439)</f>
        <v>-119021218000</v>
      </c>
      <c r="I439" s="69">
        <f>SUMIFS('KLK (X2)'!$V:$V,'KLK (X2)'!$B:$B,$B439,'KLK (X2)'!$D:$D,$D439)</f>
        <v>10507809126000</v>
      </c>
      <c r="J439" s="69">
        <f t="shared" si="0"/>
        <v>897970995000</v>
      </c>
      <c r="K439" s="69">
        <f t="shared" si="1"/>
        <v>-897970995000</v>
      </c>
      <c r="L439" s="178">
        <f t="shared" si="2"/>
        <v>-8.5457490161113148E-2</v>
      </c>
      <c r="M439" s="178">
        <f t="shared" si="3"/>
        <v>-8.5457490161113148E-2</v>
      </c>
      <c r="N439" s="73"/>
      <c r="O439" s="73"/>
      <c r="P439" s="73"/>
      <c r="Q439" s="73"/>
      <c r="R439" s="73"/>
      <c r="S439" s="73"/>
    </row>
    <row r="440" spans="1:19" ht="15.75" customHeight="1">
      <c r="A440" s="101">
        <v>395</v>
      </c>
      <c r="B440" s="39" t="s">
        <v>1628</v>
      </c>
      <c r="C440" s="332"/>
      <c r="D440" s="103">
        <v>2019</v>
      </c>
      <c r="E440" s="104">
        <v>1000</v>
      </c>
      <c r="F440" s="69">
        <f>SUMIFS('KLK (X2)'!$Q:$Q,'KLK (X2)'!$B:$B,$B440,'KLK (X2)'!$D:$D,$D440)</f>
        <v>613020426000</v>
      </c>
      <c r="G440" s="69">
        <f>SUMIFS('KLK (X2)'!$R:$R,'KLK (X2)'!$B:$B,$B440,'KLK (X2)'!$D:$D,$D440)</f>
        <v>79611964000</v>
      </c>
      <c r="H440" s="69">
        <f>SUMIFS('KLK (X2)'!$S:$S,'KLK (X2)'!$B:$B,$B440,'KLK (X2)'!$D:$D,$D440)</f>
        <v>504743778000</v>
      </c>
      <c r="I440" s="69">
        <f>SUMIFS('KLK (X2)'!$V:$V,'KLK (X2)'!$B:$B,$B440,'KLK (X2)'!$D:$D,$D440)</f>
        <v>24441657276000</v>
      </c>
      <c r="J440" s="69">
        <f t="shared" si="0"/>
        <v>187888612000</v>
      </c>
      <c r="K440" s="69">
        <f t="shared" si="1"/>
        <v>-187888612000</v>
      </c>
      <c r="L440" s="178">
        <f t="shared" si="2"/>
        <v>-7.6872288109732026E-3</v>
      </c>
      <c r="M440" s="178">
        <f t="shared" si="3"/>
        <v>-7.6872288109732026E-3</v>
      </c>
      <c r="N440" s="73"/>
      <c r="O440" s="73"/>
      <c r="P440" s="73"/>
      <c r="Q440" s="73"/>
      <c r="R440" s="73"/>
      <c r="S440" s="73"/>
    </row>
    <row r="441" spans="1:19" ht="15.75" customHeight="1">
      <c r="A441" s="101">
        <v>396</v>
      </c>
      <c r="B441" s="39" t="s">
        <v>1628</v>
      </c>
      <c r="C441" s="332"/>
      <c r="D441" s="103">
        <v>2020</v>
      </c>
      <c r="E441" s="104">
        <v>1000</v>
      </c>
      <c r="F441" s="69">
        <f>SUMIFS('KLK (X2)'!$Q:$Q,'KLK (X2)'!$B:$B,$B441,'KLK (X2)'!$D:$D,$D441)</f>
        <v>245909143000</v>
      </c>
      <c r="G441" s="69">
        <f>SUMIFS('KLK (X2)'!$R:$R,'KLK (X2)'!$B:$B,$B441,'KLK (X2)'!$D:$D,$D441)</f>
        <v>65665411000</v>
      </c>
      <c r="H441" s="69">
        <f>SUMIFS('KLK (X2)'!$S:$S,'KLK (X2)'!$B:$B,$B441,'KLK (X2)'!$D:$D,$D441)</f>
        <v>-22931734000</v>
      </c>
      <c r="I441" s="69">
        <f>SUMIFS('KLK (X2)'!$V:$V,'KLK (X2)'!$B:$B,$B441,'KLK (X2)'!$D:$D,$D441)</f>
        <v>24922534224000</v>
      </c>
      <c r="J441" s="69">
        <f t="shared" si="0"/>
        <v>334506288000</v>
      </c>
      <c r="K441" s="69">
        <f t="shared" si="1"/>
        <v>-334506288000</v>
      </c>
      <c r="L441" s="178">
        <f t="shared" si="2"/>
        <v>-1.3421840852680054E-2</v>
      </c>
      <c r="M441" s="178">
        <f t="shared" si="3"/>
        <v>-1.3421840852680054E-2</v>
      </c>
      <c r="N441" s="73"/>
      <c r="O441" s="73"/>
      <c r="P441" s="73"/>
      <c r="Q441" s="73"/>
      <c r="R441" s="73"/>
      <c r="S441" s="73"/>
    </row>
    <row r="442" spans="1:19" ht="15.75" customHeight="1">
      <c r="A442" s="101">
        <v>397</v>
      </c>
      <c r="B442" s="39" t="s">
        <v>1628</v>
      </c>
      <c r="C442" s="332"/>
      <c r="D442" s="103">
        <v>2021</v>
      </c>
      <c r="E442" s="104">
        <v>1000</v>
      </c>
      <c r="F442" s="69">
        <f>SUMIFS('KLK (X2)'!$Q:$Q,'KLK (X2)'!$B:$B,$B442,'KLK (X2)'!$D:$D,$D442)</f>
        <v>549696051000</v>
      </c>
      <c r="G442" s="69">
        <f>SUMIFS('KLK (X2)'!$R:$R,'KLK (X2)'!$B:$B,$B442,'KLK (X2)'!$D:$D,$D442)</f>
        <v>56743903000</v>
      </c>
      <c r="H442" s="69">
        <f>SUMIFS('KLK (X2)'!$S:$S,'KLK (X2)'!$B:$B,$B442,'KLK (X2)'!$D:$D,$D442)</f>
        <v>2443280647000</v>
      </c>
      <c r="I442" s="69">
        <f>SUMIFS('KLK (X2)'!$V:$V,'KLK (X2)'!$B:$B,$B442,'KLK (X2)'!$D:$D,$D442)</f>
        <v>26049716678000</v>
      </c>
      <c r="J442" s="69">
        <f t="shared" si="0"/>
        <v>-1836840693000</v>
      </c>
      <c r="K442" s="69">
        <f t="shared" si="1"/>
        <v>1836840693000</v>
      </c>
      <c r="L442" s="178">
        <f t="shared" si="2"/>
        <v>7.0512885637304595E-2</v>
      </c>
      <c r="M442" s="178">
        <f t="shared" si="3"/>
        <v>7.0512885637304595E-2</v>
      </c>
      <c r="N442" s="73"/>
      <c r="O442" s="73"/>
      <c r="P442" s="73"/>
      <c r="Q442" s="73"/>
      <c r="R442" s="73"/>
      <c r="S442" s="73"/>
    </row>
    <row r="443" spans="1:19" ht="15.75" customHeight="1">
      <c r="A443" s="101">
        <v>398</v>
      </c>
      <c r="B443" s="39" t="s">
        <v>1628</v>
      </c>
      <c r="C443" s="332"/>
      <c r="D443" s="103">
        <v>2022</v>
      </c>
      <c r="E443" s="104">
        <v>1000</v>
      </c>
      <c r="F443" s="69">
        <f>SUMIFS('KLK (X2)'!$Q:$Q,'KLK (X2)'!$B:$B,$B443,'KLK (X2)'!$D:$D,$D443)</f>
        <v>771743500000</v>
      </c>
      <c r="G443" s="69">
        <f>SUMIFS('KLK (X2)'!$R:$R,'KLK (X2)'!$B:$B,$B443,'KLK (X2)'!$D:$D,$D443)</f>
        <v>321561647000</v>
      </c>
      <c r="H443" s="69">
        <f>SUMIFS('KLK (X2)'!$S:$S,'KLK (X2)'!$B:$B,$B443,'KLK (X2)'!$D:$D,$D443)</f>
        <v>2656645215000</v>
      </c>
      <c r="I443" s="69">
        <f>SUMIFS('KLK (X2)'!$V:$V,'KLK (X2)'!$B:$B,$B443,'KLK (X2)'!$D:$D,$D443)</f>
        <v>28433574878000</v>
      </c>
      <c r="J443" s="69">
        <f t="shared" si="0"/>
        <v>-1563340068000</v>
      </c>
      <c r="K443" s="69">
        <f t="shared" si="1"/>
        <v>1563340068000</v>
      </c>
      <c r="L443" s="178">
        <f t="shared" si="2"/>
        <v>5.4982184783581613E-2</v>
      </c>
      <c r="M443" s="178">
        <f t="shared" si="3"/>
        <v>5.4982184783581613E-2</v>
      </c>
      <c r="N443" s="73"/>
      <c r="O443" s="73"/>
      <c r="P443" s="73"/>
      <c r="Q443" s="73"/>
      <c r="R443" s="73"/>
      <c r="S443" s="73"/>
    </row>
    <row r="444" spans="1:19" ht="15.75" customHeight="1">
      <c r="A444" s="101">
        <v>399</v>
      </c>
      <c r="B444" s="39" t="s">
        <v>1628</v>
      </c>
      <c r="C444" s="333"/>
      <c r="D444" s="103">
        <v>2023</v>
      </c>
      <c r="E444" s="104">
        <v>1000</v>
      </c>
      <c r="F444" s="69">
        <f>SUMIFS('KLK (X2)'!$Q:$Q,'KLK (X2)'!$B:$B,$B444,'KLK (X2)'!$D:$D,$D444)</f>
        <v>1057692007000</v>
      </c>
      <c r="G444" s="69">
        <f>SUMIFS('KLK (X2)'!$R:$R,'KLK (X2)'!$B:$B,$B444,'KLK (X2)'!$D:$D,$D444)</f>
        <v>63027948000</v>
      </c>
      <c r="H444" s="69">
        <f>SUMIFS('KLK (X2)'!$S:$S,'KLK (X2)'!$B:$B,$B444,'KLK (X2)'!$D:$D,$D444)</f>
        <v>1397968852000</v>
      </c>
      <c r="I444" s="69">
        <f>SUMIFS('KLK (X2)'!$V:$V,'KLK (X2)'!$B:$B,$B444,'KLK (X2)'!$D:$D,$D444)</f>
        <v>31168375086000</v>
      </c>
      <c r="J444" s="69">
        <f t="shared" si="0"/>
        <v>-277248897000</v>
      </c>
      <c r="K444" s="69">
        <f t="shared" si="1"/>
        <v>277248897000</v>
      </c>
      <c r="L444" s="178">
        <f t="shared" si="2"/>
        <v>8.8951989391494717E-3</v>
      </c>
      <c r="M444" s="178">
        <f t="shared" si="3"/>
        <v>8.8951989391494717E-3</v>
      </c>
      <c r="N444" s="73"/>
      <c r="O444" s="73"/>
      <c r="P444" s="73"/>
      <c r="Q444" s="73"/>
      <c r="R444" s="73"/>
      <c r="S444" s="73"/>
    </row>
    <row r="445" spans="1:19" ht="15.75" hidden="1" customHeight="1">
      <c r="A445" s="101"/>
      <c r="B445" s="102" t="s">
        <v>1659</v>
      </c>
      <c r="C445" s="338" t="s">
        <v>3675</v>
      </c>
      <c r="D445" s="103">
        <v>2016</v>
      </c>
      <c r="E445" s="104">
        <v>13541</v>
      </c>
      <c r="F445" s="69">
        <f>'KLK (X2)'!Q463</f>
        <v>0</v>
      </c>
      <c r="G445" s="69">
        <f>'KLK (X2)'!R463</f>
        <v>0</v>
      </c>
      <c r="H445" s="69">
        <f>'KLK (X2)'!S463</f>
        <v>0</v>
      </c>
      <c r="I445" s="69">
        <f>'KLK (X2)'!V463</f>
        <v>0</v>
      </c>
      <c r="J445" s="69">
        <f t="shared" si="0"/>
        <v>0</v>
      </c>
      <c r="K445" s="69">
        <f t="shared" si="1"/>
        <v>0</v>
      </c>
      <c r="L445" s="178">
        <f t="shared" si="2"/>
        <v>0</v>
      </c>
      <c r="M445" s="178">
        <f t="shared" si="3"/>
        <v>0</v>
      </c>
      <c r="N445" s="73"/>
      <c r="O445" s="73"/>
      <c r="P445" s="73"/>
      <c r="Q445" s="73"/>
      <c r="R445" s="73"/>
      <c r="S445" s="73"/>
    </row>
    <row r="446" spans="1:19" ht="15.75" customHeight="1">
      <c r="A446" s="101">
        <v>400</v>
      </c>
      <c r="B446" s="39" t="s">
        <v>1659</v>
      </c>
      <c r="C446" s="332"/>
      <c r="D446" s="103">
        <v>2017</v>
      </c>
      <c r="E446" s="104">
        <v>13541</v>
      </c>
      <c r="F446" s="69">
        <f>SUMIFS('KLK (X2)'!$Q:$Q,'KLK (X2)'!$B:$B,$B446,'KLK (X2)'!$D:$D,$D446)</f>
        <v>92125198070</v>
      </c>
      <c r="G446" s="69">
        <f>SUMIFS('KLK (X2)'!$R:$R,'KLK (X2)'!$B:$B,$B446,'KLK (X2)'!$D:$D,$D446)</f>
        <v>378213264770</v>
      </c>
      <c r="H446" s="69">
        <f>SUMIFS('KLK (X2)'!$S:$S,'KLK (X2)'!$B:$B,$B446,'KLK (X2)'!$D:$D,$D446)</f>
        <v>-390601262161</v>
      </c>
      <c r="I446" s="69">
        <f>SUMIFS('KLK (X2)'!$V:$V,'KLK (X2)'!$B:$B,$B446,'KLK (X2)'!$D:$D,$D446)</f>
        <v>16153072955558</v>
      </c>
      <c r="J446" s="69">
        <f t="shared" si="0"/>
        <v>860939725001</v>
      </c>
      <c r="K446" s="69">
        <f t="shared" si="1"/>
        <v>-860939725001</v>
      </c>
      <c r="L446" s="178">
        <f t="shared" si="2"/>
        <v>-5.3298819820210445E-2</v>
      </c>
      <c r="M446" s="178">
        <f t="shared" si="3"/>
        <v>-5.3298819820210445E-2</v>
      </c>
      <c r="N446" s="73"/>
      <c r="O446" s="73"/>
      <c r="P446" s="73"/>
      <c r="Q446" s="73"/>
      <c r="R446" s="73"/>
      <c r="S446" s="73"/>
    </row>
    <row r="447" spans="1:19" ht="15.75" customHeight="1">
      <c r="A447" s="101">
        <v>401</v>
      </c>
      <c r="B447" s="39" t="s">
        <v>1659</v>
      </c>
      <c r="C447" s="332"/>
      <c r="D447" s="103">
        <v>2018</v>
      </c>
      <c r="E447" s="104">
        <v>13863</v>
      </c>
      <c r="F447" s="69">
        <f>SUMIFS('KLK (X2)'!$Q:$Q,'KLK (X2)'!$B:$B,$B447,'KLK (X2)'!$D:$D,$D447)</f>
        <v>1172200285479</v>
      </c>
      <c r="G447" s="69">
        <f>SUMIFS('KLK (X2)'!$R:$R,'KLK (X2)'!$B:$B,$B447,'KLK (X2)'!$D:$D,$D447)</f>
        <v>709782619455</v>
      </c>
      <c r="H447" s="69">
        <f>SUMIFS('KLK (X2)'!$S:$S,'KLK (X2)'!$B:$B,$B447,'KLK (X2)'!$D:$D,$D447)</f>
        <v>894284523990</v>
      </c>
      <c r="I447" s="69">
        <f>SUMIFS('KLK (X2)'!$V:$V,'KLK (X2)'!$B:$B,$B447,'KLK (X2)'!$D:$D,$D447)</f>
        <v>18912902611233</v>
      </c>
      <c r="J447" s="69">
        <f t="shared" si="0"/>
        <v>987698380944</v>
      </c>
      <c r="K447" s="69">
        <f t="shared" si="1"/>
        <v>-987698380944</v>
      </c>
      <c r="L447" s="178">
        <f t="shared" si="2"/>
        <v>-5.2223521753735104E-2</v>
      </c>
      <c r="M447" s="178">
        <f t="shared" si="3"/>
        <v>-5.2223521753735104E-2</v>
      </c>
      <c r="N447" s="73"/>
      <c r="O447" s="73"/>
      <c r="P447" s="73"/>
      <c r="Q447" s="73"/>
      <c r="R447" s="73"/>
      <c r="S447" s="73"/>
    </row>
    <row r="448" spans="1:19" ht="15.75" customHeight="1">
      <c r="A448" s="101">
        <v>402</v>
      </c>
      <c r="B448" s="39" t="s">
        <v>1659</v>
      </c>
      <c r="C448" s="332"/>
      <c r="D448" s="103">
        <v>2019</v>
      </c>
      <c r="E448" s="104">
        <v>14350</v>
      </c>
      <c r="F448" s="69">
        <f>SUMIFS('KLK (X2)'!$Q:$Q,'KLK (X2)'!$B:$B,$B448,'KLK (X2)'!$D:$D,$D448)</f>
        <v>1257814063800</v>
      </c>
      <c r="G448" s="69">
        <f>SUMIFS('KLK (X2)'!$R:$R,'KLK (X2)'!$B:$B,$B448,'KLK (X2)'!$D:$D,$D448)</f>
        <v>584594949400</v>
      </c>
      <c r="H448" s="69">
        <f>SUMIFS('KLK (X2)'!$S:$S,'KLK (X2)'!$B:$B,$B448,'KLK (X2)'!$D:$D,$D448)</f>
        <v>188037808000</v>
      </c>
      <c r="I448" s="69">
        <f>SUMIFS('KLK (X2)'!$V:$V,'KLK (X2)'!$B:$B,$B448,'KLK (X2)'!$D:$D,$D448)</f>
        <v>22375262684250</v>
      </c>
      <c r="J448" s="69">
        <f t="shared" si="0"/>
        <v>1654371205200</v>
      </c>
      <c r="K448" s="69">
        <f t="shared" si="1"/>
        <v>-1654371205200</v>
      </c>
      <c r="L448" s="178">
        <f t="shared" si="2"/>
        <v>-7.3937509853885017E-2</v>
      </c>
      <c r="M448" s="178">
        <f t="shared" si="3"/>
        <v>-7.3937509853885017E-2</v>
      </c>
      <c r="N448" s="73"/>
      <c r="O448" s="73"/>
      <c r="P448" s="73"/>
      <c r="Q448" s="73"/>
      <c r="R448" s="73"/>
      <c r="S448" s="73"/>
    </row>
    <row r="449" spans="1:19" ht="15.75" customHeight="1">
      <c r="A449" s="101">
        <v>403</v>
      </c>
      <c r="B449" s="39" t="s">
        <v>1659</v>
      </c>
      <c r="C449" s="332"/>
      <c r="D449" s="103">
        <v>2020</v>
      </c>
      <c r="E449" s="104">
        <v>14520</v>
      </c>
      <c r="F449" s="69">
        <f>SUMIFS('KLK (X2)'!$Q:$Q,'KLK (X2)'!$B:$B,$B449,'KLK (X2)'!$D:$D,$D449)</f>
        <v>1238920568160</v>
      </c>
      <c r="G449" s="69">
        <f>SUMIFS('KLK (X2)'!$R:$R,'KLK (X2)'!$B:$B,$B449,'KLK (X2)'!$D:$D,$D449)</f>
        <v>820143672480</v>
      </c>
      <c r="H449" s="69">
        <f>SUMIFS('KLK (X2)'!$S:$S,'KLK (X2)'!$B:$B,$B449,'KLK (X2)'!$D:$D,$D449)</f>
        <v>-1888696405200</v>
      </c>
      <c r="I449" s="69">
        <f>SUMIFS('KLK (X2)'!$V:$V,'KLK (X2)'!$B:$B,$B449,'KLK (X2)'!$D:$D,$D449)</f>
        <v>26890877956800</v>
      </c>
      <c r="J449" s="69">
        <f t="shared" si="0"/>
        <v>3947760645840</v>
      </c>
      <c r="K449" s="69">
        <f t="shared" si="1"/>
        <v>-3947760645840</v>
      </c>
      <c r="L449" s="178">
        <f t="shared" si="2"/>
        <v>-0.14680668486101678</v>
      </c>
      <c r="M449" s="178">
        <f t="shared" si="3"/>
        <v>-0.14680668486101678</v>
      </c>
      <c r="N449" s="73"/>
      <c r="O449" s="73"/>
      <c r="P449" s="73"/>
      <c r="Q449" s="73"/>
      <c r="R449" s="73"/>
      <c r="S449" s="73"/>
    </row>
    <row r="450" spans="1:19" ht="15.75" customHeight="1">
      <c r="A450" s="101">
        <v>404</v>
      </c>
      <c r="B450" s="39" t="s">
        <v>1659</v>
      </c>
      <c r="C450" s="332"/>
      <c r="D450" s="103">
        <v>2021</v>
      </c>
      <c r="E450" s="104">
        <v>14625</v>
      </c>
      <c r="F450" s="69">
        <f>SUMIFS('KLK (X2)'!$Q:$Q,'KLK (X2)'!$B:$B,$B450,'KLK (X2)'!$D:$D,$D450)</f>
        <v>-15814573690500</v>
      </c>
      <c r="G450" s="69">
        <f>SUMIFS('KLK (X2)'!$R:$R,'KLK (X2)'!$B:$B,$B450,'KLK (X2)'!$D:$D,$D450)</f>
        <v>852782989500</v>
      </c>
      <c r="H450" s="69">
        <f>SUMIFS('KLK (X2)'!$S:$S,'KLK (X2)'!$B:$B,$B450,'KLK (X2)'!$D:$D,$D450)</f>
        <v>-6525607315500</v>
      </c>
      <c r="I450" s="69">
        <f>SUMIFS('KLK (X2)'!$V:$V,'KLK (X2)'!$B:$B,$B450,'KLK (X2)'!$D:$D,$D450)</f>
        <v>18050076222750</v>
      </c>
      <c r="J450" s="69">
        <f t="shared" si="0"/>
        <v>-8436183385500</v>
      </c>
      <c r="K450" s="69">
        <f t="shared" si="1"/>
        <v>8436183385500</v>
      </c>
      <c r="L450" s="178">
        <f t="shared" si="2"/>
        <v>0.4673766072448593</v>
      </c>
      <c r="M450" s="178">
        <f t="shared" si="3"/>
        <v>0.4673766072448593</v>
      </c>
      <c r="N450" s="73"/>
      <c r="O450" s="73"/>
      <c r="P450" s="73"/>
      <c r="Q450" s="73"/>
      <c r="R450" s="73"/>
      <c r="S450" s="73"/>
    </row>
    <row r="451" spans="1:19" ht="15.75" customHeight="1">
      <c r="A451" s="101">
        <v>405</v>
      </c>
      <c r="B451" s="39" t="s">
        <v>1659</v>
      </c>
      <c r="C451" s="332"/>
      <c r="D451" s="103">
        <v>2022</v>
      </c>
      <c r="E451" s="104">
        <v>14853</v>
      </c>
      <c r="F451" s="69">
        <f>SUMIFS('KLK (X2)'!$Q:$Q,'KLK (X2)'!$B:$B,$B451,'KLK (X2)'!$D:$D,$D451)</f>
        <v>-5875299630333</v>
      </c>
      <c r="G451" s="69">
        <f>SUMIFS('KLK (X2)'!$R:$R,'KLK (X2)'!$B:$B,$B451,'KLK (X2)'!$D:$D,$D451)</f>
        <v>733688011713</v>
      </c>
      <c r="H451" s="69">
        <f>SUMIFS('KLK (X2)'!$S:$S,'KLK (X2)'!$B:$B,$B451,'KLK (X2)'!$D:$D,$D451)</f>
        <v>135940909113</v>
      </c>
      <c r="I451" s="69">
        <f>SUMIFS('KLK (X2)'!$V:$V,'KLK (X2)'!$B:$B,$B451,'KLK (X2)'!$D:$D,$D451)</f>
        <v>11355891435267</v>
      </c>
      <c r="J451" s="69">
        <f t="shared" si="0"/>
        <v>-5277552527733</v>
      </c>
      <c r="K451" s="69">
        <f t="shared" si="1"/>
        <v>5277552527733</v>
      </c>
      <c r="L451" s="178">
        <f t="shared" si="2"/>
        <v>0.46474136863821769</v>
      </c>
      <c r="M451" s="178">
        <f t="shared" si="3"/>
        <v>0.46474136863821769</v>
      </c>
      <c r="N451" s="73"/>
      <c r="O451" s="73"/>
      <c r="P451" s="73"/>
      <c r="Q451" s="73"/>
      <c r="R451" s="73"/>
      <c r="S451" s="73"/>
    </row>
    <row r="452" spans="1:19" ht="15.75" customHeight="1">
      <c r="A452" s="101">
        <v>406</v>
      </c>
      <c r="B452" s="39" t="s">
        <v>1659</v>
      </c>
      <c r="C452" s="333"/>
      <c r="D452" s="103">
        <v>2023</v>
      </c>
      <c r="E452" s="104">
        <v>15241</v>
      </c>
      <c r="F452" s="69">
        <f>SUMIFS('KLK (X2)'!$Q:$Q,'KLK (X2)'!$B:$B,$B452,'KLK (X2)'!$D:$D,$D452)</f>
        <v>-2664742460195</v>
      </c>
      <c r="G452" s="69">
        <f>SUMIFS('KLK (X2)'!$R:$R,'KLK (X2)'!$B:$B,$B452,'KLK (X2)'!$D:$D,$D452)</f>
        <v>487658382162</v>
      </c>
      <c r="H452" s="69">
        <f>SUMIFS('KLK (X2)'!$S:$S,'KLK (X2)'!$B:$B,$B452,'KLK (X2)'!$D:$D,$D452)</f>
        <v>257504544115</v>
      </c>
      <c r="I452" s="69">
        <f>SUMIFS('KLK (X2)'!$V:$V,'KLK (X2)'!$B:$B,$B452,'KLK (X2)'!$D:$D,$D452)</f>
        <v>9891227251075</v>
      </c>
      <c r="J452" s="69">
        <f t="shared" si="0"/>
        <v>-2434588622148</v>
      </c>
      <c r="K452" s="69">
        <f t="shared" si="1"/>
        <v>2434588622148</v>
      </c>
      <c r="L452" s="178">
        <f t="shared" si="2"/>
        <v>0.24613615280989562</v>
      </c>
      <c r="M452" s="178">
        <f t="shared" si="3"/>
        <v>0.24613615280989562</v>
      </c>
      <c r="N452" s="73"/>
      <c r="O452" s="73"/>
      <c r="P452" s="73"/>
      <c r="Q452" s="73"/>
      <c r="R452" s="73"/>
      <c r="S452" s="73"/>
    </row>
    <row r="453" spans="1:19" ht="15.75" hidden="1" customHeight="1">
      <c r="A453" s="101">
        <v>407</v>
      </c>
      <c r="B453" s="102" t="s">
        <v>1663</v>
      </c>
      <c r="C453" s="338" t="s">
        <v>1664</v>
      </c>
      <c r="D453" s="103">
        <v>2016</v>
      </c>
      <c r="E453" s="104">
        <v>1000</v>
      </c>
      <c r="F453" s="69">
        <f>'KLK (X2)'!Q471</f>
        <v>0</v>
      </c>
      <c r="G453" s="69">
        <f>'KLK (X2)'!R471</f>
        <v>0</v>
      </c>
      <c r="H453" s="69">
        <f>'KLK (X2)'!S471</f>
        <v>0</v>
      </c>
      <c r="I453" s="69">
        <f>'KLK (X2)'!V471</f>
        <v>0</v>
      </c>
      <c r="J453" s="69">
        <f t="shared" si="0"/>
        <v>0</v>
      </c>
      <c r="K453" s="69">
        <f t="shared" si="1"/>
        <v>0</v>
      </c>
      <c r="L453" s="178">
        <f t="shared" si="2"/>
        <v>0</v>
      </c>
      <c r="M453" s="178">
        <f t="shared" si="3"/>
        <v>0</v>
      </c>
      <c r="N453" s="73"/>
      <c r="O453" s="73"/>
      <c r="P453" s="73"/>
      <c r="Q453" s="73"/>
      <c r="R453" s="73"/>
      <c r="S453" s="73"/>
    </row>
    <row r="454" spans="1:19" ht="15.75" customHeight="1">
      <c r="A454" s="101"/>
      <c r="B454" s="39" t="s">
        <v>1663</v>
      </c>
      <c r="C454" s="332"/>
      <c r="D454" s="103">
        <v>2017</v>
      </c>
      <c r="E454" s="104"/>
      <c r="F454" s="69">
        <f>SUMIFS('KLK (X2)'!$Q:$Q,'KLK (X2)'!$B:$B,$B454,'KLK (X2)'!$D:$D,$D454)</f>
        <v>17698567000</v>
      </c>
      <c r="G454" s="69">
        <f>SUMIFS('KLK (X2)'!$R:$R,'KLK (X2)'!$B:$B,$B454,'KLK (X2)'!$D:$D,$D454)</f>
        <v>1352893000</v>
      </c>
      <c r="H454" s="69">
        <f>SUMIFS('KLK (X2)'!$S:$S,'KLK (X2)'!$B:$B,$B454,'KLK (X2)'!$D:$D,$D454)</f>
        <v>85865101000</v>
      </c>
      <c r="I454" s="69">
        <f>SUMIFS('KLK (X2)'!$V:$V,'KLK (X2)'!$B:$B,$B454,'KLK (X2)'!$D:$D,$D454)</f>
        <v>652726454000</v>
      </c>
      <c r="J454" s="69">
        <f t="shared" si="0"/>
        <v>-66813641000</v>
      </c>
      <c r="K454" s="69">
        <f t="shared" si="1"/>
        <v>66813641000</v>
      </c>
      <c r="L454" s="178">
        <f t="shared" si="2"/>
        <v>0.10236085973007002</v>
      </c>
      <c r="M454" s="178">
        <f t="shared" si="3"/>
        <v>0.10236085973007002</v>
      </c>
      <c r="N454" s="73"/>
      <c r="O454" s="73"/>
      <c r="P454" s="73"/>
      <c r="Q454" s="73"/>
      <c r="R454" s="73"/>
      <c r="S454" s="73"/>
    </row>
    <row r="455" spans="1:19" ht="15.75" customHeight="1">
      <c r="A455" s="101">
        <v>408</v>
      </c>
      <c r="B455" s="39" t="s">
        <v>1663</v>
      </c>
      <c r="C455" s="332"/>
      <c r="D455" s="103">
        <v>2018</v>
      </c>
      <c r="E455" s="104">
        <v>1000</v>
      </c>
      <c r="F455" s="69">
        <f>SUMIFS('KLK (X2)'!$Q:$Q,'KLK (X2)'!$B:$B,$B455,'KLK (X2)'!$D:$D,$D455)</f>
        <v>38735092000</v>
      </c>
      <c r="G455" s="69">
        <f>SUMIFS('KLK (X2)'!$R:$R,'KLK (X2)'!$B:$B,$B455,'KLK (X2)'!$D:$D,$D455)</f>
        <v>1033363000</v>
      </c>
      <c r="H455" s="69">
        <f>SUMIFS('KLK (X2)'!$S:$S,'KLK (X2)'!$B:$B,$B455,'KLK (X2)'!$D:$D,$D455)</f>
        <v>31387997000</v>
      </c>
      <c r="I455" s="69">
        <f>SUMIFS('KLK (X2)'!$V:$V,'KLK (X2)'!$B:$B,$B455,'KLK (X2)'!$D:$D,$D455)</f>
        <v>686777211000</v>
      </c>
      <c r="J455" s="69">
        <f t="shared" si="0"/>
        <v>8380458000</v>
      </c>
      <c r="K455" s="69">
        <f t="shared" si="1"/>
        <v>-8380458000</v>
      </c>
      <c r="L455" s="178">
        <f t="shared" si="2"/>
        <v>-1.2202586029023028E-2</v>
      </c>
      <c r="M455" s="178">
        <f t="shared" si="3"/>
        <v>-1.2202586029023028E-2</v>
      </c>
      <c r="N455" s="73"/>
      <c r="O455" s="73"/>
      <c r="P455" s="73"/>
      <c r="Q455" s="73"/>
      <c r="R455" s="73"/>
      <c r="S455" s="73"/>
    </row>
    <row r="456" spans="1:19" ht="15.75" customHeight="1">
      <c r="A456" s="101">
        <v>409</v>
      </c>
      <c r="B456" s="39" t="s">
        <v>1663</v>
      </c>
      <c r="C456" s="332"/>
      <c r="D456" s="103">
        <v>2019</v>
      </c>
      <c r="E456" s="104">
        <v>1000</v>
      </c>
      <c r="F456" s="69">
        <f>SUMIFS('KLK (X2)'!$Q:$Q,'KLK (X2)'!$B:$B,$B456,'KLK (X2)'!$D:$D,$D456)</f>
        <v>42829128000</v>
      </c>
      <c r="G456" s="69">
        <f>SUMIFS('KLK (X2)'!$R:$R,'KLK (X2)'!$B:$B,$B456,'KLK (X2)'!$D:$D,$D456)</f>
        <v>2703768000</v>
      </c>
      <c r="H456" s="69">
        <f>SUMIFS('KLK (X2)'!$S:$S,'KLK (X2)'!$B:$B,$B456,'KLK (X2)'!$D:$D,$D456)</f>
        <v>10927791000</v>
      </c>
      <c r="I456" s="69">
        <f>SUMIFS('KLK (X2)'!$V:$V,'KLK (X2)'!$B:$B,$B456,'KLK (X2)'!$D:$D,$D456)</f>
        <v>779246858000</v>
      </c>
      <c r="J456" s="69">
        <f t="shared" si="0"/>
        <v>34605105000</v>
      </c>
      <c r="K456" s="69">
        <f t="shared" si="1"/>
        <v>-34605105000</v>
      </c>
      <c r="L456" s="178">
        <f t="shared" si="2"/>
        <v>-4.4408398500080958E-2</v>
      </c>
      <c r="M456" s="178">
        <f t="shared" si="3"/>
        <v>-4.4408398500080958E-2</v>
      </c>
      <c r="N456" s="73"/>
      <c r="O456" s="73"/>
      <c r="P456" s="73"/>
      <c r="Q456" s="73"/>
      <c r="R456" s="73"/>
      <c r="S456" s="73"/>
    </row>
    <row r="457" spans="1:19" ht="15.75" customHeight="1">
      <c r="A457" s="101">
        <v>410</v>
      </c>
      <c r="B457" s="39" t="s">
        <v>1663</v>
      </c>
      <c r="C457" s="332"/>
      <c r="D457" s="103">
        <v>2020</v>
      </c>
      <c r="E457" s="104">
        <v>1000</v>
      </c>
      <c r="F457" s="69">
        <f>SUMIFS('KLK (X2)'!$Q:$Q,'KLK (X2)'!$B:$B,$B457,'KLK (X2)'!$D:$D,$D457)</f>
        <v>44152245000</v>
      </c>
      <c r="G457" s="69">
        <f>SUMIFS('KLK (X2)'!$R:$R,'KLK (X2)'!$B:$B,$B457,'KLK (X2)'!$D:$D,$D457)</f>
        <v>3766962000</v>
      </c>
      <c r="H457" s="69">
        <f>SUMIFS('KLK (X2)'!$S:$S,'KLK (X2)'!$B:$B,$B457,'KLK (X2)'!$D:$D,$D457)</f>
        <v>5784321000</v>
      </c>
      <c r="I457" s="69">
        <f>SUMIFS('KLK (X2)'!$V:$V,'KLK (X2)'!$B:$B,$B457,'KLK (X2)'!$D:$D,$D457)</f>
        <v>860162908000</v>
      </c>
      <c r="J457" s="69">
        <f t="shared" si="0"/>
        <v>42134886000</v>
      </c>
      <c r="K457" s="69">
        <f t="shared" si="1"/>
        <v>-42134886000</v>
      </c>
      <c r="L457" s="178">
        <f t="shared" si="2"/>
        <v>-4.8984774405082809E-2</v>
      </c>
      <c r="M457" s="178">
        <f t="shared" si="3"/>
        <v>-4.8984774405082809E-2</v>
      </c>
      <c r="N457" s="73"/>
      <c r="O457" s="73"/>
      <c r="P457" s="73"/>
      <c r="Q457" s="73"/>
      <c r="R457" s="73"/>
      <c r="S457" s="73"/>
    </row>
    <row r="458" spans="1:19" ht="15.75" customHeight="1">
      <c r="A458" s="101">
        <v>411</v>
      </c>
      <c r="B458" s="39" t="s">
        <v>1663</v>
      </c>
      <c r="C458" s="332"/>
      <c r="D458" s="103">
        <v>2021</v>
      </c>
      <c r="E458" s="104">
        <v>1000</v>
      </c>
      <c r="F458" s="69">
        <f>SUMIFS('KLK (X2)'!$Q:$Q,'KLK (X2)'!$B:$B,$B458,'KLK (X2)'!$D:$D,$D458)</f>
        <v>26542985000</v>
      </c>
      <c r="G458" s="69">
        <f>SUMIFS('KLK (X2)'!$R:$R,'KLK (X2)'!$B:$B,$B458,'KLK (X2)'!$D:$D,$D458)</f>
        <v>4143585000</v>
      </c>
      <c r="H458" s="69">
        <f>SUMIFS('KLK (X2)'!$S:$S,'KLK (X2)'!$B:$B,$B458,'KLK (X2)'!$D:$D,$D458)</f>
        <v>76373971000</v>
      </c>
      <c r="I458" s="69">
        <f>SUMIFS('KLK (X2)'!$V:$V,'KLK (X2)'!$B:$B,$B458,'KLK (X2)'!$D:$D,$D458)</f>
        <v>906846895000</v>
      </c>
      <c r="J458" s="69">
        <f t="shared" si="0"/>
        <v>-45687401000</v>
      </c>
      <c r="K458" s="69">
        <f t="shared" si="1"/>
        <v>45687401000</v>
      </c>
      <c r="L458" s="178">
        <f t="shared" si="2"/>
        <v>5.0380501109837286E-2</v>
      </c>
      <c r="M458" s="178">
        <f t="shared" si="3"/>
        <v>5.0380501109837286E-2</v>
      </c>
      <c r="N458" s="73"/>
      <c r="O458" s="73"/>
      <c r="P458" s="73"/>
      <c r="Q458" s="73"/>
      <c r="R458" s="73"/>
      <c r="S458" s="73"/>
    </row>
    <row r="459" spans="1:19" ht="15.75" customHeight="1">
      <c r="A459" s="101">
        <v>412</v>
      </c>
      <c r="B459" s="39" t="s">
        <v>1663</v>
      </c>
      <c r="C459" s="332"/>
      <c r="D459" s="103">
        <v>2022</v>
      </c>
      <c r="E459" s="104">
        <v>1000</v>
      </c>
      <c r="F459" s="69">
        <f>SUMIFS('KLK (X2)'!$Q:$Q,'KLK (X2)'!$B:$B,$B459,'KLK (X2)'!$D:$D,$D459)</f>
        <v>33640328000</v>
      </c>
      <c r="G459" s="69">
        <f>SUMIFS('KLK (X2)'!$R:$R,'KLK (X2)'!$B:$B,$B459,'KLK (X2)'!$D:$D,$D459)</f>
        <v>4363718000</v>
      </c>
      <c r="H459" s="69">
        <f>SUMIFS('KLK (X2)'!$S:$S,'KLK (X2)'!$B:$B,$B459,'KLK (X2)'!$D:$D,$D459)</f>
        <v>24091201000</v>
      </c>
      <c r="I459" s="69">
        <f>SUMIFS('KLK (X2)'!$V:$V,'KLK (X2)'!$B:$B,$B459,'KLK (X2)'!$D:$D,$D459)</f>
        <v>876602301000</v>
      </c>
      <c r="J459" s="69">
        <f t="shared" si="0"/>
        <v>13912845000</v>
      </c>
      <c r="K459" s="69">
        <f t="shared" si="1"/>
        <v>-13912845000</v>
      </c>
      <c r="L459" s="178">
        <f t="shared" si="2"/>
        <v>-1.5871330686821915E-2</v>
      </c>
      <c r="M459" s="178">
        <f t="shared" si="3"/>
        <v>-1.5871330686821915E-2</v>
      </c>
      <c r="N459" s="73"/>
      <c r="O459" s="73"/>
      <c r="P459" s="73"/>
      <c r="Q459" s="73"/>
      <c r="R459" s="73"/>
      <c r="S459" s="73"/>
    </row>
    <row r="460" spans="1:19" ht="15.75" customHeight="1">
      <c r="A460" s="101">
        <v>413</v>
      </c>
      <c r="B460" s="39" t="s">
        <v>1663</v>
      </c>
      <c r="C460" s="333"/>
      <c r="D460" s="103">
        <v>2023</v>
      </c>
      <c r="E460" s="104">
        <v>1000</v>
      </c>
      <c r="F460" s="69">
        <f>SUMIFS('KLK (X2)'!$Q:$Q,'KLK (X2)'!$B:$B,$B460,'KLK (X2)'!$D:$D,$D460)</f>
        <v>58018151000</v>
      </c>
      <c r="G460" s="69">
        <f>SUMIFS('KLK (X2)'!$R:$R,'KLK (X2)'!$B:$B,$B460,'KLK (X2)'!$D:$D,$D460)</f>
        <v>4655943000</v>
      </c>
      <c r="H460" s="69">
        <f>SUMIFS('KLK (X2)'!$S:$S,'KLK (X2)'!$B:$B,$B460,'KLK (X2)'!$D:$D,$D460)</f>
        <v>36606819000</v>
      </c>
      <c r="I460" s="69">
        <f>SUMIFS('KLK (X2)'!$V:$V,'KLK (X2)'!$B:$B,$B460,'KLK (X2)'!$D:$D,$D460)</f>
        <v>936697851000</v>
      </c>
      <c r="J460" s="69">
        <f t="shared" si="0"/>
        <v>26067275000</v>
      </c>
      <c r="K460" s="69">
        <f t="shared" si="1"/>
        <v>-26067275000</v>
      </c>
      <c r="L460" s="178">
        <f t="shared" si="2"/>
        <v>-2.7828904456406189E-2</v>
      </c>
      <c r="M460" s="178">
        <f t="shared" si="3"/>
        <v>-2.7828904456406189E-2</v>
      </c>
      <c r="N460" s="73"/>
      <c r="O460" s="73"/>
      <c r="P460" s="73"/>
      <c r="Q460" s="73"/>
      <c r="R460" s="73"/>
      <c r="S460" s="73"/>
    </row>
    <row r="461" spans="1:19" ht="15.75" hidden="1" customHeight="1">
      <c r="A461" s="101">
        <v>414</v>
      </c>
      <c r="B461" s="102" t="s">
        <v>1714</v>
      </c>
      <c r="C461" s="338" t="s">
        <v>1715</v>
      </c>
      <c r="D461" s="103">
        <v>2016</v>
      </c>
      <c r="E461" s="104">
        <v>1000000</v>
      </c>
      <c r="F461" s="69">
        <f>'KLK (X2)'!Q479</f>
        <v>0</v>
      </c>
      <c r="G461" s="69">
        <f>'KLK (X2)'!R479</f>
        <v>0</v>
      </c>
      <c r="H461" s="69">
        <f>'KLK (X2)'!S479</f>
        <v>0</v>
      </c>
      <c r="I461" s="69">
        <f>'KLK (X2)'!V479</f>
        <v>0</v>
      </c>
      <c r="J461" s="69">
        <f t="shared" si="0"/>
        <v>0</v>
      </c>
      <c r="K461" s="69">
        <f t="shared" si="1"/>
        <v>0</v>
      </c>
      <c r="L461" s="178">
        <f t="shared" si="2"/>
        <v>0</v>
      </c>
      <c r="M461" s="178">
        <f t="shared" si="3"/>
        <v>0</v>
      </c>
      <c r="N461" s="73"/>
      <c r="O461" s="73"/>
      <c r="P461" s="73"/>
      <c r="Q461" s="73"/>
      <c r="R461" s="73"/>
      <c r="S461" s="73"/>
    </row>
    <row r="462" spans="1:19" ht="15.75" customHeight="1">
      <c r="A462" s="101"/>
      <c r="B462" s="39" t="s">
        <v>1714</v>
      </c>
      <c r="C462" s="332"/>
      <c r="D462" s="103">
        <v>2017</v>
      </c>
      <c r="E462" s="104">
        <v>1000000</v>
      </c>
      <c r="F462" s="69">
        <f>SUMIFS('KLK (X2)'!$Q:$Q,'KLK (X2)'!$B:$B,$B462,'KLK (X2)'!$D:$D,$D462)</f>
        <v>2339029000000</v>
      </c>
      <c r="G462" s="69">
        <f>SUMIFS('KLK (X2)'!$R:$R,'KLK (X2)'!$B:$B,$B462,'KLK (X2)'!$D:$D,$D462)</f>
        <v>243728000000</v>
      </c>
      <c r="H462" s="69">
        <f>SUMIFS('KLK (X2)'!$S:$S,'KLK (X2)'!$B:$B,$B462,'KLK (X2)'!$D:$D,$D462)</f>
        <v>3185893000000</v>
      </c>
      <c r="I462" s="69">
        <f>SUMIFS('KLK (X2)'!$V:$V,'KLK (X2)'!$B:$B,$B462,'KLK (X2)'!$D:$D,$D462)</f>
        <v>25595785000000</v>
      </c>
      <c r="J462" s="69">
        <f t="shared" si="0"/>
        <v>-603136000000</v>
      </c>
      <c r="K462" s="69">
        <f t="shared" si="1"/>
        <v>603136000000</v>
      </c>
      <c r="L462" s="178">
        <f t="shared" si="2"/>
        <v>2.3563879755983261E-2</v>
      </c>
      <c r="M462" s="178">
        <f t="shared" si="3"/>
        <v>2.3563879755983261E-2</v>
      </c>
      <c r="N462" s="73"/>
      <c r="O462" s="73"/>
      <c r="P462" s="73"/>
      <c r="Q462" s="73"/>
      <c r="R462" s="73"/>
      <c r="S462" s="73"/>
    </row>
    <row r="463" spans="1:19" ht="15.75" customHeight="1">
      <c r="A463" s="101">
        <v>415</v>
      </c>
      <c r="B463" s="39" t="s">
        <v>1714</v>
      </c>
      <c r="C463" s="332"/>
      <c r="D463" s="103">
        <v>2018</v>
      </c>
      <c r="E463" s="104">
        <v>1000000</v>
      </c>
      <c r="F463" s="69">
        <f>SUMIFS('KLK (X2)'!$Q:$Q,'KLK (X2)'!$B:$B,$B463,'KLK (X2)'!$D:$D,$D463)</f>
        <v>702632000000</v>
      </c>
      <c r="G463" s="69">
        <f>SUMIFS('KLK (X2)'!$R:$R,'KLK (X2)'!$B:$B,$B463,'KLK (X2)'!$D:$D,$D463)</f>
        <v>247229000000</v>
      </c>
      <c r="H463" s="69">
        <f>SUMIFS('KLK (X2)'!$S:$S,'KLK (X2)'!$B:$B,$B463,'KLK (X2)'!$D:$D,$D463)</f>
        <v>3239952000000</v>
      </c>
      <c r="I463" s="69">
        <f>SUMIFS('KLK (X2)'!$V:$V,'KLK (X2)'!$B:$B,$B463,'KLK (X2)'!$D:$D,$D463)</f>
        <v>29113747000000</v>
      </c>
      <c r="J463" s="69">
        <f t="shared" si="0"/>
        <v>-2290091000000</v>
      </c>
      <c r="K463" s="69">
        <f t="shared" si="1"/>
        <v>2290091000000</v>
      </c>
      <c r="L463" s="178">
        <f t="shared" si="2"/>
        <v>7.8660125747469056E-2</v>
      </c>
      <c r="M463" s="178">
        <f t="shared" si="3"/>
        <v>7.8660125747469056E-2</v>
      </c>
      <c r="N463" s="73"/>
      <c r="O463" s="73"/>
      <c r="P463" s="73"/>
      <c r="Q463" s="73"/>
      <c r="R463" s="73"/>
      <c r="S463" s="73"/>
    </row>
    <row r="464" spans="1:19" ht="15.75" customHeight="1">
      <c r="A464" s="101">
        <v>416</v>
      </c>
      <c r="B464" s="39" t="s">
        <v>1714</v>
      </c>
      <c r="C464" s="332"/>
      <c r="D464" s="103">
        <v>2019</v>
      </c>
      <c r="E464" s="104">
        <v>1000000</v>
      </c>
      <c r="F464" s="69">
        <f>SUMIFS('KLK (X2)'!$Q:$Q,'KLK (X2)'!$B:$B,$B464,'KLK (X2)'!$D:$D,$D464)</f>
        <v>866121000000</v>
      </c>
      <c r="G464" s="69">
        <f>SUMIFS('KLK (X2)'!$R:$R,'KLK (X2)'!$B:$B,$B464,'KLK (X2)'!$D:$D,$D464)</f>
        <v>326425000000</v>
      </c>
      <c r="H464" s="69">
        <f>SUMIFS('KLK (X2)'!$S:$S,'KLK (X2)'!$B:$B,$B464,'KLK (X2)'!$D:$D,$D464)</f>
        <v>3691414000000</v>
      </c>
      <c r="I464" s="69">
        <f>SUMIFS('KLK (X2)'!$V:$V,'KLK (X2)'!$B:$B,$B464,'KLK (X2)'!$D:$D,$D464)</f>
        <v>30871710000000</v>
      </c>
      <c r="J464" s="69">
        <f t="shared" si="0"/>
        <v>-2498868000000</v>
      </c>
      <c r="K464" s="69">
        <f t="shared" si="1"/>
        <v>2498868000000</v>
      </c>
      <c r="L464" s="178">
        <f t="shared" si="2"/>
        <v>8.0943621198825727E-2</v>
      </c>
      <c r="M464" s="178">
        <f t="shared" si="3"/>
        <v>8.0943621198825727E-2</v>
      </c>
      <c r="N464" s="73"/>
      <c r="O464" s="73"/>
      <c r="P464" s="73"/>
      <c r="Q464" s="73"/>
      <c r="R464" s="73"/>
      <c r="S464" s="73"/>
    </row>
    <row r="465" spans="1:19" ht="15.75" customHeight="1">
      <c r="A465" s="101">
        <v>417</v>
      </c>
      <c r="B465" s="39" t="s">
        <v>1714</v>
      </c>
      <c r="C465" s="332"/>
      <c r="D465" s="103">
        <v>2020</v>
      </c>
      <c r="E465" s="104">
        <v>1000000</v>
      </c>
      <c r="F465" s="69">
        <f>SUMIFS('KLK (X2)'!$Q:$Q,'KLK (X2)'!$B:$B,$B465,'KLK (X2)'!$D:$D,$D465)</f>
        <v>1066576000000</v>
      </c>
      <c r="G465" s="69">
        <f>SUMIFS('KLK (X2)'!$R:$R,'KLK (X2)'!$B:$B,$B465,'KLK (X2)'!$D:$D,$D465)</f>
        <v>452763000000</v>
      </c>
      <c r="H465" s="69">
        <f>SUMIFS('KLK (X2)'!$S:$S,'KLK (X2)'!$B:$B,$B465,'KLK (X2)'!$D:$D,$D465)</f>
        <v>3786457000000</v>
      </c>
      <c r="I465" s="69">
        <f>SUMIFS('KLK (X2)'!$V:$V,'KLK (X2)'!$B:$B,$B465,'KLK (X2)'!$D:$D,$D465)</f>
        <v>36521303000000</v>
      </c>
      <c r="J465" s="69">
        <f t="shared" si="0"/>
        <v>-2267118000000</v>
      </c>
      <c r="K465" s="69">
        <f t="shared" si="1"/>
        <v>2267118000000</v>
      </c>
      <c r="L465" s="178">
        <f t="shared" si="2"/>
        <v>6.207659129796108E-2</v>
      </c>
      <c r="M465" s="178">
        <f t="shared" si="3"/>
        <v>6.207659129796108E-2</v>
      </c>
      <c r="N465" s="73"/>
      <c r="O465" s="73"/>
      <c r="P465" s="73"/>
      <c r="Q465" s="73"/>
      <c r="R465" s="73"/>
      <c r="S465" s="73"/>
    </row>
    <row r="466" spans="1:19" ht="15.75" customHeight="1">
      <c r="A466" s="101">
        <v>418</v>
      </c>
      <c r="B466" s="39" t="s">
        <v>1714</v>
      </c>
      <c r="C466" s="332"/>
      <c r="D466" s="103">
        <v>2021</v>
      </c>
      <c r="E466" s="104">
        <v>1000000</v>
      </c>
      <c r="F466" s="69">
        <f>SUMIFS('KLK (X2)'!$Q:$Q,'KLK (X2)'!$B:$B,$B466,'KLK (X2)'!$D:$D,$D466)</f>
        <v>1601353000000</v>
      </c>
      <c r="G466" s="69">
        <f>SUMIFS('KLK (X2)'!$R:$R,'KLK (X2)'!$B:$B,$B466,'KLK (X2)'!$D:$D,$D466)</f>
        <v>673974000000</v>
      </c>
      <c r="H466" s="69">
        <f>SUMIFS('KLK (X2)'!$S:$S,'KLK (X2)'!$B:$B,$B466,'KLK (X2)'!$D:$D,$D466)</f>
        <v>4465282000000</v>
      </c>
      <c r="I466" s="69">
        <f>SUMIFS('KLK (X2)'!$V:$V,'KLK (X2)'!$B:$B,$B466,'KLK (X2)'!$D:$D,$D466)</f>
        <v>41870435000000</v>
      </c>
      <c r="J466" s="69">
        <f t="shared" si="0"/>
        <v>-2189955000000</v>
      </c>
      <c r="K466" s="69">
        <f t="shared" si="1"/>
        <v>2189955000000</v>
      </c>
      <c r="L466" s="178">
        <f t="shared" si="2"/>
        <v>5.2303134658142431E-2</v>
      </c>
      <c r="M466" s="178">
        <f t="shared" si="3"/>
        <v>5.2303134658142431E-2</v>
      </c>
      <c r="N466" s="73"/>
      <c r="O466" s="73"/>
      <c r="P466" s="73"/>
      <c r="Q466" s="73"/>
      <c r="R466" s="73"/>
      <c r="S466" s="73"/>
    </row>
    <row r="467" spans="1:19" ht="15.75" customHeight="1">
      <c r="A467" s="101">
        <v>419</v>
      </c>
      <c r="B467" s="39" t="s">
        <v>1714</v>
      </c>
      <c r="C467" s="332"/>
      <c r="D467" s="103">
        <v>2022</v>
      </c>
      <c r="E467" s="104">
        <v>1000000</v>
      </c>
      <c r="F467" s="69">
        <f>SUMIFS('KLK (X2)'!$Q:$Q,'KLK (X2)'!$B:$B,$B467,'KLK (X2)'!$D:$D,$D467)</f>
        <v>1689441000000</v>
      </c>
      <c r="G467" s="69">
        <f>SUMIFS('KLK (X2)'!$R:$R,'KLK (X2)'!$B:$B,$B467,'KLK (X2)'!$D:$D,$D467)</f>
        <v>888254000000</v>
      </c>
      <c r="H467" s="69">
        <f>SUMIFS('KLK (X2)'!$S:$S,'KLK (X2)'!$B:$B,$B467,'KLK (X2)'!$D:$D,$D467)</f>
        <v>4809339000000</v>
      </c>
      <c r="I467" s="69">
        <f>SUMIFS('KLK (X2)'!$V:$V,'KLK (X2)'!$B:$B,$B467,'KLK (X2)'!$D:$D,$D467)</f>
        <v>43139968000000</v>
      </c>
      <c r="J467" s="69">
        <f t="shared" si="0"/>
        <v>-2231644000000</v>
      </c>
      <c r="K467" s="69">
        <f t="shared" si="1"/>
        <v>2231644000000</v>
      </c>
      <c r="L467" s="178">
        <f t="shared" si="2"/>
        <v>5.173031190009228E-2</v>
      </c>
      <c r="M467" s="178">
        <f t="shared" si="3"/>
        <v>5.173031190009228E-2</v>
      </c>
      <c r="N467" s="73"/>
      <c r="O467" s="73"/>
      <c r="P467" s="73"/>
      <c r="Q467" s="73"/>
      <c r="R467" s="73"/>
      <c r="S467" s="73"/>
    </row>
    <row r="468" spans="1:19" ht="15.75" customHeight="1">
      <c r="A468" s="101">
        <v>420</v>
      </c>
      <c r="B468" s="39" t="s">
        <v>1714</v>
      </c>
      <c r="C468" s="333"/>
      <c r="D468" s="103">
        <v>2023</v>
      </c>
      <c r="E468" s="104">
        <v>1000000</v>
      </c>
      <c r="F468" s="69">
        <f>SUMIFS('KLK (X2)'!$Q:$Q,'KLK (X2)'!$B:$B,$B468,'KLK (X2)'!$D:$D,$D468)</f>
        <v>1621694000000</v>
      </c>
      <c r="G468" s="69">
        <f>SUMIFS('KLK (X2)'!$R:$R,'KLK (X2)'!$B:$B,$B468,'KLK (X2)'!$D:$D,$D468)</f>
        <v>971039000000</v>
      </c>
      <c r="H468" s="69">
        <f>SUMIFS('KLK (X2)'!$S:$S,'KLK (X2)'!$B:$B,$B468,'KLK (X2)'!$D:$D,$D468)</f>
        <v>4381589000000</v>
      </c>
      <c r="I468" s="69">
        <f>SUMIFS('KLK (X2)'!$V:$V,'KLK (X2)'!$B:$B,$B468,'KLK (X2)'!$D:$D,$D468)</f>
        <v>46966466000000</v>
      </c>
      <c r="J468" s="69">
        <f t="shared" si="0"/>
        <v>-1788856000000</v>
      </c>
      <c r="K468" s="69">
        <f t="shared" si="1"/>
        <v>1788856000000</v>
      </c>
      <c r="L468" s="178">
        <f t="shared" si="2"/>
        <v>3.8087941298372334E-2</v>
      </c>
      <c r="M468" s="178">
        <f t="shared" si="3"/>
        <v>3.8087941298372334E-2</v>
      </c>
      <c r="N468" s="73"/>
      <c r="O468" s="73"/>
      <c r="P468" s="73"/>
      <c r="Q468" s="73"/>
      <c r="R468" s="73"/>
      <c r="S468" s="73"/>
    </row>
    <row r="469" spans="1:19" ht="15.75" hidden="1" customHeight="1">
      <c r="A469" s="101">
        <v>421</v>
      </c>
      <c r="B469" s="102" t="s">
        <v>1746</v>
      </c>
      <c r="C469" s="338" t="s">
        <v>1747</v>
      </c>
      <c r="D469" s="103">
        <v>2016</v>
      </c>
      <c r="E469" s="104">
        <v>1000000</v>
      </c>
      <c r="F469" s="69">
        <f>'KLK (X2)'!Q487</f>
        <v>0</v>
      </c>
      <c r="G469" s="69">
        <f>'KLK (X2)'!R487</f>
        <v>0</v>
      </c>
      <c r="H469" s="69">
        <f>'KLK (X2)'!S487</f>
        <v>0</v>
      </c>
      <c r="I469" s="69">
        <f>'KLK (X2)'!V487</f>
        <v>0</v>
      </c>
      <c r="J469" s="69">
        <f t="shared" si="0"/>
        <v>0</v>
      </c>
      <c r="K469" s="69">
        <f t="shared" si="1"/>
        <v>0</v>
      </c>
      <c r="L469" s="178">
        <f t="shared" si="2"/>
        <v>0</v>
      </c>
      <c r="M469" s="178">
        <f t="shared" si="3"/>
        <v>0</v>
      </c>
      <c r="N469" s="73"/>
      <c r="O469" s="73"/>
      <c r="P469" s="73"/>
      <c r="Q469" s="73"/>
      <c r="R469" s="73"/>
      <c r="S469" s="73"/>
    </row>
    <row r="470" spans="1:19" ht="15.75" customHeight="1">
      <c r="A470" s="101"/>
      <c r="B470" s="39" t="s">
        <v>1746</v>
      </c>
      <c r="C470" s="332"/>
      <c r="D470" s="103">
        <v>2017</v>
      </c>
      <c r="E470" s="104">
        <v>1000000</v>
      </c>
      <c r="F470" s="69">
        <f>SUMIFS('KLK (X2)'!$Q:$Q,'KLK (X2)'!$B:$B,$B470,'KLK (X2)'!$D:$D,$D470)</f>
        <v>502417000000</v>
      </c>
      <c r="G470" s="69">
        <f>SUMIFS('KLK (X2)'!$R:$R,'KLK (X2)'!$B:$B,$B470,'KLK (X2)'!$D:$D,$D470)</f>
        <v>496911000000</v>
      </c>
      <c r="H470" s="69">
        <f>SUMIFS('KLK (X2)'!$S:$S,'KLK (X2)'!$B:$B,$B470,'KLK (X2)'!$D:$D,$D470)</f>
        <v>152027000000</v>
      </c>
      <c r="I470" s="69">
        <f>SUMIFS('KLK (X2)'!$V:$V,'KLK (X2)'!$B:$B,$B470,'KLK (X2)'!$D:$D,$D470)</f>
        <v>11876309000000</v>
      </c>
      <c r="J470" s="69">
        <f t="shared" si="0"/>
        <v>847301000000</v>
      </c>
      <c r="K470" s="69">
        <f t="shared" si="1"/>
        <v>-847301000000</v>
      </c>
      <c r="L470" s="178">
        <f t="shared" si="2"/>
        <v>-7.1343798818302898E-2</v>
      </c>
      <c r="M470" s="178">
        <f t="shared" si="3"/>
        <v>-7.1343798818302898E-2</v>
      </c>
      <c r="N470" s="73"/>
      <c r="O470" s="73"/>
      <c r="P470" s="73"/>
      <c r="Q470" s="73"/>
      <c r="R470" s="73"/>
      <c r="S470" s="73"/>
    </row>
    <row r="471" spans="1:19" ht="15.75" customHeight="1">
      <c r="A471" s="101">
        <v>422</v>
      </c>
      <c r="B471" s="39" t="s">
        <v>1746</v>
      </c>
      <c r="C471" s="332"/>
      <c r="D471" s="103">
        <v>2018</v>
      </c>
      <c r="E471" s="104">
        <v>1000000</v>
      </c>
      <c r="F471" s="69">
        <f>SUMIFS('KLK (X2)'!$Q:$Q,'KLK (X2)'!$B:$B,$B471,'KLK (X2)'!$D:$D,$D471)</f>
        <v>132285000000</v>
      </c>
      <c r="G471" s="69">
        <f>SUMIFS('KLK (X2)'!$R:$R,'KLK (X2)'!$B:$B,$B471,'KLK (X2)'!$D:$D,$D471)</f>
        <v>561518000000</v>
      </c>
      <c r="H471" s="69">
        <f>SUMIFS('KLK (X2)'!$S:$S,'KLK (X2)'!$B:$B,$B471,'KLK (X2)'!$D:$D,$D471)</f>
        <v>1420759000000</v>
      </c>
      <c r="I471" s="69">
        <f>SUMIFS('KLK (X2)'!$V:$V,'KLK (X2)'!$B:$B,$B471,'KLK (X2)'!$D:$D,$D471)</f>
        <v>15220685000000</v>
      </c>
      <c r="J471" s="69">
        <f t="shared" si="0"/>
        <v>-726956000000</v>
      </c>
      <c r="K471" s="69">
        <f t="shared" si="1"/>
        <v>726956000000</v>
      </c>
      <c r="L471" s="178">
        <f t="shared" si="2"/>
        <v>4.7761056746131993E-2</v>
      </c>
      <c r="M471" s="178">
        <f t="shared" si="3"/>
        <v>4.7761056746131993E-2</v>
      </c>
      <c r="N471" s="73"/>
      <c r="O471" s="73"/>
      <c r="P471" s="73"/>
      <c r="Q471" s="73"/>
      <c r="R471" s="73"/>
      <c r="S471" s="73"/>
    </row>
    <row r="472" spans="1:19" ht="15.75" customHeight="1">
      <c r="A472" s="101">
        <v>423</v>
      </c>
      <c r="B472" s="39" t="s">
        <v>1746</v>
      </c>
      <c r="C472" s="332"/>
      <c r="D472" s="103">
        <v>2019</v>
      </c>
      <c r="E472" s="104">
        <v>1000000</v>
      </c>
      <c r="F472" s="69">
        <f>SUMIFS('KLK (X2)'!$Q:$Q,'KLK (X2)'!$B:$B,$B472,'KLK (X2)'!$D:$D,$D472)</f>
        <v>-611284000000</v>
      </c>
      <c r="G472" s="69">
        <f>SUMIFS('KLK (X2)'!$R:$R,'KLK (X2)'!$B:$B,$B472,'KLK (X2)'!$D:$D,$D472)</f>
        <v>818781000000</v>
      </c>
      <c r="H472" s="69">
        <f>SUMIFS('KLK (X2)'!$S:$S,'KLK (X2)'!$B:$B,$B472,'KLK (X2)'!$D:$D,$D472)</f>
        <v>-2080269000000</v>
      </c>
      <c r="I472" s="69">
        <f>SUMIFS('KLK (X2)'!$V:$V,'KLK (X2)'!$B:$B,$B472,'KLK (X2)'!$D:$D,$D472)</f>
        <v>20361278000000</v>
      </c>
      <c r="J472" s="69">
        <f t="shared" si="0"/>
        <v>2287766000000</v>
      </c>
      <c r="K472" s="69">
        <f t="shared" si="1"/>
        <v>-2287766000000</v>
      </c>
      <c r="L472" s="178">
        <f t="shared" si="2"/>
        <v>-0.11235866432352626</v>
      </c>
      <c r="M472" s="178">
        <f t="shared" si="3"/>
        <v>-0.11235866432352626</v>
      </c>
      <c r="N472" s="73"/>
      <c r="O472" s="73"/>
      <c r="P472" s="73"/>
      <c r="Q472" s="73"/>
      <c r="R472" s="73"/>
      <c r="S472" s="73"/>
    </row>
    <row r="473" spans="1:19" ht="15.75" customHeight="1">
      <c r="A473" s="101">
        <v>424</v>
      </c>
      <c r="B473" s="39" t="s">
        <v>1746</v>
      </c>
      <c r="C473" s="332"/>
      <c r="D473" s="103">
        <v>2020</v>
      </c>
      <c r="E473" s="104">
        <v>1000000</v>
      </c>
      <c r="F473" s="69">
        <f>SUMIFS('KLK (X2)'!$Q:$Q,'KLK (X2)'!$B:$B,$B473,'KLK (X2)'!$D:$D,$D473)</f>
        <v>-340602000000</v>
      </c>
      <c r="G473" s="69">
        <f>SUMIFS('KLK (X2)'!$R:$R,'KLK (X2)'!$B:$B,$B473,'KLK (X2)'!$D:$D,$D473)</f>
        <v>803314000000</v>
      </c>
      <c r="H473" s="69">
        <f>SUMIFS('KLK (X2)'!$S:$S,'KLK (X2)'!$B:$B,$B473,'KLK (X2)'!$D:$D,$D473)</f>
        <v>5400909000000</v>
      </c>
      <c r="I473" s="69">
        <f>SUMIFS('KLK (X2)'!$V:$V,'KLK (X2)'!$B:$B,$B473,'KLK (X2)'!$D:$D,$D473)</f>
        <v>14517700000000</v>
      </c>
      <c r="J473" s="69">
        <f t="shared" si="0"/>
        <v>-4938197000000</v>
      </c>
      <c r="K473" s="69">
        <f t="shared" si="1"/>
        <v>4938197000000</v>
      </c>
      <c r="L473" s="178">
        <f t="shared" si="2"/>
        <v>0.34015009264552926</v>
      </c>
      <c r="M473" s="178">
        <f t="shared" si="3"/>
        <v>0.34015009264552926</v>
      </c>
      <c r="N473" s="73"/>
      <c r="O473" s="73"/>
      <c r="P473" s="73"/>
      <c r="Q473" s="73"/>
      <c r="R473" s="73"/>
      <c r="S473" s="73"/>
    </row>
    <row r="474" spans="1:19" ht="15.75" customHeight="1">
      <c r="A474" s="101">
        <v>425</v>
      </c>
      <c r="B474" s="39" t="s">
        <v>1746</v>
      </c>
      <c r="C474" s="332"/>
      <c r="D474" s="103">
        <v>2021</v>
      </c>
      <c r="E474" s="104">
        <v>1000000</v>
      </c>
      <c r="F474" s="69">
        <f>SUMIFS('KLK (X2)'!$Q:$Q,'KLK (X2)'!$B:$B,$B474,'KLK (X2)'!$D:$D,$D474)</f>
        <v>1302843000000</v>
      </c>
      <c r="G474" s="69">
        <f>SUMIFS('KLK (X2)'!$R:$R,'KLK (X2)'!$B:$B,$B474,'KLK (X2)'!$D:$D,$D474)</f>
        <v>816807000000</v>
      </c>
      <c r="H474" s="69">
        <f>SUMIFS('KLK (X2)'!$S:$S,'KLK (X2)'!$B:$B,$B474,'KLK (X2)'!$D:$D,$D474)</f>
        <v>4039395000000</v>
      </c>
      <c r="I474" s="69">
        <f>SUMIFS('KLK (X2)'!$V:$V,'KLK (X2)'!$B:$B,$B474,'KLK (X2)'!$D:$D,$D474)</f>
        <v>14690989000000</v>
      </c>
      <c r="J474" s="69">
        <f t="shared" si="0"/>
        <v>-1919745000000</v>
      </c>
      <c r="K474" s="69">
        <f t="shared" si="1"/>
        <v>1919745000000</v>
      </c>
      <c r="L474" s="178">
        <f t="shared" si="2"/>
        <v>0.13067500084575653</v>
      </c>
      <c r="M474" s="178">
        <f t="shared" si="3"/>
        <v>0.13067500084575653</v>
      </c>
      <c r="N474" s="73"/>
      <c r="O474" s="73"/>
      <c r="P474" s="73"/>
      <c r="Q474" s="73"/>
      <c r="R474" s="73"/>
      <c r="S474" s="73"/>
    </row>
    <row r="475" spans="1:19" ht="15.75" customHeight="1">
      <c r="A475" s="101">
        <v>426</v>
      </c>
      <c r="B475" s="39" t="s">
        <v>1746</v>
      </c>
      <c r="C475" s="332"/>
      <c r="D475" s="103">
        <v>2022</v>
      </c>
      <c r="E475" s="104">
        <v>1000000</v>
      </c>
      <c r="F475" s="69">
        <f>SUMIFS('KLK (X2)'!$Q:$Q,'KLK (X2)'!$B:$B,$B475,'KLK (X2)'!$D:$D,$D475)</f>
        <v>1041563000000</v>
      </c>
      <c r="G475" s="69">
        <f>SUMIFS('KLK (X2)'!$R:$R,'KLK (X2)'!$B:$B,$B475,'KLK (X2)'!$D:$D,$D475)</f>
        <v>726301000000</v>
      </c>
      <c r="H475" s="69">
        <f>SUMIFS('KLK (X2)'!$S:$S,'KLK (X2)'!$B:$B,$B475,'KLK (X2)'!$D:$D,$D475)</f>
        <v>3114511000000</v>
      </c>
      <c r="I475" s="69">
        <f>SUMIFS('KLK (X2)'!$V:$V,'KLK (X2)'!$B:$B,$B475,'KLK (X2)'!$D:$D,$D475)</f>
        <v>13066976000000</v>
      </c>
      <c r="J475" s="69">
        <f t="shared" si="0"/>
        <v>-1346647000000</v>
      </c>
      <c r="K475" s="69">
        <f t="shared" si="1"/>
        <v>1346647000000</v>
      </c>
      <c r="L475" s="178">
        <f t="shared" si="2"/>
        <v>0.10305727966439979</v>
      </c>
      <c r="M475" s="178">
        <f t="shared" si="3"/>
        <v>0.10305727966439979</v>
      </c>
      <c r="N475" s="73"/>
      <c r="O475" s="73"/>
      <c r="P475" s="73"/>
      <c r="Q475" s="73"/>
      <c r="R475" s="73"/>
      <c r="S475" s="73"/>
    </row>
    <row r="476" spans="1:19" ht="15.75" customHeight="1">
      <c r="A476" s="101">
        <v>427</v>
      </c>
      <c r="B476" s="39" t="s">
        <v>1746</v>
      </c>
      <c r="C476" s="333"/>
      <c r="D476" s="103">
        <v>2023</v>
      </c>
      <c r="E476" s="104">
        <v>1000000</v>
      </c>
      <c r="F476" s="69">
        <f>SUMIFS('KLK (X2)'!$Q:$Q,'KLK (X2)'!$B:$B,$B476,'KLK (X2)'!$D:$D,$D476)</f>
        <v>-449672000000</v>
      </c>
      <c r="G476" s="69">
        <f>SUMIFS('KLK (X2)'!$R:$R,'KLK (X2)'!$B:$B,$B476,'KLK (X2)'!$D:$D,$D476)</f>
        <v>935493000000</v>
      </c>
      <c r="H476" s="69">
        <f>SUMIFS('KLK (X2)'!$S:$S,'KLK (X2)'!$B:$B,$B476,'KLK (X2)'!$D:$D,$D476)</f>
        <v>681969000000</v>
      </c>
      <c r="I476" s="69">
        <f>SUMIFS('KLK (X2)'!$V:$V,'KLK (X2)'!$B:$B,$B476,'KLK (X2)'!$D:$D,$D476)</f>
        <v>12853277000000</v>
      </c>
      <c r="J476" s="69">
        <f t="shared" si="0"/>
        <v>-196148000000</v>
      </c>
      <c r="K476" s="69">
        <f t="shared" si="1"/>
        <v>196148000000</v>
      </c>
      <c r="L476" s="178">
        <f t="shared" si="2"/>
        <v>1.5260544062031808E-2</v>
      </c>
      <c r="M476" s="178">
        <f t="shared" si="3"/>
        <v>1.5260544062031808E-2</v>
      </c>
      <c r="N476" s="73"/>
      <c r="O476" s="73"/>
      <c r="P476" s="73"/>
      <c r="Q476" s="73"/>
      <c r="R476" s="73"/>
      <c r="S476" s="73"/>
    </row>
    <row r="477" spans="1:19" ht="15.75" hidden="1" customHeight="1">
      <c r="A477" s="101">
        <v>428</v>
      </c>
      <c r="B477" s="102" t="s">
        <v>1758</v>
      </c>
      <c r="C477" s="338" t="s">
        <v>1759</v>
      </c>
      <c r="D477" s="103">
        <v>2016</v>
      </c>
      <c r="E477" s="113">
        <v>13548</v>
      </c>
      <c r="F477" s="69">
        <f>'KLK (X2)'!Q495</f>
        <v>0</v>
      </c>
      <c r="G477" s="69">
        <f>'KLK (X2)'!R495</f>
        <v>0</v>
      </c>
      <c r="H477" s="69">
        <f>'KLK (X2)'!S495</f>
        <v>0</v>
      </c>
      <c r="I477" s="69">
        <f>'KLK (X2)'!V495</f>
        <v>0</v>
      </c>
      <c r="J477" s="69">
        <f t="shared" si="0"/>
        <v>0</v>
      </c>
      <c r="K477" s="69">
        <f t="shared" si="1"/>
        <v>0</v>
      </c>
      <c r="L477" s="178">
        <f t="shared" si="2"/>
        <v>0</v>
      </c>
      <c r="M477" s="178">
        <f t="shared" si="3"/>
        <v>0</v>
      </c>
      <c r="N477" s="73"/>
      <c r="O477" s="73"/>
      <c r="P477" s="73"/>
      <c r="Q477" s="73"/>
      <c r="R477" s="73"/>
      <c r="S477" s="73"/>
    </row>
    <row r="478" spans="1:19" ht="15.75" customHeight="1">
      <c r="A478" s="101"/>
      <c r="B478" s="39" t="s">
        <v>1758</v>
      </c>
      <c r="C478" s="332"/>
      <c r="D478" s="103">
        <v>2017</v>
      </c>
      <c r="E478" s="113"/>
      <c r="F478" s="69">
        <f>SUMIFS('KLK (X2)'!$Q:$Q,'KLK (X2)'!$B:$B,$B478,'KLK (X2)'!$D:$D,$D478)</f>
        <v>369995880000</v>
      </c>
      <c r="G478" s="69">
        <f>SUMIFS('KLK (X2)'!$R:$R,'KLK (X2)'!$B:$B,$B478,'KLK (X2)'!$D:$D,$D478)</f>
        <v>1126597488000</v>
      </c>
      <c r="H478" s="69">
        <f>SUMIFS('KLK (X2)'!$S:$S,'KLK (X2)'!$B:$B,$B478,'KLK (X2)'!$D:$D,$D478)</f>
        <v>619401012000</v>
      </c>
      <c r="I478" s="69">
        <f>SUMIFS('KLK (X2)'!$V:$V,'KLK (X2)'!$B:$B,$B478,'KLK (X2)'!$D:$D,$D478)</f>
        <v>34965694500000</v>
      </c>
      <c r="J478" s="69">
        <f t="shared" si="0"/>
        <v>877192356000</v>
      </c>
      <c r="K478" s="69">
        <f t="shared" si="1"/>
        <v>-877192356000</v>
      </c>
      <c r="L478" s="178">
        <f t="shared" si="2"/>
        <v>-2.5087228168741222E-2</v>
      </c>
      <c r="M478" s="178">
        <f t="shared" si="3"/>
        <v>-2.5087228168741222E-2</v>
      </c>
      <c r="N478" s="73"/>
      <c r="O478" s="73"/>
      <c r="P478" s="73"/>
      <c r="Q478" s="73"/>
      <c r="R478" s="73"/>
      <c r="S478" s="73"/>
    </row>
    <row r="479" spans="1:19" ht="15.75" customHeight="1">
      <c r="A479" s="101">
        <v>429</v>
      </c>
      <c r="B479" s="39" t="s">
        <v>1758</v>
      </c>
      <c r="C479" s="332"/>
      <c r="D479" s="103">
        <v>2018</v>
      </c>
      <c r="E479" s="113">
        <v>14481</v>
      </c>
      <c r="F479" s="69">
        <f>SUMIFS('KLK (X2)'!$Q:$Q,'KLK (X2)'!$B:$B,$B479,'KLK (X2)'!$D:$D,$D479)</f>
        <v>8517811086000</v>
      </c>
      <c r="G479" s="69">
        <f>SUMIFS('KLK (X2)'!$R:$R,'KLK (X2)'!$B:$B,$B479,'KLK (X2)'!$D:$D,$D479)</f>
        <v>1332252000000</v>
      </c>
      <c r="H479" s="69">
        <f>SUMIFS('KLK (X2)'!$S:$S,'KLK (X2)'!$B:$B,$B479,'KLK (X2)'!$D:$D,$D479)</f>
        <v>591592293000</v>
      </c>
      <c r="I479" s="69">
        <f>SUMIFS('KLK (X2)'!$V:$V,'KLK (X2)'!$B:$B,$B479,'KLK (X2)'!$D:$D,$D479)</f>
        <v>42938134416000</v>
      </c>
      <c r="J479" s="69">
        <f t="shared" si="0"/>
        <v>9258470793000</v>
      </c>
      <c r="K479" s="69">
        <f t="shared" si="1"/>
        <v>-9258470793000</v>
      </c>
      <c r="L479" s="178">
        <f t="shared" si="2"/>
        <v>-0.2156234992256679</v>
      </c>
      <c r="M479" s="178">
        <f t="shared" si="3"/>
        <v>-0.2156234992256679</v>
      </c>
      <c r="N479" s="73"/>
      <c r="O479" s="73"/>
      <c r="P479" s="73"/>
      <c r="Q479" s="73"/>
      <c r="R479" s="73"/>
      <c r="S479" s="73"/>
    </row>
    <row r="480" spans="1:19" ht="15.75" customHeight="1">
      <c r="A480" s="101">
        <v>430</v>
      </c>
      <c r="B480" s="39" t="s">
        <v>1758</v>
      </c>
      <c r="C480" s="332"/>
      <c r="D480" s="103">
        <v>2019</v>
      </c>
      <c r="E480" s="113">
        <v>13901</v>
      </c>
      <c r="F480" s="69">
        <f>SUMIFS('KLK (X2)'!$Q:$Q,'KLK (X2)'!$B:$B,$B480,'KLK (X2)'!$D:$D,$D480)</f>
        <v>3814295390000</v>
      </c>
      <c r="G480" s="69">
        <f>SUMIFS('KLK (X2)'!$R:$R,'KLK (X2)'!$B:$B,$B480,'KLK (X2)'!$D:$D,$D480)</f>
        <v>1248504414000</v>
      </c>
      <c r="H480" s="69">
        <f>SUMIFS('KLK (X2)'!$S:$S,'KLK (X2)'!$B:$B,$B480,'KLK (X2)'!$D:$D,$D480)</f>
        <v>2215944509000</v>
      </c>
      <c r="I480" s="69">
        <f>SUMIFS('KLK (X2)'!$V:$V,'KLK (X2)'!$B:$B,$B480,'KLK (X2)'!$D:$D,$D480)</f>
        <v>42569463231000</v>
      </c>
      <c r="J480" s="69">
        <f t="shared" si="0"/>
        <v>2846855295000</v>
      </c>
      <c r="K480" s="69">
        <f t="shared" si="1"/>
        <v>-2846855295000</v>
      </c>
      <c r="L480" s="178">
        <f t="shared" si="2"/>
        <v>-6.6875527171948432E-2</v>
      </c>
      <c r="M480" s="178">
        <f t="shared" si="3"/>
        <v>-6.6875527171948432E-2</v>
      </c>
      <c r="N480" s="73"/>
      <c r="O480" s="73"/>
      <c r="P480" s="73"/>
      <c r="Q480" s="73"/>
      <c r="R480" s="73"/>
      <c r="S480" s="73"/>
    </row>
    <row r="481" spans="1:19" ht="15.75" customHeight="1">
      <c r="A481" s="101">
        <v>431</v>
      </c>
      <c r="B481" s="39" t="s">
        <v>1758</v>
      </c>
      <c r="C481" s="332"/>
      <c r="D481" s="103">
        <v>2020</v>
      </c>
      <c r="E481" s="113">
        <v>14105</v>
      </c>
      <c r="F481" s="69">
        <f>SUMIFS('KLK (X2)'!$Q:$Q,'KLK (X2)'!$B:$B,$B481,'KLK (X2)'!$D:$D,$D481)</f>
        <v>4147448305000</v>
      </c>
      <c r="G481" s="69">
        <f>SUMIFS('KLK (X2)'!$R:$R,'KLK (X2)'!$B:$B,$B481,'KLK (X2)'!$D:$D,$D481)</f>
        <v>1244949615000</v>
      </c>
      <c r="H481" s="69">
        <f>SUMIFS('KLK (X2)'!$S:$S,'KLK (X2)'!$B:$B,$B481,'KLK (X2)'!$D:$D,$D481)</f>
        <v>2485188160000</v>
      </c>
      <c r="I481" s="69">
        <f>SUMIFS('KLK (X2)'!$V:$V,'KLK (X2)'!$B:$B,$B481,'KLK (X2)'!$D:$D,$D481)</f>
        <v>43346978220000</v>
      </c>
      <c r="J481" s="69">
        <f t="shared" si="0"/>
        <v>2907209760000</v>
      </c>
      <c r="K481" s="69">
        <f t="shared" si="1"/>
        <v>-2907209760000</v>
      </c>
      <c r="L481" s="178">
        <f t="shared" si="2"/>
        <v>-6.7068337387786656E-2</v>
      </c>
      <c r="M481" s="178">
        <f t="shared" si="3"/>
        <v>-6.7068337387786656E-2</v>
      </c>
      <c r="N481" s="73"/>
      <c r="O481" s="73"/>
      <c r="P481" s="73"/>
      <c r="Q481" s="73"/>
      <c r="R481" s="73"/>
      <c r="S481" s="73"/>
    </row>
    <row r="482" spans="1:19" ht="15.75" customHeight="1">
      <c r="A482" s="101">
        <v>432</v>
      </c>
      <c r="B482" s="39" t="s">
        <v>1758</v>
      </c>
      <c r="C482" s="332"/>
      <c r="D482" s="103">
        <v>2021</v>
      </c>
      <c r="E482" s="113">
        <v>14269</v>
      </c>
      <c r="F482" s="69">
        <f>SUMIFS('KLK (X2)'!$Q:$Q,'KLK (X2)'!$B:$B,$B482,'KLK (X2)'!$D:$D,$D482)</f>
        <v>7520319491000</v>
      </c>
      <c r="G482" s="69">
        <f>SUMIFS('KLK (X2)'!$R:$R,'KLK (X2)'!$B:$B,$B482,'KLK (X2)'!$D:$D,$D482)</f>
        <v>1162210050000</v>
      </c>
      <c r="H482" s="69">
        <f>SUMIFS('KLK (X2)'!$S:$S,'KLK (X2)'!$B:$B,$B482,'KLK (X2)'!$D:$D,$D482)</f>
        <v>1392154985000</v>
      </c>
      <c r="I482" s="69">
        <f>SUMIFS('KLK (X2)'!$V:$V,'KLK (X2)'!$B:$B,$B482,'KLK (X2)'!$D:$D,$D482)</f>
        <v>45116209346000</v>
      </c>
      <c r="J482" s="69">
        <f t="shared" si="0"/>
        <v>7290374556000</v>
      </c>
      <c r="K482" s="69">
        <f t="shared" si="1"/>
        <v>-7290374556000</v>
      </c>
      <c r="L482" s="178">
        <f t="shared" si="2"/>
        <v>-0.1615910259678402</v>
      </c>
      <c r="M482" s="178">
        <f t="shared" si="3"/>
        <v>-0.1615910259678402</v>
      </c>
      <c r="N482" s="73"/>
      <c r="O482" s="73"/>
      <c r="P482" s="73"/>
      <c r="Q482" s="73"/>
      <c r="R482" s="73"/>
      <c r="S482" s="73"/>
    </row>
    <row r="483" spans="1:19" ht="15.75" customHeight="1">
      <c r="A483" s="101">
        <v>433</v>
      </c>
      <c r="B483" s="39" t="s">
        <v>1758</v>
      </c>
      <c r="C483" s="332"/>
      <c r="D483" s="103">
        <v>2022</v>
      </c>
      <c r="E483" s="113">
        <v>15731</v>
      </c>
      <c r="F483" s="69">
        <f>SUMIFS('KLK (X2)'!$Q:$Q,'KLK (X2)'!$B:$B,$B483,'KLK (X2)'!$D:$D,$D483)</f>
        <v>7288880195000</v>
      </c>
      <c r="G483" s="69">
        <f>SUMIFS('KLK (X2)'!$R:$R,'KLK (X2)'!$B:$B,$B483,'KLK (X2)'!$D:$D,$D483)</f>
        <v>1233640751000</v>
      </c>
      <c r="H483" s="69">
        <f>SUMIFS('KLK (X2)'!$S:$S,'KLK (X2)'!$B:$B,$B483,'KLK (X2)'!$D:$D,$D483)</f>
        <v>1898322694000</v>
      </c>
      <c r="I483" s="69">
        <f>SUMIFS('KLK (X2)'!$V:$V,'KLK (X2)'!$B:$B,$B483,'KLK (X2)'!$D:$D,$D483)</f>
        <v>55769226580000</v>
      </c>
      <c r="J483" s="69">
        <f t="shared" si="0"/>
        <v>6624198252000</v>
      </c>
      <c r="K483" s="69">
        <f t="shared" si="1"/>
        <v>-6624198252000</v>
      </c>
      <c r="L483" s="178">
        <f t="shared" si="2"/>
        <v>-0.11877873619957238</v>
      </c>
      <c r="M483" s="178">
        <f t="shared" si="3"/>
        <v>-0.11877873619957238</v>
      </c>
      <c r="N483" s="73"/>
      <c r="O483" s="73"/>
      <c r="P483" s="73"/>
      <c r="Q483" s="73"/>
      <c r="R483" s="73"/>
      <c r="S483" s="73"/>
    </row>
    <row r="484" spans="1:19" ht="15.75" customHeight="1">
      <c r="A484" s="101">
        <v>434</v>
      </c>
      <c r="B484" s="39" t="s">
        <v>1758</v>
      </c>
      <c r="C484" s="333"/>
      <c r="D484" s="103">
        <v>2023</v>
      </c>
      <c r="E484" s="113">
        <v>15416</v>
      </c>
      <c r="F484" s="69">
        <f>SUMIFS('KLK (X2)'!$Q:$Q,'KLK (X2)'!$B:$B,$B484,'KLK (X2)'!$D:$D,$D484)</f>
        <v>2651767824000</v>
      </c>
      <c r="G484" s="69">
        <f>SUMIFS('KLK (X2)'!$R:$R,'KLK (X2)'!$B:$B,$B484,'KLK (X2)'!$D:$D,$D484)</f>
        <v>1092948152000</v>
      </c>
      <c r="H484" s="69">
        <f>SUMIFS('KLK (X2)'!$S:$S,'KLK (X2)'!$B:$B,$B484,'KLK (X2)'!$D:$D,$D484)</f>
        <v>1542000816000</v>
      </c>
      <c r="I484" s="69">
        <f>SUMIFS('KLK (X2)'!$V:$V,'KLK (X2)'!$B:$B,$B484,'KLK (X2)'!$D:$D,$D484)</f>
        <v>55650495888000</v>
      </c>
      <c r="J484" s="69">
        <f t="shared" si="0"/>
        <v>2202715160000</v>
      </c>
      <c r="K484" s="69">
        <f t="shared" si="1"/>
        <v>-2202715160000</v>
      </c>
      <c r="L484" s="178">
        <f t="shared" si="2"/>
        <v>-3.9581231485036505E-2</v>
      </c>
      <c r="M484" s="178">
        <f t="shared" si="3"/>
        <v>-3.9581231485036505E-2</v>
      </c>
      <c r="N484" s="73"/>
      <c r="O484" s="73"/>
      <c r="P484" s="73"/>
      <c r="Q484" s="73"/>
      <c r="R484" s="73"/>
      <c r="S484" s="73"/>
    </row>
    <row r="485" spans="1:19" ht="15.75" hidden="1" customHeight="1">
      <c r="A485" s="101">
        <v>435</v>
      </c>
      <c r="B485" s="102" t="s">
        <v>1762</v>
      </c>
      <c r="C485" s="338" t="s">
        <v>1763</v>
      </c>
      <c r="D485" s="103">
        <v>2016</v>
      </c>
      <c r="E485" s="104">
        <v>1000000000</v>
      </c>
      <c r="F485" s="69">
        <f>'KLK (X2)'!Q503</f>
        <v>0</v>
      </c>
      <c r="G485" s="69">
        <f>'KLK (X2)'!R503</f>
        <v>0</v>
      </c>
      <c r="H485" s="69">
        <f>'KLK (X2)'!S503</f>
        <v>0</v>
      </c>
      <c r="I485" s="69">
        <f>'KLK (X2)'!V503</f>
        <v>0</v>
      </c>
      <c r="J485" s="69">
        <f t="shared" si="0"/>
        <v>0</v>
      </c>
      <c r="K485" s="69">
        <f t="shared" si="1"/>
        <v>0</v>
      </c>
      <c r="L485" s="178">
        <f t="shared" si="2"/>
        <v>0</v>
      </c>
      <c r="M485" s="178">
        <f t="shared" si="3"/>
        <v>0</v>
      </c>
      <c r="N485" s="73"/>
      <c r="O485" s="73"/>
      <c r="P485" s="73"/>
      <c r="Q485" s="73"/>
      <c r="R485" s="73"/>
      <c r="S485" s="73"/>
    </row>
    <row r="486" spans="1:19" ht="15.75" customHeight="1">
      <c r="A486" s="101"/>
      <c r="B486" s="39" t="s">
        <v>1762</v>
      </c>
      <c r="C486" s="332"/>
      <c r="D486" s="103">
        <v>2017</v>
      </c>
      <c r="E486" s="104">
        <v>1000000000</v>
      </c>
      <c r="F486" s="69">
        <f>SUMIFS('KLK (X2)'!$Q:$Q,'KLK (X2)'!$B:$B,$B486,'KLK (X2)'!$D:$D,$D486)</f>
        <v>32071000000000</v>
      </c>
      <c r="G486" s="69">
        <f>SUMIFS('KLK (X2)'!$R:$R,'KLK (X2)'!$B:$B,$B486,'KLK (X2)'!$D:$D,$D486)</f>
        <v>19352000000000</v>
      </c>
      <c r="H486" s="69">
        <f>SUMIFS('KLK (X2)'!$S:$S,'KLK (X2)'!$B:$B,$B486,'KLK (X2)'!$D:$D,$D486)</f>
        <v>49405000000000</v>
      </c>
      <c r="I486" s="69">
        <f>SUMIFS('KLK (X2)'!$V:$V,'KLK (X2)'!$B:$B,$B486,'KLK (X2)'!$D:$D,$D486)</f>
        <v>198484000000000</v>
      </c>
      <c r="J486" s="69">
        <f t="shared" si="0"/>
        <v>2018000000000</v>
      </c>
      <c r="K486" s="69">
        <f t="shared" si="1"/>
        <v>-2018000000000</v>
      </c>
      <c r="L486" s="178">
        <f t="shared" si="2"/>
        <v>-1.0167066363031781E-2</v>
      </c>
      <c r="M486" s="178">
        <f t="shared" si="3"/>
        <v>-1.0167066363031781E-2</v>
      </c>
      <c r="N486" s="73"/>
      <c r="O486" s="73"/>
      <c r="P486" s="73"/>
      <c r="Q486" s="73"/>
      <c r="R486" s="73"/>
      <c r="S486" s="73"/>
    </row>
    <row r="487" spans="1:19" ht="15.75" customHeight="1">
      <c r="A487" s="101">
        <v>436</v>
      </c>
      <c r="B487" s="39" t="s">
        <v>1762</v>
      </c>
      <c r="C487" s="332"/>
      <c r="D487" s="103">
        <v>2018</v>
      </c>
      <c r="E487" s="104">
        <v>1000000000</v>
      </c>
      <c r="F487" s="69">
        <f>SUMIFS('KLK (X2)'!$Q:$Q,'KLK (X2)'!$B:$B,$B487,'KLK (X2)'!$D:$D,$D487)</f>
        <v>26979000000000</v>
      </c>
      <c r="G487" s="69">
        <f>SUMIFS('KLK (X2)'!$R:$R,'KLK (X2)'!$B:$B,$B487,'KLK (X2)'!$D:$D,$D487)</f>
        <v>20122000000000</v>
      </c>
      <c r="H487" s="69">
        <f>SUMIFS('KLK (X2)'!$S:$S,'KLK (X2)'!$B:$B,$B487,'KLK (X2)'!$D:$D,$D487)</f>
        <v>45671000000000</v>
      </c>
      <c r="I487" s="69">
        <f>SUMIFS('KLK (X2)'!$V:$V,'KLK (X2)'!$B:$B,$B487,'KLK (X2)'!$D:$D,$D487)</f>
        <v>206196000000000</v>
      </c>
      <c r="J487" s="69">
        <f t="shared" si="0"/>
        <v>1430000000000</v>
      </c>
      <c r="K487" s="69">
        <f t="shared" si="1"/>
        <v>-1430000000000</v>
      </c>
      <c r="L487" s="178">
        <f t="shared" si="2"/>
        <v>-6.9351490814564785E-3</v>
      </c>
      <c r="M487" s="178">
        <f t="shared" si="3"/>
        <v>-6.9351490814564785E-3</v>
      </c>
      <c r="N487" s="73"/>
      <c r="O487" s="73"/>
      <c r="P487" s="73"/>
      <c r="Q487" s="73"/>
      <c r="R487" s="73"/>
      <c r="S487" s="73"/>
    </row>
    <row r="488" spans="1:19" ht="15.75" customHeight="1">
      <c r="A488" s="101">
        <v>437</v>
      </c>
      <c r="B488" s="39" t="s">
        <v>1762</v>
      </c>
      <c r="C488" s="332"/>
      <c r="D488" s="103">
        <v>2019</v>
      </c>
      <c r="E488" s="104">
        <v>1000000000</v>
      </c>
      <c r="F488" s="69">
        <f>SUMIFS('KLK (X2)'!$Q:$Q,'KLK (X2)'!$B:$B,$B488,'KLK (X2)'!$D:$D,$D488)</f>
        <v>27592000000000</v>
      </c>
      <c r="G488" s="69">
        <f>SUMIFS('KLK (X2)'!$R:$R,'KLK (X2)'!$B:$B,$B488,'KLK (X2)'!$D:$D,$D488)</f>
        <v>21511000000000</v>
      </c>
      <c r="H488" s="69">
        <f>SUMIFS('KLK (X2)'!$S:$S,'KLK (X2)'!$B:$B,$B488,'KLK (X2)'!$D:$D,$D488)</f>
        <v>54949000000000</v>
      </c>
      <c r="I488" s="69">
        <f>SUMIFS('KLK (X2)'!$V:$V,'KLK (X2)'!$B:$B,$B488,'KLK (X2)'!$D:$D,$D488)</f>
        <v>221208000000000</v>
      </c>
      <c r="J488" s="69">
        <f t="shared" si="0"/>
        <v>-5846000000000</v>
      </c>
      <c r="K488" s="69">
        <f t="shared" si="1"/>
        <v>5846000000000</v>
      </c>
      <c r="L488" s="178">
        <f t="shared" si="2"/>
        <v>2.6427615637770786E-2</v>
      </c>
      <c r="M488" s="178">
        <f t="shared" si="3"/>
        <v>2.6427615637770786E-2</v>
      </c>
      <c r="N488" s="73"/>
      <c r="O488" s="73"/>
      <c r="P488" s="73"/>
      <c r="Q488" s="73"/>
      <c r="R488" s="73"/>
      <c r="S488" s="73"/>
    </row>
    <row r="489" spans="1:19" ht="15.75" customHeight="1">
      <c r="A489" s="101">
        <v>438</v>
      </c>
      <c r="B489" s="39" t="s">
        <v>1762</v>
      </c>
      <c r="C489" s="332"/>
      <c r="D489" s="103">
        <v>2020</v>
      </c>
      <c r="E489" s="104">
        <v>1000000000</v>
      </c>
      <c r="F489" s="69">
        <f>SUMIFS('KLK (X2)'!$Q:$Q,'KLK (X2)'!$B:$B,$B489,'KLK (X2)'!$D:$D,$D489)</f>
        <v>29563000000000</v>
      </c>
      <c r="G489" s="69">
        <f>SUMIFS('KLK (X2)'!$R:$R,'KLK (X2)'!$B:$B,$B489,'KLK (X2)'!$D:$D,$D489)</f>
        <v>21943000000000</v>
      </c>
      <c r="H489" s="69">
        <f>SUMIFS('KLK (X2)'!$S:$S,'KLK (X2)'!$B:$B,$B489,'KLK (X2)'!$D:$D,$D489)</f>
        <v>65317000000000</v>
      </c>
      <c r="I489" s="69">
        <f>SUMIFS('KLK (X2)'!$V:$V,'KLK (X2)'!$B:$B,$B489,'KLK (X2)'!$D:$D,$D489)</f>
        <v>246943000000000</v>
      </c>
      <c r="J489" s="69">
        <f t="shared" si="0"/>
        <v>-13811000000000</v>
      </c>
      <c r="K489" s="69">
        <f t="shared" si="1"/>
        <v>13811000000000</v>
      </c>
      <c r="L489" s="178">
        <f t="shared" si="2"/>
        <v>5.5927886192360179E-2</v>
      </c>
      <c r="M489" s="178">
        <f t="shared" si="3"/>
        <v>5.5927886192360179E-2</v>
      </c>
      <c r="N489" s="73"/>
      <c r="O489" s="73"/>
      <c r="P489" s="73"/>
      <c r="Q489" s="73"/>
      <c r="R489" s="73"/>
      <c r="S489" s="73"/>
    </row>
    <row r="490" spans="1:19" ht="15.75" customHeight="1">
      <c r="A490" s="101">
        <v>439</v>
      </c>
      <c r="B490" s="39" t="s">
        <v>1762</v>
      </c>
      <c r="C490" s="332"/>
      <c r="D490" s="103">
        <v>2021</v>
      </c>
      <c r="E490" s="104">
        <v>1000000000</v>
      </c>
      <c r="F490" s="69">
        <f>SUMIFS('KLK (X2)'!$Q:$Q,'KLK (X2)'!$B:$B,$B490,'KLK (X2)'!$D:$D,$D490)</f>
        <v>33948000000000</v>
      </c>
      <c r="G490" s="69">
        <f>SUMIFS('KLK (X2)'!$R:$R,'KLK (X2)'!$B:$B,$B490,'KLK (X2)'!$D:$D,$D490)</f>
        <v>24340000000000</v>
      </c>
      <c r="H490" s="69">
        <f>SUMIFS('KLK (X2)'!$S:$S,'KLK (X2)'!$B:$B,$B490,'KLK (X2)'!$D:$D,$D490)</f>
        <v>68353000000000</v>
      </c>
      <c r="I490" s="69">
        <f>SUMIFS('KLK (X2)'!$V:$V,'KLK (X2)'!$B:$B,$B490,'KLK (X2)'!$D:$D,$D490)</f>
        <v>277184000000000</v>
      </c>
      <c r="J490" s="69">
        <f t="shared" si="0"/>
        <v>-10065000000000</v>
      </c>
      <c r="K490" s="69">
        <f t="shared" si="1"/>
        <v>10065000000000</v>
      </c>
      <c r="L490" s="178">
        <f t="shared" si="2"/>
        <v>3.6311619718309859E-2</v>
      </c>
      <c r="M490" s="178">
        <f t="shared" si="3"/>
        <v>3.6311619718309859E-2</v>
      </c>
      <c r="N490" s="73"/>
      <c r="O490" s="73"/>
      <c r="P490" s="73"/>
      <c r="Q490" s="73"/>
      <c r="R490" s="73"/>
      <c r="S490" s="73"/>
    </row>
    <row r="491" spans="1:19" ht="15.75" customHeight="1">
      <c r="A491" s="101">
        <v>440</v>
      </c>
      <c r="B491" s="39" t="s">
        <v>1762</v>
      </c>
      <c r="C491" s="332"/>
      <c r="D491" s="103">
        <v>2022</v>
      </c>
      <c r="E491" s="104">
        <v>1000000000</v>
      </c>
      <c r="F491" s="69">
        <f>SUMIFS('KLK (X2)'!$Q:$Q,'KLK (X2)'!$B:$B,$B491,'KLK (X2)'!$D:$D,$D491)</f>
        <v>27680000000000</v>
      </c>
      <c r="G491" s="69">
        <f>SUMIFS('KLK (X2)'!$R:$R,'KLK (X2)'!$B:$B,$B491,'KLK (X2)'!$D:$D,$D491)</f>
        <v>25576000000000</v>
      </c>
      <c r="H491" s="69">
        <f>SUMIFS('KLK (X2)'!$S:$S,'KLK (X2)'!$B:$B,$B491,'KLK (X2)'!$D:$D,$D491)</f>
        <v>73354000000000</v>
      </c>
      <c r="I491" s="69">
        <f>SUMIFS('KLK (X2)'!$V:$V,'KLK (X2)'!$B:$B,$B491,'KLK (X2)'!$D:$D,$D491)</f>
        <v>275192000000000</v>
      </c>
      <c r="J491" s="69">
        <f t="shared" si="0"/>
        <v>-20098000000000</v>
      </c>
      <c r="K491" s="69">
        <f t="shared" si="1"/>
        <v>20098000000000</v>
      </c>
      <c r="L491" s="178">
        <f t="shared" si="2"/>
        <v>7.3032646297857495E-2</v>
      </c>
      <c r="M491" s="178">
        <f t="shared" si="3"/>
        <v>7.3032646297857495E-2</v>
      </c>
      <c r="N491" s="73"/>
      <c r="O491" s="73"/>
      <c r="P491" s="73"/>
      <c r="Q491" s="73"/>
      <c r="R491" s="73"/>
      <c r="S491" s="73"/>
    </row>
    <row r="492" spans="1:19" ht="15.75" customHeight="1">
      <c r="A492" s="101">
        <v>441</v>
      </c>
      <c r="B492" s="39" t="s">
        <v>1762</v>
      </c>
      <c r="C492" s="333"/>
      <c r="D492" s="103">
        <v>2023</v>
      </c>
      <c r="E492" s="104">
        <v>1000000000</v>
      </c>
      <c r="F492" s="69">
        <f>SUMIFS('KLK (X2)'!$Q:$Q,'KLK (X2)'!$B:$B,$B492,'KLK (X2)'!$D:$D,$D492)</f>
        <v>32208000000000</v>
      </c>
      <c r="G492" s="69">
        <f>SUMIFS('KLK (X2)'!$R:$R,'KLK (X2)'!$B:$B,$B492,'KLK (X2)'!$D:$D,$D492)</f>
        <v>24838000000000</v>
      </c>
      <c r="H492" s="69">
        <f>SUMIFS('KLK (X2)'!$S:$S,'KLK (X2)'!$B:$B,$B492,'KLK (X2)'!$D:$D,$D492)</f>
        <v>60581000000000</v>
      </c>
      <c r="I492" s="69">
        <f>SUMIFS('KLK (X2)'!$V:$V,'KLK (X2)'!$B:$B,$B492,'KLK (X2)'!$D:$D,$D492)</f>
        <v>287042000000000</v>
      </c>
      <c r="J492" s="69">
        <f t="shared" si="0"/>
        <v>-3535000000000</v>
      </c>
      <c r="K492" s="69">
        <f t="shared" si="1"/>
        <v>3535000000000</v>
      </c>
      <c r="L492" s="178">
        <f t="shared" si="2"/>
        <v>1.2315270935960592E-2</v>
      </c>
      <c r="M492" s="178">
        <f t="shared" si="3"/>
        <v>1.2315270935960592E-2</v>
      </c>
      <c r="N492" s="73"/>
      <c r="O492" s="73"/>
      <c r="P492" s="73"/>
      <c r="Q492" s="73"/>
      <c r="R492" s="73"/>
      <c r="S492" s="73"/>
    </row>
    <row r="493" spans="1:19" ht="15.75" hidden="1" customHeight="1">
      <c r="A493" s="101">
        <v>442</v>
      </c>
      <c r="B493" s="102" t="s">
        <v>1786</v>
      </c>
      <c r="C493" s="338" t="s">
        <v>1787</v>
      </c>
      <c r="D493" s="103">
        <v>2016</v>
      </c>
      <c r="E493" s="104">
        <v>1000000</v>
      </c>
      <c r="F493" s="69">
        <f>'KLK (X2)'!Q511</f>
        <v>0</v>
      </c>
      <c r="G493" s="69">
        <f>'KLK (X2)'!R511</f>
        <v>0</v>
      </c>
      <c r="H493" s="69">
        <f>'KLK (X2)'!S511</f>
        <v>0</v>
      </c>
      <c r="I493" s="69">
        <f>'KLK (X2)'!V511</f>
        <v>0</v>
      </c>
      <c r="J493" s="69">
        <f t="shared" si="0"/>
        <v>0</v>
      </c>
      <c r="K493" s="69">
        <f t="shared" si="1"/>
        <v>0</v>
      </c>
      <c r="L493" s="178">
        <f t="shared" si="2"/>
        <v>0</v>
      </c>
      <c r="M493" s="178">
        <f t="shared" si="3"/>
        <v>0</v>
      </c>
      <c r="N493" s="73"/>
      <c r="O493" s="73"/>
      <c r="P493" s="73"/>
      <c r="Q493" s="73"/>
      <c r="R493" s="73"/>
      <c r="S493" s="73"/>
    </row>
    <row r="494" spans="1:19" ht="15.75" customHeight="1">
      <c r="A494" s="101"/>
      <c r="B494" s="39" t="s">
        <v>1786</v>
      </c>
      <c r="C494" s="332"/>
      <c r="D494" s="103">
        <v>2017</v>
      </c>
      <c r="E494" s="104">
        <v>1000000</v>
      </c>
      <c r="F494" s="69">
        <f>SUMIFS('KLK (X2)'!$Q:$Q,'KLK (X2)'!$B:$B,$B494,'KLK (X2)'!$D:$D,$D494)</f>
        <v>2100138000000</v>
      </c>
      <c r="G494" s="69">
        <f>SUMIFS('KLK (X2)'!$R:$R,'KLK (X2)'!$B:$B,$B494,'KLK (X2)'!$D:$D,$D494)</f>
        <v>442104000000</v>
      </c>
      <c r="H494" s="69">
        <f>SUMIFS('KLK (X2)'!$S:$S,'KLK (X2)'!$B:$B,$B494,'KLK (X2)'!$D:$D,$D494)</f>
        <v>3454291000000</v>
      </c>
      <c r="I494" s="69">
        <f>SUMIFS('KLK (X2)'!$V:$V,'KLK (X2)'!$B:$B,$B494,'KLK (X2)'!$D:$D,$D494)</f>
        <v>18763478000000</v>
      </c>
      <c r="J494" s="69">
        <f t="shared" si="0"/>
        <v>-912049000000</v>
      </c>
      <c r="K494" s="69">
        <f t="shared" si="1"/>
        <v>912049000000</v>
      </c>
      <c r="L494" s="178">
        <f t="shared" si="2"/>
        <v>4.8607672841889972E-2</v>
      </c>
      <c r="M494" s="178">
        <f t="shared" si="3"/>
        <v>4.8607672841889972E-2</v>
      </c>
      <c r="N494" s="73"/>
      <c r="O494" s="73"/>
      <c r="P494" s="73"/>
      <c r="Q494" s="73"/>
      <c r="R494" s="73"/>
      <c r="S494" s="73"/>
    </row>
    <row r="495" spans="1:19" ht="15.75" customHeight="1">
      <c r="A495" s="101">
        <v>443</v>
      </c>
      <c r="B495" s="39" t="s">
        <v>1786</v>
      </c>
      <c r="C495" s="332"/>
      <c r="D495" s="103">
        <v>2018</v>
      </c>
      <c r="E495" s="104">
        <v>1000000</v>
      </c>
      <c r="F495" s="69">
        <f>SUMIFS('KLK (X2)'!$Q:$Q,'KLK (X2)'!$B:$B,$B495,'KLK (X2)'!$D:$D,$D495)</f>
        <v>2200060000000</v>
      </c>
      <c r="G495" s="69">
        <f>SUMIFS('KLK (X2)'!$R:$R,'KLK (X2)'!$B:$B,$B495,'KLK (X2)'!$D:$D,$D495)</f>
        <v>564753000000</v>
      </c>
      <c r="H495" s="69">
        <f>SUMIFS('KLK (X2)'!$S:$S,'KLK (X2)'!$B:$B,$B495,'KLK (X2)'!$D:$D,$D495)</f>
        <v>3620921000000</v>
      </c>
      <c r="I495" s="69">
        <f>SUMIFS('KLK (X2)'!$V:$V,'KLK (X2)'!$B:$B,$B495,'KLK (X2)'!$D:$D,$D495)</f>
        <v>22959618000000</v>
      </c>
      <c r="J495" s="69">
        <f t="shared" si="0"/>
        <v>-856108000000</v>
      </c>
      <c r="K495" s="69">
        <f t="shared" si="1"/>
        <v>856108000000</v>
      </c>
      <c r="L495" s="178">
        <f t="shared" si="2"/>
        <v>3.7287554174464055E-2</v>
      </c>
      <c r="M495" s="178">
        <f t="shared" si="3"/>
        <v>3.7287554174464055E-2</v>
      </c>
      <c r="N495" s="73"/>
      <c r="O495" s="73"/>
      <c r="P495" s="73"/>
      <c r="Q495" s="73"/>
      <c r="R495" s="73"/>
      <c r="S495" s="73"/>
    </row>
    <row r="496" spans="1:19" ht="15.75" customHeight="1">
      <c r="A496" s="101">
        <v>444</v>
      </c>
      <c r="B496" s="39" t="s">
        <v>1786</v>
      </c>
      <c r="C496" s="332"/>
      <c r="D496" s="103">
        <v>2019</v>
      </c>
      <c r="E496" s="104">
        <v>1000000</v>
      </c>
      <c r="F496" s="69">
        <f>SUMIFS('KLK (X2)'!$Q:$Q,'KLK (X2)'!$B:$B,$B496,'KLK (X2)'!$D:$D,$D496)</f>
        <v>2353089000000</v>
      </c>
      <c r="G496" s="69">
        <f>SUMIFS('KLK (X2)'!$R:$R,'KLK (X2)'!$B:$B,$B496,'KLK (X2)'!$D:$D,$D496)</f>
        <v>578778000000</v>
      </c>
      <c r="H496" s="69">
        <f>SUMIFS('KLK (X2)'!$S:$S,'KLK (X2)'!$B:$B,$B496,'KLK (X2)'!$D:$D,$D496)</f>
        <v>3955483000000</v>
      </c>
      <c r="I496" s="69">
        <f>SUMIFS('KLK (X2)'!$V:$V,'KLK (X2)'!$B:$B,$B496,'KLK (X2)'!$D:$D,$D496)</f>
        <v>27665695000000</v>
      </c>
      <c r="J496" s="69">
        <f t="shared" si="0"/>
        <v>-1023616000000</v>
      </c>
      <c r="K496" s="69">
        <f t="shared" si="1"/>
        <v>1023616000000</v>
      </c>
      <c r="L496" s="178">
        <f t="shared" si="2"/>
        <v>3.699946811385002E-2</v>
      </c>
      <c r="M496" s="178">
        <f t="shared" si="3"/>
        <v>3.699946811385002E-2</v>
      </c>
      <c r="N496" s="73"/>
      <c r="O496" s="73"/>
      <c r="P496" s="73"/>
      <c r="Q496" s="73"/>
      <c r="R496" s="73"/>
      <c r="S496" s="73"/>
    </row>
    <row r="497" spans="1:19" ht="15.75" customHeight="1">
      <c r="A497" s="101">
        <v>445</v>
      </c>
      <c r="B497" s="39" t="s">
        <v>1786</v>
      </c>
      <c r="C497" s="332"/>
      <c r="D497" s="103">
        <v>2020</v>
      </c>
      <c r="E497" s="104">
        <v>1000000</v>
      </c>
      <c r="F497" s="69">
        <f>SUMIFS('KLK (X2)'!$Q:$Q,'KLK (X2)'!$B:$B,$B497,'KLK (X2)'!$D:$D,$D497)</f>
        <v>2853617000000</v>
      </c>
      <c r="G497" s="69">
        <f>SUMIFS('KLK (X2)'!$R:$R,'KLK (X2)'!$B:$B,$B497,'KLK (X2)'!$D:$D,$D497)</f>
        <v>611776000000</v>
      </c>
      <c r="H497" s="69">
        <f>SUMIFS('KLK (X2)'!$S:$S,'KLK (X2)'!$B:$B,$B497,'KLK (X2)'!$D:$D,$D497)</f>
        <v>5951202000000</v>
      </c>
      <c r="I497" s="69">
        <f>SUMIFS('KLK (X2)'!$V:$V,'KLK (X2)'!$B:$B,$B497,'KLK (X2)'!$D:$D,$D497)</f>
        <v>34249550000000</v>
      </c>
      <c r="J497" s="69">
        <f t="shared" si="0"/>
        <v>-2485809000000</v>
      </c>
      <c r="K497" s="69">
        <f t="shared" si="1"/>
        <v>2485809000000</v>
      </c>
      <c r="L497" s="178">
        <f t="shared" si="2"/>
        <v>7.2579318560389849E-2</v>
      </c>
      <c r="M497" s="178">
        <f t="shared" si="3"/>
        <v>7.2579318560389849E-2</v>
      </c>
      <c r="N497" s="73"/>
      <c r="O497" s="73"/>
      <c r="P497" s="73"/>
      <c r="Q497" s="73"/>
      <c r="R497" s="73"/>
      <c r="S497" s="73"/>
    </row>
    <row r="498" spans="1:19" ht="15.75" customHeight="1">
      <c r="A498" s="101">
        <v>446</v>
      </c>
      <c r="B498" s="39" t="s">
        <v>1786</v>
      </c>
      <c r="C498" s="332"/>
      <c r="D498" s="103">
        <v>2021</v>
      </c>
      <c r="E498" s="104">
        <v>1000000</v>
      </c>
      <c r="F498" s="69">
        <f>SUMIFS('KLK (X2)'!$Q:$Q,'KLK (X2)'!$B:$B,$B498,'KLK (X2)'!$D:$D,$D498)</f>
        <v>3447875000000</v>
      </c>
      <c r="G498" s="69">
        <f>SUMIFS('KLK (X2)'!$R:$R,'KLK (X2)'!$B:$B,$B498,'KLK (X2)'!$D:$D,$D498)</f>
        <v>737132000000</v>
      </c>
      <c r="H498" s="69">
        <f>SUMIFS('KLK (X2)'!$S:$S,'KLK (X2)'!$B:$B,$B498,'KLK (X2)'!$D:$D,$D498)</f>
        <v>6196246000000</v>
      </c>
      <c r="I498" s="69">
        <f>SUMIFS('KLK (X2)'!$V:$V,'KLK (X2)'!$B:$B,$B498,'KLK (X2)'!$D:$D,$D498)</f>
        <v>65828670000000</v>
      </c>
      <c r="J498" s="69">
        <f t="shared" si="0"/>
        <v>-2011239000000</v>
      </c>
      <c r="K498" s="69">
        <f t="shared" si="1"/>
        <v>2011239000000</v>
      </c>
      <c r="L498" s="178">
        <f t="shared" si="2"/>
        <v>3.0552630031869091E-2</v>
      </c>
      <c r="M498" s="178">
        <f t="shared" si="3"/>
        <v>3.0552630031869091E-2</v>
      </c>
      <c r="N498" s="73"/>
      <c r="O498" s="73"/>
      <c r="P498" s="73"/>
      <c r="Q498" s="73"/>
      <c r="R498" s="73"/>
      <c r="S498" s="73"/>
    </row>
    <row r="499" spans="1:19" ht="15.75" customHeight="1">
      <c r="A499" s="101">
        <v>447</v>
      </c>
      <c r="B499" s="39" t="s">
        <v>1786</v>
      </c>
      <c r="C499" s="332"/>
      <c r="D499" s="103">
        <v>2022</v>
      </c>
      <c r="E499" s="104">
        <v>1000000</v>
      </c>
      <c r="F499" s="69">
        <f>SUMIFS('KLK (X2)'!$Q:$Q,'KLK (X2)'!$B:$B,$B499,'KLK (X2)'!$D:$D,$D499)</f>
        <v>3496535000000</v>
      </c>
      <c r="G499" s="69">
        <f>SUMIFS('KLK (X2)'!$R:$R,'KLK (X2)'!$B:$B,$B499,'KLK (X2)'!$D:$D,$D499)</f>
        <v>1019763000000</v>
      </c>
      <c r="H499" s="69">
        <f>SUMIFS('KLK (X2)'!$S:$S,'KLK (X2)'!$B:$B,$B499,'KLK (X2)'!$D:$D,$D499)</f>
        <v>8072991000000</v>
      </c>
      <c r="I499" s="69">
        <f>SUMIFS('KLK (X2)'!$V:$V,'KLK (X2)'!$B:$B,$B499,'KLK (X2)'!$D:$D,$D499)</f>
        <v>65625136000000</v>
      </c>
      <c r="J499" s="69">
        <f t="shared" si="0"/>
        <v>-3556693000000</v>
      </c>
      <c r="K499" s="69">
        <f t="shared" si="1"/>
        <v>3556693000000</v>
      </c>
      <c r="L499" s="178">
        <f t="shared" si="2"/>
        <v>5.4197114349599215E-2</v>
      </c>
      <c r="M499" s="178">
        <f t="shared" si="3"/>
        <v>5.4197114349599215E-2</v>
      </c>
      <c r="N499" s="73"/>
      <c r="O499" s="73"/>
      <c r="P499" s="73"/>
      <c r="Q499" s="73"/>
      <c r="R499" s="73"/>
      <c r="S499" s="73"/>
    </row>
    <row r="500" spans="1:19" ht="15.75" customHeight="1">
      <c r="A500" s="101">
        <v>448</v>
      </c>
      <c r="B500" s="39" t="s">
        <v>1786</v>
      </c>
      <c r="C500" s="333"/>
      <c r="D500" s="103">
        <v>2023</v>
      </c>
      <c r="E500" s="104">
        <v>1000000</v>
      </c>
      <c r="F500" s="69">
        <f>SUMIFS('KLK (X2)'!$Q:$Q,'KLK (X2)'!$B:$B,$B500,'KLK (X2)'!$D:$D,$D500)</f>
        <v>3303642000000</v>
      </c>
      <c r="G500" s="69">
        <f>SUMIFS('KLK (X2)'!$R:$R,'KLK (X2)'!$B:$B,$B500,'KLK (X2)'!$D:$D,$D500)</f>
        <v>1389517000000</v>
      </c>
      <c r="H500" s="69">
        <f>SUMIFS('KLK (X2)'!$S:$S,'KLK (X2)'!$B:$B,$B500,'KLK (X2)'!$D:$D,$D500)</f>
        <v>8915256000000</v>
      </c>
      <c r="I500" s="69">
        <f>SUMIFS('KLK (X2)'!$V:$V,'KLK (X2)'!$B:$B,$B500,'KLK (X2)'!$D:$D,$D500)</f>
        <v>68418946000000</v>
      </c>
      <c r="J500" s="69">
        <f t="shared" si="0"/>
        <v>-4222097000000</v>
      </c>
      <c r="K500" s="69">
        <f t="shared" si="1"/>
        <v>4222097000000</v>
      </c>
      <c r="L500" s="178">
        <f t="shared" si="2"/>
        <v>6.1709471525620986E-2</v>
      </c>
      <c r="M500" s="178">
        <f t="shared" si="3"/>
        <v>6.1709471525620986E-2</v>
      </c>
      <c r="N500" s="73"/>
      <c r="O500" s="73"/>
      <c r="P500" s="73"/>
      <c r="Q500" s="73"/>
      <c r="R500" s="73"/>
      <c r="S500" s="73"/>
    </row>
    <row r="501" spans="1:19" ht="15.75" hidden="1" customHeight="1">
      <c r="A501" s="101"/>
      <c r="B501" s="102" t="s">
        <v>1790</v>
      </c>
      <c r="C501" s="338" t="s">
        <v>1791</v>
      </c>
      <c r="D501" s="103">
        <v>2016</v>
      </c>
      <c r="E501" s="113">
        <v>12600</v>
      </c>
      <c r="F501" s="69">
        <f>'KLK (X2)'!Q519</f>
        <v>0</v>
      </c>
      <c r="G501" s="69">
        <f>'KLK (X2)'!R519</f>
        <v>0</v>
      </c>
      <c r="H501" s="69">
        <f>'KLK (X2)'!S519</f>
        <v>0</v>
      </c>
      <c r="I501" s="69">
        <f>'KLK (X2)'!V519</f>
        <v>0</v>
      </c>
      <c r="J501" s="69">
        <f t="shared" si="0"/>
        <v>0</v>
      </c>
      <c r="K501" s="69">
        <f t="shared" si="1"/>
        <v>0</v>
      </c>
      <c r="L501" s="178">
        <f t="shared" si="2"/>
        <v>0</v>
      </c>
      <c r="M501" s="178">
        <f t="shared" si="3"/>
        <v>0</v>
      </c>
      <c r="N501" s="73"/>
      <c r="O501" s="73"/>
      <c r="P501" s="73"/>
      <c r="Q501" s="73"/>
      <c r="R501" s="73"/>
      <c r="S501" s="73"/>
    </row>
    <row r="502" spans="1:19" ht="15.75" customHeight="1">
      <c r="A502" s="101">
        <v>449</v>
      </c>
      <c r="B502" s="39" t="s">
        <v>1790</v>
      </c>
      <c r="C502" s="332"/>
      <c r="D502" s="103">
        <v>2017</v>
      </c>
      <c r="E502" s="113">
        <v>12600</v>
      </c>
      <c r="F502" s="69">
        <f>SUMIFS('KLK (X2)'!$Q:$Q,'KLK (X2)'!$B:$B,$B502,'KLK (X2)'!$D:$D,$D502)</f>
        <v>4021340400000</v>
      </c>
      <c r="G502" s="69">
        <f>SUMIFS('KLK (X2)'!$R:$R,'KLK (X2)'!$B:$B,$B502,'KLK (X2)'!$D:$D,$D502)</f>
        <v>8253000000</v>
      </c>
      <c r="H502" s="69">
        <f>SUMIFS('KLK (X2)'!$S:$S,'KLK (X2)'!$B:$B,$B502,'KLK (X2)'!$D:$D,$D502)</f>
        <v>4969503000000</v>
      </c>
      <c r="I502" s="69">
        <f>SUMIFS('KLK (X2)'!$V:$V,'KLK (X2)'!$B:$B,$B502,'KLK (X2)'!$D:$D,$D502)</f>
        <v>37640030400000</v>
      </c>
      <c r="J502" s="69">
        <f t="shared" si="0"/>
        <v>-939909600000</v>
      </c>
      <c r="K502" s="69">
        <f t="shared" si="1"/>
        <v>939909600000</v>
      </c>
      <c r="L502" s="178">
        <f t="shared" si="2"/>
        <v>2.4971010650405853E-2</v>
      </c>
      <c r="M502" s="178">
        <f t="shared" si="3"/>
        <v>2.4971010650405853E-2</v>
      </c>
      <c r="N502" s="73"/>
      <c r="O502" s="73"/>
      <c r="P502" s="73"/>
      <c r="Q502" s="73"/>
      <c r="R502" s="73"/>
      <c r="S502" s="73"/>
    </row>
    <row r="503" spans="1:19" ht="15.75" customHeight="1">
      <c r="A503" s="101">
        <v>450</v>
      </c>
      <c r="B503" s="39" t="s">
        <v>1790</v>
      </c>
      <c r="C503" s="332"/>
      <c r="D503" s="103">
        <v>2018</v>
      </c>
      <c r="E503" s="113">
        <v>13100</v>
      </c>
      <c r="F503" s="69">
        <f>SUMIFS('KLK (X2)'!$Q:$Q,'KLK (X2)'!$B:$B,$B503,'KLK (X2)'!$D:$D,$D503)</f>
        <v>2388339600000</v>
      </c>
      <c r="G503" s="69">
        <f>SUMIFS('KLK (X2)'!$R:$R,'KLK (X2)'!$B:$B,$B503,'KLK (X2)'!$D:$D,$D503)</f>
        <v>20436000000</v>
      </c>
      <c r="H503" s="69">
        <f>SUMIFS('KLK (X2)'!$S:$S,'KLK (X2)'!$B:$B,$B503,'KLK (X2)'!$D:$D,$D503)</f>
        <v>5286046500000</v>
      </c>
      <c r="I503" s="69">
        <f>SUMIFS('KLK (X2)'!$V:$V,'KLK (X2)'!$B:$B,$B503,'KLK (X2)'!$D:$D,$D503)</f>
        <v>41572666600000</v>
      </c>
      <c r="J503" s="69">
        <f t="shared" si="0"/>
        <v>-2877270900000</v>
      </c>
      <c r="K503" s="69">
        <f t="shared" si="1"/>
        <v>2877270900000</v>
      </c>
      <c r="L503" s="178">
        <f t="shared" si="2"/>
        <v>6.9210640916644972E-2</v>
      </c>
      <c r="M503" s="178">
        <f t="shared" si="3"/>
        <v>6.9210640916644972E-2</v>
      </c>
      <c r="N503" s="73"/>
      <c r="O503" s="73"/>
      <c r="P503" s="73"/>
      <c r="Q503" s="73"/>
      <c r="R503" s="73"/>
      <c r="S503" s="73"/>
    </row>
    <row r="504" spans="1:19" ht="15.75" customHeight="1">
      <c r="A504" s="101">
        <v>451</v>
      </c>
      <c r="B504" s="39" t="s">
        <v>1790</v>
      </c>
      <c r="C504" s="332"/>
      <c r="D504" s="103">
        <v>2019</v>
      </c>
      <c r="E504" s="113">
        <v>12800</v>
      </c>
      <c r="F504" s="69">
        <f>SUMIFS('KLK (X2)'!$Q:$Q,'KLK (X2)'!$B:$B,$B504,'KLK (X2)'!$D:$D,$D504)</f>
        <v>302681600000</v>
      </c>
      <c r="G504" s="69">
        <f>SUMIFS('KLK (X2)'!$R:$R,'KLK (X2)'!$B:$B,$B504,'KLK (X2)'!$D:$D,$D504)</f>
        <v>20236800000</v>
      </c>
      <c r="H504" s="69">
        <f>SUMIFS('KLK (X2)'!$S:$S,'KLK (X2)'!$B:$B,$B504,'KLK (X2)'!$D:$D,$D504)</f>
        <v>3048102400000</v>
      </c>
      <c r="I504" s="69">
        <f>SUMIFS('KLK (X2)'!$V:$V,'KLK (X2)'!$B:$B,$B504,'KLK (X2)'!$D:$D,$D504)</f>
        <v>44175500800000</v>
      </c>
      <c r="J504" s="69">
        <f t="shared" si="0"/>
        <v>-2725184000000</v>
      </c>
      <c r="K504" s="69">
        <f t="shared" si="1"/>
        <v>2725184000000</v>
      </c>
      <c r="L504" s="178">
        <f t="shared" si="2"/>
        <v>6.1689940139852358E-2</v>
      </c>
      <c r="M504" s="178">
        <f t="shared" si="3"/>
        <v>6.1689940139852358E-2</v>
      </c>
      <c r="N504" s="73"/>
      <c r="O504" s="73"/>
      <c r="P504" s="73"/>
      <c r="Q504" s="73"/>
      <c r="R504" s="73"/>
      <c r="S504" s="73"/>
    </row>
    <row r="505" spans="1:19" ht="15.75" customHeight="1">
      <c r="A505" s="101">
        <v>452</v>
      </c>
      <c r="B505" s="39" t="s">
        <v>1790</v>
      </c>
      <c r="C505" s="332"/>
      <c r="D505" s="103">
        <v>2020</v>
      </c>
      <c r="E505" s="113">
        <v>12900</v>
      </c>
      <c r="F505" s="69">
        <f>SUMIFS('KLK (X2)'!$Q:$Q,'KLK (X2)'!$B:$B,$B505,'KLK (X2)'!$D:$D,$D505)</f>
        <v>664891800000</v>
      </c>
      <c r="G505" s="69">
        <f>SUMIFS('KLK (X2)'!$R:$R,'KLK (X2)'!$B:$B,$B505,'KLK (X2)'!$D:$D,$D505)</f>
        <v>690664000</v>
      </c>
      <c r="H505" s="69">
        <f>SUMIFS('KLK (X2)'!$S:$S,'KLK (X2)'!$B:$B,$B505,'KLK (X2)'!$D:$D,$D505)</f>
        <v>5010514800000</v>
      </c>
      <c r="I505" s="69">
        <f>SUMIFS('KLK (X2)'!$V:$V,'KLK (X2)'!$B:$B,$B505,'KLK (X2)'!$D:$D,$D505)</f>
        <v>46359336300000</v>
      </c>
      <c r="J505" s="69">
        <f t="shared" si="0"/>
        <v>-4344932336000</v>
      </c>
      <c r="K505" s="69">
        <f t="shared" si="1"/>
        <v>4344932336000</v>
      </c>
      <c r="L505" s="178">
        <f t="shared" si="2"/>
        <v>9.3722919324882567E-2</v>
      </c>
      <c r="M505" s="178">
        <f t="shared" si="3"/>
        <v>9.3722919324882567E-2</v>
      </c>
      <c r="N505" s="73"/>
      <c r="O505" s="73"/>
      <c r="P505" s="73"/>
      <c r="Q505" s="73"/>
      <c r="R505" s="73"/>
      <c r="S505" s="73"/>
    </row>
    <row r="506" spans="1:19" ht="15.75" customHeight="1">
      <c r="A506" s="101">
        <v>453</v>
      </c>
      <c r="B506" s="39" t="s">
        <v>1790</v>
      </c>
      <c r="C506" s="332"/>
      <c r="D506" s="103">
        <v>2021</v>
      </c>
      <c r="E506" s="113">
        <v>13000</v>
      </c>
      <c r="F506" s="69">
        <f>SUMIFS('KLK (X2)'!$Q:$Q,'KLK (X2)'!$B:$B,$B506,'KLK (X2)'!$D:$D,$D506)</f>
        <v>1976052000000</v>
      </c>
      <c r="G506" s="69">
        <f>SUMIFS('KLK (X2)'!$R:$R,'KLK (X2)'!$B:$B,$B506,'KLK (X2)'!$D:$D,$D506)</f>
        <v>17836000000</v>
      </c>
      <c r="H506" s="69">
        <f>SUMIFS('KLK (X2)'!$S:$S,'KLK (X2)'!$B:$B,$B506,'KLK (X2)'!$D:$D,$D506)</f>
        <v>2884102000000</v>
      </c>
      <c r="I506" s="69">
        <f>SUMIFS('KLK (X2)'!$V:$V,'KLK (X2)'!$B:$B,$B506,'KLK (X2)'!$D:$D,$D506)</f>
        <v>64909780000000</v>
      </c>
      <c r="J506" s="69">
        <f t="shared" si="0"/>
        <v>-890214000000</v>
      </c>
      <c r="K506" s="69">
        <f t="shared" si="1"/>
        <v>890214000000</v>
      </c>
      <c r="L506" s="178">
        <f t="shared" si="2"/>
        <v>1.3714635914649534E-2</v>
      </c>
      <c r="M506" s="178">
        <f t="shared" si="3"/>
        <v>1.3714635914649534E-2</v>
      </c>
      <c r="N506" s="73"/>
      <c r="O506" s="73"/>
      <c r="P506" s="73"/>
      <c r="Q506" s="73"/>
      <c r="R506" s="73"/>
      <c r="S506" s="73"/>
    </row>
    <row r="507" spans="1:19" ht="15.75" customHeight="1">
      <c r="A507" s="101">
        <v>454</v>
      </c>
      <c r="B507" s="39" t="s">
        <v>1790</v>
      </c>
      <c r="C507" s="332"/>
      <c r="D507" s="103">
        <v>2022</v>
      </c>
      <c r="E507" s="113">
        <v>13300</v>
      </c>
      <c r="F507" s="69">
        <f>SUMIFS('KLK (X2)'!$Q:$Q,'KLK (X2)'!$B:$B,$B507,'KLK (X2)'!$D:$D,$D507)</f>
        <v>-1987006700000</v>
      </c>
      <c r="G507" s="69">
        <f>SUMIFS('KLK (X2)'!$R:$R,'KLK (X2)'!$B:$B,$B507,'KLK (X2)'!$D:$D,$D507)</f>
        <v>82074300000</v>
      </c>
      <c r="H507" s="69">
        <f>SUMIFS('KLK (X2)'!$S:$S,'KLK (X2)'!$B:$B,$B507,'KLK (X2)'!$D:$D,$D507)</f>
        <v>-3317020000000</v>
      </c>
      <c r="I507" s="69">
        <f>SUMIFS('KLK (X2)'!$V:$V,'KLK (X2)'!$B:$B,$B507,'KLK (X2)'!$D:$D,$D507)</f>
        <v>65567284300000</v>
      </c>
      <c r="J507" s="69">
        <f t="shared" si="0"/>
        <v>1412087600000</v>
      </c>
      <c r="K507" s="69">
        <f t="shared" si="1"/>
        <v>-1412087600000</v>
      </c>
      <c r="L507" s="178">
        <f t="shared" si="2"/>
        <v>-2.1536466167167458E-2</v>
      </c>
      <c r="M507" s="178">
        <f t="shared" si="3"/>
        <v>-2.1536466167167458E-2</v>
      </c>
      <c r="N507" s="73"/>
      <c r="O507" s="73"/>
      <c r="P507" s="73"/>
      <c r="Q507" s="73"/>
      <c r="R507" s="73"/>
      <c r="S507" s="73"/>
    </row>
    <row r="508" spans="1:19" ht="15.75" customHeight="1">
      <c r="A508" s="101">
        <v>455</v>
      </c>
      <c r="B508" s="39" t="s">
        <v>1790</v>
      </c>
      <c r="C508" s="333"/>
      <c r="D508" s="103">
        <v>2023</v>
      </c>
      <c r="E508" s="113">
        <v>13500</v>
      </c>
      <c r="F508" s="69">
        <f>SUMIFS('KLK (X2)'!$Q:$Q,'KLK (X2)'!$B:$B,$B508,'KLK (X2)'!$D:$D,$D508)</f>
        <v>-397492200000</v>
      </c>
      <c r="G508" s="69">
        <f>SUMIFS('KLK (X2)'!$R:$R,'KLK (X2)'!$B:$B,$B508,'KLK (X2)'!$D:$D,$D508)</f>
        <v>38016000000</v>
      </c>
      <c r="H508" s="69">
        <f>SUMIFS('KLK (X2)'!$S:$S,'KLK (X2)'!$B:$B,$B508,'KLK (X2)'!$D:$D,$D508)</f>
        <v>1784362500000</v>
      </c>
      <c r="I508" s="69">
        <f>SUMIFS('KLK (X2)'!$V:$V,'KLK (X2)'!$B:$B,$B508,'KLK (X2)'!$D:$D,$D508)</f>
        <v>70742095200000</v>
      </c>
      <c r="J508" s="69">
        <f t="shared" si="0"/>
        <v>-2143838700000</v>
      </c>
      <c r="K508" s="69">
        <f t="shared" si="1"/>
        <v>2143838700000</v>
      </c>
      <c r="L508" s="178">
        <f t="shared" si="2"/>
        <v>3.0304993002242885E-2</v>
      </c>
      <c r="M508" s="178">
        <f t="shared" si="3"/>
        <v>3.0304993002242885E-2</v>
      </c>
      <c r="N508" s="73"/>
      <c r="O508" s="73"/>
      <c r="P508" s="73"/>
      <c r="Q508" s="73"/>
      <c r="R508" s="73"/>
      <c r="S508" s="73"/>
    </row>
    <row r="509" spans="1:19" ht="15.75" hidden="1" customHeight="1">
      <c r="A509" s="101">
        <v>456</v>
      </c>
      <c r="B509" s="102" t="s">
        <v>1825</v>
      </c>
      <c r="C509" s="338" t="s">
        <v>1826</v>
      </c>
      <c r="D509" s="191">
        <v>2016</v>
      </c>
      <c r="E509" s="187">
        <v>0</v>
      </c>
      <c r="F509" s="69">
        <f>'KLK (X2)'!Q527</f>
        <v>0</v>
      </c>
      <c r="G509" s="69">
        <f>'KLK (X2)'!R527</f>
        <v>0</v>
      </c>
      <c r="H509" s="69">
        <f>'KLK (X2)'!S527</f>
        <v>0</v>
      </c>
      <c r="I509" s="69">
        <f>'KLK (X2)'!V527</f>
        <v>0</v>
      </c>
      <c r="J509" s="69">
        <f t="shared" si="0"/>
        <v>0</v>
      </c>
      <c r="K509" s="69">
        <f t="shared" si="1"/>
        <v>0</v>
      </c>
      <c r="L509" s="178">
        <f t="shared" si="2"/>
        <v>0</v>
      </c>
      <c r="M509" s="192">
        <f t="shared" si="3"/>
        <v>0</v>
      </c>
      <c r="N509" s="73"/>
      <c r="O509" s="73"/>
      <c r="P509" s="73"/>
      <c r="Q509" s="73"/>
      <c r="R509" s="73"/>
      <c r="S509" s="73"/>
    </row>
    <row r="510" spans="1:19" ht="15.75" customHeight="1">
      <c r="A510" s="101"/>
      <c r="B510" s="39" t="s">
        <v>1825</v>
      </c>
      <c r="C510" s="332"/>
      <c r="D510" s="191">
        <v>2017</v>
      </c>
      <c r="E510" s="187"/>
      <c r="F510" s="69">
        <f>SUMIFS('KLK (X2)'!$Q:$Q,'KLK (X2)'!$B:$B,$B510,'KLK (X2)'!$D:$D,$D510)</f>
        <v>557339581996</v>
      </c>
      <c r="G510" s="69">
        <f>SUMIFS('KLK (X2)'!$R:$R,'KLK (X2)'!$B:$B,$B510,'KLK (X2)'!$D:$D,$D510)</f>
        <v>72376532287</v>
      </c>
      <c r="H510" s="69">
        <f>SUMIFS('KLK (X2)'!$S:$S,'KLK (X2)'!$B:$B,$B510,'KLK (X2)'!$D:$D,$D510)</f>
        <v>236582386340</v>
      </c>
      <c r="I510" s="69">
        <f>SUMIFS('KLK (X2)'!$V:$V,'KLK (X2)'!$B:$B,$B510,'KLK (X2)'!$D:$D,$D510)</f>
        <v>7434900309021</v>
      </c>
      <c r="J510" s="69">
        <f t="shared" si="0"/>
        <v>393133727943</v>
      </c>
      <c r="K510" s="69">
        <f t="shared" si="1"/>
        <v>-393133727943</v>
      </c>
      <c r="L510" s="178">
        <f t="shared" si="2"/>
        <v>-5.2876798827550975E-2</v>
      </c>
      <c r="M510" s="178">
        <f t="shared" si="3"/>
        <v>-5.2876798827550975E-2</v>
      </c>
      <c r="N510" s="73"/>
      <c r="O510" s="73"/>
      <c r="P510" s="73"/>
      <c r="Q510" s="73"/>
      <c r="R510" s="73"/>
      <c r="S510" s="73"/>
    </row>
    <row r="511" spans="1:19" ht="15.75" customHeight="1">
      <c r="A511" s="101">
        <v>457</v>
      </c>
      <c r="B511" s="39" t="s">
        <v>1825</v>
      </c>
      <c r="C511" s="332"/>
      <c r="D511" s="193">
        <v>2018</v>
      </c>
      <c r="E511" s="187">
        <v>0</v>
      </c>
      <c r="F511" s="69">
        <f>SUMIFS('KLK (X2)'!$Q:$Q,'KLK (X2)'!$B:$B,$B511,'KLK (X2)'!$D:$D,$D511)</f>
        <v>540378145887</v>
      </c>
      <c r="G511" s="69">
        <f>SUMIFS('KLK (X2)'!$R:$R,'KLK (X2)'!$B:$B,$B511,'KLK (X2)'!$D:$D,$D511)</f>
        <v>75490601111</v>
      </c>
      <c r="H511" s="69">
        <f>SUMIFS('KLK (X2)'!$S:$S,'KLK (X2)'!$B:$B,$B511,'KLK (X2)'!$D:$D,$D511)</f>
        <v>389088123975</v>
      </c>
      <c r="I511" s="69">
        <f>SUMIFS('KLK (X2)'!$V:$V,'KLK (X2)'!$B:$B,$B511,'KLK (X2)'!$D:$D,$D511)</f>
        <v>7869975060326</v>
      </c>
      <c r="J511" s="69">
        <f t="shared" si="0"/>
        <v>226780623023</v>
      </c>
      <c r="K511" s="69">
        <f t="shared" si="1"/>
        <v>-226780623023</v>
      </c>
      <c r="L511" s="178">
        <f t="shared" si="2"/>
        <v>-2.8815926516240573E-2</v>
      </c>
      <c r="M511" s="178">
        <f t="shared" si="3"/>
        <v>-2.8815926516240573E-2</v>
      </c>
      <c r="N511" s="73"/>
      <c r="O511" s="73"/>
      <c r="P511" s="73"/>
      <c r="Q511" s="73"/>
      <c r="R511" s="73"/>
      <c r="S511" s="73"/>
    </row>
    <row r="512" spans="1:19" ht="15.75" customHeight="1">
      <c r="A512" s="101">
        <v>458</v>
      </c>
      <c r="B512" s="39" t="s">
        <v>1825</v>
      </c>
      <c r="C512" s="332"/>
      <c r="D512" s="193">
        <v>2019</v>
      </c>
      <c r="E512" s="187">
        <v>0</v>
      </c>
      <c r="F512" s="69">
        <f>SUMIFS('KLK (X2)'!$Q:$Q,'KLK (X2)'!$B:$B,$B512,'KLK (X2)'!$D:$D,$D512)</f>
        <v>595154912874</v>
      </c>
      <c r="G512" s="69">
        <f>SUMIFS('KLK (X2)'!$R:$R,'KLK (X2)'!$B:$B,$B512,'KLK (X2)'!$D:$D,$D512)</f>
        <v>80867763140</v>
      </c>
      <c r="H512" s="69">
        <f>SUMIFS('KLK (X2)'!$S:$S,'KLK (X2)'!$B:$B,$B512,'KLK (X2)'!$D:$D,$D512)</f>
        <v>889775270261</v>
      </c>
      <c r="I512" s="69">
        <f>SUMIFS('KLK (X2)'!$V:$V,'KLK (X2)'!$B:$B,$B512,'KLK (X2)'!$D:$D,$D512)</f>
        <v>8372769580743</v>
      </c>
      <c r="J512" s="69">
        <f t="shared" si="0"/>
        <v>-213752594247</v>
      </c>
      <c r="K512" s="69">
        <f t="shared" si="1"/>
        <v>213752594247</v>
      </c>
      <c r="L512" s="178">
        <f t="shared" si="2"/>
        <v>2.5529496803378123E-2</v>
      </c>
      <c r="M512" s="178">
        <f t="shared" si="3"/>
        <v>2.5529496803378123E-2</v>
      </c>
      <c r="N512" s="73"/>
      <c r="O512" s="73"/>
      <c r="P512" s="73"/>
      <c r="Q512" s="73"/>
      <c r="R512" s="73"/>
      <c r="S512" s="73"/>
    </row>
    <row r="513" spans="1:19" ht="15.75" customHeight="1">
      <c r="A513" s="101">
        <v>459</v>
      </c>
      <c r="B513" s="39" t="s">
        <v>1825</v>
      </c>
      <c r="C513" s="332"/>
      <c r="D513" s="193">
        <v>2020</v>
      </c>
      <c r="E513" s="187">
        <v>0</v>
      </c>
      <c r="F513" s="69">
        <f>SUMIFS('KLK (X2)'!$Q:$Q,'KLK (X2)'!$B:$B,$B513,'KLK (X2)'!$D:$D,$D513)</f>
        <v>834369751682</v>
      </c>
      <c r="G513" s="69">
        <f>SUMIFS('KLK (X2)'!$R:$R,'KLK (X2)'!$B:$B,$B513,'KLK (X2)'!$D:$D,$D513)</f>
        <v>107553935737</v>
      </c>
      <c r="H513" s="69">
        <f>SUMIFS('KLK (X2)'!$S:$S,'KLK (X2)'!$B:$B,$B513,'KLK (X2)'!$D:$D,$D513)</f>
        <v>982698939026</v>
      </c>
      <c r="I513" s="69">
        <f>SUMIFS('KLK (X2)'!$V:$V,'KLK (X2)'!$B:$B,$B513,'KLK (X2)'!$D:$D,$D513)</f>
        <v>9104657533366</v>
      </c>
      <c r="J513" s="69">
        <f t="shared" si="0"/>
        <v>-40775251607</v>
      </c>
      <c r="K513" s="69">
        <f t="shared" si="1"/>
        <v>40775251607</v>
      </c>
      <c r="L513" s="178">
        <f t="shared" si="2"/>
        <v>4.4785047057036703E-3</v>
      </c>
      <c r="M513" s="178">
        <f t="shared" si="3"/>
        <v>4.4785047057036703E-3</v>
      </c>
      <c r="N513" s="73"/>
      <c r="O513" s="73"/>
      <c r="P513" s="73"/>
      <c r="Q513" s="73"/>
      <c r="R513" s="73"/>
      <c r="S513" s="73"/>
    </row>
    <row r="514" spans="1:19" ht="15.75" customHeight="1">
      <c r="A514" s="101">
        <v>460</v>
      </c>
      <c r="B514" s="39" t="s">
        <v>1825</v>
      </c>
      <c r="C514" s="332"/>
      <c r="D514" s="193">
        <v>2021</v>
      </c>
      <c r="E514" s="187">
        <v>0</v>
      </c>
      <c r="F514" s="69">
        <f>SUMIFS('KLK (X2)'!$Q:$Q,'KLK (X2)'!$B:$B,$B514,'KLK (X2)'!$D:$D,$D514)</f>
        <v>877817637643</v>
      </c>
      <c r="G514" s="69">
        <f>SUMIFS('KLK (X2)'!$R:$R,'KLK (X2)'!$B:$B,$B514,'KLK (X2)'!$D:$D,$D514)</f>
        <v>114157115339</v>
      </c>
      <c r="H514" s="69">
        <f>SUMIFS('KLK (X2)'!$S:$S,'KLK (X2)'!$B:$B,$B514,'KLK (X2)'!$D:$D,$D514)</f>
        <v>689652508330</v>
      </c>
      <c r="I514" s="69">
        <f>SUMIFS('KLK (X2)'!$V:$V,'KLK (X2)'!$B:$B,$B514,'KLK (X2)'!$D:$D,$D514)</f>
        <v>9644326662784</v>
      </c>
      <c r="J514" s="69">
        <f t="shared" si="0"/>
        <v>302322244652</v>
      </c>
      <c r="K514" s="69">
        <f t="shared" si="1"/>
        <v>-302322244652</v>
      </c>
      <c r="L514" s="178">
        <f t="shared" si="2"/>
        <v>-3.1347159342768417E-2</v>
      </c>
      <c r="M514" s="178">
        <f t="shared" si="3"/>
        <v>-3.1347159342768417E-2</v>
      </c>
      <c r="N514" s="73"/>
      <c r="O514" s="73"/>
      <c r="P514" s="73"/>
      <c r="Q514" s="73"/>
      <c r="R514" s="73"/>
      <c r="S514" s="73"/>
    </row>
    <row r="515" spans="1:19" ht="15.75" customHeight="1">
      <c r="A515" s="101">
        <v>461</v>
      </c>
      <c r="B515" s="39" t="s">
        <v>1825</v>
      </c>
      <c r="C515" s="332"/>
      <c r="D515" s="193">
        <v>2022</v>
      </c>
      <c r="E515" s="187">
        <v>0</v>
      </c>
      <c r="F515" s="69">
        <f>SUMIFS('KLK (X2)'!$Q:$Q,'KLK (X2)'!$B:$B,$B515,'KLK (X2)'!$D:$D,$D515)</f>
        <v>1037527882044</v>
      </c>
      <c r="G515" s="69">
        <f>SUMIFS('KLK (X2)'!$R:$R,'KLK (X2)'!$B:$B,$B515,'KLK (X2)'!$D:$D,$D515)</f>
        <v>116358019062</v>
      </c>
      <c r="H515" s="69">
        <f>SUMIFS('KLK (X2)'!$S:$S,'KLK (X2)'!$B:$B,$B515,'KLK (X2)'!$D:$D,$D515)</f>
        <v>485838424444</v>
      </c>
      <c r="I515" s="69">
        <f>SUMIFS('KLK (X2)'!$V:$V,'KLK (X2)'!$B:$B,$B515,'KLK (X2)'!$D:$D,$D515)</f>
        <v>11328974079150</v>
      </c>
      <c r="J515" s="69">
        <f t="shared" si="0"/>
        <v>668047476662</v>
      </c>
      <c r="K515" s="69">
        <f t="shared" si="1"/>
        <v>-668047476662</v>
      </c>
      <c r="L515" s="178">
        <f t="shared" si="2"/>
        <v>-5.8968047061868013E-2</v>
      </c>
      <c r="M515" s="178">
        <f t="shared" si="3"/>
        <v>-5.8968047061868013E-2</v>
      </c>
      <c r="N515" s="73"/>
      <c r="O515" s="73"/>
      <c r="P515" s="73"/>
      <c r="Q515" s="73"/>
      <c r="R515" s="73"/>
      <c r="S515" s="73"/>
    </row>
    <row r="516" spans="1:19" ht="15.75" customHeight="1">
      <c r="A516" s="101">
        <v>462</v>
      </c>
      <c r="B516" s="39" t="s">
        <v>1825</v>
      </c>
      <c r="C516" s="333"/>
      <c r="D516" s="193">
        <v>2023</v>
      </c>
      <c r="E516" s="187">
        <v>0</v>
      </c>
      <c r="F516" s="69">
        <f>SUMIFS('KLK (X2)'!$Q:$Q,'KLK (X2)'!$B:$B,$B516,'KLK (X2)'!$D:$D,$D516)</f>
        <v>1250247953060</v>
      </c>
      <c r="G516" s="69">
        <f>SUMIFS('KLK (X2)'!$R:$R,'KLK (X2)'!$B:$B,$B516,'KLK (X2)'!$D:$D,$D516)</f>
        <v>115727893730</v>
      </c>
      <c r="H516" s="69">
        <f>SUMIFS('KLK (X2)'!$S:$S,'KLK (X2)'!$B:$B,$B516,'KLK (X2)'!$D:$D,$D516)</f>
        <v>1199458669278</v>
      </c>
      <c r="I516" s="69">
        <f>SUMIFS('KLK (X2)'!$V:$V,'KLK (X2)'!$B:$B,$B516,'KLK (X2)'!$D:$D,$D516)</f>
        <v>11315730833410</v>
      </c>
      <c r="J516" s="69">
        <f t="shared" si="0"/>
        <v>166517177512</v>
      </c>
      <c r="K516" s="69">
        <f t="shared" si="1"/>
        <v>-166517177512</v>
      </c>
      <c r="L516" s="178">
        <f t="shared" si="2"/>
        <v>-1.4715547759438882E-2</v>
      </c>
      <c r="M516" s="178">
        <f t="shared" si="3"/>
        <v>-1.4715547759438882E-2</v>
      </c>
      <c r="N516" s="73"/>
      <c r="O516" s="73"/>
      <c r="P516" s="73"/>
      <c r="Q516" s="73"/>
      <c r="R516" s="73"/>
      <c r="S516" s="73"/>
    </row>
    <row r="517" spans="1:19" ht="15.75" hidden="1" customHeight="1">
      <c r="A517" s="101">
        <v>463</v>
      </c>
      <c r="B517" s="102" t="s">
        <v>1843</v>
      </c>
      <c r="C517" s="338" t="s">
        <v>1844</v>
      </c>
      <c r="D517" s="103">
        <v>2016</v>
      </c>
      <c r="E517" s="104">
        <v>1000000</v>
      </c>
      <c r="F517" s="69">
        <f>'KLK (X2)'!Q535</f>
        <v>0</v>
      </c>
      <c r="G517" s="69">
        <f>'KLK (X2)'!R535</f>
        <v>0</v>
      </c>
      <c r="H517" s="69">
        <f>'KLK (X2)'!S535</f>
        <v>0</v>
      </c>
      <c r="I517" s="69">
        <f>'KLK (X2)'!V535</f>
        <v>0</v>
      </c>
      <c r="J517" s="69">
        <f t="shared" si="0"/>
        <v>0</v>
      </c>
      <c r="K517" s="69">
        <f t="shared" si="1"/>
        <v>0</v>
      </c>
      <c r="L517" s="178">
        <f t="shared" si="2"/>
        <v>0</v>
      </c>
      <c r="M517" s="178">
        <f t="shared" si="3"/>
        <v>0</v>
      </c>
      <c r="N517" s="73"/>
      <c r="O517" s="73"/>
      <c r="P517" s="73"/>
      <c r="Q517" s="73"/>
      <c r="R517" s="73"/>
      <c r="S517" s="73"/>
    </row>
    <row r="518" spans="1:19" ht="15.75" customHeight="1">
      <c r="A518" s="101"/>
      <c r="B518" s="39" t="s">
        <v>1843</v>
      </c>
      <c r="C518" s="332"/>
      <c r="D518" s="103">
        <v>2017</v>
      </c>
      <c r="E518" s="104"/>
      <c r="F518" s="69">
        <f>SUMIFS('KLK (X2)'!$Q:$Q,'KLK (X2)'!$B:$B,$B518,'KLK (X2)'!$D:$D,$D518)</f>
        <v>7673322000000</v>
      </c>
      <c r="G518" s="69">
        <f>SUMIFS('KLK (X2)'!$R:$R,'KLK (X2)'!$B:$B,$B518,'KLK (X2)'!$D:$D,$D518)</f>
        <v>255187000000</v>
      </c>
      <c r="H518" s="69">
        <f>SUMIFS('KLK (X2)'!$S:$S,'KLK (X2)'!$B:$B,$B518,'KLK (X2)'!$D:$D,$D518)</f>
        <v>11951265000000</v>
      </c>
      <c r="I518" s="69">
        <f>SUMIFS('KLK (X2)'!$V:$V,'KLK (X2)'!$B:$B,$B518,'KLK (X2)'!$D:$D,$D518)</f>
        <v>82262093000000</v>
      </c>
      <c r="J518" s="69">
        <f t="shared" si="0"/>
        <v>-4022756000000</v>
      </c>
      <c r="K518" s="69">
        <f t="shared" si="1"/>
        <v>4022756000000</v>
      </c>
      <c r="L518" s="178">
        <f t="shared" si="2"/>
        <v>4.8901697650702861E-2</v>
      </c>
      <c r="M518" s="178">
        <f t="shared" si="3"/>
        <v>4.8901697650702861E-2</v>
      </c>
      <c r="N518" s="73"/>
      <c r="O518" s="73"/>
      <c r="P518" s="73"/>
      <c r="Q518" s="73"/>
      <c r="R518" s="73"/>
      <c r="S518" s="73"/>
    </row>
    <row r="519" spans="1:19" ht="15.75" customHeight="1">
      <c r="A519" s="101">
        <v>464</v>
      </c>
      <c r="B519" s="39" t="s">
        <v>1843</v>
      </c>
      <c r="C519" s="332"/>
      <c r="D519" s="103">
        <v>2018</v>
      </c>
      <c r="E519" s="104">
        <v>1000000</v>
      </c>
      <c r="F519" s="69">
        <f>SUMIFS('KLK (X2)'!$Q:$Q,'KLK (X2)'!$B:$B,$B519,'KLK (X2)'!$D:$D,$D519)</f>
        <v>11498409000000</v>
      </c>
      <c r="G519" s="69">
        <f>SUMIFS('KLK (X2)'!$R:$R,'KLK (X2)'!$B:$B,$B519,'KLK (X2)'!$D:$D,$D519)</f>
        <v>298189000000</v>
      </c>
      <c r="H519" s="69">
        <f>SUMIFS('KLK (X2)'!$S:$S,'KLK (X2)'!$B:$B,$B519,'KLK (X2)'!$D:$D,$D519)</f>
        <v>18959739000000</v>
      </c>
      <c r="I519" s="69">
        <f>SUMIFS('KLK (X2)'!$V:$V,'KLK (X2)'!$B:$B,$B519,'KLK (X2)'!$D:$D,$D519)</f>
        <v>116281017000000</v>
      </c>
      <c r="J519" s="69">
        <f t="shared" si="0"/>
        <v>-7163141000000</v>
      </c>
      <c r="K519" s="69">
        <f t="shared" si="1"/>
        <v>7163141000000</v>
      </c>
      <c r="L519" s="178">
        <f t="shared" si="2"/>
        <v>6.1601981000905762E-2</v>
      </c>
      <c r="M519" s="178">
        <f t="shared" si="3"/>
        <v>6.1601981000905762E-2</v>
      </c>
      <c r="N519" s="73"/>
      <c r="O519" s="73"/>
      <c r="P519" s="73"/>
      <c r="Q519" s="73"/>
      <c r="R519" s="73"/>
      <c r="S519" s="73"/>
    </row>
    <row r="520" spans="1:19" ht="15.75" customHeight="1">
      <c r="A520" s="101">
        <v>465</v>
      </c>
      <c r="B520" s="39" t="s">
        <v>1843</v>
      </c>
      <c r="C520" s="332"/>
      <c r="D520" s="103">
        <v>2019</v>
      </c>
      <c r="E520" s="104">
        <v>1000000</v>
      </c>
      <c r="F520" s="69">
        <f>SUMIFS('KLK (X2)'!$Q:$Q,'KLK (X2)'!$B:$B,$B520,'KLK (X2)'!$D:$D,$D520)</f>
        <v>11134641000000</v>
      </c>
      <c r="G520" s="69">
        <f>SUMIFS('KLK (X2)'!$R:$R,'KLK (X2)'!$B:$B,$B520,'KLK (X2)'!$D:$D,$D520)</f>
        <v>342030000000</v>
      </c>
      <c r="H520" s="69">
        <f>SUMIFS('KLK (X2)'!$S:$S,'KLK (X2)'!$B:$B,$B520,'KLK (X2)'!$D:$D,$D520)</f>
        <v>9435985000000</v>
      </c>
      <c r="I520" s="69">
        <f>SUMIFS('KLK (X2)'!$V:$V,'KLK (X2)'!$B:$B,$B520,'KLK (X2)'!$D:$D,$D520)</f>
        <v>111713375000000</v>
      </c>
      <c r="J520" s="69">
        <f t="shared" si="0"/>
        <v>2040686000000</v>
      </c>
      <c r="K520" s="69">
        <f t="shared" si="1"/>
        <v>-2040686000000</v>
      </c>
      <c r="L520" s="178">
        <f t="shared" si="2"/>
        <v>-1.8267159147237293E-2</v>
      </c>
      <c r="M520" s="178">
        <f t="shared" si="3"/>
        <v>-1.8267159147237293E-2</v>
      </c>
      <c r="N520" s="73"/>
      <c r="O520" s="73"/>
      <c r="P520" s="73"/>
      <c r="Q520" s="73"/>
      <c r="R520" s="73"/>
      <c r="S520" s="73"/>
    </row>
    <row r="521" spans="1:19" ht="15.75" customHeight="1">
      <c r="A521" s="101">
        <v>466</v>
      </c>
      <c r="B521" s="39" t="s">
        <v>1843</v>
      </c>
      <c r="C521" s="332"/>
      <c r="D521" s="103">
        <v>2020</v>
      </c>
      <c r="E521" s="104">
        <v>1000000</v>
      </c>
      <c r="F521" s="69">
        <f>SUMIFS('KLK (X2)'!$Q:$Q,'KLK (X2)'!$B:$B,$B521,'KLK (X2)'!$D:$D,$D521)</f>
        <v>5632425000000</v>
      </c>
      <c r="G521" s="69">
        <f>SUMIFS('KLK (X2)'!$R:$R,'KLK (X2)'!$B:$B,$B521,'KLK (X2)'!$D:$D,$D521)</f>
        <v>9945544000000</v>
      </c>
      <c r="H521" s="69">
        <f>SUMIFS('KLK (X2)'!$S:$S,'KLK (X2)'!$B:$B,$B521,'KLK (X2)'!$D:$D,$D521)</f>
        <v>18557088000000</v>
      </c>
      <c r="I521" s="69">
        <f>SUMIFS('KLK (X2)'!$V:$V,'KLK (X2)'!$B:$B,$B521,'KLK (X2)'!$D:$D,$D521)</f>
        <v>99800963000000</v>
      </c>
      <c r="J521" s="69">
        <f t="shared" si="0"/>
        <v>-2979119000000</v>
      </c>
      <c r="K521" s="69">
        <f t="shared" si="1"/>
        <v>2979119000000</v>
      </c>
      <c r="L521" s="178">
        <f t="shared" si="2"/>
        <v>2.9850603746178282E-2</v>
      </c>
      <c r="M521" s="178">
        <f t="shared" si="3"/>
        <v>2.9850603746178282E-2</v>
      </c>
      <c r="N521" s="73"/>
      <c r="O521" s="73"/>
      <c r="P521" s="73"/>
      <c r="Q521" s="73"/>
      <c r="R521" s="73"/>
      <c r="S521" s="73"/>
    </row>
    <row r="522" spans="1:19" ht="15.75" customHeight="1">
      <c r="A522" s="101">
        <v>467</v>
      </c>
      <c r="B522" s="39" t="s">
        <v>1843</v>
      </c>
      <c r="C522" s="332"/>
      <c r="D522" s="103">
        <v>2021</v>
      </c>
      <c r="E522" s="104">
        <v>1000000</v>
      </c>
      <c r="F522" s="69">
        <f>SUMIFS('KLK (X2)'!$Q:$Q,'KLK (X2)'!$B:$B,$B522,'KLK (X2)'!$D:$D,$D522)</f>
        <v>10608267000000</v>
      </c>
      <c r="G522" s="69">
        <f>SUMIFS('KLK (X2)'!$R:$R,'KLK (X2)'!$B:$B,$B522,'KLK (X2)'!$D:$D,$D522)</f>
        <v>8764695000000</v>
      </c>
      <c r="H522" s="69">
        <f>SUMIFS('KLK (X2)'!$S:$S,'KLK (X2)'!$B:$B,$B522,'KLK (X2)'!$D:$D,$D522)</f>
        <v>23284854000000</v>
      </c>
      <c r="I522" s="69">
        <f>SUMIFS('KLK (X2)'!$V:$V,'KLK (X2)'!$B:$B,$B522,'KLK (X2)'!$D:$D,$D522)</f>
        <v>112561356000000</v>
      </c>
      <c r="J522" s="69">
        <f t="shared" si="0"/>
        <v>-3911892000000</v>
      </c>
      <c r="K522" s="69">
        <f t="shared" si="1"/>
        <v>3911892000000</v>
      </c>
      <c r="L522" s="178">
        <f t="shared" si="2"/>
        <v>3.4753419281835944E-2</v>
      </c>
      <c r="M522" s="178">
        <f t="shared" si="3"/>
        <v>3.4753419281835944E-2</v>
      </c>
      <c r="N522" s="73"/>
      <c r="O522" s="73"/>
      <c r="P522" s="73"/>
      <c r="Q522" s="73"/>
      <c r="R522" s="73"/>
      <c r="S522" s="73"/>
    </row>
    <row r="523" spans="1:19" ht="15.75" customHeight="1">
      <c r="A523" s="101">
        <v>468</v>
      </c>
      <c r="B523" s="39" t="s">
        <v>1843</v>
      </c>
      <c r="C523" s="332"/>
      <c r="D523" s="103">
        <v>2022</v>
      </c>
      <c r="E523" s="104">
        <v>1000000</v>
      </c>
      <c r="F523" s="69">
        <f>SUMIFS('KLK (X2)'!$Q:$Q,'KLK (X2)'!$B:$B,$B523,'KLK (X2)'!$D:$D,$D523)</f>
        <v>22993673000000</v>
      </c>
      <c r="G523" s="69">
        <f>SUMIFS('KLK (X2)'!$R:$R,'KLK (X2)'!$B:$B,$B523,'KLK (X2)'!$D:$D,$D523)</f>
        <v>8440049000000</v>
      </c>
      <c r="H523" s="69">
        <f>SUMIFS('KLK (X2)'!$S:$S,'KLK (X2)'!$B:$B,$B523,'KLK (X2)'!$D:$D,$D523)</f>
        <v>32891585000000</v>
      </c>
      <c r="I523" s="69">
        <f>SUMIFS('KLK (X2)'!$V:$V,'KLK (X2)'!$B:$B,$B523,'KLK (X2)'!$D:$D,$D523)</f>
        <v>140478220000000</v>
      </c>
      <c r="J523" s="69">
        <f t="shared" si="0"/>
        <v>-1457863000000</v>
      </c>
      <c r="K523" s="69">
        <f t="shared" si="1"/>
        <v>1457863000000</v>
      </c>
      <c r="L523" s="178">
        <f t="shared" si="2"/>
        <v>1.0377857862948434E-2</v>
      </c>
      <c r="M523" s="178">
        <f t="shared" si="3"/>
        <v>1.0377857862948434E-2</v>
      </c>
      <c r="N523" s="73"/>
      <c r="O523" s="73"/>
      <c r="P523" s="73"/>
      <c r="Q523" s="73"/>
      <c r="R523" s="73"/>
      <c r="S523" s="73"/>
    </row>
    <row r="524" spans="1:19" ht="15.75" customHeight="1">
      <c r="A524" s="101">
        <v>469</v>
      </c>
      <c r="B524" s="39" t="s">
        <v>1843</v>
      </c>
      <c r="C524" s="333"/>
      <c r="D524" s="103">
        <v>2023</v>
      </c>
      <c r="E524" s="104">
        <v>1000000</v>
      </c>
      <c r="F524" s="69">
        <f>SUMIFS('KLK (X2)'!$Q:$Q,'KLK (X2)'!$B:$B,$B524,'KLK (X2)'!$D:$D,$D524)</f>
        <v>12343407000000</v>
      </c>
      <c r="G524" s="69">
        <f>SUMIFS('KLK (X2)'!$R:$R,'KLK (X2)'!$B:$B,$B524,'KLK (X2)'!$D:$D,$D524)</f>
        <v>9241424000000</v>
      </c>
      <c r="H524" s="69">
        <f>SUMIFS('KLK (X2)'!$S:$S,'KLK (X2)'!$B:$B,$B524,'KLK (X2)'!$D:$D,$D524)</f>
        <v>20171406000000</v>
      </c>
      <c r="I524" s="69">
        <f>SUMIFS('KLK (X2)'!$V:$V,'KLK (X2)'!$B:$B,$B524,'KLK (X2)'!$D:$D,$D524)</f>
        <v>154028248000000</v>
      </c>
      <c r="J524" s="69">
        <f t="shared" si="0"/>
        <v>1413425000000</v>
      </c>
      <c r="K524" s="69">
        <f t="shared" si="1"/>
        <v>-1413425000000</v>
      </c>
      <c r="L524" s="178">
        <f t="shared" si="2"/>
        <v>-9.1764012014211842E-3</v>
      </c>
      <c r="M524" s="178">
        <f t="shared" si="3"/>
        <v>-9.1764012014211842E-3</v>
      </c>
      <c r="N524" s="73"/>
      <c r="O524" s="73"/>
      <c r="P524" s="73"/>
      <c r="Q524" s="73"/>
      <c r="R524" s="73"/>
      <c r="S524" s="73"/>
    </row>
    <row r="525" spans="1:19" ht="15.75" hidden="1" customHeight="1">
      <c r="A525" s="101">
        <v>470</v>
      </c>
      <c r="B525" s="102" t="s">
        <v>1847</v>
      </c>
      <c r="C525" s="338" t="s">
        <v>1848</v>
      </c>
      <c r="D525" s="103">
        <v>2016</v>
      </c>
      <c r="E525" s="104">
        <v>1000000</v>
      </c>
      <c r="F525" s="69">
        <f>'KLK (X2)'!Q543</f>
        <v>0</v>
      </c>
      <c r="G525" s="69">
        <f>'KLK (X2)'!R543</f>
        <v>0</v>
      </c>
      <c r="H525" s="69">
        <f>'KLK (X2)'!S543</f>
        <v>0</v>
      </c>
      <c r="I525" s="69">
        <f>'KLK (X2)'!V543</f>
        <v>0</v>
      </c>
      <c r="J525" s="69">
        <f t="shared" si="0"/>
        <v>0</v>
      </c>
      <c r="K525" s="69">
        <f t="shared" si="1"/>
        <v>0</v>
      </c>
      <c r="L525" s="178">
        <f t="shared" si="2"/>
        <v>0</v>
      </c>
      <c r="M525" s="192">
        <f t="shared" si="3"/>
        <v>0</v>
      </c>
      <c r="N525" s="73"/>
      <c r="O525" s="73"/>
      <c r="P525" s="73"/>
      <c r="Q525" s="73"/>
      <c r="R525" s="73"/>
      <c r="S525" s="73"/>
    </row>
    <row r="526" spans="1:19" ht="15.75" customHeight="1">
      <c r="A526" s="101"/>
      <c r="B526" s="39" t="s">
        <v>1847</v>
      </c>
      <c r="C526" s="332"/>
      <c r="D526" s="103">
        <v>2017</v>
      </c>
      <c r="E526" s="104"/>
      <c r="F526" s="69">
        <f>SUMIFS('KLK (X2)'!$Q:$Q,'KLK (X2)'!$B:$B,$B526,'KLK (X2)'!$D:$D,$D526)</f>
        <v>7004562000000</v>
      </c>
      <c r="G526" s="69">
        <f>SUMIFS('KLK (X2)'!$R:$R,'KLK (X2)'!$B:$B,$B526,'KLK (X2)'!$D:$D,$D526)</f>
        <v>454093000000</v>
      </c>
      <c r="H526" s="69">
        <f>SUMIFS('KLK (X2)'!$S:$S,'KLK (X2)'!$B:$B,$B526,'KLK (X2)'!$D:$D,$D526)</f>
        <v>7059862000000</v>
      </c>
      <c r="I526" s="69">
        <f>SUMIFS('KLK (X2)'!$V:$V,'KLK (X2)'!$B:$B,$B526,'KLK (X2)'!$D:$D,$D526)</f>
        <v>18906413000000</v>
      </c>
      <c r="J526" s="69">
        <f t="shared" si="0"/>
        <v>398793000000</v>
      </c>
      <c r="K526" s="69">
        <f t="shared" si="1"/>
        <v>-398793000000</v>
      </c>
      <c r="L526" s="178">
        <f t="shared" si="2"/>
        <v>-2.1093001618022415E-2</v>
      </c>
      <c r="M526" s="178">
        <f t="shared" si="3"/>
        <v>-2.1093001618022415E-2</v>
      </c>
      <c r="N526" s="73"/>
      <c r="O526" s="73"/>
      <c r="P526" s="73"/>
      <c r="Q526" s="73"/>
      <c r="R526" s="73"/>
      <c r="S526" s="73"/>
    </row>
    <row r="527" spans="1:19" ht="15.75" customHeight="1">
      <c r="A527" s="101">
        <v>471</v>
      </c>
      <c r="B527" s="39" t="s">
        <v>1847</v>
      </c>
      <c r="C527" s="332"/>
      <c r="D527" s="103">
        <v>2018</v>
      </c>
      <c r="E527" s="104">
        <v>1000000</v>
      </c>
      <c r="F527" s="69">
        <f>SUMIFS('KLK (X2)'!$Q:$Q,'KLK (X2)'!$B:$B,$B527,'KLK (X2)'!$D:$D,$D527)</f>
        <v>9081187000000</v>
      </c>
      <c r="G527" s="69">
        <f>SUMIFS('KLK (X2)'!$R:$R,'KLK (X2)'!$B:$B,$B527,'KLK (X2)'!$D:$D,$D527)</f>
        <v>539458000000</v>
      </c>
      <c r="H527" s="69">
        <f>SUMIFS('KLK (X2)'!$S:$S,'KLK (X2)'!$B:$B,$B527,'KLK (X2)'!$D:$D,$D527)</f>
        <v>8161127000000</v>
      </c>
      <c r="I527" s="69">
        <f>SUMIFS('KLK (X2)'!$V:$V,'KLK (X2)'!$B:$B,$B527,'KLK (X2)'!$D:$D,$D527)</f>
        <v>20326869000000</v>
      </c>
      <c r="J527" s="69">
        <f t="shared" si="0"/>
        <v>1459518000000</v>
      </c>
      <c r="K527" s="69">
        <f t="shared" si="1"/>
        <v>-1459518000000</v>
      </c>
      <c r="L527" s="178">
        <f t="shared" si="2"/>
        <v>-7.1802401048582543E-2</v>
      </c>
      <c r="M527" s="178">
        <f t="shared" si="3"/>
        <v>-7.1802401048582543E-2</v>
      </c>
      <c r="N527" s="73"/>
      <c r="O527" s="73"/>
      <c r="P527" s="73"/>
      <c r="Q527" s="73"/>
      <c r="R527" s="73"/>
      <c r="S527" s="73"/>
    </row>
    <row r="528" spans="1:19" ht="15.75" customHeight="1">
      <c r="A528" s="101">
        <v>472</v>
      </c>
      <c r="B528" s="39" t="s">
        <v>1847</v>
      </c>
      <c r="C528" s="332"/>
      <c r="D528" s="103">
        <v>2019</v>
      </c>
      <c r="E528" s="104">
        <v>1000000</v>
      </c>
      <c r="F528" s="69">
        <f>SUMIFS('KLK (X2)'!$Q:$Q,'KLK (X2)'!$B:$B,$B528,'KLK (X2)'!$D:$D,$D528)</f>
        <v>7392837000000</v>
      </c>
      <c r="G528" s="69">
        <f>SUMIFS('KLK (X2)'!$R:$R,'KLK (X2)'!$B:$B,$B528,'KLK (X2)'!$D:$D,$D528)</f>
        <v>631666000000</v>
      </c>
      <c r="H528" s="69">
        <f>SUMIFS('KLK (X2)'!$S:$S,'KLK (X2)'!$B:$B,$B528,'KLK (X2)'!$D:$D,$D528)</f>
        <v>8669069000000</v>
      </c>
      <c r="I528" s="69">
        <f>SUMIFS('KLK (X2)'!$V:$V,'KLK (X2)'!$B:$B,$B528,'KLK (X2)'!$D:$D,$D528)</f>
        <v>20649371000000</v>
      </c>
      <c r="J528" s="69">
        <f t="shared" si="0"/>
        <v>-644566000000</v>
      </c>
      <c r="K528" s="69">
        <f t="shared" si="1"/>
        <v>644566000000</v>
      </c>
      <c r="L528" s="178">
        <f t="shared" si="2"/>
        <v>3.1214800683275049E-2</v>
      </c>
      <c r="M528" s="178">
        <f t="shared" si="3"/>
        <v>3.1214800683275049E-2</v>
      </c>
      <c r="N528" s="73"/>
      <c r="O528" s="73"/>
      <c r="P528" s="73"/>
      <c r="Q528" s="73"/>
      <c r="R528" s="73"/>
      <c r="S528" s="73"/>
    </row>
    <row r="529" spans="1:19" ht="15.75" customHeight="1">
      <c r="A529" s="101">
        <v>473</v>
      </c>
      <c r="B529" s="39" t="s">
        <v>1847</v>
      </c>
      <c r="C529" s="332"/>
      <c r="D529" s="103">
        <v>2020</v>
      </c>
      <c r="E529" s="104">
        <v>1000000</v>
      </c>
      <c r="F529" s="69">
        <f>SUMIFS('KLK (X2)'!$Q:$Q,'KLK (X2)'!$B:$B,$B529,'KLK (X2)'!$D:$D,$D529)</f>
        <v>7163536000000</v>
      </c>
      <c r="G529" s="69">
        <f>SUMIFS('KLK (X2)'!$R:$R,'KLK (X2)'!$B:$B,$B529,'KLK (X2)'!$D:$D,$D529)</f>
        <v>225100000000</v>
      </c>
      <c r="H529" s="69">
        <f>SUMIFS('KLK (X2)'!$S:$S,'KLK (X2)'!$B:$B,$B529,'KLK (X2)'!$D:$D,$D529)</f>
        <v>8363993000000</v>
      </c>
      <c r="I529" s="69">
        <f>SUMIFS('KLK (X2)'!$V:$V,'KLK (X2)'!$B:$B,$B529,'KLK (X2)'!$D:$D,$D529)</f>
        <v>20534632000000</v>
      </c>
      <c r="J529" s="69">
        <f t="shared" si="0"/>
        <v>-975357000000</v>
      </c>
      <c r="K529" s="69">
        <f t="shared" si="1"/>
        <v>975357000000</v>
      </c>
      <c r="L529" s="178">
        <f t="shared" si="2"/>
        <v>4.7498148493725134E-2</v>
      </c>
      <c r="M529" s="178">
        <f t="shared" si="3"/>
        <v>4.7498148493725134E-2</v>
      </c>
      <c r="N529" s="73"/>
      <c r="O529" s="73"/>
      <c r="P529" s="73"/>
      <c r="Q529" s="73"/>
      <c r="R529" s="73"/>
      <c r="S529" s="73"/>
    </row>
    <row r="530" spans="1:19" ht="15.75" customHeight="1">
      <c r="A530" s="101">
        <v>474</v>
      </c>
      <c r="B530" s="39" t="s">
        <v>1847</v>
      </c>
      <c r="C530" s="332"/>
      <c r="D530" s="103">
        <v>2021</v>
      </c>
      <c r="E530" s="104">
        <v>1000000</v>
      </c>
      <c r="F530" s="69">
        <f>SUMIFS('KLK (X2)'!$Q:$Q,'KLK (X2)'!$B:$B,$B530,'KLK (X2)'!$D:$D,$D530)</f>
        <v>5758148000000</v>
      </c>
      <c r="G530" s="69">
        <f>SUMIFS('KLK (X2)'!$R:$R,'KLK (X2)'!$B:$B,$B530,'KLK (X2)'!$D:$D,$D530)</f>
        <v>207235000000</v>
      </c>
      <c r="H530" s="69">
        <f>SUMIFS('KLK (X2)'!$S:$S,'KLK (X2)'!$B:$B,$B530,'KLK (X2)'!$D:$D,$D530)</f>
        <v>7902091000000</v>
      </c>
      <c r="I530" s="69">
        <f>SUMIFS('KLK (X2)'!$V:$V,'KLK (X2)'!$B:$B,$B530,'KLK (X2)'!$D:$D,$D530)</f>
        <v>19068532000000</v>
      </c>
      <c r="J530" s="69">
        <f t="shared" si="0"/>
        <v>-1936708000000</v>
      </c>
      <c r="K530" s="69">
        <f t="shared" si="1"/>
        <v>1936708000000</v>
      </c>
      <c r="L530" s="178">
        <f t="shared" si="2"/>
        <v>0.10156565801709329</v>
      </c>
      <c r="M530" s="178">
        <f t="shared" si="3"/>
        <v>0.10156565801709329</v>
      </c>
      <c r="N530" s="73"/>
      <c r="O530" s="73"/>
      <c r="P530" s="73"/>
      <c r="Q530" s="73"/>
      <c r="R530" s="73"/>
      <c r="S530" s="73"/>
    </row>
    <row r="531" spans="1:19" ht="15.75" customHeight="1">
      <c r="A531" s="101">
        <v>475</v>
      </c>
      <c r="B531" s="39" t="s">
        <v>1847</v>
      </c>
      <c r="C531" s="332"/>
      <c r="D531" s="103">
        <v>2022</v>
      </c>
      <c r="E531" s="104">
        <v>1000000</v>
      </c>
      <c r="F531" s="69">
        <f>SUMIFS('KLK (X2)'!$Q:$Q,'KLK (X2)'!$B:$B,$B531,'KLK (X2)'!$D:$D,$D531)</f>
        <v>5364761000000</v>
      </c>
      <c r="G531" s="69">
        <f>SUMIFS('KLK (X2)'!$R:$R,'KLK (X2)'!$B:$B,$B531,'KLK (X2)'!$D:$D,$D531)</f>
        <v>195148000000</v>
      </c>
      <c r="H531" s="69">
        <f>SUMIFS('KLK (X2)'!$S:$S,'KLK (X2)'!$B:$B,$B531,'KLK (X2)'!$D:$D,$D531)</f>
        <v>8061314000000</v>
      </c>
      <c r="I531" s="69">
        <f>SUMIFS('KLK (X2)'!$V:$V,'KLK (X2)'!$B:$B,$B531,'KLK (X2)'!$D:$D,$D531)</f>
        <v>18318114000000</v>
      </c>
      <c r="J531" s="69">
        <f t="shared" si="0"/>
        <v>-2501405000000</v>
      </c>
      <c r="K531" s="69">
        <f t="shared" si="1"/>
        <v>2501405000000</v>
      </c>
      <c r="L531" s="178">
        <f t="shared" si="2"/>
        <v>0.13655363210426574</v>
      </c>
      <c r="M531" s="178">
        <f t="shared" si="3"/>
        <v>0.13655363210426574</v>
      </c>
      <c r="N531" s="73"/>
      <c r="O531" s="73"/>
      <c r="P531" s="73"/>
      <c r="Q531" s="73"/>
      <c r="R531" s="73"/>
      <c r="S531" s="73"/>
    </row>
    <row r="532" spans="1:19" ht="15.75" customHeight="1">
      <c r="A532" s="101">
        <v>476</v>
      </c>
      <c r="B532" s="39" t="s">
        <v>1847</v>
      </c>
      <c r="C532" s="333"/>
      <c r="D532" s="103">
        <v>2023</v>
      </c>
      <c r="E532" s="104">
        <v>1000000</v>
      </c>
      <c r="F532" s="69">
        <f>SUMIFS('KLK (X2)'!$Q:$Q,'KLK (X2)'!$B:$B,$B532,'KLK (X2)'!$D:$D,$D532)</f>
        <v>4800940000000</v>
      </c>
      <c r="G532" s="69">
        <f>SUMIFS('KLK (X2)'!$R:$R,'KLK (X2)'!$B:$B,$B532,'KLK (X2)'!$D:$D,$D532)</f>
        <v>170406000000</v>
      </c>
      <c r="H532" s="69">
        <f>SUMIFS('KLK (X2)'!$S:$S,'KLK (X2)'!$B:$B,$B532,'KLK (X2)'!$D:$D,$D532)</f>
        <v>7118088000000</v>
      </c>
      <c r="I532" s="69">
        <f>SUMIFS('KLK (X2)'!$V:$V,'KLK (X2)'!$B:$B,$B532,'KLK (X2)'!$D:$D,$D532)</f>
        <v>16664086000000</v>
      </c>
      <c r="J532" s="69">
        <f t="shared" si="0"/>
        <v>-2146742000000</v>
      </c>
      <c r="K532" s="69">
        <f t="shared" si="1"/>
        <v>2146742000000</v>
      </c>
      <c r="L532" s="178">
        <f t="shared" si="2"/>
        <v>0.12882446718049823</v>
      </c>
      <c r="M532" s="178">
        <f t="shared" si="3"/>
        <v>0.12882446718049823</v>
      </c>
      <c r="N532" s="73"/>
      <c r="O532" s="73"/>
      <c r="P532" s="73"/>
      <c r="Q532" s="73"/>
      <c r="R532" s="73"/>
      <c r="S532" s="73"/>
    </row>
    <row r="533" spans="1:19" ht="15.75" hidden="1" customHeight="1">
      <c r="A533" s="101">
        <v>477</v>
      </c>
      <c r="B533" s="102" t="s">
        <v>1886</v>
      </c>
      <c r="C533" s="338" t="s">
        <v>1887</v>
      </c>
      <c r="D533" s="103">
        <v>2016</v>
      </c>
      <c r="E533" s="104">
        <v>1000</v>
      </c>
      <c r="F533" s="69">
        <f>'KLK (X2)'!Q551</f>
        <v>0</v>
      </c>
      <c r="G533" s="69">
        <f>'KLK (X2)'!R551</f>
        <v>0</v>
      </c>
      <c r="H533" s="69">
        <f>'KLK (X2)'!S551</f>
        <v>0</v>
      </c>
      <c r="I533" s="69">
        <f>'KLK (X2)'!V551</f>
        <v>0</v>
      </c>
      <c r="J533" s="69">
        <f t="shared" si="0"/>
        <v>0</v>
      </c>
      <c r="K533" s="69">
        <f t="shared" si="1"/>
        <v>0</v>
      </c>
      <c r="L533" s="178">
        <f t="shared" si="2"/>
        <v>0</v>
      </c>
      <c r="M533" s="192">
        <f t="shared" si="3"/>
        <v>0</v>
      </c>
      <c r="N533" s="73"/>
      <c r="O533" s="73"/>
      <c r="P533" s="73"/>
      <c r="Q533" s="73"/>
      <c r="R533" s="73"/>
      <c r="S533" s="73"/>
    </row>
    <row r="534" spans="1:19" ht="15.75" customHeight="1">
      <c r="A534" s="101"/>
      <c r="B534" s="39" t="s">
        <v>1886</v>
      </c>
      <c r="C534" s="332"/>
      <c r="D534" s="103">
        <v>2017</v>
      </c>
      <c r="E534" s="104"/>
      <c r="F534" s="69">
        <f>SUMIFS('KLK (X2)'!$Q:$Q,'KLK (X2)'!$B:$B,$B534,'KLK (X2)'!$D:$D,$D534)</f>
        <v>1356115489000</v>
      </c>
      <c r="G534" s="69">
        <f>SUMIFS('KLK (X2)'!$R:$R,'KLK (X2)'!$B:$B,$B534,'KLK (X2)'!$D:$D,$D534)</f>
        <v>642834214000</v>
      </c>
      <c r="H534" s="69">
        <f>SUMIFS('KLK (X2)'!$S:$S,'KLK (X2)'!$B:$B,$B534,'KLK (X2)'!$D:$D,$D534)</f>
        <v>1885252166000</v>
      </c>
      <c r="I534" s="69">
        <f>SUMIFS('KLK (X2)'!$V:$V,'KLK (X2)'!$B:$B,$B534,'KLK (X2)'!$D:$D,$D534)</f>
        <v>45683774302000</v>
      </c>
      <c r="J534" s="69">
        <f t="shared" si="0"/>
        <v>113697537000</v>
      </c>
      <c r="K534" s="69">
        <f t="shared" si="1"/>
        <v>-113697537000</v>
      </c>
      <c r="L534" s="178">
        <f t="shared" si="2"/>
        <v>-2.4887947359249259E-3</v>
      </c>
      <c r="M534" s="178">
        <f t="shared" si="3"/>
        <v>-2.4887947359249259E-3</v>
      </c>
      <c r="N534" s="73"/>
      <c r="O534" s="73"/>
      <c r="P534" s="73"/>
      <c r="Q534" s="73"/>
      <c r="R534" s="73"/>
      <c r="S534" s="73"/>
    </row>
    <row r="535" spans="1:19" ht="15.75" customHeight="1">
      <c r="A535" s="101">
        <v>478</v>
      </c>
      <c r="B535" s="39" t="s">
        <v>1886</v>
      </c>
      <c r="C535" s="332"/>
      <c r="D535" s="103">
        <v>2018</v>
      </c>
      <c r="E535" s="104">
        <v>1000</v>
      </c>
      <c r="F535" s="69">
        <f>SUMIFS('KLK (X2)'!$Q:$Q,'KLK (X2)'!$B:$B,$B535,'KLK (X2)'!$D:$D,$D535)</f>
        <v>2073299864000</v>
      </c>
      <c r="G535" s="69">
        <f>SUMIFS('KLK (X2)'!$R:$R,'KLK (X2)'!$B:$B,$B535,'KLK (X2)'!$D:$D,$D535)</f>
        <v>291708824000</v>
      </c>
      <c r="H535" s="69">
        <f>SUMIFS('KLK (X2)'!$S:$S,'KLK (X2)'!$B:$B,$B535,'KLK (X2)'!$D:$D,$D535)</f>
        <v>3935625611000</v>
      </c>
      <c r="I535" s="69">
        <f>SUMIFS('KLK (X2)'!$V:$V,'KLK (X2)'!$B:$B,$B535,'KLK (X2)'!$D:$D,$D535)</f>
        <v>59230001239000</v>
      </c>
      <c r="J535" s="69">
        <f t="shared" si="0"/>
        <v>-1570616923000</v>
      </c>
      <c r="K535" s="69">
        <f t="shared" si="1"/>
        <v>1570616923000</v>
      </c>
      <c r="L535" s="178">
        <f t="shared" si="2"/>
        <v>2.6517252914825658E-2</v>
      </c>
      <c r="M535" s="178">
        <f t="shared" si="3"/>
        <v>2.6517252914825658E-2</v>
      </c>
      <c r="N535" s="73"/>
      <c r="O535" s="73"/>
      <c r="P535" s="73"/>
      <c r="Q535" s="73"/>
      <c r="R535" s="73"/>
      <c r="S535" s="73"/>
    </row>
    <row r="536" spans="1:19" ht="15.75" customHeight="1">
      <c r="A536" s="101">
        <v>479</v>
      </c>
      <c r="B536" s="39" t="s">
        <v>1886</v>
      </c>
      <c r="C536" s="332"/>
      <c r="D536" s="103">
        <v>2019</v>
      </c>
      <c r="E536" s="104">
        <v>1000</v>
      </c>
      <c r="F536" s="69">
        <f>SUMIFS('KLK (X2)'!$Q:$Q,'KLK (X2)'!$B:$B,$B536,'KLK (X2)'!$D:$D,$D536)</f>
        <v>2621015140000</v>
      </c>
      <c r="G536" s="69">
        <f>SUMIFS('KLK (X2)'!$R:$R,'KLK (X2)'!$B:$B,$B536,'KLK (X2)'!$D:$D,$D536)</f>
        <v>520154116000</v>
      </c>
      <c r="H536" s="69">
        <f>SUMIFS('KLK (X2)'!$S:$S,'KLK (X2)'!$B:$B,$B536,'KLK (X2)'!$D:$D,$D536)</f>
        <v>833091329000</v>
      </c>
      <c r="I536" s="69">
        <f>SUMIFS('KLK (X2)'!$V:$V,'KLK (X2)'!$B:$B,$B536,'KLK (X2)'!$D:$D,$D536)</f>
        <v>62110847154000</v>
      </c>
      <c r="J536" s="69">
        <f t="shared" si="0"/>
        <v>2308077927000</v>
      </c>
      <c r="K536" s="69">
        <f t="shared" si="1"/>
        <v>-2308077927000</v>
      </c>
      <c r="L536" s="178">
        <f t="shared" si="2"/>
        <v>-3.7160625442400806E-2</v>
      </c>
      <c r="M536" s="178">
        <f t="shared" si="3"/>
        <v>-3.7160625442400806E-2</v>
      </c>
      <c r="N536" s="73"/>
      <c r="O536" s="73"/>
      <c r="P536" s="73"/>
      <c r="Q536" s="73"/>
      <c r="R536" s="73"/>
      <c r="S536" s="73"/>
    </row>
    <row r="537" spans="1:19" ht="15.75" customHeight="1">
      <c r="A537" s="101">
        <v>480</v>
      </c>
      <c r="B537" s="39" t="s">
        <v>1886</v>
      </c>
      <c r="C537" s="332"/>
      <c r="D537" s="103">
        <v>2020</v>
      </c>
      <c r="E537" s="104">
        <v>1000</v>
      </c>
      <c r="F537" s="69">
        <f>SUMIFS('KLK (X2)'!$Q:$Q,'KLK (X2)'!$B:$B,$B537,'KLK (X2)'!$D:$D,$D537)</f>
        <v>322342513000</v>
      </c>
      <c r="G537" s="69">
        <f>SUMIFS('KLK (X2)'!$R:$R,'KLK (X2)'!$B:$B,$B537,'KLK (X2)'!$D:$D,$D537)</f>
        <v>328390092000</v>
      </c>
      <c r="H537" s="69">
        <f>SUMIFS('KLK (X2)'!$S:$S,'KLK (X2)'!$B:$B,$B537,'KLK (X2)'!$D:$D,$D537)</f>
        <v>314191065000</v>
      </c>
      <c r="I537" s="69">
        <f>SUMIFS('KLK (X2)'!$V:$V,'KLK (X2)'!$B:$B,$B537,'KLK (X2)'!$D:$D,$D537)</f>
        <v>68109185213000</v>
      </c>
      <c r="J537" s="69">
        <f t="shared" si="0"/>
        <v>336541540000</v>
      </c>
      <c r="K537" s="69">
        <f t="shared" si="1"/>
        <v>-336541540000</v>
      </c>
      <c r="L537" s="178">
        <f t="shared" si="2"/>
        <v>-4.9412063724962067E-3</v>
      </c>
      <c r="M537" s="178">
        <f t="shared" si="3"/>
        <v>-4.9412063724962067E-3</v>
      </c>
      <c r="N537" s="73"/>
      <c r="O537" s="73"/>
      <c r="P537" s="73"/>
      <c r="Q537" s="73"/>
      <c r="R537" s="73"/>
      <c r="S537" s="73"/>
    </row>
    <row r="538" spans="1:19" ht="15.75" customHeight="1">
      <c r="A538" s="101">
        <v>481</v>
      </c>
      <c r="B538" s="39" t="s">
        <v>1886</v>
      </c>
      <c r="C538" s="332"/>
      <c r="D538" s="103">
        <v>2021</v>
      </c>
      <c r="E538" s="104">
        <v>1000</v>
      </c>
      <c r="F538" s="69">
        <f>SUMIFS('KLK (X2)'!$Q:$Q,'KLK (X2)'!$B:$B,$B538,'KLK (X2)'!$D:$D,$D538)</f>
        <v>214424794000</v>
      </c>
      <c r="G538" s="69">
        <f>SUMIFS('KLK (X2)'!$R:$R,'KLK (X2)'!$B:$B,$B538,'KLK (X2)'!$D:$D,$D538)</f>
        <v>514699267000</v>
      </c>
      <c r="H538" s="69">
        <f>SUMIFS('KLK (X2)'!$S:$S,'KLK (X2)'!$B:$B,$B538,'KLK (X2)'!$D:$D,$D538)</f>
        <v>-3740044194000</v>
      </c>
      <c r="I538" s="69">
        <f>SUMIFS('KLK (X2)'!$V:$V,'KLK (X2)'!$B:$B,$B538,'KLK (X2)'!$D:$D,$D538)</f>
        <v>69385794346000</v>
      </c>
      <c r="J538" s="69">
        <f t="shared" si="0"/>
        <v>4469168255000</v>
      </c>
      <c r="K538" s="69">
        <f t="shared" si="1"/>
        <v>-4469168255000</v>
      </c>
      <c r="L538" s="178">
        <f t="shared" si="2"/>
        <v>-6.4410421428830147E-2</v>
      </c>
      <c r="M538" s="178">
        <f t="shared" si="3"/>
        <v>-6.4410421428830147E-2</v>
      </c>
      <c r="N538" s="73"/>
      <c r="O538" s="73"/>
      <c r="P538" s="73"/>
      <c r="Q538" s="73"/>
      <c r="R538" s="73"/>
      <c r="S538" s="73"/>
    </row>
    <row r="539" spans="1:19" ht="15.75" customHeight="1">
      <c r="A539" s="101">
        <v>482</v>
      </c>
      <c r="B539" s="39" t="s">
        <v>1886</v>
      </c>
      <c r="C539" s="332"/>
      <c r="D539" s="103">
        <v>2022</v>
      </c>
      <c r="E539" s="104">
        <v>1000</v>
      </c>
      <c r="F539" s="69">
        <f>SUMIFS('KLK (X2)'!$Q:$Q,'KLK (X2)'!$B:$B,$B539,'KLK (X2)'!$D:$D,$D539)</f>
        <v>12586435000</v>
      </c>
      <c r="G539" s="69">
        <f>SUMIFS('KLK (X2)'!$R:$R,'KLK (X2)'!$B:$B,$B539,'KLK (X2)'!$D:$D,$D539)</f>
        <v>479079704000</v>
      </c>
      <c r="H539" s="69">
        <f>SUMIFS('KLK (X2)'!$S:$S,'KLK (X2)'!$B:$B,$B539,'KLK (X2)'!$D:$D,$D539)</f>
        <v>-2881595318000</v>
      </c>
      <c r="I539" s="69">
        <f>SUMIFS('KLK (X2)'!$V:$V,'KLK (X2)'!$B:$B,$B539,'KLK (X2)'!$D:$D,$D539)</f>
        <v>75069604222000</v>
      </c>
      <c r="J539" s="69">
        <f t="shared" si="0"/>
        <v>3373261457000</v>
      </c>
      <c r="K539" s="69">
        <f t="shared" si="1"/>
        <v>-3373261457000</v>
      </c>
      <c r="L539" s="178">
        <f t="shared" si="2"/>
        <v>-4.4935117108442509E-2</v>
      </c>
      <c r="M539" s="178">
        <f t="shared" si="3"/>
        <v>-4.4935117108442509E-2</v>
      </c>
      <c r="N539" s="73"/>
      <c r="O539" s="73"/>
      <c r="P539" s="73"/>
      <c r="Q539" s="73"/>
      <c r="R539" s="73"/>
      <c r="S539" s="73"/>
    </row>
    <row r="540" spans="1:19" ht="15.75" customHeight="1">
      <c r="A540" s="101">
        <v>483</v>
      </c>
      <c r="B540" s="39" t="s">
        <v>1886</v>
      </c>
      <c r="C540" s="333"/>
      <c r="D540" s="103">
        <v>2023</v>
      </c>
      <c r="E540" s="104">
        <v>1000</v>
      </c>
      <c r="F540" s="69">
        <f>SUMIFS('KLK (X2)'!$Q:$Q,'KLK (X2)'!$B:$B,$B540,'KLK (X2)'!$D:$D,$D540)</f>
        <v>-7824538997000</v>
      </c>
      <c r="G540" s="69">
        <f>SUMIFS('KLK (X2)'!$R:$R,'KLK (X2)'!$B:$B,$B540,'KLK (X2)'!$D:$D,$D540)</f>
        <v>385392800000</v>
      </c>
      <c r="H540" s="69">
        <f>SUMIFS('KLK (X2)'!$S:$S,'KLK (X2)'!$B:$B,$B540,'KLK (X2)'!$D:$D,$D540)</f>
        <v>-2895233665000</v>
      </c>
      <c r="I540" s="69">
        <f>SUMIFS('KLK (X2)'!$V:$V,'KLK (X2)'!$B:$B,$B540,'KLK (X2)'!$D:$D,$D540)</f>
        <v>65981235888000</v>
      </c>
      <c r="J540" s="69">
        <f t="shared" si="0"/>
        <v>-4543912532000</v>
      </c>
      <c r="K540" s="69">
        <f t="shared" si="1"/>
        <v>4543912532000</v>
      </c>
      <c r="L540" s="178">
        <f t="shared" si="2"/>
        <v>6.8866738715126136E-2</v>
      </c>
      <c r="M540" s="178">
        <f t="shared" si="3"/>
        <v>6.8866738715126136E-2</v>
      </c>
      <c r="N540" s="73"/>
      <c r="O540" s="73"/>
      <c r="P540" s="73"/>
      <c r="Q540" s="73"/>
      <c r="R540" s="73"/>
      <c r="S540" s="73"/>
    </row>
    <row r="541" spans="1:19" ht="15.75" hidden="1" customHeight="1">
      <c r="A541" s="101">
        <v>484</v>
      </c>
      <c r="B541" s="102" t="s">
        <v>1902</v>
      </c>
      <c r="C541" s="338" t="s">
        <v>1903</v>
      </c>
      <c r="D541" s="103">
        <v>2016</v>
      </c>
      <c r="E541" s="104">
        <v>0</v>
      </c>
      <c r="F541" s="69">
        <f>'KLK (X2)'!Q559</f>
        <v>0</v>
      </c>
      <c r="G541" s="69">
        <f>'KLK (X2)'!R559</f>
        <v>0</v>
      </c>
      <c r="H541" s="69">
        <f>'KLK (X2)'!S559</f>
        <v>0</v>
      </c>
      <c r="I541" s="69">
        <f>'KLK (X2)'!V559</f>
        <v>0</v>
      </c>
      <c r="J541" s="69">
        <f t="shared" si="0"/>
        <v>0</v>
      </c>
      <c r="K541" s="69">
        <f t="shared" si="1"/>
        <v>0</v>
      </c>
      <c r="L541" s="178">
        <f t="shared" si="2"/>
        <v>0</v>
      </c>
      <c r="M541" s="178">
        <f t="shared" si="3"/>
        <v>0</v>
      </c>
      <c r="N541" s="73"/>
      <c r="O541" s="73"/>
      <c r="P541" s="73"/>
      <c r="Q541" s="73"/>
      <c r="R541" s="73"/>
      <c r="S541" s="73"/>
    </row>
    <row r="542" spans="1:19" ht="15.75" customHeight="1">
      <c r="A542" s="101"/>
      <c r="B542" s="39" t="s">
        <v>1902</v>
      </c>
      <c r="C542" s="332"/>
      <c r="D542" s="103">
        <v>2017</v>
      </c>
      <c r="E542" s="104"/>
      <c r="F542" s="69">
        <f>SUMIFS('KLK (X2)'!$Q:$Q,'KLK (X2)'!$B:$B,$B542,'KLK (X2)'!$D:$D,$D542)</f>
        <v>340458859391</v>
      </c>
      <c r="G542" s="69">
        <f>SUMIFS('KLK (X2)'!$R:$R,'KLK (X2)'!$B:$B,$B542,'KLK (X2)'!$D:$D,$D542)</f>
        <v>177073731561</v>
      </c>
      <c r="H542" s="69">
        <f>SUMIFS('KLK (X2)'!$S:$S,'KLK (X2)'!$B:$B,$B542,'KLK (X2)'!$D:$D,$D542)</f>
        <v>556143968917</v>
      </c>
      <c r="I542" s="69">
        <f>SUMIFS('KLK (X2)'!$V:$V,'KLK (X2)'!$B:$B,$B542,'KLK (X2)'!$D:$D,$D542)</f>
        <v>7067976095043</v>
      </c>
      <c r="J542" s="69">
        <f t="shared" si="0"/>
        <v>-38611377965</v>
      </c>
      <c r="K542" s="69">
        <f t="shared" si="1"/>
        <v>38611377965</v>
      </c>
      <c r="L542" s="178">
        <f t="shared" si="2"/>
        <v>5.4628619912961236E-3</v>
      </c>
      <c r="M542" s="178">
        <f t="shared" si="3"/>
        <v>5.4628619912961236E-3</v>
      </c>
      <c r="N542" s="73"/>
      <c r="O542" s="73"/>
      <c r="P542" s="73"/>
      <c r="Q542" s="73"/>
      <c r="R542" s="73"/>
      <c r="S542" s="73"/>
    </row>
    <row r="543" spans="1:19" ht="15.75" customHeight="1">
      <c r="A543" s="101">
        <v>485</v>
      </c>
      <c r="B543" s="39" t="s">
        <v>1902</v>
      </c>
      <c r="C543" s="332"/>
      <c r="D543" s="103">
        <v>2018</v>
      </c>
      <c r="E543" s="104">
        <v>0</v>
      </c>
      <c r="F543" s="69">
        <f>SUMIFS('KLK (X2)'!$Q:$Q,'KLK (X2)'!$B:$B,$B543,'KLK (X2)'!$D:$D,$D543)</f>
        <v>486640174453</v>
      </c>
      <c r="G543" s="69">
        <f>SUMIFS('KLK (X2)'!$R:$R,'KLK (X2)'!$B:$B,$B543,'KLK (X2)'!$D:$D,$D543)</f>
        <v>223902678777</v>
      </c>
      <c r="H543" s="69">
        <f>SUMIFS('KLK (X2)'!$S:$S,'KLK (X2)'!$B:$B,$B543,'KLK (X2)'!$D:$D,$D543)</f>
        <v>733378642718</v>
      </c>
      <c r="I543" s="69">
        <f>SUMIFS('KLK (X2)'!$V:$V,'KLK (X2)'!$B:$B,$B543,'KLK (X2)'!$D:$D,$D543)</f>
        <v>8881778299672</v>
      </c>
      <c r="J543" s="69">
        <f t="shared" si="0"/>
        <v>-22835789488</v>
      </c>
      <c r="K543" s="69">
        <f t="shared" si="1"/>
        <v>22835789488</v>
      </c>
      <c r="L543" s="178">
        <f t="shared" si="2"/>
        <v>2.5710830328700409E-3</v>
      </c>
      <c r="M543" s="178">
        <f t="shared" si="3"/>
        <v>2.5710830328700409E-3</v>
      </c>
      <c r="N543" s="73"/>
      <c r="O543" s="73"/>
      <c r="P543" s="73"/>
      <c r="Q543" s="73"/>
      <c r="R543" s="73"/>
      <c r="S543" s="73"/>
    </row>
    <row r="544" spans="1:19" ht="15.75" customHeight="1">
      <c r="A544" s="101">
        <v>486</v>
      </c>
      <c r="B544" s="39" t="s">
        <v>1902</v>
      </c>
      <c r="C544" s="332"/>
      <c r="D544" s="103">
        <v>2019</v>
      </c>
      <c r="E544" s="104">
        <v>0</v>
      </c>
      <c r="F544" s="69">
        <f>SUMIFS('KLK (X2)'!$Q:$Q,'KLK (X2)'!$B:$B,$B544,'KLK (X2)'!$D:$D,$D544)</f>
        <v>510711733403</v>
      </c>
      <c r="G544" s="69">
        <f>SUMIFS('KLK (X2)'!$R:$R,'KLK (X2)'!$B:$B,$B544,'KLK (X2)'!$D:$D,$D544)</f>
        <v>248650731541</v>
      </c>
      <c r="H544" s="69">
        <f>SUMIFS('KLK (X2)'!$S:$S,'KLK (X2)'!$B:$B,$B544,'KLK (X2)'!$D:$D,$D544)</f>
        <v>1126052429214</v>
      </c>
      <c r="I544" s="69">
        <f>SUMIFS('KLK (X2)'!$V:$V,'KLK (X2)'!$B:$B,$B544,'KLK (X2)'!$D:$D,$D544)</f>
        <v>10337895087207</v>
      </c>
      <c r="J544" s="69">
        <f t="shared" si="0"/>
        <v>-366689964270</v>
      </c>
      <c r="K544" s="69">
        <f t="shared" si="1"/>
        <v>366689964270</v>
      </c>
      <c r="L544" s="178">
        <f t="shared" si="2"/>
        <v>3.547046678039649E-2</v>
      </c>
      <c r="M544" s="178">
        <f t="shared" si="3"/>
        <v>3.547046678039649E-2</v>
      </c>
      <c r="N544" s="73"/>
      <c r="O544" s="73"/>
      <c r="P544" s="73"/>
      <c r="Q544" s="73"/>
      <c r="R544" s="73"/>
      <c r="S544" s="73"/>
    </row>
    <row r="545" spans="1:19" ht="15.75" customHeight="1">
      <c r="A545" s="101">
        <v>487</v>
      </c>
      <c r="B545" s="39" t="s">
        <v>1902</v>
      </c>
      <c r="C545" s="332"/>
      <c r="D545" s="103">
        <v>2020</v>
      </c>
      <c r="E545" s="104">
        <v>0</v>
      </c>
      <c r="F545" s="69">
        <f>SUMIFS('KLK (X2)'!$Q:$Q,'KLK (X2)'!$B:$B,$B545,'KLK (X2)'!$D:$D,$D545)</f>
        <v>123147079420</v>
      </c>
      <c r="G545" s="69">
        <f>SUMIFS('KLK (X2)'!$R:$R,'KLK (X2)'!$B:$B,$B545,'KLK (X2)'!$D:$D,$D545)</f>
        <v>236728811462</v>
      </c>
      <c r="H545" s="69">
        <f>SUMIFS('KLK (X2)'!$S:$S,'KLK (X2)'!$B:$B,$B545,'KLK (X2)'!$D:$D,$D545)</f>
        <v>803263880034</v>
      </c>
      <c r="I545" s="69">
        <f>SUMIFS('KLK (X2)'!$V:$V,'KLK (X2)'!$B:$B,$B545,'KLK (X2)'!$D:$D,$D545)</f>
        <v>8509017299594</v>
      </c>
      <c r="J545" s="69">
        <f t="shared" si="0"/>
        <v>-443387989152</v>
      </c>
      <c r="K545" s="69">
        <f t="shared" si="1"/>
        <v>443387989152</v>
      </c>
      <c r="L545" s="178">
        <f t="shared" si="2"/>
        <v>5.2108013597898767E-2</v>
      </c>
      <c r="M545" s="178">
        <f t="shared" si="3"/>
        <v>5.2108013597898767E-2</v>
      </c>
      <c r="N545" s="73"/>
      <c r="O545" s="73"/>
      <c r="P545" s="73"/>
      <c r="Q545" s="73"/>
      <c r="R545" s="73"/>
      <c r="S545" s="73"/>
    </row>
    <row r="546" spans="1:19" ht="15.75" customHeight="1">
      <c r="A546" s="101">
        <v>488</v>
      </c>
      <c r="B546" s="39" t="s">
        <v>1902</v>
      </c>
      <c r="C546" s="332"/>
      <c r="D546" s="103">
        <v>2021</v>
      </c>
      <c r="E546" s="104">
        <v>0</v>
      </c>
      <c r="F546" s="69">
        <f>SUMIFS('KLK (X2)'!$Q:$Q,'KLK (X2)'!$B:$B,$B546,'KLK (X2)'!$D:$D,$D546)</f>
        <v>81433957569</v>
      </c>
      <c r="G546" s="69">
        <f>SUMIFS('KLK (X2)'!$R:$R,'KLK (X2)'!$B:$B,$B546,'KLK (X2)'!$D:$D,$D546)</f>
        <v>223269779223</v>
      </c>
      <c r="H546" s="69">
        <f>SUMIFS('KLK (X2)'!$S:$S,'KLK (X2)'!$B:$B,$B546,'KLK (X2)'!$D:$D,$D546)</f>
        <v>44401200190</v>
      </c>
      <c r="I546" s="69">
        <f>SUMIFS('KLK (X2)'!$V:$V,'KLK (X2)'!$B:$B,$B546,'KLK (X2)'!$D:$D,$D546)</f>
        <v>8928183492920</v>
      </c>
      <c r="J546" s="69">
        <f t="shared" si="0"/>
        <v>260302536602</v>
      </c>
      <c r="K546" s="69">
        <f t="shared" si="1"/>
        <v>-260302536602</v>
      </c>
      <c r="L546" s="178">
        <f t="shared" si="2"/>
        <v>-2.9155150855537239E-2</v>
      </c>
      <c r="M546" s="178">
        <f t="shared" si="3"/>
        <v>-2.9155150855537239E-2</v>
      </c>
      <c r="N546" s="73"/>
      <c r="O546" s="73"/>
      <c r="P546" s="73"/>
      <c r="Q546" s="73"/>
      <c r="R546" s="73"/>
      <c r="S546" s="73"/>
    </row>
    <row r="547" spans="1:19" ht="15.75" customHeight="1">
      <c r="A547" s="101">
        <v>489</v>
      </c>
      <c r="B547" s="39" t="s">
        <v>1902</v>
      </c>
      <c r="C547" s="332"/>
      <c r="D547" s="103">
        <v>2022</v>
      </c>
      <c r="E547" s="104">
        <v>0</v>
      </c>
      <c r="F547" s="69">
        <f>SUMIFS('KLK (X2)'!$Q:$Q,'KLK (X2)'!$B:$B,$B547,'KLK (X2)'!$D:$D,$D547)</f>
        <v>171060047099</v>
      </c>
      <c r="G547" s="69">
        <f>SUMIFS('KLK (X2)'!$R:$R,'KLK (X2)'!$B:$B,$B547,'KLK (X2)'!$D:$D,$D547)</f>
        <v>194445806531</v>
      </c>
      <c r="H547" s="69">
        <f>SUMIFS('KLK (X2)'!$S:$S,'KLK (X2)'!$B:$B,$B547,'KLK (X2)'!$D:$D,$D547)</f>
        <v>34700085487</v>
      </c>
      <c r="I547" s="69">
        <f>SUMIFS('KLK (X2)'!$V:$V,'KLK (X2)'!$B:$B,$B547,'KLK (X2)'!$D:$D,$D547)</f>
        <v>9447528704261</v>
      </c>
      <c r="J547" s="69">
        <f t="shared" si="0"/>
        <v>330805768143</v>
      </c>
      <c r="K547" s="69">
        <f t="shared" si="1"/>
        <v>-330805768143</v>
      </c>
      <c r="L547" s="178">
        <f t="shared" si="2"/>
        <v>-3.5015058275906674E-2</v>
      </c>
      <c r="M547" s="178">
        <f t="shared" si="3"/>
        <v>-3.5015058275906674E-2</v>
      </c>
      <c r="N547" s="73"/>
      <c r="O547" s="73"/>
      <c r="P547" s="73"/>
      <c r="Q547" s="73"/>
      <c r="R547" s="73"/>
      <c r="S547" s="73"/>
    </row>
    <row r="548" spans="1:19" ht="15.75" customHeight="1">
      <c r="A548" s="101">
        <v>490</v>
      </c>
      <c r="B548" s="39" t="s">
        <v>1902</v>
      </c>
      <c r="C548" s="333"/>
      <c r="D548" s="103">
        <v>2023</v>
      </c>
      <c r="E548" s="104">
        <v>0</v>
      </c>
      <c r="F548" s="69">
        <f>SUMIFS('KLK (X2)'!$Q:$Q,'KLK (X2)'!$B:$B,$B548,'KLK (X2)'!$D:$D,$D548)</f>
        <v>19816764969</v>
      </c>
      <c r="G548" s="69">
        <f>SUMIFS('KLK (X2)'!$R:$R,'KLK (X2)'!$B:$B,$B548,'KLK (X2)'!$D:$D,$D548)</f>
        <v>144206127345</v>
      </c>
      <c r="H548" s="69">
        <f>SUMIFS('KLK (X2)'!$S:$S,'KLK (X2)'!$B:$B,$B548,'KLK (X2)'!$D:$D,$D548)</f>
        <v>95468547670</v>
      </c>
      <c r="I548" s="69">
        <f>SUMIFS('KLK (X2)'!$V:$V,'KLK (X2)'!$B:$B,$B548,'KLK (X2)'!$D:$D,$D548)</f>
        <v>7631670664176</v>
      </c>
      <c r="J548" s="69">
        <f t="shared" si="0"/>
        <v>68554344644</v>
      </c>
      <c r="K548" s="69">
        <f t="shared" si="1"/>
        <v>-68554344644</v>
      </c>
      <c r="L548" s="178">
        <f t="shared" si="2"/>
        <v>-8.9828751345105238E-3</v>
      </c>
      <c r="M548" s="178">
        <f t="shared" si="3"/>
        <v>-8.9828751345105238E-3</v>
      </c>
      <c r="N548" s="73"/>
      <c r="O548" s="73"/>
      <c r="P548" s="73"/>
      <c r="Q548" s="73"/>
      <c r="R548" s="73"/>
      <c r="S548" s="73"/>
    </row>
    <row r="549" spans="1:19" ht="15.75" hidden="1" customHeight="1">
      <c r="A549" s="101">
        <v>491</v>
      </c>
      <c r="B549" s="102" t="s">
        <v>1941</v>
      </c>
      <c r="C549" s="338" t="s">
        <v>1942</v>
      </c>
      <c r="D549" s="103">
        <v>2016</v>
      </c>
      <c r="E549" s="104">
        <v>1000000</v>
      </c>
      <c r="F549" s="69">
        <f>'KLK (X2)'!Q567</f>
        <v>0</v>
      </c>
      <c r="G549" s="69">
        <f>'KLK (X2)'!R567</f>
        <v>0</v>
      </c>
      <c r="H549" s="69">
        <f>'KLK (X2)'!S567</f>
        <v>0</v>
      </c>
      <c r="I549" s="69">
        <f>'KLK (X2)'!V567</f>
        <v>0</v>
      </c>
      <c r="J549" s="69">
        <f t="shared" si="0"/>
        <v>0</v>
      </c>
      <c r="K549" s="69">
        <f t="shared" si="1"/>
        <v>0</v>
      </c>
      <c r="L549" s="178">
        <f t="shared" si="2"/>
        <v>0</v>
      </c>
      <c r="M549" s="178">
        <f t="shared" si="3"/>
        <v>0</v>
      </c>
      <c r="N549" s="73"/>
      <c r="O549" s="73"/>
      <c r="P549" s="73"/>
      <c r="Q549" s="73"/>
      <c r="R549" s="73"/>
      <c r="S549" s="73"/>
    </row>
    <row r="550" spans="1:19" ht="15.75" customHeight="1">
      <c r="A550" s="101"/>
      <c r="B550" s="39" t="s">
        <v>1941</v>
      </c>
      <c r="C550" s="332"/>
      <c r="D550" s="103">
        <v>2017</v>
      </c>
      <c r="E550" s="104"/>
      <c r="F550" s="69">
        <f>SUMIFS('KLK (X2)'!$Q:$Q,'KLK (X2)'!$B:$B,$B550,'KLK (X2)'!$D:$D,$D550)</f>
        <v>109696000000</v>
      </c>
      <c r="G550" s="69">
        <f>SUMIFS('KLK (X2)'!$R:$R,'KLK (X2)'!$B:$B,$B550,'KLK (X2)'!$D:$D,$D550)</f>
        <v>43634452914</v>
      </c>
      <c r="H550" s="69">
        <f>SUMIFS('KLK (X2)'!$S:$S,'KLK (X2)'!$B:$B,$B550,'KLK (X2)'!$D:$D,$D550)</f>
        <v>240312000000</v>
      </c>
      <c r="I550" s="69">
        <f>SUMIFS('KLK (X2)'!$V:$V,'KLK (X2)'!$B:$B,$B550,'KLK (X2)'!$D:$D,$D550)</f>
        <v>3237595000000</v>
      </c>
      <c r="J550" s="69">
        <f t="shared" si="0"/>
        <v>-86981547086</v>
      </c>
      <c r="K550" s="69">
        <f t="shared" si="1"/>
        <v>86981547086</v>
      </c>
      <c r="L550" s="178">
        <f t="shared" si="2"/>
        <v>2.6866098781966243E-2</v>
      </c>
      <c r="M550" s="178">
        <f t="shared" si="3"/>
        <v>2.6866098781966243E-2</v>
      </c>
      <c r="N550" s="73"/>
      <c r="O550" s="73"/>
      <c r="P550" s="73"/>
      <c r="Q550" s="73"/>
      <c r="R550" s="73"/>
      <c r="S550" s="73"/>
    </row>
    <row r="551" spans="1:19" ht="15.75" customHeight="1">
      <c r="A551" s="101">
        <v>492</v>
      </c>
      <c r="B551" s="39" t="s">
        <v>1941</v>
      </c>
      <c r="C551" s="332"/>
      <c r="D551" s="103">
        <v>2018</v>
      </c>
      <c r="E551" s="104">
        <v>0</v>
      </c>
      <c r="F551" s="69">
        <f>SUMIFS('KLK (X2)'!$Q:$Q,'KLK (X2)'!$B:$B,$B551,'KLK (X2)'!$D:$D,$D551)</f>
        <v>150116045042</v>
      </c>
      <c r="G551" s="69">
        <f>SUMIFS('KLK (X2)'!$R:$R,'KLK (X2)'!$B:$B,$B551,'KLK (X2)'!$D:$D,$D551)</f>
        <v>45802916346</v>
      </c>
      <c r="H551" s="69">
        <f>SUMIFS('KLK (X2)'!$S:$S,'KLK (X2)'!$B:$B,$B551,'KLK (X2)'!$D:$D,$D551)</f>
        <v>160526205538</v>
      </c>
      <c r="I551" s="69">
        <f>SUMIFS('KLK (X2)'!$V:$V,'KLK (X2)'!$B:$B,$B551,'KLK (X2)'!$D:$D,$D551)</f>
        <v>3592164205408</v>
      </c>
      <c r="J551" s="69">
        <f t="shared" si="0"/>
        <v>35392755850</v>
      </c>
      <c r="K551" s="69">
        <f t="shared" si="1"/>
        <v>-35392755850</v>
      </c>
      <c r="L551" s="178">
        <f t="shared" si="2"/>
        <v>-9.8527666961093358E-3</v>
      </c>
      <c r="M551" s="178">
        <f t="shared" si="3"/>
        <v>-9.8527666961093358E-3</v>
      </c>
      <c r="N551" s="73"/>
      <c r="O551" s="73"/>
      <c r="P551" s="73"/>
      <c r="Q551" s="73"/>
      <c r="R551" s="73"/>
      <c r="S551" s="73"/>
    </row>
    <row r="552" spans="1:19" ht="15.75" customHeight="1">
      <c r="A552" s="101">
        <v>493</v>
      </c>
      <c r="B552" s="39" t="s">
        <v>1941</v>
      </c>
      <c r="C552" s="332"/>
      <c r="D552" s="103">
        <v>2019</v>
      </c>
      <c r="E552" s="104">
        <v>0</v>
      </c>
      <c r="F552" s="69">
        <f>SUMIFS('KLK (X2)'!$Q:$Q,'KLK (X2)'!$B:$B,$B552,'KLK (X2)'!$D:$D,$D552)</f>
        <v>515603339649</v>
      </c>
      <c r="G552" s="69">
        <f>SUMIFS('KLK (X2)'!$R:$R,'KLK (X2)'!$B:$B,$B552,'KLK (X2)'!$D:$D,$D552)</f>
        <v>75798125384</v>
      </c>
      <c r="H552" s="69">
        <f>SUMIFS('KLK (X2)'!$S:$S,'KLK (X2)'!$B:$B,$B552,'KLK (X2)'!$D:$D,$D552)</f>
        <v>17379083127</v>
      </c>
      <c r="I552" s="69">
        <f>SUMIFS('KLK (X2)'!$V:$V,'KLK (X2)'!$B:$B,$B552,'KLK (X2)'!$D:$D,$D552)</f>
        <v>4695764958883</v>
      </c>
      <c r="J552" s="69">
        <f t="shared" si="0"/>
        <v>574022381906</v>
      </c>
      <c r="K552" s="69">
        <f t="shared" si="1"/>
        <v>-574022381906</v>
      </c>
      <c r="L552" s="178">
        <f t="shared" si="2"/>
        <v>-0.12224257111083024</v>
      </c>
      <c r="M552" s="178">
        <f t="shared" si="3"/>
        <v>-0.12224257111083024</v>
      </c>
      <c r="N552" s="73"/>
      <c r="O552" s="73"/>
      <c r="P552" s="73"/>
      <c r="Q552" s="73"/>
      <c r="R552" s="73"/>
      <c r="S552" s="73"/>
    </row>
    <row r="553" spans="1:19" ht="15.75" customHeight="1">
      <c r="A553" s="101">
        <v>494</v>
      </c>
      <c r="B553" s="39" t="s">
        <v>1941</v>
      </c>
      <c r="C553" s="332"/>
      <c r="D553" s="103">
        <v>2020</v>
      </c>
      <c r="E553" s="104">
        <v>0</v>
      </c>
      <c r="F553" s="69">
        <f>SUMIFS('KLK (X2)'!$Q:$Q,'KLK (X2)'!$B:$B,$B553,'KLK (X2)'!$D:$D,$D553)</f>
        <v>113665219638</v>
      </c>
      <c r="G553" s="69">
        <f>SUMIFS('KLK (X2)'!$R:$R,'KLK (X2)'!$B:$B,$B553,'KLK (X2)'!$D:$D,$D553)</f>
        <v>97628647588</v>
      </c>
      <c r="H553" s="69">
        <f>SUMIFS('KLK (X2)'!$S:$S,'KLK (X2)'!$B:$B,$B553,'KLK (X2)'!$D:$D,$D553)</f>
        <v>-71182500389</v>
      </c>
      <c r="I553" s="69">
        <f>SUMIFS('KLK (X2)'!$V:$V,'KLK (X2)'!$B:$B,$B553,'KLK (X2)'!$D:$D,$D553)</f>
        <v>5255359155031</v>
      </c>
      <c r="J553" s="69">
        <f t="shared" si="0"/>
        <v>282476367615</v>
      </c>
      <c r="K553" s="69">
        <f t="shared" si="1"/>
        <v>-282476367615</v>
      </c>
      <c r="L553" s="178">
        <f t="shared" si="2"/>
        <v>-5.3750154705332169E-2</v>
      </c>
      <c r="M553" s="178">
        <f t="shared" si="3"/>
        <v>-5.3750154705332169E-2</v>
      </c>
      <c r="N553" s="73"/>
      <c r="O553" s="73"/>
      <c r="P553" s="73"/>
      <c r="Q553" s="73"/>
      <c r="R553" s="73"/>
      <c r="S553" s="73"/>
    </row>
    <row r="554" spans="1:19" ht="15.75" customHeight="1">
      <c r="A554" s="101">
        <v>495</v>
      </c>
      <c r="B554" s="39" t="s">
        <v>1941</v>
      </c>
      <c r="C554" s="332"/>
      <c r="D554" s="103">
        <v>2021</v>
      </c>
      <c r="E554" s="104">
        <v>0</v>
      </c>
      <c r="F554" s="69">
        <f>SUMIFS('KLK (X2)'!$Q:$Q,'KLK (X2)'!$B:$B,$B554,'KLK (X2)'!$D:$D,$D554)</f>
        <v>100649538230</v>
      </c>
      <c r="G554" s="69">
        <f>SUMIFS('KLK (X2)'!$R:$R,'KLK (X2)'!$B:$B,$B554,'KLK (X2)'!$D:$D,$D554)</f>
        <v>126502423850</v>
      </c>
      <c r="H554" s="69">
        <f>SUMIFS('KLK (X2)'!$S:$S,'KLK (X2)'!$B:$B,$B554,'KLK (X2)'!$D:$D,$D554)</f>
        <v>591719438701</v>
      </c>
      <c r="I554" s="69">
        <f>SUMIFS('KLK (X2)'!$V:$V,'KLK (X2)'!$B:$B,$B554,'KLK (X2)'!$D:$D,$D554)</f>
        <v>5346800159052</v>
      </c>
      <c r="J554" s="69">
        <f t="shared" si="0"/>
        <v>-364567476621</v>
      </c>
      <c r="K554" s="69">
        <f t="shared" si="1"/>
        <v>364567476621</v>
      </c>
      <c r="L554" s="178">
        <f t="shared" si="2"/>
        <v>6.8184234640562794E-2</v>
      </c>
      <c r="M554" s="178">
        <f t="shared" si="3"/>
        <v>6.8184234640562794E-2</v>
      </c>
      <c r="N554" s="73"/>
      <c r="O554" s="73"/>
      <c r="P554" s="73"/>
      <c r="Q554" s="73"/>
      <c r="R554" s="73"/>
      <c r="S554" s="73"/>
    </row>
    <row r="555" spans="1:19" ht="15.75" customHeight="1">
      <c r="A555" s="101">
        <v>496</v>
      </c>
      <c r="B555" s="39" t="s">
        <v>1941</v>
      </c>
      <c r="C555" s="332"/>
      <c r="D555" s="103">
        <v>2022</v>
      </c>
      <c r="E555" s="104">
        <v>0</v>
      </c>
      <c r="F555" s="69">
        <f>SUMIFS('KLK (X2)'!$Q:$Q,'KLK (X2)'!$B:$B,$B555,'KLK (X2)'!$D:$D,$D555)</f>
        <v>-950288973938</v>
      </c>
      <c r="G555" s="69">
        <f>SUMIFS('KLK (X2)'!$R:$R,'KLK (X2)'!$B:$B,$B555,'KLK (X2)'!$D:$D,$D555)</f>
        <v>144984995175</v>
      </c>
      <c r="H555" s="69">
        <f>SUMIFS('KLK (X2)'!$S:$S,'KLK (X2)'!$B:$B,$B555,'KLK (X2)'!$D:$D,$D555)</f>
        <v>240523766437</v>
      </c>
      <c r="I555" s="69">
        <f>SUMIFS('KLK (X2)'!$V:$V,'KLK (X2)'!$B:$B,$B555,'KLK (X2)'!$D:$D,$D555)</f>
        <v>4676372045095</v>
      </c>
      <c r="J555" s="69">
        <f t="shared" si="0"/>
        <v>-1045827745200</v>
      </c>
      <c r="K555" s="69">
        <f t="shared" si="1"/>
        <v>1045827745200</v>
      </c>
      <c r="L555" s="178">
        <f t="shared" si="2"/>
        <v>0.22364083420115349</v>
      </c>
      <c r="M555" s="178">
        <f t="shared" si="3"/>
        <v>0.22364083420115349</v>
      </c>
      <c r="N555" s="73"/>
      <c r="O555" s="73"/>
      <c r="P555" s="73"/>
      <c r="Q555" s="73"/>
      <c r="R555" s="73"/>
      <c r="S555" s="73"/>
    </row>
    <row r="556" spans="1:19" ht="15.75" customHeight="1">
      <c r="A556" s="101">
        <v>497</v>
      </c>
      <c r="B556" s="39" t="s">
        <v>1941</v>
      </c>
      <c r="C556" s="333"/>
      <c r="D556" s="103">
        <v>2023</v>
      </c>
      <c r="E556" s="104">
        <v>0</v>
      </c>
      <c r="F556" s="69">
        <f>SUMIFS('KLK (X2)'!$Q:$Q,'KLK (X2)'!$B:$B,$B556,'KLK (X2)'!$D:$D,$D556)</f>
        <v>77243694579</v>
      </c>
      <c r="G556" s="69">
        <f>SUMIFS('KLK (X2)'!$R:$R,'KLK (X2)'!$B:$B,$B556,'KLK (X2)'!$D:$D,$D556)</f>
        <v>156030792224</v>
      </c>
      <c r="H556" s="69">
        <f>SUMIFS('KLK (X2)'!$S:$S,'KLK (X2)'!$B:$B,$B556,'KLK (X2)'!$D:$D,$D556)</f>
        <v>750186906227</v>
      </c>
      <c r="I556" s="69">
        <f>SUMIFS('KLK (X2)'!$V:$V,'KLK (X2)'!$B:$B,$B556,'KLK (X2)'!$D:$D,$D556)</f>
        <v>4646378817802</v>
      </c>
      <c r="J556" s="69">
        <f t="shared" si="0"/>
        <v>-516912419424</v>
      </c>
      <c r="K556" s="69">
        <f t="shared" si="1"/>
        <v>516912419424</v>
      </c>
      <c r="L556" s="178">
        <f t="shared" si="2"/>
        <v>0.11125059744236024</v>
      </c>
      <c r="M556" s="178">
        <f t="shared" si="3"/>
        <v>0.11125059744236024</v>
      </c>
      <c r="N556" s="73"/>
      <c r="O556" s="73"/>
      <c r="P556" s="73"/>
      <c r="Q556" s="73"/>
      <c r="R556" s="73"/>
      <c r="S556" s="73"/>
    </row>
    <row r="557" spans="1:19" ht="15.75" hidden="1" customHeight="1">
      <c r="A557" s="101">
        <v>498</v>
      </c>
      <c r="B557" s="102" t="s">
        <v>2155</v>
      </c>
      <c r="C557" s="338" t="s">
        <v>2156</v>
      </c>
      <c r="D557" s="103">
        <v>2016</v>
      </c>
      <c r="E557" s="104">
        <v>1000000</v>
      </c>
      <c r="F557" s="69">
        <f>'KLK (X2)'!Q575</f>
        <v>0</v>
      </c>
      <c r="G557" s="69">
        <f>'KLK (X2)'!R575</f>
        <v>0</v>
      </c>
      <c r="H557" s="69">
        <f>'KLK (X2)'!S575</f>
        <v>0</v>
      </c>
      <c r="I557" s="69">
        <f>'KLK (X2)'!V575</f>
        <v>0</v>
      </c>
      <c r="J557" s="69">
        <f t="shared" si="0"/>
        <v>0</v>
      </c>
      <c r="K557" s="69">
        <f t="shared" si="1"/>
        <v>0</v>
      </c>
      <c r="L557" s="178">
        <f t="shared" si="2"/>
        <v>0</v>
      </c>
      <c r="M557" s="178">
        <f t="shared" si="3"/>
        <v>0</v>
      </c>
      <c r="N557" s="73"/>
      <c r="O557" s="73"/>
      <c r="P557" s="73"/>
      <c r="Q557" s="73"/>
      <c r="R557" s="73"/>
      <c r="S557" s="73"/>
    </row>
    <row r="558" spans="1:19" ht="15.75" customHeight="1">
      <c r="A558" s="101"/>
      <c r="B558" s="39" t="s">
        <v>2155</v>
      </c>
      <c r="C558" s="332"/>
      <c r="D558" s="103">
        <v>2017</v>
      </c>
      <c r="E558" s="104"/>
      <c r="F558" s="69">
        <f>SUMIFS('KLK (X2)'!$Q:$Q,'KLK (X2)'!$B:$B,$B558,'KLK (X2)'!$D:$D,$D558)</f>
        <v>198830000000</v>
      </c>
      <c r="G558" s="69">
        <f>SUMIFS('KLK (X2)'!$R:$R,'KLK (X2)'!$B:$B,$B558,'KLK (X2)'!$D:$D,$D558)</f>
        <v>164198000000</v>
      </c>
      <c r="H558" s="69">
        <f>SUMIFS('KLK (X2)'!$S:$S,'KLK (X2)'!$B:$B,$B558,'KLK (X2)'!$D:$D,$D558)</f>
        <v>480785000000</v>
      </c>
      <c r="I558" s="69">
        <f>SUMIFS('KLK (X2)'!$V:$V,'KLK (X2)'!$B:$B,$B558,'KLK (X2)'!$D:$D,$D558)</f>
        <v>3346625000000</v>
      </c>
      <c r="J558" s="69">
        <f t="shared" si="0"/>
        <v>-117757000000</v>
      </c>
      <c r="K558" s="69">
        <f t="shared" si="1"/>
        <v>117757000000</v>
      </c>
      <c r="L558" s="178">
        <f t="shared" si="2"/>
        <v>3.5186792664251301E-2</v>
      </c>
      <c r="M558" s="178">
        <f t="shared" si="3"/>
        <v>3.5186792664251301E-2</v>
      </c>
      <c r="N558" s="73"/>
      <c r="O558" s="73"/>
      <c r="P558" s="73"/>
      <c r="Q558" s="73"/>
      <c r="R558" s="73"/>
      <c r="S558" s="73"/>
    </row>
    <row r="559" spans="1:19" ht="15.75" customHeight="1">
      <c r="A559" s="101">
        <v>499</v>
      </c>
      <c r="B559" s="39" t="s">
        <v>2155</v>
      </c>
      <c r="C559" s="332"/>
      <c r="D559" s="103">
        <v>2018</v>
      </c>
      <c r="E559" s="104">
        <v>1000000</v>
      </c>
      <c r="F559" s="69">
        <f>SUMIFS('KLK (X2)'!$Q:$Q,'KLK (X2)'!$B:$B,$B559,'KLK (X2)'!$D:$D,$D559)</f>
        <v>191024000000</v>
      </c>
      <c r="G559" s="69">
        <f>SUMIFS('KLK (X2)'!$R:$R,'KLK (X2)'!$B:$B,$B559,'KLK (X2)'!$D:$D,$D559)</f>
        <v>203324000000</v>
      </c>
      <c r="H559" s="69">
        <f>SUMIFS('KLK (X2)'!$S:$S,'KLK (X2)'!$B:$B,$B559,'KLK (X2)'!$D:$D,$D559)</f>
        <v>241671000000</v>
      </c>
      <c r="I559" s="69">
        <f>SUMIFS('KLK (X2)'!$V:$V,'KLK (X2)'!$B:$B,$B559,'KLK (X2)'!$D:$D,$D559)</f>
        <v>4171207000000</v>
      </c>
      <c r="J559" s="69">
        <f t="shared" si="0"/>
        <v>152677000000</v>
      </c>
      <c r="K559" s="69">
        <f t="shared" si="1"/>
        <v>-152677000000</v>
      </c>
      <c r="L559" s="178">
        <f t="shared" si="2"/>
        <v>-3.6602594884406363E-2</v>
      </c>
      <c r="M559" s="178">
        <f t="shared" si="3"/>
        <v>-3.6602594884406363E-2</v>
      </c>
      <c r="N559" s="73"/>
      <c r="O559" s="73"/>
      <c r="P559" s="73"/>
      <c r="Q559" s="73"/>
      <c r="R559" s="73"/>
      <c r="S559" s="73"/>
    </row>
    <row r="560" spans="1:19" ht="15.75" customHeight="1">
      <c r="A560" s="101">
        <v>500</v>
      </c>
      <c r="B560" s="39" t="s">
        <v>2155</v>
      </c>
      <c r="C560" s="332"/>
      <c r="D560" s="103">
        <v>2019</v>
      </c>
      <c r="E560" s="104">
        <v>1000000</v>
      </c>
      <c r="F560" s="69">
        <f>SUMIFS('KLK (X2)'!$Q:$Q,'KLK (X2)'!$B:$B,$B560,'KLK (X2)'!$D:$D,$D560)</f>
        <v>343920000000</v>
      </c>
      <c r="G560" s="69">
        <f>SUMIFS('KLK (X2)'!$R:$R,'KLK (X2)'!$B:$B,$B560,'KLK (X2)'!$D:$D,$D560)</f>
        <v>226859000000</v>
      </c>
      <c r="H560" s="69">
        <f>SUMIFS('KLK (X2)'!$S:$S,'KLK (X2)'!$B:$B,$B560,'KLK (X2)'!$D:$D,$D560)</f>
        <v>572580000000</v>
      </c>
      <c r="I560" s="69">
        <f>SUMIFS('KLK (X2)'!$V:$V,'KLK (X2)'!$B:$B,$B560,'KLK (X2)'!$D:$D,$D560)</f>
        <v>5047787000000</v>
      </c>
      <c r="J560" s="69">
        <f t="shared" si="0"/>
        <v>-1801000000</v>
      </c>
      <c r="K560" s="69">
        <f t="shared" si="1"/>
        <v>1801000000</v>
      </c>
      <c r="L560" s="178">
        <f t="shared" si="2"/>
        <v>3.5679001510959159E-4</v>
      </c>
      <c r="M560" s="178">
        <f t="shared" si="3"/>
        <v>3.5679001510959159E-4</v>
      </c>
      <c r="N560" s="73"/>
      <c r="O560" s="73"/>
      <c r="P560" s="73"/>
      <c r="Q560" s="73"/>
      <c r="R560" s="73"/>
      <c r="S560" s="73"/>
    </row>
    <row r="561" spans="1:19" ht="15.75" customHeight="1">
      <c r="A561" s="101">
        <v>501</v>
      </c>
      <c r="B561" s="39" t="s">
        <v>2155</v>
      </c>
      <c r="C561" s="332"/>
      <c r="D561" s="103">
        <v>2020</v>
      </c>
      <c r="E561" s="104">
        <v>1000000</v>
      </c>
      <c r="F561" s="69">
        <f>SUMIFS('KLK (X2)'!$Q:$Q,'KLK (X2)'!$B:$B,$B561,'KLK (X2)'!$D:$D,$D561)</f>
        <v>645638000000</v>
      </c>
      <c r="G561" s="69">
        <f>SUMIFS('KLK (X2)'!$R:$R,'KLK (X2)'!$B:$B,$B561,'KLK (X2)'!$D:$D,$D561)</f>
        <v>294920000000</v>
      </c>
      <c r="H561" s="69">
        <f>SUMIFS('KLK (X2)'!$S:$S,'KLK (X2)'!$B:$B,$B561,'KLK (X2)'!$D:$D,$D561)</f>
        <v>1126485000000</v>
      </c>
      <c r="I561" s="69">
        <f>SUMIFS('KLK (X2)'!$V:$V,'KLK (X2)'!$B:$B,$B561,'KLK (X2)'!$D:$D,$D561)</f>
        <v>6355254000000</v>
      </c>
      <c r="J561" s="69">
        <f t="shared" si="0"/>
        <v>-185927000000</v>
      </c>
      <c r="K561" s="69">
        <f t="shared" si="1"/>
        <v>185927000000</v>
      </c>
      <c r="L561" s="178">
        <f t="shared" si="2"/>
        <v>2.9255636360088835E-2</v>
      </c>
      <c r="M561" s="178">
        <f t="shared" si="3"/>
        <v>2.9255636360088835E-2</v>
      </c>
      <c r="N561" s="73"/>
      <c r="O561" s="73"/>
      <c r="P561" s="73"/>
      <c r="Q561" s="73"/>
      <c r="R561" s="73"/>
      <c r="S561" s="73"/>
    </row>
    <row r="562" spans="1:19" ht="15.75" customHeight="1">
      <c r="A562" s="101">
        <v>502</v>
      </c>
      <c r="B562" s="39" t="s">
        <v>2155</v>
      </c>
      <c r="C562" s="332"/>
      <c r="D562" s="103">
        <v>2021</v>
      </c>
      <c r="E562" s="104">
        <v>1000000</v>
      </c>
      <c r="F562" s="69">
        <f>SUMIFS('KLK (X2)'!$Q:$Q,'KLK (X2)'!$B:$B,$B562,'KLK (X2)'!$D:$D,$D562)</f>
        <v>1299774000000</v>
      </c>
      <c r="G562" s="69">
        <f>SUMIFS('KLK (X2)'!$R:$R,'KLK (X2)'!$B:$B,$B562,'KLK (X2)'!$D:$D,$D562)</f>
        <v>435260000000</v>
      </c>
      <c r="H562" s="69">
        <f>SUMIFS('KLK (X2)'!$S:$S,'KLK (X2)'!$B:$B,$B562,'KLK (X2)'!$D:$D,$D562)</f>
        <v>1856336000000</v>
      </c>
      <c r="I562" s="69">
        <f>SUMIFS('KLK (X2)'!$V:$V,'KLK (X2)'!$B:$B,$B562,'KLK (X2)'!$D:$D,$D562)</f>
        <v>7586159000000</v>
      </c>
      <c r="J562" s="69">
        <f t="shared" si="0"/>
        <v>-121302000000</v>
      </c>
      <c r="K562" s="69">
        <f t="shared" si="1"/>
        <v>121302000000</v>
      </c>
      <c r="L562" s="178">
        <f t="shared" si="2"/>
        <v>1.5989910045386604E-2</v>
      </c>
      <c r="M562" s="178">
        <f t="shared" si="3"/>
        <v>1.5989910045386604E-2</v>
      </c>
      <c r="N562" s="73"/>
      <c r="O562" s="73"/>
      <c r="P562" s="73"/>
      <c r="Q562" s="73"/>
      <c r="R562" s="73"/>
      <c r="S562" s="73"/>
    </row>
    <row r="563" spans="1:19" ht="15.75" customHeight="1">
      <c r="A563" s="101">
        <v>503</v>
      </c>
      <c r="B563" s="39" t="s">
        <v>2155</v>
      </c>
      <c r="C563" s="332"/>
      <c r="D563" s="103">
        <v>2022</v>
      </c>
      <c r="E563" s="104">
        <v>1000000</v>
      </c>
      <c r="F563" s="69">
        <f>SUMIFS('KLK (X2)'!$Q:$Q,'KLK (X2)'!$B:$B,$B563,'KLK (X2)'!$D:$D,$D563)</f>
        <v>378773000000</v>
      </c>
      <c r="G563" s="69">
        <f>SUMIFS('KLK (X2)'!$R:$R,'KLK (X2)'!$B:$B,$B563,'KLK (X2)'!$D:$D,$D563)</f>
        <v>554337000000</v>
      </c>
      <c r="H563" s="69">
        <f>SUMIFS('KLK (X2)'!$S:$S,'KLK (X2)'!$B:$B,$B563,'KLK (X2)'!$D:$D,$D563)</f>
        <v>867738000000</v>
      </c>
      <c r="I563" s="69">
        <f>SUMIFS('KLK (X2)'!$V:$V,'KLK (X2)'!$B:$B,$B563,'KLK (X2)'!$D:$D,$D563)</f>
        <v>7591485000000</v>
      </c>
      <c r="J563" s="69">
        <f t="shared" si="0"/>
        <v>65372000000</v>
      </c>
      <c r="K563" s="69">
        <f t="shared" si="1"/>
        <v>-65372000000</v>
      </c>
      <c r="L563" s="178">
        <f t="shared" si="2"/>
        <v>-8.6112269206881139E-3</v>
      </c>
      <c r="M563" s="178">
        <f t="shared" si="3"/>
        <v>-8.6112269206881139E-3</v>
      </c>
      <c r="N563" s="73"/>
      <c r="O563" s="73"/>
      <c r="P563" s="73"/>
      <c r="Q563" s="73"/>
      <c r="R563" s="73"/>
      <c r="S563" s="73"/>
    </row>
    <row r="564" spans="1:19" ht="15.75" customHeight="1">
      <c r="A564" s="101">
        <v>504</v>
      </c>
      <c r="B564" s="39" t="s">
        <v>2155</v>
      </c>
      <c r="C564" s="333"/>
      <c r="D564" s="103">
        <v>2023</v>
      </c>
      <c r="E564" s="104">
        <v>1000000</v>
      </c>
      <c r="F564" s="69">
        <f>SUMIFS('KLK (X2)'!$Q:$Q,'KLK (X2)'!$B:$B,$B564,'KLK (X2)'!$D:$D,$D564)</f>
        <v>559284000000</v>
      </c>
      <c r="G564" s="69">
        <f>SUMIFS('KLK (X2)'!$R:$R,'KLK (X2)'!$B:$B,$B564,'KLK (X2)'!$D:$D,$D564)</f>
        <v>646023000000</v>
      </c>
      <c r="H564" s="69">
        <f>SUMIFS('KLK (X2)'!$S:$S,'KLK (X2)'!$B:$B,$B564,'KLK (X2)'!$D:$D,$D564)</f>
        <v>1319655000000</v>
      </c>
      <c r="I564" s="69">
        <f>SUMIFS('KLK (X2)'!$V:$V,'KLK (X2)'!$B:$B,$B564,'KLK (X2)'!$D:$D,$D564)</f>
        <v>8802651000000</v>
      </c>
      <c r="J564" s="69">
        <f t="shared" si="0"/>
        <v>-114348000000</v>
      </c>
      <c r="K564" s="69">
        <f t="shared" si="1"/>
        <v>114348000000</v>
      </c>
      <c r="L564" s="178">
        <f t="shared" si="2"/>
        <v>1.2990177618083461E-2</v>
      </c>
      <c r="M564" s="178">
        <f t="shared" si="3"/>
        <v>1.2990177618083461E-2</v>
      </c>
      <c r="N564" s="73"/>
      <c r="O564" s="73"/>
      <c r="P564" s="73"/>
      <c r="Q564" s="73"/>
      <c r="R564" s="73"/>
      <c r="S564" s="73"/>
    </row>
    <row r="565" spans="1:19" ht="15.75" hidden="1" customHeight="1">
      <c r="A565" s="101">
        <v>505</v>
      </c>
      <c r="B565" s="102" t="s">
        <v>2170</v>
      </c>
      <c r="C565" s="338" t="s">
        <v>2171</v>
      </c>
      <c r="D565" s="103">
        <v>2016</v>
      </c>
      <c r="E565" s="104">
        <v>1000000</v>
      </c>
      <c r="F565" s="69">
        <f>'KLK (X2)'!Q583</f>
        <v>0</v>
      </c>
      <c r="G565" s="69">
        <f>'KLK (X2)'!R583</f>
        <v>0</v>
      </c>
      <c r="H565" s="69">
        <f>'KLK (X2)'!S583</f>
        <v>0</v>
      </c>
      <c r="I565" s="69">
        <f>'KLK (X2)'!V583</f>
        <v>0</v>
      </c>
      <c r="J565" s="69">
        <f t="shared" si="0"/>
        <v>0</v>
      </c>
      <c r="K565" s="69">
        <f t="shared" si="1"/>
        <v>0</v>
      </c>
      <c r="L565" s="178">
        <f t="shared" si="2"/>
        <v>0</v>
      </c>
      <c r="M565" s="192">
        <f t="shared" si="3"/>
        <v>0</v>
      </c>
      <c r="N565" s="73"/>
      <c r="O565" s="73"/>
      <c r="P565" s="73"/>
      <c r="Q565" s="73"/>
      <c r="R565" s="73"/>
      <c r="S565" s="73"/>
    </row>
    <row r="566" spans="1:19" ht="15.75" customHeight="1">
      <c r="A566" s="101"/>
      <c r="B566" s="39" t="s">
        <v>2170</v>
      </c>
      <c r="C566" s="332"/>
      <c r="D566" s="103">
        <v>2017</v>
      </c>
      <c r="E566" s="104"/>
      <c r="F566" s="69">
        <f>SUMIFS('KLK (X2)'!$Q:$Q,'KLK (X2)'!$B:$B,$B566,'KLK (X2)'!$D:$D,$D566)</f>
        <v>121538000000</v>
      </c>
      <c r="G566" s="69">
        <f>SUMIFS('KLK (X2)'!$R:$R,'KLK (X2)'!$B:$B,$B566,'KLK (X2)'!$D:$D,$D566)</f>
        <v>11350000000</v>
      </c>
      <c r="H566" s="69">
        <f>SUMIFS('KLK (X2)'!$S:$S,'KLK (X2)'!$B:$B,$B566,'KLK (X2)'!$D:$D,$D566)</f>
        <v>51935000000</v>
      </c>
      <c r="I566" s="69">
        <f>SUMIFS('KLK (X2)'!$V:$V,'KLK (X2)'!$B:$B,$B566,'KLK (X2)'!$D:$D,$D566)</f>
        <v>876394000000</v>
      </c>
      <c r="J566" s="69">
        <f t="shared" si="0"/>
        <v>80953000000</v>
      </c>
      <c r="K566" s="69">
        <f t="shared" si="1"/>
        <v>-80953000000</v>
      </c>
      <c r="L566" s="178">
        <f t="shared" si="2"/>
        <v>-9.2370554796130502E-2</v>
      </c>
      <c r="M566" s="178">
        <f t="shared" si="3"/>
        <v>-9.2370554796130502E-2</v>
      </c>
      <c r="N566" s="73"/>
      <c r="O566" s="73"/>
      <c r="P566" s="73"/>
      <c r="Q566" s="73"/>
      <c r="R566" s="73"/>
      <c r="S566" s="73"/>
    </row>
    <row r="567" spans="1:19" ht="15.75" customHeight="1">
      <c r="A567" s="101">
        <v>506</v>
      </c>
      <c r="B567" s="39" t="s">
        <v>2170</v>
      </c>
      <c r="C567" s="332"/>
      <c r="D567" s="103">
        <v>2018</v>
      </c>
      <c r="E567" s="104">
        <v>1000000</v>
      </c>
      <c r="F567" s="69">
        <f>SUMIFS('KLK (X2)'!$Q:$Q,'KLK (X2)'!$B:$B,$B567,'KLK (X2)'!$D:$D,$D567)</f>
        <v>212061000000</v>
      </c>
      <c r="G567" s="69">
        <f>SUMIFS('KLK (X2)'!$R:$R,'KLK (X2)'!$B:$B,$B567,'KLK (X2)'!$D:$D,$D567)</f>
        <v>20814000000</v>
      </c>
      <c r="H567" s="69">
        <f>SUMIFS('KLK (X2)'!$S:$S,'KLK (X2)'!$B:$B,$B567,'KLK (X2)'!$D:$D,$D567)</f>
        <v>-253905000000</v>
      </c>
      <c r="I567" s="69">
        <f>SUMIFS('KLK (X2)'!$V:$V,'KLK (X2)'!$B:$B,$B567,'KLK (X2)'!$D:$D,$D567)</f>
        <v>1952219000000</v>
      </c>
      <c r="J567" s="69">
        <f t="shared" si="0"/>
        <v>486780000000</v>
      </c>
      <c r="K567" s="69">
        <f t="shared" si="1"/>
        <v>-486780000000</v>
      </c>
      <c r="L567" s="178">
        <f t="shared" si="2"/>
        <v>-0.24934702510322868</v>
      </c>
      <c r="M567" s="178">
        <f t="shared" si="3"/>
        <v>-0.24934702510322868</v>
      </c>
      <c r="N567" s="73"/>
      <c r="O567" s="73"/>
      <c r="P567" s="73"/>
      <c r="Q567" s="73"/>
      <c r="R567" s="73"/>
      <c r="S567" s="73"/>
    </row>
    <row r="568" spans="1:19" ht="15.75" customHeight="1">
      <c r="A568" s="101">
        <v>507</v>
      </c>
      <c r="B568" s="39" t="s">
        <v>2170</v>
      </c>
      <c r="C568" s="332"/>
      <c r="D568" s="103">
        <v>2019</v>
      </c>
      <c r="E568" s="104">
        <v>1000000</v>
      </c>
      <c r="F568" s="69">
        <f>SUMIFS('KLK (X2)'!$Q:$Q,'KLK (X2)'!$B:$B,$B568,'KLK (X2)'!$D:$D,$D568)</f>
        <v>213603000000</v>
      </c>
      <c r="G568" s="69">
        <f>SUMIFS('KLK (X2)'!$R:$R,'KLK (X2)'!$B:$B,$B568,'KLK (X2)'!$D:$D,$D568)</f>
        <v>28549000000</v>
      </c>
      <c r="H568" s="69">
        <f>SUMIFS('KLK (X2)'!$S:$S,'KLK (X2)'!$B:$B,$B568,'KLK (X2)'!$D:$D,$D568)</f>
        <v>75669000000</v>
      </c>
      <c r="I568" s="69">
        <f>SUMIFS('KLK (X2)'!$V:$V,'KLK (X2)'!$B:$B,$B568,'KLK (X2)'!$D:$D,$D568)</f>
        <v>2099735000000</v>
      </c>
      <c r="J568" s="69">
        <f t="shared" si="0"/>
        <v>166483000000</v>
      </c>
      <c r="K568" s="69">
        <f t="shared" si="1"/>
        <v>-166483000000</v>
      </c>
      <c r="L568" s="178">
        <f t="shared" si="2"/>
        <v>-7.928762439069692E-2</v>
      </c>
      <c r="M568" s="178">
        <f t="shared" si="3"/>
        <v>-7.928762439069692E-2</v>
      </c>
      <c r="N568" s="73"/>
      <c r="O568" s="73"/>
      <c r="P568" s="73"/>
      <c r="Q568" s="73"/>
      <c r="R568" s="73"/>
      <c r="S568" s="73"/>
    </row>
    <row r="569" spans="1:19" ht="15.75" customHeight="1">
      <c r="A569" s="101">
        <v>508</v>
      </c>
      <c r="B569" s="39" t="s">
        <v>2170</v>
      </c>
      <c r="C569" s="332"/>
      <c r="D569" s="103">
        <v>2020</v>
      </c>
      <c r="E569" s="104">
        <v>1000000</v>
      </c>
      <c r="F569" s="69">
        <f>SUMIFS('KLK (X2)'!$Q:$Q,'KLK (X2)'!$B:$B,$B569,'KLK (X2)'!$D:$D,$D569)</f>
        <v>168876000000</v>
      </c>
      <c r="G569" s="69">
        <f>SUMIFS('KLK (X2)'!$R:$R,'KLK (X2)'!$B:$B,$B569,'KLK (X2)'!$D:$D,$D569)</f>
        <v>24593000000</v>
      </c>
      <c r="H569" s="69">
        <f>SUMIFS('KLK (X2)'!$S:$S,'KLK (X2)'!$B:$B,$B569,'KLK (X2)'!$D:$D,$D569)</f>
        <v>143011000000</v>
      </c>
      <c r="I569" s="69">
        <f>SUMIFS('KLK (X2)'!$V:$V,'KLK (X2)'!$B:$B,$B569,'KLK (X2)'!$D:$D,$D569)</f>
        <v>2306597000000</v>
      </c>
      <c r="J569" s="69">
        <f t="shared" si="0"/>
        <v>50458000000</v>
      </c>
      <c r="K569" s="69">
        <f t="shared" si="1"/>
        <v>-50458000000</v>
      </c>
      <c r="L569" s="178">
        <f t="shared" si="2"/>
        <v>-2.1875516182497421E-2</v>
      </c>
      <c r="M569" s="178">
        <f t="shared" si="3"/>
        <v>-2.1875516182497421E-2</v>
      </c>
      <c r="N569" s="73"/>
      <c r="O569" s="73"/>
      <c r="P569" s="73"/>
      <c r="Q569" s="73"/>
      <c r="R569" s="73"/>
      <c r="S569" s="73"/>
    </row>
    <row r="570" spans="1:19" ht="15.75" customHeight="1">
      <c r="A570" s="101">
        <v>509</v>
      </c>
      <c r="B570" s="39" t="s">
        <v>2170</v>
      </c>
      <c r="C570" s="332"/>
      <c r="D570" s="103">
        <v>2021</v>
      </c>
      <c r="E570" s="104">
        <v>1000000</v>
      </c>
      <c r="F570" s="69">
        <f>SUMIFS('KLK (X2)'!$Q:$Q,'KLK (X2)'!$B:$B,$B570,'KLK (X2)'!$D:$D,$D570)</f>
        <v>301123000000</v>
      </c>
      <c r="G570" s="69">
        <f>SUMIFS('KLK (X2)'!$R:$R,'KLK (X2)'!$B:$B,$B570,'KLK (X2)'!$D:$D,$D570)</f>
        <v>22519000000</v>
      </c>
      <c r="H570" s="69">
        <f>SUMIFS('KLK (X2)'!$S:$S,'KLK (X2)'!$B:$B,$B570,'KLK (X2)'!$D:$D,$D570)</f>
        <v>206720000000</v>
      </c>
      <c r="I570" s="69">
        <f>SUMIFS('KLK (X2)'!$V:$V,'KLK (X2)'!$B:$B,$B570,'KLK (X2)'!$D:$D,$D570)</f>
        <v>6708844000000</v>
      </c>
      <c r="J570" s="69">
        <f t="shared" si="0"/>
        <v>116922000000</v>
      </c>
      <c r="K570" s="69">
        <f t="shared" si="1"/>
        <v>-116922000000</v>
      </c>
      <c r="L570" s="178">
        <f t="shared" si="2"/>
        <v>-1.7428039763631411E-2</v>
      </c>
      <c r="M570" s="178">
        <f t="shared" si="3"/>
        <v>-1.7428039763631411E-2</v>
      </c>
      <c r="N570" s="73"/>
      <c r="O570" s="73"/>
      <c r="P570" s="73"/>
      <c r="Q570" s="73"/>
      <c r="R570" s="73"/>
      <c r="S570" s="73"/>
    </row>
    <row r="571" spans="1:19" ht="15.75" customHeight="1">
      <c r="A571" s="101">
        <v>510</v>
      </c>
      <c r="B571" s="39" t="s">
        <v>2170</v>
      </c>
      <c r="C571" s="332"/>
      <c r="D571" s="103">
        <v>2022</v>
      </c>
      <c r="E571" s="104">
        <v>1000000</v>
      </c>
      <c r="F571" s="69">
        <f>SUMIFS('KLK (X2)'!$Q:$Q,'KLK (X2)'!$B:$B,$B571,'KLK (X2)'!$D:$D,$D571)</f>
        <v>340763000000</v>
      </c>
      <c r="G571" s="69">
        <f>SUMIFS('KLK (X2)'!$R:$R,'KLK (X2)'!$B:$B,$B571,'KLK (X2)'!$D:$D,$D571)</f>
        <v>93608000000</v>
      </c>
      <c r="H571" s="69">
        <f>SUMIFS('KLK (X2)'!$S:$S,'KLK (X2)'!$B:$B,$B571,'KLK (X2)'!$D:$D,$D571)</f>
        <v>740308000000</v>
      </c>
      <c r="I571" s="69">
        <f>SUMIFS('KLK (X2)'!$V:$V,'KLK (X2)'!$B:$B,$B571,'KLK (X2)'!$D:$D,$D571)</f>
        <v>6537084000000</v>
      </c>
      <c r="J571" s="69">
        <f t="shared" si="0"/>
        <v>-305937000000</v>
      </c>
      <c r="K571" s="69">
        <f t="shared" si="1"/>
        <v>305937000000</v>
      </c>
      <c r="L571" s="178">
        <f t="shared" si="2"/>
        <v>4.680022468733766E-2</v>
      </c>
      <c r="M571" s="178">
        <f t="shared" si="3"/>
        <v>4.680022468733766E-2</v>
      </c>
      <c r="N571" s="73"/>
      <c r="O571" s="73"/>
      <c r="P571" s="73"/>
      <c r="Q571" s="73"/>
      <c r="R571" s="73"/>
      <c r="S571" s="73"/>
    </row>
    <row r="572" spans="1:19" ht="15.75" customHeight="1">
      <c r="A572" s="101">
        <v>511</v>
      </c>
      <c r="B572" s="39" t="s">
        <v>2170</v>
      </c>
      <c r="C572" s="333"/>
      <c r="D572" s="103">
        <v>2023</v>
      </c>
      <c r="E572" s="104">
        <v>1000000</v>
      </c>
      <c r="F572" s="69">
        <f>SUMIFS('KLK (X2)'!$Q:$Q,'KLK (X2)'!$B:$B,$B572,'KLK (X2)'!$D:$D,$D572)</f>
        <v>264822000000</v>
      </c>
      <c r="G572" s="69">
        <f>SUMIFS('KLK (X2)'!$R:$R,'KLK (X2)'!$B:$B,$B572,'KLK (X2)'!$D:$D,$D572)</f>
        <v>79146000000</v>
      </c>
      <c r="H572" s="69">
        <f>SUMIFS('KLK (X2)'!$S:$S,'KLK (X2)'!$B:$B,$B572,'KLK (X2)'!$D:$D,$D572)</f>
        <v>588995000000</v>
      </c>
      <c r="I572" s="69">
        <f>SUMIFS('KLK (X2)'!$V:$V,'KLK (X2)'!$B:$B,$B572,'KLK (X2)'!$D:$D,$D572)</f>
        <v>6739478000000</v>
      </c>
      <c r="J572" s="69">
        <f t="shared" si="0"/>
        <v>-245027000000</v>
      </c>
      <c r="K572" s="69">
        <f t="shared" si="1"/>
        <v>245027000000</v>
      </c>
      <c r="L572" s="178">
        <f t="shared" si="2"/>
        <v>3.6356970079878592E-2</v>
      </c>
      <c r="M572" s="178">
        <f t="shared" si="3"/>
        <v>3.6356970079878592E-2</v>
      </c>
      <c r="N572" s="73"/>
      <c r="O572" s="73"/>
      <c r="P572" s="73"/>
      <c r="Q572" s="73"/>
      <c r="R572" s="73"/>
      <c r="S572" s="73"/>
    </row>
    <row r="573" spans="1:19" ht="15.75" hidden="1" customHeight="1">
      <c r="A573" s="101"/>
      <c r="B573" s="102" t="s">
        <v>2201</v>
      </c>
      <c r="C573" s="338" t="s">
        <v>2202</v>
      </c>
      <c r="D573" s="103">
        <v>2016</v>
      </c>
      <c r="E573" s="104">
        <v>0</v>
      </c>
      <c r="F573" s="69">
        <f>'KLK (X2)'!Q591</f>
        <v>0</v>
      </c>
      <c r="G573" s="69">
        <f>'KLK (X2)'!R591</f>
        <v>0</v>
      </c>
      <c r="H573" s="69">
        <f>'KLK (X2)'!S591</f>
        <v>0</v>
      </c>
      <c r="I573" s="69">
        <f>'KLK (X2)'!V591</f>
        <v>0</v>
      </c>
      <c r="J573" s="69">
        <f t="shared" si="0"/>
        <v>0</v>
      </c>
      <c r="K573" s="69">
        <f t="shared" si="1"/>
        <v>0</v>
      </c>
      <c r="L573" s="178">
        <f t="shared" si="2"/>
        <v>0</v>
      </c>
      <c r="M573" s="178">
        <f t="shared" si="3"/>
        <v>0</v>
      </c>
      <c r="N573" s="73"/>
      <c r="O573" s="73"/>
      <c r="P573" s="73"/>
      <c r="Q573" s="73"/>
      <c r="R573" s="73"/>
      <c r="S573" s="73"/>
    </row>
    <row r="574" spans="1:19" ht="15.75" customHeight="1">
      <c r="A574" s="101">
        <v>512</v>
      </c>
      <c r="B574" s="39" t="s">
        <v>2201</v>
      </c>
      <c r="C574" s="332"/>
      <c r="D574" s="103">
        <v>2017</v>
      </c>
      <c r="E574" s="104" t="s">
        <v>3676</v>
      </c>
      <c r="F574" s="69">
        <f>SUMIFS('KLK (X2)'!$Q:$Q,'KLK (X2)'!$B:$B,$B574,'KLK (X2)'!$D:$D,$D574)</f>
        <v>100075582681</v>
      </c>
      <c r="G574" s="69">
        <f>SUMIFS('KLK (X2)'!$R:$R,'KLK (X2)'!$B:$B,$B574,'KLK (X2)'!$D:$D,$D574)</f>
        <v>2124724940</v>
      </c>
      <c r="H574" s="69">
        <f>SUMIFS('KLK (X2)'!$S:$S,'KLK (X2)'!$B:$B,$B574,'KLK (X2)'!$D:$D,$D574)</f>
        <v>-21002428813</v>
      </c>
      <c r="I574" s="69">
        <f>SUMIFS('KLK (X2)'!$V:$V,'KLK (X2)'!$B:$B,$B574,'KLK (X2)'!$D:$D,$D574)</f>
        <v>3312521388980</v>
      </c>
      <c r="J574" s="69">
        <f t="shared" si="0"/>
        <v>123202736434</v>
      </c>
      <c r="K574" s="69">
        <f t="shared" si="1"/>
        <v>-123202736434</v>
      </c>
      <c r="L574" s="178">
        <f t="shared" si="2"/>
        <v>-3.7193038766139677E-2</v>
      </c>
      <c r="M574" s="178">
        <f t="shared" si="3"/>
        <v>-3.7193038766139677E-2</v>
      </c>
      <c r="N574" s="73"/>
      <c r="O574" s="73"/>
      <c r="P574" s="73"/>
      <c r="Q574" s="73"/>
      <c r="R574" s="73"/>
      <c r="S574" s="73"/>
    </row>
    <row r="575" spans="1:19" ht="15.75" customHeight="1">
      <c r="A575" s="101">
        <v>513</v>
      </c>
      <c r="B575" s="39" t="s">
        <v>2201</v>
      </c>
      <c r="C575" s="332"/>
      <c r="D575" s="103">
        <v>2018</v>
      </c>
      <c r="E575" s="104" t="s">
        <v>3676</v>
      </c>
      <c r="F575" s="69">
        <f>SUMIFS('KLK (X2)'!$Q:$Q,'KLK (X2)'!$B:$B,$B575,'KLK (X2)'!$D:$D,$D575)</f>
        <v>229070756723</v>
      </c>
      <c r="G575" s="69">
        <f>SUMIFS('KLK (X2)'!$R:$R,'KLK (X2)'!$B:$B,$B575,'KLK (X2)'!$D:$D,$D575)</f>
        <v>5493559804</v>
      </c>
      <c r="H575" s="69">
        <f>SUMIFS('KLK (X2)'!$S:$S,'KLK (X2)'!$B:$B,$B575,'KLK (X2)'!$D:$D,$D575)</f>
        <v>-337082757341</v>
      </c>
      <c r="I575" s="69">
        <f>SUMIFS('KLK (X2)'!$V:$V,'KLK (X2)'!$B:$B,$B575,'KLK (X2)'!$D:$D,$D575)</f>
        <v>4924226692249</v>
      </c>
      <c r="J575" s="69">
        <f t="shared" si="0"/>
        <v>571647073868</v>
      </c>
      <c r="K575" s="69">
        <f t="shared" si="1"/>
        <v>-571647073868</v>
      </c>
      <c r="L575" s="178">
        <f t="shared" si="2"/>
        <v>-0.11608869972777726</v>
      </c>
      <c r="M575" s="178">
        <f t="shared" si="3"/>
        <v>-0.11608869972777726</v>
      </c>
      <c r="N575" s="73"/>
      <c r="O575" s="73"/>
      <c r="P575" s="73"/>
      <c r="Q575" s="73"/>
      <c r="R575" s="73"/>
      <c r="S575" s="73"/>
    </row>
    <row r="576" spans="1:19" ht="15.75" customHeight="1">
      <c r="A576" s="101">
        <v>514</v>
      </c>
      <c r="B576" s="39" t="s">
        <v>2201</v>
      </c>
      <c r="C576" s="332"/>
      <c r="D576" s="103">
        <v>2019</v>
      </c>
      <c r="E576" s="104" t="s">
        <v>3676</v>
      </c>
      <c r="F576" s="69">
        <f>SUMIFS('KLK (X2)'!$Q:$Q,'KLK (X2)'!$B:$B,$B576,'KLK (X2)'!$D:$D,$D576)</f>
        <v>182620997450</v>
      </c>
      <c r="G576" s="69">
        <f>SUMIFS('KLK (X2)'!$R:$R,'KLK (X2)'!$B:$B,$B576,'KLK (X2)'!$D:$D,$D576)</f>
        <v>5131281734</v>
      </c>
      <c r="H576" s="69">
        <f>SUMIFS('KLK (X2)'!$S:$S,'KLK (X2)'!$B:$B,$B576,'KLK (X2)'!$D:$D,$D576)</f>
        <v>-6406562614</v>
      </c>
      <c r="I576" s="69">
        <f>SUMIFS('KLK (X2)'!$V:$V,'KLK (X2)'!$B:$B,$B576,'KLK (X2)'!$D:$D,$D576)</f>
        <v>5834505485314</v>
      </c>
      <c r="J576" s="69">
        <f t="shared" si="0"/>
        <v>194158841798</v>
      </c>
      <c r="K576" s="69">
        <f t="shared" si="1"/>
        <v>-194158841798</v>
      </c>
      <c r="L576" s="178">
        <f t="shared" si="2"/>
        <v>-3.3277686050123031E-2</v>
      </c>
      <c r="M576" s="178">
        <f t="shared" si="3"/>
        <v>-3.3277686050123031E-2</v>
      </c>
      <c r="N576" s="73"/>
      <c r="O576" s="73"/>
      <c r="P576" s="73"/>
      <c r="Q576" s="73"/>
      <c r="R576" s="73"/>
      <c r="S576" s="73"/>
    </row>
    <row r="577" spans="1:19" ht="15.75" customHeight="1">
      <c r="A577" s="101">
        <v>515</v>
      </c>
      <c r="B577" s="39" t="s">
        <v>2201</v>
      </c>
      <c r="C577" s="332"/>
      <c r="D577" s="103">
        <v>2020</v>
      </c>
      <c r="E577" s="104" t="s">
        <v>3676</v>
      </c>
      <c r="F577" s="69">
        <f>SUMIFS('KLK (X2)'!$Q:$Q,'KLK (X2)'!$B:$B,$B577,'KLK (X2)'!$D:$D,$D577)</f>
        <v>86560690661</v>
      </c>
      <c r="G577" s="69">
        <f>SUMIFS('KLK (X2)'!$R:$R,'KLK (X2)'!$B:$B,$B577,'KLK (X2)'!$D:$D,$D577)</f>
        <v>4592550563</v>
      </c>
      <c r="H577" s="69">
        <f>SUMIFS('KLK (X2)'!$S:$S,'KLK (X2)'!$B:$B,$B577,'KLK (X2)'!$D:$D,$D577)</f>
        <v>-239722761593</v>
      </c>
      <c r="I577" s="69">
        <f>SUMIFS('KLK (X2)'!$V:$V,'KLK (X2)'!$B:$B,$B577,'KLK (X2)'!$D:$D,$D577)</f>
        <v>7017159595518</v>
      </c>
      <c r="J577" s="69">
        <f t="shared" si="0"/>
        <v>330876002817</v>
      </c>
      <c r="K577" s="69">
        <f t="shared" si="1"/>
        <v>-330876002817</v>
      </c>
      <c r="L577" s="178">
        <f t="shared" si="2"/>
        <v>-4.7152412356181429E-2</v>
      </c>
      <c r="M577" s="178">
        <f t="shared" si="3"/>
        <v>-4.7152412356181429E-2</v>
      </c>
      <c r="N577" s="73"/>
      <c r="O577" s="73"/>
      <c r="P577" s="73"/>
      <c r="Q577" s="73"/>
      <c r="R577" s="73"/>
      <c r="S577" s="73"/>
    </row>
    <row r="578" spans="1:19" ht="15.75" customHeight="1">
      <c r="A578" s="101">
        <v>516</v>
      </c>
      <c r="B578" s="39" t="s">
        <v>2201</v>
      </c>
      <c r="C578" s="332"/>
      <c r="D578" s="103">
        <v>2021</v>
      </c>
      <c r="E578" s="104" t="s">
        <v>3676</v>
      </c>
      <c r="F578" s="69">
        <f>SUMIFS('KLK (X2)'!$Q:$Q,'KLK (X2)'!$B:$B,$B578,'KLK (X2)'!$D:$D,$D578)</f>
        <v>-136516510586</v>
      </c>
      <c r="G578" s="69">
        <f>SUMIFS('KLK (X2)'!$R:$R,'KLK (X2)'!$B:$B,$B578,'KLK (X2)'!$D:$D,$D578)</f>
        <v>9832183838</v>
      </c>
      <c r="H578" s="69">
        <f>SUMIFS('KLK (X2)'!$S:$S,'KLK (X2)'!$B:$B,$B578,'KLK (X2)'!$D:$D,$D578)</f>
        <v>-332171823040</v>
      </c>
      <c r="I578" s="69">
        <f>SUMIFS('KLK (X2)'!$V:$V,'KLK (X2)'!$B:$B,$B578,'KLK (X2)'!$D:$D,$D578)</f>
        <v>6895354778172</v>
      </c>
      <c r="J578" s="69">
        <f t="shared" si="0"/>
        <v>205487496292</v>
      </c>
      <c r="K578" s="69">
        <f t="shared" si="1"/>
        <v>-205487496292</v>
      </c>
      <c r="L578" s="178">
        <f t="shared" si="2"/>
        <v>-2.9800859114964346E-2</v>
      </c>
      <c r="M578" s="178">
        <f t="shared" si="3"/>
        <v>-2.9800859114964346E-2</v>
      </c>
      <c r="N578" s="73"/>
      <c r="O578" s="73"/>
      <c r="P578" s="73"/>
      <c r="Q578" s="73"/>
      <c r="R578" s="73"/>
      <c r="S578" s="73"/>
    </row>
    <row r="579" spans="1:19" ht="15.75" customHeight="1">
      <c r="A579" s="101">
        <v>517</v>
      </c>
      <c r="B579" s="39" t="s">
        <v>2201</v>
      </c>
      <c r="C579" s="332"/>
      <c r="D579" s="103">
        <v>2022</v>
      </c>
      <c r="E579" s="104" t="s">
        <v>3676</v>
      </c>
      <c r="F579" s="69">
        <f>SUMIFS('KLK (X2)'!$Q:$Q,'KLK (X2)'!$B:$B,$B579,'KLK (X2)'!$D:$D,$D579)</f>
        <v>468726226741</v>
      </c>
      <c r="G579" s="69">
        <f>SUMIFS('KLK (X2)'!$R:$R,'KLK (X2)'!$B:$B,$B579,'KLK (X2)'!$D:$D,$D579)</f>
        <v>3597224028</v>
      </c>
      <c r="H579" s="69">
        <f>SUMIFS('KLK (X2)'!$S:$S,'KLK (X2)'!$B:$B,$B579,'KLK (X2)'!$D:$D,$D579)</f>
        <v>202550606366</v>
      </c>
      <c r="I579" s="69">
        <f>SUMIFS('KLK (X2)'!$V:$V,'KLK (X2)'!$B:$B,$B579,'KLK (X2)'!$D:$D,$D579)</f>
        <v>4845037355081</v>
      </c>
      <c r="J579" s="69">
        <f t="shared" si="0"/>
        <v>269772844403</v>
      </c>
      <c r="K579" s="69">
        <f t="shared" si="1"/>
        <v>-269772844403</v>
      </c>
      <c r="L579" s="178">
        <f t="shared" si="2"/>
        <v>-5.5680240343263548E-2</v>
      </c>
      <c r="M579" s="178">
        <f t="shared" si="3"/>
        <v>-5.5680240343263548E-2</v>
      </c>
      <c r="N579" s="73"/>
      <c r="O579" s="73"/>
      <c r="P579" s="73"/>
      <c r="Q579" s="73"/>
      <c r="R579" s="73"/>
      <c r="S579" s="73"/>
    </row>
    <row r="580" spans="1:19" ht="15.75" customHeight="1">
      <c r="A580" s="101">
        <v>518</v>
      </c>
      <c r="B580" s="39" t="s">
        <v>2201</v>
      </c>
      <c r="C580" s="333"/>
      <c r="D580" s="103">
        <v>2023</v>
      </c>
      <c r="E580" s="104" t="s">
        <v>3676</v>
      </c>
      <c r="F580" s="69">
        <f>SUMIFS('KLK (X2)'!$Q:$Q,'KLK (X2)'!$B:$B,$B580,'KLK (X2)'!$D:$D,$D580)</f>
        <v>5317970873</v>
      </c>
      <c r="G580" s="69">
        <f>SUMIFS('KLK (X2)'!$R:$R,'KLK (X2)'!$B:$B,$B580,'KLK (X2)'!$D:$D,$D580)</f>
        <v>1244360613</v>
      </c>
      <c r="H580" s="69">
        <f>SUMIFS('KLK (X2)'!$S:$S,'KLK (X2)'!$B:$B,$B580,'KLK (X2)'!$D:$D,$D580)</f>
        <v>-41993141038</v>
      </c>
      <c r="I580" s="69">
        <f>SUMIFS('KLK (X2)'!$V:$V,'KLK (X2)'!$B:$B,$B580,'KLK (X2)'!$D:$D,$D580)</f>
        <v>4513902120644</v>
      </c>
      <c r="J580" s="69">
        <f t="shared" si="0"/>
        <v>48555472524</v>
      </c>
      <c r="K580" s="69">
        <f t="shared" si="1"/>
        <v>-48555472524</v>
      </c>
      <c r="L580" s="178">
        <f t="shared" si="2"/>
        <v>-1.0756873150158731E-2</v>
      </c>
      <c r="M580" s="178">
        <f t="shared" si="3"/>
        <v>-1.0756873150158731E-2</v>
      </c>
      <c r="N580" s="73"/>
      <c r="O580" s="73"/>
      <c r="P580" s="73"/>
      <c r="Q580" s="73"/>
      <c r="R580" s="73"/>
      <c r="S580" s="73"/>
    </row>
    <row r="581" spans="1:19" ht="15.75" hidden="1" customHeight="1">
      <c r="A581" s="101"/>
      <c r="B581" s="102" t="s">
        <v>2231</v>
      </c>
      <c r="C581" s="338" t="s">
        <v>2232</v>
      </c>
      <c r="D581" s="103">
        <v>2016</v>
      </c>
      <c r="E581" s="104">
        <v>0</v>
      </c>
      <c r="F581" s="69">
        <f>'KLK (X2)'!Q599</f>
        <v>0</v>
      </c>
      <c r="G581" s="69">
        <f>'KLK (X2)'!R599</f>
        <v>0</v>
      </c>
      <c r="H581" s="69">
        <f>'KLK (X2)'!S599</f>
        <v>0</v>
      </c>
      <c r="I581" s="69">
        <f>'KLK (X2)'!V599</f>
        <v>0</v>
      </c>
      <c r="J581" s="69">
        <f t="shared" si="0"/>
        <v>0</v>
      </c>
      <c r="K581" s="69">
        <f t="shared" si="1"/>
        <v>0</v>
      </c>
      <c r="L581" s="178">
        <f t="shared" si="2"/>
        <v>0</v>
      </c>
      <c r="M581" s="178">
        <f t="shared" si="3"/>
        <v>0</v>
      </c>
      <c r="N581" s="73"/>
      <c r="O581" s="73"/>
      <c r="P581" s="73"/>
      <c r="Q581" s="73"/>
      <c r="R581" s="73"/>
      <c r="S581" s="73"/>
    </row>
    <row r="582" spans="1:19" ht="15.75" customHeight="1">
      <c r="A582" s="101">
        <v>519</v>
      </c>
      <c r="B582" s="39" t="s">
        <v>2231</v>
      </c>
      <c r="C582" s="332"/>
      <c r="D582" s="103">
        <v>2017</v>
      </c>
      <c r="E582" s="104" t="s">
        <v>3676</v>
      </c>
      <c r="F582" s="69">
        <f>SUMIFS('KLK (X2)'!$Q:$Q,'KLK (X2)'!$B:$B,$B582,'KLK (X2)'!$D:$D,$D582)</f>
        <v>373636661</v>
      </c>
      <c r="G582" s="69">
        <f>SUMIFS('KLK (X2)'!$R:$R,'KLK (X2)'!$B:$B,$B582,'KLK (X2)'!$D:$D,$D582)</f>
        <v>12849608886</v>
      </c>
      <c r="H582" s="69">
        <f>SUMIFS('KLK (X2)'!$S:$S,'KLK (X2)'!$B:$B,$B582,'KLK (X2)'!$D:$D,$D582)</f>
        <v>4574471151</v>
      </c>
      <c r="I582" s="69">
        <f>SUMIFS('KLK (X2)'!$V:$V,'KLK (X2)'!$B:$B,$B582,'KLK (X2)'!$D:$D,$D582)</f>
        <v>76254520373</v>
      </c>
      <c r="J582" s="69">
        <f t="shared" si="0"/>
        <v>8648774396</v>
      </c>
      <c r="K582" s="69">
        <f t="shared" si="1"/>
        <v>-8648774396</v>
      </c>
      <c r="L582" s="178">
        <f t="shared" si="2"/>
        <v>-0.11341982552240057</v>
      </c>
      <c r="M582" s="178">
        <f t="shared" si="3"/>
        <v>-0.11341982552240057</v>
      </c>
      <c r="N582" s="73"/>
      <c r="O582" s="73"/>
      <c r="P582" s="73"/>
      <c r="Q582" s="73"/>
      <c r="R582" s="73"/>
      <c r="S582" s="73"/>
    </row>
    <row r="583" spans="1:19" ht="15.75" customHeight="1">
      <c r="A583" s="101">
        <v>520</v>
      </c>
      <c r="B583" s="39" t="s">
        <v>2231</v>
      </c>
      <c r="C583" s="332"/>
      <c r="D583" s="103">
        <v>2018</v>
      </c>
      <c r="E583" s="104" t="s">
        <v>3676</v>
      </c>
      <c r="F583" s="69">
        <f>SUMIFS('KLK (X2)'!$Q:$Q,'KLK (X2)'!$B:$B,$B583,'KLK (X2)'!$D:$D,$D583)</f>
        <v>1175166829</v>
      </c>
      <c r="G583" s="69">
        <f>SUMIFS('KLK (X2)'!$R:$R,'KLK (X2)'!$B:$B,$B583,'KLK (X2)'!$D:$D,$D583)</f>
        <v>17706141616</v>
      </c>
      <c r="H583" s="69">
        <f>SUMIFS('KLK (X2)'!$S:$S,'KLK (X2)'!$B:$B,$B583,'KLK (X2)'!$D:$D,$D583)</f>
        <v>8635707218</v>
      </c>
      <c r="I583" s="69">
        <f>SUMIFS('KLK (X2)'!$V:$V,'KLK (X2)'!$B:$B,$B583,'KLK (X2)'!$D:$D,$D583)</f>
        <v>149593161546</v>
      </c>
      <c r="J583" s="69">
        <f t="shared" si="0"/>
        <v>10245601227</v>
      </c>
      <c r="K583" s="69">
        <f t="shared" si="1"/>
        <v>-10245601227</v>
      </c>
      <c r="L583" s="178">
        <f t="shared" si="2"/>
        <v>-6.8489769994261873E-2</v>
      </c>
      <c r="M583" s="178">
        <f t="shared" si="3"/>
        <v>-6.8489769994261873E-2</v>
      </c>
      <c r="N583" s="73"/>
      <c r="O583" s="73"/>
      <c r="P583" s="73"/>
      <c r="Q583" s="73"/>
      <c r="R583" s="73"/>
      <c r="S583" s="73"/>
    </row>
    <row r="584" spans="1:19" ht="15.75" customHeight="1">
      <c r="A584" s="101">
        <v>521</v>
      </c>
      <c r="B584" s="39" t="s">
        <v>2231</v>
      </c>
      <c r="C584" s="332"/>
      <c r="D584" s="103">
        <v>2019</v>
      </c>
      <c r="E584" s="104" t="s">
        <v>3676</v>
      </c>
      <c r="F584" s="69">
        <f>SUMIFS('KLK (X2)'!$Q:$Q,'KLK (X2)'!$B:$B,$B584,'KLK (X2)'!$D:$D,$D584)</f>
        <v>-1236402757</v>
      </c>
      <c r="G584" s="69">
        <f>SUMIFS('KLK (X2)'!$R:$R,'KLK (X2)'!$B:$B,$B584,'KLK (X2)'!$D:$D,$D584)</f>
        <v>14809739849</v>
      </c>
      <c r="H584" s="69">
        <f>SUMIFS('KLK (X2)'!$S:$S,'KLK (X2)'!$B:$B,$B584,'KLK (X2)'!$D:$D,$D584)</f>
        <v>8068546079</v>
      </c>
      <c r="I584" s="69">
        <f>SUMIFS('KLK (X2)'!$V:$V,'KLK (X2)'!$B:$B,$B584,'KLK (X2)'!$D:$D,$D584)</f>
        <v>119708955785</v>
      </c>
      <c r="J584" s="69">
        <f t="shared" si="0"/>
        <v>5504791013</v>
      </c>
      <c r="K584" s="69">
        <f t="shared" si="1"/>
        <v>-5504791013</v>
      </c>
      <c r="L584" s="178">
        <f t="shared" si="2"/>
        <v>-4.5984788497251031E-2</v>
      </c>
      <c r="M584" s="178">
        <f t="shared" si="3"/>
        <v>-4.5984788497251031E-2</v>
      </c>
      <c r="N584" s="73"/>
      <c r="O584" s="73"/>
      <c r="P584" s="73"/>
      <c r="Q584" s="73"/>
      <c r="R584" s="73"/>
      <c r="S584" s="73"/>
    </row>
    <row r="585" spans="1:19" ht="15.75" customHeight="1">
      <c r="A585" s="101">
        <v>522</v>
      </c>
      <c r="B585" s="39" t="s">
        <v>2231</v>
      </c>
      <c r="C585" s="332"/>
      <c r="D585" s="103">
        <v>2020</v>
      </c>
      <c r="E585" s="104">
        <v>1000</v>
      </c>
      <c r="F585" s="69">
        <f>SUMIFS('KLK (X2)'!$Q:$Q,'KLK (X2)'!$B:$B,$B585,'KLK (X2)'!$D:$D,$D585)</f>
        <v>224178000</v>
      </c>
      <c r="G585" s="69">
        <f>SUMIFS('KLK (X2)'!$R:$R,'KLK (X2)'!$B:$B,$B585,'KLK (X2)'!$D:$D,$D585)</f>
        <v>24443921000</v>
      </c>
      <c r="H585" s="69">
        <f>SUMIFS('KLK (X2)'!$S:$S,'KLK (X2)'!$B:$B,$B585,'KLK (X2)'!$D:$D,$D585)</f>
        <v>-5779820000</v>
      </c>
      <c r="I585" s="69">
        <f>SUMIFS('KLK (X2)'!$V:$V,'KLK (X2)'!$B:$B,$B585,'KLK (X2)'!$D:$D,$D585)</f>
        <v>98191212000</v>
      </c>
      <c r="J585" s="69">
        <f t="shared" si="0"/>
        <v>30447919000</v>
      </c>
      <c r="K585" s="69">
        <f t="shared" si="1"/>
        <v>-30447919000</v>
      </c>
      <c r="L585" s="178">
        <f t="shared" si="2"/>
        <v>-0.31008802498537241</v>
      </c>
      <c r="M585" s="178">
        <f t="shared" si="3"/>
        <v>-0.31008802498537241</v>
      </c>
      <c r="N585" s="73"/>
      <c r="O585" s="73"/>
      <c r="P585" s="73"/>
      <c r="Q585" s="73"/>
      <c r="R585" s="73"/>
      <c r="S585" s="73"/>
    </row>
    <row r="586" spans="1:19" ht="15.75" customHeight="1">
      <c r="A586" s="101">
        <v>523</v>
      </c>
      <c r="B586" s="39" t="s">
        <v>2231</v>
      </c>
      <c r="C586" s="332"/>
      <c r="D586" s="103">
        <v>2021</v>
      </c>
      <c r="E586" s="104">
        <v>1000</v>
      </c>
      <c r="F586" s="69">
        <f>SUMIFS('KLK (X2)'!$Q:$Q,'KLK (X2)'!$B:$B,$B586,'KLK (X2)'!$D:$D,$D586)</f>
        <v>1680076000</v>
      </c>
      <c r="G586" s="69">
        <f>SUMIFS('KLK (X2)'!$R:$R,'KLK (X2)'!$B:$B,$B586,'KLK (X2)'!$D:$D,$D586)</f>
        <v>21005384000</v>
      </c>
      <c r="H586" s="69">
        <f>SUMIFS('KLK (X2)'!$S:$S,'KLK (X2)'!$B:$B,$B586,'KLK (X2)'!$D:$D,$D586)</f>
        <v>17729162000</v>
      </c>
      <c r="I586" s="69">
        <f>SUMIFS('KLK (X2)'!$V:$V,'KLK (X2)'!$B:$B,$B586,'KLK (X2)'!$D:$D,$D586)</f>
        <v>163913597000</v>
      </c>
      <c r="J586" s="69">
        <f t="shared" si="0"/>
        <v>4956298000</v>
      </c>
      <c r="K586" s="69">
        <f t="shared" si="1"/>
        <v>-4956298000</v>
      </c>
      <c r="L586" s="178">
        <f t="shared" si="2"/>
        <v>-3.023725969481348E-2</v>
      </c>
      <c r="M586" s="178">
        <f t="shared" si="3"/>
        <v>-3.023725969481348E-2</v>
      </c>
      <c r="N586" s="73"/>
      <c r="O586" s="73"/>
      <c r="P586" s="73"/>
      <c r="Q586" s="73"/>
      <c r="R586" s="73"/>
      <c r="S586" s="73"/>
    </row>
    <row r="587" spans="1:19" ht="15.75" customHeight="1">
      <c r="A587" s="101">
        <v>524</v>
      </c>
      <c r="B587" s="39" t="s">
        <v>2231</v>
      </c>
      <c r="C587" s="332"/>
      <c r="D587" s="103">
        <v>2022</v>
      </c>
      <c r="E587" s="104">
        <v>1000</v>
      </c>
      <c r="F587" s="69">
        <f>SUMIFS('KLK (X2)'!$Q:$Q,'KLK (X2)'!$B:$B,$B587,'KLK (X2)'!$D:$D,$D587)</f>
        <v>288311135000</v>
      </c>
      <c r="G587" s="69">
        <f>SUMIFS('KLK (X2)'!$R:$R,'KLK (X2)'!$B:$B,$B587,'KLK (X2)'!$D:$D,$D587)</f>
        <v>30350986000</v>
      </c>
      <c r="H587" s="69">
        <f>SUMIFS('KLK (X2)'!$S:$S,'KLK (X2)'!$B:$B,$B587,'KLK (X2)'!$D:$D,$D587)</f>
        <v>-63246304000</v>
      </c>
      <c r="I587" s="69">
        <f>SUMIFS('KLK (X2)'!$V:$V,'KLK (X2)'!$B:$B,$B587,'KLK (X2)'!$D:$D,$D587)</f>
        <v>28009932530000</v>
      </c>
      <c r="J587" s="69">
        <f t="shared" si="0"/>
        <v>381908425000</v>
      </c>
      <c r="K587" s="69">
        <f t="shared" si="1"/>
        <v>-381908425000</v>
      </c>
      <c r="L587" s="178">
        <f t="shared" si="2"/>
        <v>-1.363474990848184E-2</v>
      </c>
      <c r="M587" s="178">
        <f t="shared" si="3"/>
        <v>-1.363474990848184E-2</v>
      </c>
      <c r="N587" s="73"/>
      <c r="O587" s="73"/>
      <c r="P587" s="73"/>
      <c r="Q587" s="73"/>
      <c r="R587" s="73"/>
      <c r="S587" s="73"/>
    </row>
    <row r="588" spans="1:19" ht="15.75" customHeight="1">
      <c r="A588" s="101">
        <v>525</v>
      </c>
      <c r="B588" s="39" t="s">
        <v>2231</v>
      </c>
      <c r="C588" s="333"/>
      <c r="D588" s="103">
        <v>2023</v>
      </c>
      <c r="E588" s="104">
        <v>1000</v>
      </c>
      <c r="F588" s="69">
        <f>SUMIFS('KLK (X2)'!$Q:$Q,'KLK (X2)'!$B:$B,$B588,'KLK (X2)'!$D:$D,$D588)</f>
        <v>780679186000</v>
      </c>
      <c r="G588" s="69">
        <f>SUMIFS('KLK (X2)'!$R:$R,'KLK (X2)'!$B:$B,$B588,'KLK (X2)'!$D:$D,$D588)</f>
        <v>7060808000</v>
      </c>
      <c r="H588" s="69">
        <f>SUMIFS('KLK (X2)'!$S:$S,'KLK (X2)'!$B:$B,$B588,'KLK (X2)'!$D:$D,$D588)</f>
        <v>-937792869000</v>
      </c>
      <c r="I588" s="69">
        <f>SUMIFS('KLK (X2)'!$V:$V,'KLK (X2)'!$B:$B,$B588,'KLK (X2)'!$D:$D,$D588)</f>
        <v>33712005494000</v>
      </c>
      <c r="J588" s="69">
        <f t="shared" si="0"/>
        <v>1725532863000</v>
      </c>
      <c r="K588" s="69">
        <f t="shared" si="1"/>
        <v>-1725532863000</v>
      </c>
      <c r="L588" s="178">
        <f t="shared" si="2"/>
        <v>-5.1184521291891313E-2</v>
      </c>
      <c r="M588" s="178">
        <f t="shared" si="3"/>
        <v>-5.1184521291891313E-2</v>
      </c>
      <c r="N588" s="73"/>
      <c r="O588" s="73"/>
      <c r="P588" s="73"/>
      <c r="Q588" s="73"/>
      <c r="R588" s="73"/>
      <c r="S588" s="73"/>
    </row>
    <row r="589" spans="1:19" ht="15.75" hidden="1" customHeight="1">
      <c r="A589" s="194">
        <v>526</v>
      </c>
      <c r="B589" s="182" t="s">
        <v>2658</v>
      </c>
      <c r="C589" s="337" t="s">
        <v>2659</v>
      </c>
      <c r="D589" s="195">
        <v>2016</v>
      </c>
      <c r="E589" s="104">
        <v>0</v>
      </c>
      <c r="F589" s="69">
        <f>'KLK (X2)'!Q607</f>
        <v>0</v>
      </c>
      <c r="G589" s="69">
        <f>'KLK (X2)'!R607</f>
        <v>0</v>
      </c>
      <c r="H589" s="69">
        <f>'KLK (X2)'!S607</f>
        <v>0</v>
      </c>
      <c r="I589" s="69">
        <f>'KLK (X2)'!V607</f>
        <v>0</v>
      </c>
      <c r="J589" s="69">
        <f t="shared" si="0"/>
        <v>0</v>
      </c>
      <c r="K589" s="69">
        <f t="shared" si="1"/>
        <v>0</v>
      </c>
      <c r="L589" s="178">
        <f t="shared" si="2"/>
        <v>0</v>
      </c>
      <c r="M589" s="178">
        <f t="shared" si="3"/>
        <v>0</v>
      </c>
      <c r="N589" s="136"/>
      <c r="O589" s="136"/>
      <c r="P589" s="136"/>
      <c r="Q589" s="136"/>
      <c r="R589" s="136"/>
      <c r="S589" s="136"/>
    </row>
    <row r="590" spans="1:19" ht="15.75" customHeight="1">
      <c r="A590" s="194"/>
      <c r="B590" s="39" t="s">
        <v>2658</v>
      </c>
      <c r="C590" s="332"/>
      <c r="D590" s="195">
        <v>2017</v>
      </c>
      <c r="E590" s="104"/>
      <c r="F590" s="69">
        <f>SUMIFS('KLK (X2)'!$Q:$Q,'KLK (X2)'!$B:$B,$B590,'KLK (X2)'!$D:$D,$D590)</f>
        <v>0</v>
      </c>
      <c r="G590" s="69">
        <f>SUMIFS('KLK (X2)'!$R:$R,'KLK (X2)'!$B:$B,$B590,'KLK (X2)'!$D:$D,$D590)</f>
        <v>0</v>
      </c>
      <c r="H590" s="69">
        <f>SUMIFS('KLK (X2)'!$S:$S,'KLK (X2)'!$B:$B,$B590,'KLK (X2)'!$D:$D,$D590)</f>
        <v>0</v>
      </c>
      <c r="I590" s="69">
        <f>SUMIFS('KLK (X2)'!$V:$V,'KLK (X2)'!$B:$B,$B590,'KLK (X2)'!$D:$D,$D590)</f>
        <v>0</v>
      </c>
      <c r="J590" s="69">
        <f t="shared" si="0"/>
        <v>0</v>
      </c>
      <c r="K590" s="69">
        <f t="shared" si="1"/>
        <v>0</v>
      </c>
      <c r="L590" s="178">
        <f t="shared" si="2"/>
        <v>0</v>
      </c>
      <c r="M590" s="178">
        <f t="shared" si="3"/>
        <v>0</v>
      </c>
      <c r="N590" s="136"/>
      <c r="O590" s="136"/>
      <c r="P590" s="136"/>
      <c r="Q590" s="136"/>
      <c r="R590" s="136"/>
      <c r="S590" s="136"/>
    </row>
    <row r="591" spans="1:19" ht="15.75" customHeight="1">
      <c r="A591" s="194">
        <v>527</v>
      </c>
      <c r="B591" s="39" t="s">
        <v>2658</v>
      </c>
      <c r="C591" s="332"/>
      <c r="D591" s="196">
        <v>2018</v>
      </c>
      <c r="E591" s="104">
        <v>0</v>
      </c>
      <c r="F591" s="69">
        <f>SUMIFS('KLK (X2)'!$Q:$Q,'KLK (X2)'!$B:$B,$B591,'KLK (X2)'!$D:$D,$D591)</f>
        <v>0</v>
      </c>
      <c r="G591" s="69">
        <f>SUMIFS('KLK (X2)'!$R:$R,'KLK (X2)'!$B:$B,$B591,'KLK (X2)'!$D:$D,$D591)</f>
        <v>0</v>
      </c>
      <c r="H591" s="69">
        <f>SUMIFS('KLK (X2)'!$S:$S,'KLK (X2)'!$B:$B,$B591,'KLK (X2)'!$D:$D,$D591)</f>
        <v>0</v>
      </c>
      <c r="I591" s="69">
        <f>SUMIFS('KLK (X2)'!$V:$V,'KLK (X2)'!$B:$B,$B591,'KLK (X2)'!$D:$D,$D591)</f>
        <v>0</v>
      </c>
      <c r="J591" s="69">
        <f t="shared" si="0"/>
        <v>0</v>
      </c>
      <c r="K591" s="69">
        <f t="shared" si="1"/>
        <v>0</v>
      </c>
      <c r="L591" s="178">
        <f t="shared" si="2"/>
        <v>0</v>
      </c>
      <c r="M591" s="178">
        <f t="shared" si="3"/>
        <v>0</v>
      </c>
      <c r="N591" s="136"/>
      <c r="O591" s="136"/>
      <c r="P591" s="136"/>
      <c r="Q591" s="136"/>
      <c r="R591" s="136"/>
      <c r="S591" s="136"/>
    </row>
    <row r="592" spans="1:19" ht="15.75" customHeight="1">
      <c r="A592" s="194">
        <v>528</v>
      </c>
      <c r="B592" s="39" t="s">
        <v>2658</v>
      </c>
      <c r="C592" s="332"/>
      <c r="D592" s="196">
        <v>2019</v>
      </c>
      <c r="E592" s="197">
        <v>1000000</v>
      </c>
      <c r="F592" s="69">
        <f>SUMIFS('KLK (X2)'!$Q:$Q,'KLK (X2)'!$B:$B,$B592,'KLK (X2)'!$D:$D,$D592)</f>
        <v>106635000000</v>
      </c>
      <c r="G592" s="69">
        <f>SUMIFS('KLK (X2)'!$R:$R,'KLK (X2)'!$B:$B,$B592,'KLK (X2)'!$D:$D,$D592)</f>
        <v>62300000000</v>
      </c>
      <c r="H592" s="69">
        <f>SUMIFS('KLK (X2)'!$S:$S,'KLK (X2)'!$B:$B,$B592,'KLK (X2)'!$D:$D,$D592)</f>
        <v>242659000000</v>
      </c>
      <c r="I592" s="69">
        <f>SUMIFS('KLK (X2)'!$V:$V,'KLK (X2)'!$B:$B,$B592,'KLK (X2)'!$D:$D,$D592)</f>
        <v>1678140000000</v>
      </c>
      <c r="J592" s="69">
        <f t="shared" si="0"/>
        <v>-73724000000</v>
      </c>
      <c r="K592" s="69">
        <f t="shared" si="1"/>
        <v>73724000000</v>
      </c>
      <c r="L592" s="178">
        <f t="shared" si="2"/>
        <v>4.3931972302668432E-2</v>
      </c>
      <c r="M592" s="178">
        <f t="shared" si="3"/>
        <v>4.3931972302668432E-2</v>
      </c>
      <c r="N592" s="136"/>
      <c r="O592" s="136"/>
      <c r="P592" s="136"/>
      <c r="Q592" s="136"/>
      <c r="R592" s="136"/>
      <c r="S592" s="136"/>
    </row>
    <row r="593" spans="1:19" ht="15.75" customHeight="1">
      <c r="A593" s="194">
        <v>529</v>
      </c>
      <c r="B593" s="39" t="s">
        <v>2658</v>
      </c>
      <c r="C593" s="332"/>
      <c r="D593" s="196">
        <v>2020</v>
      </c>
      <c r="E593" s="197">
        <v>1000000</v>
      </c>
      <c r="F593" s="69">
        <f>SUMIFS('KLK (X2)'!$Q:$Q,'KLK (X2)'!$B:$B,$B593,'KLK (X2)'!$D:$D,$D593)</f>
        <v>183141000000</v>
      </c>
      <c r="G593" s="69">
        <f>SUMIFS('KLK (X2)'!$R:$R,'KLK (X2)'!$B:$B,$B593,'KLK (X2)'!$D:$D,$D593)</f>
        <v>103071000000</v>
      </c>
      <c r="H593" s="69">
        <f>SUMIFS('KLK (X2)'!$S:$S,'KLK (X2)'!$B:$B,$B593,'KLK (X2)'!$D:$D,$D593)</f>
        <v>343605000000</v>
      </c>
      <c r="I593" s="69">
        <f>SUMIFS('KLK (X2)'!$V:$V,'KLK (X2)'!$B:$B,$B593,'KLK (X2)'!$D:$D,$D593)</f>
        <v>2436292000000</v>
      </c>
      <c r="J593" s="69">
        <f t="shared" si="0"/>
        <v>-57393000000</v>
      </c>
      <c r="K593" s="69">
        <f t="shared" si="1"/>
        <v>57393000000</v>
      </c>
      <c r="L593" s="178">
        <f t="shared" si="2"/>
        <v>2.3557521019647892E-2</v>
      </c>
      <c r="M593" s="178">
        <f t="shared" si="3"/>
        <v>2.3557521019647892E-2</v>
      </c>
      <c r="N593" s="136"/>
      <c r="O593" s="136"/>
      <c r="P593" s="136"/>
      <c r="Q593" s="136"/>
      <c r="R593" s="136"/>
      <c r="S593" s="136"/>
    </row>
    <row r="594" spans="1:19" ht="15.75" customHeight="1">
      <c r="A594" s="194">
        <v>530</v>
      </c>
      <c r="B594" s="39" t="s">
        <v>2658</v>
      </c>
      <c r="C594" s="332"/>
      <c r="D594" s="196">
        <v>2021</v>
      </c>
      <c r="E594" s="197">
        <v>1000000</v>
      </c>
      <c r="F594" s="69">
        <f>SUMIFS('KLK (X2)'!$Q:$Q,'KLK (X2)'!$B:$B,$B594,'KLK (X2)'!$D:$D,$D594)</f>
        <v>261451000000</v>
      </c>
      <c r="G594" s="69">
        <f>SUMIFS('KLK (X2)'!$R:$R,'KLK (X2)'!$B:$B,$B594,'KLK (X2)'!$D:$D,$D594)</f>
        <v>144729000000</v>
      </c>
      <c r="H594" s="69">
        <f>SUMIFS('KLK (X2)'!$S:$S,'KLK (X2)'!$B:$B,$B594,'KLK (X2)'!$D:$D,$D594)</f>
        <v>434964000000</v>
      </c>
      <c r="I594" s="69">
        <f>SUMIFS('KLK (X2)'!$V:$V,'KLK (X2)'!$B:$B,$B594,'KLK (X2)'!$D:$D,$D594)</f>
        <v>2991613000000</v>
      </c>
      <c r="J594" s="69">
        <f t="shared" si="0"/>
        <v>-28784000000</v>
      </c>
      <c r="K594" s="69">
        <f t="shared" si="1"/>
        <v>28784000000</v>
      </c>
      <c r="L594" s="178">
        <f t="shared" si="2"/>
        <v>9.6215653562141887E-3</v>
      </c>
      <c r="M594" s="178">
        <f t="shared" si="3"/>
        <v>9.6215653562141887E-3</v>
      </c>
      <c r="N594" s="136"/>
      <c r="O594" s="136"/>
      <c r="P594" s="136"/>
      <c r="Q594" s="136"/>
      <c r="R594" s="136"/>
      <c r="S594" s="136"/>
    </row>
    <row r="595" spans="1:19" ht="15.75" customHeight="1">
      <c r="A595" s="194">
        <v>531</v>
      </c>
      <c r="B595" s="39" t="s">
        <v>2658</v>
      </c>
      <c r="C595" s="332"/>
      <c r="D595" s="196">
        <v>2022</v>
      </c>
      <c r="E595" s="197">
        <v>1000000</v>
      </c>
      <c r="F595" s="69">
        <f>SUMIFS('KLK (X2)'!$Q:$Q,'KLK (X2)'!$B:$B,$B595,'KLK (X2)'!$D:$D,$D595)</f>
        <v>367842000000</v>
      </c>
      <c r="G595" s="69">
        <f>SUMIFS('KLK (X2)'!$R:$R,'KLK (X2)'!$B:$B,$B595,'KLK (X2)'!$D:$D,$D595)</f>
        <v>173588000000</v>
      </c>
      <c r="H595" s="69">
        <f>SUMIFS('KLK (X2)'!$S:$S,'KLK (X2)'!$B:$B,$B595,'KLK (X2)'!$D:$D,$D595)</f>
        <v>673655000000</v>
      </c>
      <c r="I595" s="69">
        <f>SUMIFS('KLK (X2)'!$V:$V,'KLK (X2)'!$B:$B,$B595,'KLK (X2)'!$D:$D,$D595)</f>
        <v>3217564000000</v>
      </c>
      <c r="J595" s="69">
        <f t="shared" si="0"/>
        <v>-132225000000</v>
      </c>
      <c r="K595" s="69">
        <f t="shared" si="1"/>
        <v>132225000000</v>
      </c>
      <c r="L595" s="178">
        <f t="shared" si="2"/>
        <v>4.1094753670789456E-2</v>
      </c>
      <c r="M595" s="178">
        <f t="shared" si="3"/>
        <v>4.1094753670789456E-2</v>
      </c>
      <c r="N595" s="136"/>
      <c r="O595" s="136"/>
      <c r="P595" s="136"/>
      <c r="Q595" s="136"/>
      <c r="R595" s="136"/>
      <c r="S595" s="136"/>
    </row>
    <row r="596" spans="1:19" ht="15.75" customHeight="1">
      <c r="A596" s="194">
        <v>532</v>
      </c>
      <c r="B596" s="39" t="s">
        <v>2658</v>
      </c>
      <c r="C596" s="333"/>
      <c r="D596" s="196">
        <v>2023</v>
      </c>
      <c r="E596" s="197">
        <v>1000000</v>
      </c>
      <c r="F596" s="69">
        <f>SUMIFS('KLK (X2)'!$Q:$Q,'KLK (X2)'!$B:$B,$B596,'KLK (X2)'!$D:$D,$D596)</f>
        <v>514487000000</v>
      </c>
      <c r="G596" s="69">
        <f>SUMIFS('KLK (X2)'!$R:$R,'KLK (X2)'!$B:$B,$B596,'KLK (X2)'!$D:$D,$D596)</f>
        <v>185736000000</v>
      </c>
      <c r="H596" s="69">
        <f>SUMIFS('KLK (X2)'!$S:$S,'KLK (X2)'!$B:$B,$B596,'KLK (X2)'!$D:$D,$D596)</f>
        <v>741401000000</v>
      </c>
      <c r="I596" s="69">
        <f>SUMIFS('KLK (X2)'!$V:$V,'KLK (X2)'!$B:$B,$B596,'KLK (X2)'!$D:$D,$D596)</f>
        <v>3676484000000</v>
      </c>
      <c r="J596" s="69">
        <f t="shared" si="0"/>
        <v>-41178000000</v>
      </c>
      <c r="K596" s="69">
        <f t="shared" si="1"/>
        <v>41178000000</v>
      </c>
      <c r="L596" s="178">
        <f t="shared" si="2"/>
        <v>1.1200375141031485E-2</v>
      </c>
      <c r="M596" s="178">
        <f t="shared" si="3"/>
        <v>1.1200375141031485E-2</v>
      </c>
      <c r="N596" s="136"/>
      <c r="O596" s="136"/>
      <c r="P596" s="136"/>
      <c r="Q596" s="136"/>
      <c r="R596" s="136"/>
      <c r="S596" s="136"/>
    </row>
    <row r="597" spans="1:19" ht="15.75" hidden="1" customHeight="1">
      <c r="A597" s="101">
        <v>533</v>
      </c>
      <c r="B597" s="102" t="s">
        <v>2765</v>
      </c>
      <c r="C597" s="338" t="s">
        <v>2766</v>
      </c>
      <c r="D597" s="103">
        <v>2016</v>
      </c>
      <c r="E597" s="104">
        <v>0</v>
      </c>
      <c r="F597" s="69">
        <f>'KLK (X2)'!Q615</f>
        <v>0</v>
      </c>
      <c r="G597" s="69">
        <f>'KLK (X2)'!R615</f>
        <v>0</v>
      </c>
      <c r="H597" s="69">
        <f>'KLK (X2)'!S615</f>
        <v>0</v>
      </c>
      <c r="I597" s="69">
        <f>'KLK (X2)'!V615</f>
        <v>0</v>
      </c>
      <c r="J597" s="69">
        <f t="shared" si="0"/>
        <v>0</v>
      </c>
      <c r="K597" s="69">
        <f t="shared" si="1"/>
        <v>0</v>
      </c>
      <c r="L597" s="178">
        <f t="shared" si="2"/>
        <v>0</v>
      </c>
      <c r="M597" s="178">
        <f t="shared" si="3"/>
        <v>0</v>
      </c>
      <c r="N597" s="73"/>
      <c r="O597" s="73"/>
      <c r="P597" s="73"/>
      <c r="Q597" s="73"/>
      <c r="R597" s="73"/>
      <c r="S597" s="73"/>
    </row>
    <row r="598" spans="1:19" ht="15.75" customHeight="1">
      <c r="A598" s="101"/>
      <c r="B598" s="39" t="s">
        <v>2765</v>
      </c>
      <c r="C598" s="332"/>
      <c r="D598" s="103">
        <v>2017</v>
      </c>
      <c r="E598" s="104"/>
      <c r="F598" s="69">
        <f>SUMIFS('KLK (X2)'!$Q:$Q,'KLK (X2)'!$B:$B,$B598,'KLK (X2)'!$D:$D,$D598)</f>
        <v>0</v>
      </c>
      <c r="G598" s="69">
        <f>SUMIFS('KLK (X2)'!$R:$R,'KLK (X2)'!$B:$B,$B598,'KLK (X2)'!$D:$D,$D598)</f>
        <v>0</v>
      </c>
      <c r="H598" s="69">
        <f>SUMIFS('KLK (X2)'!$S:$S,'KLK (X2)'!$B:$B,$B598,'KLK (X2)'!$D:$D,$D598)</f>
        <v>0</v>
      </c>
      <c r="I598" s="69">
        <f>SUMIFS('KLK (X2)'!$V:$V,'KLK (X2)'!$B:$B,$B598,'KLK (X2)'!$D:$D,$D598)</f>
        <v>0</v>
      </c>
      <c r="J598" s="69">
        <f t="shared" si="0"/>
        <v>0</v>
      </c>
      <c r="K598" s="69">
        <f t="shared" si="1"/>
        <v>0</v>
      </c>
      <c r="L598" s="178">
        <f t="shared" si="2"/>
        <v>0</v>
      </c>
      <c r="M598" s="178">
        <f t="shared" si="3"/>
        <v>0</v>
      </c>
      <c r="N598" s="73"/>
      <c r="O598" s="73"/>
      <c r="P598" s="73"/>
      <c r="Q598" s="73"/>
      <c r="R598" s="73"/>
      <c r="S598" s="73"/>
    </row>
    <row r="599" spans="1:19" ht="15.75" customHeight="1">
      <c r="A599" s="101">
        <v>534</v>
      </c>
      <c r="B599" s="39" t="s">
        <v>2765</v>
      </c>
      <c r="C599" s="332"/>
      <c r="D599" s="103">
        <v>2018</v>
      </c>
      <c r="E599" s="104">
        <v>0</v>
      </c>
      <c r="F599" s="69">
        <f>SUMIFS('KLK (X2)'!$Q:$Q,'KLK (X2)'!$B:$B,$B599,'KLK (X2)'!$D:$D,$D599)</f>
        <v>0</v>
      </c>
      <c r="G599" s="69">
        <f>SUMIFS('KLK (X2)'!$R:$R,'KLK (X2)'!$B:$B,$B599,'KLK (X2)'!$D:$D,$D599)</f>
        <v>0</v>
      </c>
      <c r="H599" s="69">
        <f>SUMIFS('KLK (X2)'!$S:$S,'KLK (X2)'!$B:$B,$B599,'KLK (X2)'!$D:$D,$D599)</f>
        <v>0</v>
      </c>
      <c r="I599" s="69">
        <f>SUMIFS('KLK (X2)'!$V:$V,'KLK (X2)'!$B:$B,$B599,'KLK (X2)'!$D:$D,$D599)</f>
        <v>0</v>
      </c>
      <c r="J599" s="69">
        <f t="shared" si="0"/>
        <v>0</v>
      </c>
      <c r="K599" s="69">
        <f t="shared" si="1"/>
        <v>0</v>
      </c>
      <c r="L599" s="178">
        <f t="shared" si="2"/>
        <v>0</v>
      </c>
      <c r="M599" s="178">
        <f t="shared" si="3"/>
        <v>0</v>
      </c>
      <c r="N599" s="73"/>
      <c r="O599" s="73"/>
      <c r="P599" s="73"/>
      <c r="Q599" s="73"/>
      <c r="R599" s="73"/>
      <c r="S599" s="73"/>
    </row>
    <row r="600" spans="1:19" ht="15.75" customHeight="1">
      <c r="A600" s="101">
        <v>535</v>
      </c>
      <c r="B600" s="39" t="s">
        <v>2765</v>
      </c>
      <c r="C600" s="332"/>
      <c r="D600" s="103">
        <v>2019</v>
      </c>
      <c r="E600" s="104">
        <v>0</v>
      </c>
      <c r="F600" s="69">
        <f>SUMIFS('KLK (X2)'!$Q:$Q,'KLK (X2)'!$B:$B,$B600,'KLK (X2)'!$D:$D,$D600)</f>
        <v>0</v>
      </c>
      <c r="G600" s="69">
        <f>SUMIFS('KLK (X2)'!$R:$R,'KLK (X2)'!$B:$B,$B600,'KLK (X2)'!$D:$D,$D600)</f>
        <v>0</v>
      </c>
      <c r="H600" s="69">
        <f>SUMIFS('KLK (X2)'!$S:$S,'KLK (X2)'!$B:$B,$B600,'KLK (X2)'!$D:$D,$D600)</f>
        <v>0</v>
      </c>
      <c r="I600" s="69">
        <f>SUMIFS('KLK (X2)'!$V:$V,'KLK (X2)'!$B:$B,$B600,'KLK (X2)'!$D:$D,$D600)</f>
        <v>0</v>
      </c>
      <c r="J600" s="69">
        <f t="shared" si="0"/>
        <v>0</v>
      </c>
      <c r="K600" s="69">
        <f t="shared" si="1"/>
        <v>0</v>
      </c>
      <c r="L600" s="178">
        <f t="shared" si="2"/>
        <v>0</v>
      </c>
      <c r="M600" s="178">
        <f t="shared" si="3"/>
        <v>0</v>
      </c>
      <c r="N600" s="73"/>
      <c r="O600" s="73"/>
      <c r="P600" s="73"/>
      <c r="Q600" s="73"/>
      <c r="R600" s="73"/>
      <c r="S600" s="73"/>
    </row>
    <row r="601" spans="1:19" ht="15.75" customHeight="1">
      <c r="A601" s="101">
        <v>536</v>
      </c>
      <c r="B601" s="39" t="s">
        <v>2765</v>
      </c>
      <c r="C601" s="332"/>
      <c r="D601" s="103">
        <v>2020</v>
      </c>
      <c r="E601" s="104">
        <v>1000</v>
      </c>
      <c r="F601" s="69">
        <f>SUMIFS('KLK (X2)'!$Q:$Q,'KLK (X2)'!$B:$B,$B601,'KLK (X2)'!$D:$D,$D601)</f>
        <v>-1349042153000</v>
      </c>
      <c r="G601" s="69">
        <f>SUMIFS('KLK (X2)'!$R:$R,'KLK (X2)'!$B:$B,$B601,'KLK (X2)'!$D:$D,$D601)</f>
        <v>167026195000</v>
      </c>
      <c r="H601" s="69">
        <f>SUMIFS('KLK (X2)'!$S:$S,'KLK (X2)'!$B:$B,$B601,'KLK (X2)'!$D:$D,$D601)</f>
        <v>-1154372038000</v>
      </c>
      <c r="I601" s="69">
        <f>SUMIFS('KLK (X2)'!$V:$V,'KLK (X2)'!$B:$B,$B601,'KLK (X2)'!$D:$D,$D601)</f>
        <v>2593657437000</v>
      </c>
      <c r="J601" s="69">
        <f t="shared" si="0"/>
        <v>-27643920000</v>
      </c>
      <c r="K601" s="69">
        <f t="shared" si="1"/>
        <v>27643920000</v>
      </c>
      <c r="L601" s="178">
        <f t="shared" si="2"/>
        <v>1.0658277228767278E-2</v>
      </c>
      <c r="M601" s="178">
        <f t="shared" si="3"/>
        <v>1.0658277228767278E-2</v>
      </c>
      <c r="N601" s="73"/>
      <c r="O601" s="73"/>
      <c r="P601" s="73"/>
      <c r="Q601" s="73"/>
      <c r="R601" s="73"/>
      <c r="S601" s="73"/>
    </row>
    <row r="602" spans="1:19" ht="15.75" customHeight="1">
      <c r="A602" s="101">
        <v>537</v>
      </c>
      <c r="B602" s="39" t="s">
        <v>2765</v>
      </c>
      <c r="C602" s="332"/>
      <c r="D602" s="103">
        <v>2021</v>
      </c>
      <c r="E602" s="104">
        <v>1000</v>
      </c>
      <c r="F602" s="69">
        <f>SUMIFS('KLK (X2)'!$Q:$Q,'KLK (X2)'!$B:$B,$B602,'KLK (X2)'!$D:$D,$D602)</f>
        <v>-1675743735000</v>
      </c>
      <c r="G602" s="69">
        <f>SUMIFS('KLK (X2)'!$R:$R,'KLK (X2)'!$B:$B,$B602,'KLK (X2)'!$D:$D,$D602)</f>
        <v>135405991000</v>
      </c>
      <c r="H602" s="69">
        <f>SUMIFS('KLK (X2)'!$S:$S,'KLK (X2)'!$B:$B,$B602,'KLK (X2)'!$D:$D,$D602)</f>
        <v>-1409310196000</v>
      </c>
      <c r="I602" s="69">
        <f>SUMIFS('KLK (X2)'!$V:$V,'KLK (X2)'!$B:$B,$B602,'KLK (X2)'!$D:$D,$D602)</f>
        <v>26615549957000</v>
      </c>
      <c r="J602" s="69">
        <f t="shared" si="0"/>
        <v>-131027548000</v>
      </c>
      <c r="K602" s="69">
        <f t="shared" si="1"/>
        <v>131027548000</v>
      </c>
      <c r="L602" s="178">
        <f t="shared" si="2"/>
        <v>4.9229697756269439E-3</v>
      </c>
      <c r="M602" s="178">
        <f t="shared" si="3"/>
        <v>4.9229697756269439E-3</v>
      </c>
      <c r="N602" s="73"/>
      <c r="O602" s="73"/>
      <c r="P602" s="73"/>
      <c r="Q602" s="73"/>
      <c r="R602" s="73"/>
      <c r="S602" s="73"/>
    </row>
    <row r="603" spans="1:19" ht="15.75" customHeight="1">
      <c r="A603" s="101">
        <v>538</v>
      </c>
      <c r="B603" s="39" t="s">
        <v>2765</v>
      </c>
      <c r="C603" s="332"/>
      <c r="D603" s="103">
        <v>2022</v>
      </c>
      <c r="E603" s="104">
        <v>1000</v>
      </c>
      <c r="F603" s="69">
        <f>SUMIFS('KLK (X2)'!$Q:$Q,'KLK (X2)'!$B:$B,$B603,'KLK (X2)'!$D:$D,$D603)</f>
        <v>1977593515000</v>
      </c>
      <c r="G603" s="69">
        <f>SUMIFS('KLK (X2)'!$R:$R,'KLK (X2)'!$B:$B,$B603,'KLK (X2)'!$D:$D,$D603)</f>
        <v>67254301000</v>
      </c>
      <c r="H603" s="69">
        <f>SUMIFS('KLK (X2)'!$S:$S,'KLK (X2)'!$B:$B,$B603,'KLK (X2)'!$D:$D,$D603)</f>
        <v>-631686387000</v>
      </c>
      <c r="I603" s="69">
        <f>SUMIFS('KLK (X2)'!$V:$V,'KLK (X2)'!$B:$B,$B603,'KLK (X2)'!$D:$D,$D603)</f>
        <v>27406404823000</v>
      </c>
      <c r="J603" s="69">
        <f t="shared" si="0"/>
        <v>2676534203000</v>
      </c>
      <c r="K603" s="69">
        <f t="shared" si="1"/>
        <v>-2676534203000</v>
      </c>
      <c r="L603" s="178">
        <f t="shared" si="2"/>
        <v>-9.7660901540569792E-2</v>
      </c>
      <c r="M603" s="178">
        <f t="shared" si="3"/>
        <v>-9.7660901540569792E-2</v>
      </c>
      <c r="N603" s="73"/>
      <c r="O603" s="73"/>
      <c r="P603" s="73"/>
      <c r="Q603" s="73"/>
      <c r="R603" s="73"/>
      <c r="S603" s="73"/>
    </row>
    <row r="604" spans="1:19" ht="15.75" customHeight="1">
      <c r="A604" s="101">
        <v>539</v>
      </c>
      <c r="B604" s="39" t="s">
        <v>2765</v>
      </c>
      <c r="C604" s="333"/>
      <c r="D604" s="103">
        <v>2023</v>
      </c>
      <c r="E604" s="104">
        <v>1000</v>
      </c>
      <c r="F604" s="69">
        <f>SUMIFS('KLK (X2)'!$Q:$Q,'KLK (X2)'!$B:$B,$B604,'KLK (X2)'!$D:$D,$D604)</f>
        <v>-1377543709000</v>
      </c>
      <c r="G604" s="69">
        <f>SUMIFS('KLK (X2)'!$R:$R,'KLK (X2)'!$B:$B,$B604,'KLK (X2)'!$D:$D,$D604)</f>
        <v>44783398000</v>
      </c>
      <c r="H604" s="69">
        <f>SUMIFS('KLK (X2)'!$S:$S,'KLK (X2)'!$B:$B,$B604,'KLK (X2)'!$D:$D,$D604)</f>
        <v>40679393000</v>
      </c>
      <c r="I604" s="69">
        <f>SUMIFS('KLK (X2)'!$V:$V,'KLK (X2)'!$B:$B,$B604,'KLK (X2)'!$D:$D,$D604)</f>
        <v>26124777128000</v>
      </c>
      <c r="J604" s="69">
        <f t="shared" si="0"/>
        <v>-1373439704000</v>
      </c>
      <c r="K604" s="69">
        <f t="shared" si="1"/>
        <v>1373439704000</v>
      </c>
      <c r="L604" s="178">
        <f t="shared" si="2"/>
        <v>5.2572303192128501E-2</v>
      </c>
      <c r="M604" s="178">
        <f t="shared" si="3"/>
        <v>5.2572303192128501E-2</v>
      </c>
      <c r="N604" s="73"/>
      <c r="O604" s="73"/>
      <c r="P604" s="73"/>
      <c r="Q604" s="73"/>
      <c r="R604" s="73"/>
      <c r="S604" s="73"/>
    </row>
    <row r="605" spans="1:19" ht="15.75" customHeight="1">
      <c r="A605" s="101">
        <v>540</v>
      </c>
      <c r="B605" s="39" t="s">
        <v>2824</v>
      </c>
      <c r="C605" s="338" t="s">
        <v>2825</v>
      </c>
      <c r="D605" s="103">
        <v>2017</v>
      </c>
      <c r="E605" s="104">
        <v>0</v>
      </c>
      <c r="F605" s="69">
        <f>SUMIFS('KLK (X2)'!$Q:$Q,'KLK (X2)'!$B:$B,$B605,'KLK (X2)'!$D:$D,$D605)</f>
        <v>0</v>
      </c>
      <c r="G605" s="69">
        <f>SUMIFS('KLK (X2)'!$R:$R,'KLK (X2)'!$B:$B,$B605,'KLK (X2)'!$D:$D,$D605)</f>
        <v>0</v>
      </c>
      <c r="H605" s="69">
        <f>SUMIFS('KLK (X2)'!$S:$S,'KLK (X2)'!$B:$B,$B605,'KLK (X2)'!$D:$D,$D605)</f>
        <v>0</v>
      </c>
      <c r="I605" s="69">
        <f>SUMIFS('KLK (X2)'!$V:$V,'KLK (X2)'!$B:$B,$B605,'KLK (X2)'!$D:$D,$D605)</f>
        <v>0</v>
      </c>
      <c r="J605" s="69">
        <f t="shared" si="0"/>
        <v>0</v>
      </c>
      <c r="K605" s="69">
        <f t="shared" si="1"/>
        <v>0</v>
      </c>
      <c r="L605" s="178">
        <f t="shared" si="2"/>
        <v>0</v>
      </c>
      <c r="M605" s="178">
        <f t="shared" si="3"/>
        <v>0</v>
      </c>
      <c r="N605" s="73"/>
      <c r="O605" s="73"/>
      <c r="P605" s="73"/>
      <c r="Q605" s="73"/>
      <c r="R605" s="73"/>
      <c r="S605" s="73"/>
    </row>
    <row r="606" spans="1:19" ht="15.75" customHeight="1">
      <c r="A606" s="101">
        <v>541</v>
      </c>
      <c r="B606" s="39" t="s">
        <v>2824</v>
      </c>
      <c r="C606" s="332"/>
      <c r="D606" s="103">
        <v>2018</v>
      </c>
      <c r="E606" s="104">
        <v>0</v>
      </c>
      <c r="F606" s="69">
        <f>SUMIFS('KLK (X2)'!$Q:$Q,'KLK (X2)'!$B:$B,$B606,'KLK (X2)'!$D:$D,$D606)</f>
        <v>0</v>
      </c>
      <c r="G606" s="69">
        <f>SUMIFS('KLK (X2)'!$R:$R,'KLK (X2)'!$B:$B,$B606,'KLK (X2)'!$D:$D,$D606)</f>
        <v>0</v>
      </c>
      <c r="H606" s="69">
        <f>SUMIFS('KLK (X2)'!$S:$S,'KLK (X2)'!$B:$B,$B606,'KLK (X2)'!$D:$D,$D606)</f>
        <v>0</v>
      </c>
      <c r="I606" s="69">
        <f>SUMIFS('KLK (X2)'!$V:$V,'KLK (X2)'!$B:$B,$B606,'KLK (X2)'!$D:$D,$D606)</f>
        <v>0</v>
      </c>
      <c r="J606" s="69">
        <f t="shared" si="0"/>
        <v>0</v>
      </c>
      <c r="K606" s="69">
        <f t="shared" si="1"/>
        <v>0</v>
      </c>
      <c r="L606" s="178">
        <f t="shared" si="2"/>
        <v>0</v>
      </c>
      <c r="M606" s="178">
        <f t="shared" si="3"/>
        <v>0</v>
      </c>
      <c r="N606" s="73"/>
      <c r="O606" s="73"/>
      <c r="P606" s="73"/>
      <c r="Q606" s="73"/>
      <c r="R606" s="73"/>
      <c r="S606" s="73"/>
    </row>
    <row r="607" spans="1:19" ht="15.75" customHeight="1">
      <c r="A607" s="101">
        <v>542</v>
      </c>
      <c r="B607" s="39" t="s">
        <v>2824</v>
      </c>
      <c r="C607" s="332"/>
      <c r="D607" s="103">
        <v>2019</v>
      </c>
      <c r="E607" s="104">
        <v>0</v>
      </c>
      <c r="F607" s="69">
        <f>SUMIFS('KLK (X2)'!$Q:$Q,'KLK (X2)'!$B:$B,$B607,'KLK (X2)'!$D:$D,$D607)</f>
        <v>0</v>
      </c>
      <c r="G607" s="69">
        <f>SUMIFS('KLK (X2)'!$R:$R,'KLK (X2)'!$B:$B,$B607,'KLK (X2)'!$D:$D,$D607)</f>
        <v>0</v>
      </c>
      <c r="H607" s="69">
        <f>SUMIFS('KLK (X2)'!$S:$S,'KLK (X2)'!$B:$B,$B607,'KLK (X2)'!$D:$D,$D607)</f>
        <v>0</v>
      </c>
      <c r="I607" s="69">
        <f>SUMIFS('KLK (X2)'!$V:$V,'KLK (X2)'!$B:$B,$B607,'KLK (X2)'!$D:$D,$D607)</f>
        <v>0</v>
      </c>
      <c r="J607" s="69">
        <f t="shared" si="0"/>
        <v>0</v>
      </c>
      <c r="K607" s="69">
        <f t="shared" si="1"/>
        <v>0</v>
      </c>
      <c r="L607" s="178">
        <f t="shared" si="2"/>
        <v>0</v>
      </c>
      <c r="M607" s="178">
        <f t="shared" si="3"/>
        <v>0</v>
      </c>
      <c r="N607" s="73"/>
      <c r="O607" s="73"/>
      <c r="P607" s="73"/>
      <c r="Q607" s="73"/>
      <c r="R607" s="73"/>
      <c r="S607" s="73"/>
    </row>
    <row r="608" spans="1:19" ht="15.75" customHeight="1">
      <c r="A608" s="101">
        <v>543</v>
      </c>
      <c r="B608" s="39" t="s">
        <v>2824</v>
      </c>
      <c r="C608" s="332"/>
      <c r="D608" s="103">
        <v>2020</v>
      </c>
      <c r="E608" s="104">
        <v>1000000</v>
      </c>
      <c r="F608" s="69">
        <f>SUMIFS('KLK (X2)'!$Q:$Q,'KLK (X2)'!$B:$B,$B608,'KLK (X2)'!$D:$D,$D608)</f>
        <v>177007000000</v>
      </c>
      <c r="G608" s="69">
        <f>SUMIFS('KLK (X2)'!$R:$R,'KLK (X2)'!$B:$B,$B608,'KLK (X2)'!$D:$D,$D608)</f>
        <v>43917000000</v>
      </c>
      <c r="H608" s="69">
        <f>SUMIFS('KLK (X2)'!$S:$S,'KLK (X2)'!$B:$B,$B608,'KLK (X2)'!$D:$D,$D608)</f>
        <v>198885000000</v>
      </c>
      <c r="I608" s="69">
        <f>SUMIFS('KLK (X2)'!$V:$V,'KLK (X2)'!$B:$B,$B608,'KLK (X2)'!$D:$D,$D608)</f>
        <v>1086782000000</v>
      </c>
      <c r="J608" s="69">
        <f t="shared" si="0"/>
        <v>22039000000</v>
      </c>
      <c r="K608" s="69">
        <f t="shared" si="1"/>
        <v>-22039000000</v>
      </c>
      <c r="L608" s="178">
        <f t="shared" si="2"/>
        <v>-2.0279136018079062E-2</v>
      </c>
      <c r="M608" s="178">
        <f t="shared" si="3"/>
        <v>-2.0279136018079062E-2</v>
      </c>
      <c r="N608" s="73"/>
      <c r="O608" s="73"/>
      <c r="P608" s="73"/>
      <c r="Q608" s="73"/>
      <c r="R608" s="73"/>
      <c r="S608" s="73"/>
    </row>
    <row r="609" spans="1:19" ht="15.75" customHeight="1">
      <c r="A609" s="101">
        <v>544</v>
      </c>
      <c r="B609" s="39" t="s">
        <v>2824</v>
      </c>
      <c r="C609" s="332"/>
      <c r="D609" s="103">
        <v>2021</v>
      </c>
      <c r="E609" s="104">
        <v>1000000</v>
      </c>
      <c r="F609" s="69">
        <f>SUMIFS('KLK (X2)'!$Q:$Q,'KLK (X2)'!$B:$B,$B609,'KLK (X2)'!$D:$D,$D609)</f>
        <v>790229000000</v>
      </c>
      <c r="G609" s="69">
        <f>SUMIFS('KLK (X2)'!$R:$R,'KLK (X2)'!$B:$B,$B609,'KLK (X2)'!$D:$D,$D609)</f>
        <v>51103000000</v>
      </c>
      <c r="H609" s="69">
        <f>SUMIFS('KLK (X2)'!$S:$S,'KLK (X2)'!$B:$B,$B609,'KLK (X2)'!$D:$D,$D609)</f>
        <v>725649000000</v>
      </c>
      <c r="I609" s="69">
        <f>SUMIFS('KLK (X2)'!$V:$V,'KLK (X2)'!$B:$B,$B609,'KLK (X2)'!$D:$D,$D609)</f>
        <v>5603779000000</v>
      </c>
      <c r="J609" s="69">
        <f t="shared" si="0"/>
        <v>115683000000</v>
      </c>
      <c r="K609" s="69">
        <f t="shared" si="1"/>
        <v>-115683000000</v>
      </c>
      <c r="L609" s="178">
        <f t="shared" si="2"/>
        <v>-2.0643747728095629E-2</v>
      </c>
      <c r="M609" s="178">
        <f t="shared" si="3"/>
        <v>-2.0643747728095629E-2</v>
      </c>
      <c r="N609" s="73"/>
      <c r="O609" s="73"/>
      <c r="P609" s="73"/>
      <c r="Q609" s="73"/>
      <c r="R609" s="73"/>
      <c r="S609" s="73"/>
    </row>
    <row r="610" spans="1:19" ht="15.75" customHeight="1">
      <c r="A610" s="101">
        <v>545</v>
      </c>
      <c r="B610" s="39" t="s">
        <v>2824</v>
      </c>
      <c r="C610" s="332"/>
      <c r="D610" s="103">
        <v>2022</v>
      </c>
      <c r="E610" s="104">
        <v>1000000</v>
      </c>
      <c r="F610" s="69">
        <f>SUMIFS('KLK (X2)'!$Q:$Q,'KLK (X2)'!$B:$B,$B610,'KLK (X2)'!$D:$D,$D610)</f>
        <v>1060582000000</v>
      </c>
      <c r="G610" s="69">
        <f>SUMIFS('KLK (X2)'!$R:$R,'KLK (X2)'!$B:$B,$B610,'KLK (X2)'!$D:$D,$D610)</f>
        <v>65839000000</v>
      </c>
      <c r="H610" s="69">
        <f>SUMIFS('KLK (X2)'!$S:$S,'KLK (X2)'!$B:$B,$B610,'KLK (X2)'!$D:$D,$D610)</f>
        <v>485962000000</v>
      </c>
      <c r="I610" s="69">
        <f>SUMIFS('KLK (X2)'!$V:$V,'KLK (X2)'!$B:$B,$B610,'KLK (X2)'!$D:$D,$D610)</f>
        <v>6223251000000</v>
      </c>
      <c r="J610" s="69">
        <f t="shared" si="0"/>
        <v>640459000000</v>
      </c>
      <c r="K610" s="69">
        <f t="shared" si="1"/>
        <v>-640459000000</v>
      </c>
      <c r="L610" s="178">
        <f t="shared" si="2"/>
        <v>-0.10291389500439561</v>
      </c>
      <c r="M610" s="178">
        <f t="shared" si="3"/>
        <v>-0.10291389500439561</v>
      </c>
      <c r="N610" s="73"/>
      <c r="O610" s="73"/>
      <c r="P610" s="73"/>
      <c r="Q610" s="73"/>
      <c r="R610" s="73"/>
      <c r="S610" s="73"/>
    </row>
    <row r="611" spans="1:19" ht="15.75" customHeight="1">
      <c r="A611" s="101">
        <v>546</v>
      </c>
      <c r="B611" s="39" t="s">
        <v>2824</v>
      </c>
      <c r="C611" s="333"/>
      <c r="D611" s="103">
        <v>2023</v>
      </c>
      <c r="E611" s="104">
        <v>1000000</v>
      </c>
      <c r="F611" s="69">
        <f>SUMIFS('KLK (X2)'!$Q:$Q,'KLK (X2)'!$B:$B,$B611,'KLK (X2)'!$D:$D,$D611)</f>
        <v>1241780000000</v>
      </c>
      <c r="G611" s="69">
        <f>SUMIFS('KLK (X2)'!$R:$R,'KLK (X2)'!$B:$B,$B611,'KLK (X2)'!$D:$D,$D611)</f>
        <v>110200000000</v>
      </c>
      <c r="H611" s="69">
        <f>SUMIFS('KLK (X2)'!$S:$S,'KLK (X2)'!$B:$B,$B611,'KLK (X2)'!$D:$D,$D611)</f>
        <v>1424316000000</v>
      </c>
      <c r="I611" s="69">
        <f>SUMIFS('KLK (X2)'!$V:$V,'KLK (X2)'!$B:$B,$B611,'KLK (X2)'!$D:$D,$D611)</f>
        <v>7046857000000</v>
      </c>
      <c r="J611" s="69">
        <f t="shared" si="0"/>
        <v>-72336000000</v>
      </c>
      <c r="K611" s="69">
        <f t="shared" si="1"/>
        <v>72336000000</v>
      </c>
      <c r="L611" s="178">
        <f t="shared" si="2"/>
        <v>1.0265001829893809E-2</v>
      </c>
      <c r="M611" s="178">
        <f t="shared" si="3"/>
        <v>1.0265001829893809E-2</v>
      </c>
      <c r="N611" s="73"/>
      <c r="O611" s="73"/>
      <c r="P611" s="73"/>
      <c r="Q611" s="73"/>
      <c r="R611" s="73"/>
      <c r="S611" s="73"/>
    </row>
    <row r="612" spans="1:19" ht="15.75" customHeight="1">
      <c r="A612" s="101">
        <v>547</v>
      </c>
      <c r="B612" s="39" t="s">
        <v>2837</v>
      </c>
      <c r="C612" s="338" t="s">
        <v>2838</v>
      </c>
      <c r="D612" s="103">
        <v>2017</v>
      </c>
      <c r="E612" s="104">
        <v>0</v>
      </c>
      <c r="F612" s="69">
        <f>SUMIFS('KLK (X2)'!$Q:$Q,'KLK (X2)'!$B:$B,$B612,'KLK (X2)'!$D:$D,$D612)</f>
        <v>0</v>
      </c>
      <c r="G612" s="69">
        <f>SUMIFS('KLK (X2)'!$R:$R,'KLK (X2)'!$B:$B,$B612,'KLK (X2)'!$D:$D,$D612)</f>
        <v>0</v>
      </c>
      <c r="H612" s="69">
        <f>SUMIFS('KLK (X2)'!$S:$S,'KLK (X2)'!$B:$B,$B612,'KLK (X2)'!$D:$D,$D612)</f>
        <v>0</v>
      </c>
      <c r="I612" s="69">
        <f>SUMIFS('KLK (X2)'!$V:$V,'KLK (X2)'!$B:$B,$B612,'KLK (X2)'!$D:$D,$D612)</f>
        <v>0</v>
      </c>
      <c r="J612" s="69">
        <f t="shared" si="0"/>
        <v>0</v>
      </c>
      <c r="K612" s="69">
        <f t="shared" si="1"/>
        <v>0</v>
      </c>
      <c r="L612" s="178">
        <f t="shared" si="2"/>
        <v>0</v>
      </c>
      <c r="M612" s="178">
        <f t="shared" si="3"/>
        <v>0</v>
      </c>
      <c r="N612" s="73"/>
      <c r="O612" s="73"/>
      <c r="P612" s="73"/>
      <c r="Q612" s="73"/>
      <c r="R612" s="73"/>
      <c r="S612" s="73"/>
    </row>
    <row r="613" spans="1:19" ht="15.75" customHeight="1">
      <c r="A613" s="101">
        <v>548</v>
      </c>
      <c r="B613" s="39" t="s">
        <v>2837</v>
      </c>
      <c r="C613" s="332"/>
      <c r="D613" s="103">
        <v>2018</v>
      </c>
      <c r="E613" s="104">
        <v>0</v>
      </c>
      <c r="F613" s="69">
        <f>SUMIFS('KLK (X2)'!$Q:$Q,'KLK (X2)'!$B:$B,$B613,'KLK (X2)'!$D:$D,$D613)</f>
        <v>0</v>
      </c>
      <c r="G613" s="69">
        <f>SUMIFS('KLK (X2)'!$R:$R,'KLK (X2)'!$B:$B,$B613,'KLK (X2)'!$D:$D,$D613)</f>
        <v>0</v>
      </c>
      <c r="H613" s="69">
        <f>SUMIFS('KLK (X2)'!$S:$S,'KLK (X2)'!$B:$B,$B613,'KLK (X2)'!$D:$D,$D613)</f>
        <v>0</v>
      </c>
      <c r="I613" s="69">
        <f>SUMIFS('KLK (X2)'!$V:$V,'KLK (X2)'!$B:$B,$B613,'KLK (X2)'!$D:$D,$D613)</f>
        <v>0</v>
      </c>
      <c r="J613" s="69">
        <f t="shared" si="0"/>
        <v>0</v>
      </c>
      <c r="K613" s="69">
        <f t="shared" si="1"/>
        <v>0</v>
      </c>
      <c r="L613" s="178">
        <f t="shared" si="2"/>
        <v>0</v>
      </c>
      <c r="M613" s="178">
        <f t="shared" si="3"/>
        <v>0</v>
      </c>
      <c r="N613" s="73"/>
      <c r="O613" s="73"/>
      <c r="P613" s="73"/>
      <c r="Q613" s="73"/>
      <c r="R613" s="73"/>
      <c r="S613" s="73"/>
    </row>
    <row r="614" spans="1:19" ht="15.75" customHeight="1">
      <c r="A614" s="101">
        <v>549</v>
      </c>
      <c r="B614" s="39" t="s">
        <v>2837</v>
      </c>
      <c r="C614" s="332"/>
      <c r="D614" s="103">
        <v>2019</v>
      </c>
      <c r="E614" s="104">
        <v>0</v>
      </c>
      <c r="F614" s="69">
        <f>SUMIFS('KLK (X2)'!$Q:$Q,'KLK (X2)'!$B:$B,$B614,'KLK (X2)'!$D:$D,$D614)</f>
        <v>0</v>
      </c>
      <c r="G614" s="69">
        <f>SUMIFS('KLK (X2)'!$R:$R,'KLK (X2)'!$B:$B,$B614,'KLK (X2)'!$D:$D,$D614)</f>
        <v>0</v>
      </c>
      <c r="H614" s="69">
        <f>SUMIFS('KLK (X2)'!$S:$S,'KLK (X2)'!$B:$B,$B614,'KLK (X2)'!$D:$D,$D614)</f>
        <v>0</v>
      </c>
      <c r="I614" s="69">
        <f>SUMIFS('KLK (X2)'!$V:$V,'KLK (X2)'!$B:$B,$B614,'KLK (X2)'!$D:$D,$D614)</f>
        <v>0</v>
      </c>
      <c r="J614" s="69">
        <f t="shared" si="0"/>
        <v>0</v>
      </c>
      <c r="K614" s="69">
        <f t="shared" si="1"/>
        <v>0</v>
      </c>
      <c r="L614" s="178">
        <f t="shared" si="2"/>
        <v>0</v>
      </c>
      <c r="M614" s="178">
        <f t="shared" si="3"/>
        <v>0</v>
      </c>
      <c r="N614" s="73"/>
      <c r="O614" s="73"/>
      <c r="P614" s="73"/>
      <c r="Q614" s="73"/>
      <c r="R614" s="73"/>
      <c r="S614" s="73"/>
    </row>
    <row r="615" spans="1:19" ht="15.75" customHeight="1">
      <c r="A615" s="101">
        <v>550</v>
      </c>
      <c r="B615" s="39" t="s">
        <v>2837</v>
      </c>
      <c r="C615" s="332"/>
      <c r="D615" s="103">
        <v>2020</v>
      </c>
      <c r="E615" s="104">
        <v>0</v>
      </c>
      <c r="F615" s="69">
        <f>SUMIFS('KLK (X2)'!$Q:$Q,'KLK (X2)'!$B:$B,$B615,'KLK (X2)'!$D:$D,$D615)</f>
        <v>72639913528</v>
      </c>
      <c r="G615" s="69">
        <f>SUMIFS('KLK (X2)'!$R:$R,'KLK (X2)'!$B:$B,$B615,'KLK (X2)'!$D:$D,$D615)</f>
        <v>39043282148</v>
      </c>
      <c r="H615" s="69">
        <f>SUMIFS('KLK (X2)'!$S:$S,'KLK (X2)'!$B:$B,$B615,'KLK (X2)'!$D:$D,$D615)</f>
        <v>101660565704</v>
      </c>
      <c r="I615" s="69">
        <f>SUMIFS('KLK (X2)'!$V:$V,'KLK (X2)'!$B:$B,$B615,'KLK (X2)'!$D:$D,$D615)</f>
        <v>915091775431</v>
      </c>
      <c r="J615" s="69">
        <f t="shared" si="0"/>
        <v>10022629972</v>
      </c>
      <c r="K615" s="69">
        <f t="shared" si="1"/>
        <v>-10022629972</v>
      </c>
      <c r="L615" s="178">
        <f t="shared" si="2"/>
        <v>-1.0952595402007008E-2</v>
      </c>
      <c r="M615" s="178">
        <f t="shared" si="3"/>
        <v>-1.0952595402007008E-2</v>
      </c>
      <c r="N615" s="73"/>
      <c r="O615" s="73"/>
      <c r="P615" s="73"/>
      <c r="Q615" s="73"/>
      <c r="R615" s="73"/>
      <c r="S615" s="73"/>
    </row>
    <row r="616" spans="1:19" ht="15.75" customHeight="1">
      <c r="A616" s="101">
        <v>551</v>
      </c>
      <c r="B616" s="39" t="s">
        <v>2837</v>
      </c>
      <c r="C616" s="332"/>
      <c r="D616" s="103">
        <v>2021</v>
      </c>
      <c r="E616" s="104">
        <v>0</v>
      </c>
      <c r="F616" s="69">
        <f>SUMIFS('KLK (X2)'!$Q:$Q,'KLK (X2)'!$B:$B,$B616,'KLK (X2)'!$D:$D,$D616)</f>
        <v>198141305025</v>
      </c>
      <c r="G616" s="69">
        <f>SUMIFS('KLK (X2)'!$R:$R,'KLK (X2)'!$B:$B,$B616,'KLK (X2)'!$D:$D,$D616)</f>
        <v>42307370265</v>
      </c>
      <c r="H616" s="69">
        <f>SUMIFS('KLK (X2)'!$S:$S,'KLK (X2)'!$B:$B,$B616,'KLK (X2)'!$D:$D,$D616)</f>
        <v>309568764418</v>
      </c>
      <c r="I616" s="69">
        <f>SUMIFS('KLK (X2)'!$V:$V,'KLK (X2)'!$B:$B,$B616,'KLK (X2)'!$D:$D,$D616)</f>
        <v>1400383315761</v>
      </c>
      <c r="J616" s="69">
        <f t="shared" si="0"/>
        <v>-69120089128</v>
      </c>
      <c r="K616" s="69">
        <f t="shared" si="1"/>
        <v>69120089128</v>
      </c>
      <c r="L616" s="178">
        <f t="shared" si="2"/>
        <v>4.9357978169311867E-2</v>
      </c>
      <c r="M616" s="178">
        <f t="shared" si="3"/>
        <v>4.9357978169311867E-2</v>
      </c>
      <c r="N616" s="73"/>
      <c r="O616" s="73"/>
      <c r="P616" s="73"/>
      <c r="Q616" s="73"/>
      <c r="R616" s="73"/>
      <c r="S616" s="73"/>
    </row>
    <row r="617" spans="1:19" ht="15.75" customHeight="1">
      <c r="A617" s="101">
        <v>552</v>
      </c>
      <c r="B617" s="39" t="s">
        <v>2837</v>
      </c>
      <c r="C617" s="332"/>
      <c r="D617" s="103">
        <v>2022</v>
      </c>
      <c r="E617" s="104">
        <v>0</v>
      </c>
      <c r="F617" s="69">
        <f>SUMIFS('KLK (X2)'!$Q:$Q,'KLK (X2)'!$B:$B,$B617,'KLK (X2)'!$D:$D,$D617)</f>
        <v>404088595924</v>
      </c>
      <c r="G617" s="69">
        <f>SUMIFS('KLK (X2)'!$R:$R,'KLK (X2)'!$B:$B,$B617,'KLK (X2)'!$D:$D,$D617)</f>
        <v>70772772845</v>
      </c>
      <c r="H617" s="69">
        <f>SUMIFS('KLK (X2)'!$S:$S,'KLK (X2)'!$B:$B,$B617,'KLK (X2)'!$D:$D,$D617)</f>
        <v>287672721403</v>
      </c>
      <c r="I617" s="69">
        <f>SUMIFS('KLK (X2)'!$V:$V,'KLK (X2)'!$B:$B,$B617,'KLK (X2)'!$D:$D,$D617)</f>
        <v>1676835378416</v>
      </c>
      <c r="J617" s="69">
        <f t="shared" si="0"/>
        <v>187188647366</v>
      </c>
      <c r="K617" s="69">
        <f t="shared" si="1"/>
        <v>-187188647366</v>
      </c>
      <c r="L617" s="178">
        <f t="shared" si="2"/>
        <v>-0.11163209565796807</v>
      </c>
      <c r="M617" s="178">
        <f t="shared" si="3"/>
        <v>-0.11163209565796807</v>
      </c>
      <c r="N617" s="73"/>
      <c r="O617" s="73"/>
      <c r="P617" s="73"/>
      <c r="Q617" s="73"/>
      <c r="R617" s="73"/>
      <c r="S617" s="73"/>
    </row>
    <row r="618" spans="1:19" ht="15.75" customHeight="1">
      <c r="A618" s="101">
        <v>553</v>
      </c>
      <c r="B618" s="39" t="s">
        <v>2837</v>
      </c>
      <c r="C618" s="333"/>
      <c r="D618" s="103">
        <v>2023</v>
      </c>
      <c r="E618" s="104">
        <v>0</v>
      </c>
      <c r="F618" s="69">
        <f>SUMIFS('KLK (X2)'!$Q:$Q,'KLK (X2)'!$B:$B,$B618,'KLK (X2)'!$D:$D,$D618)</f>
        <v>308939364696</v>
      </c>
      <c r="G618" s="69">
        <f>SUMIFS('KLK (X2)'!$R:$R,'KLK (X2)'!$B:$B,$B618,'KLK (X2)'!$D:$D,$D618)</f>
        <v>56811806655</v>
      </c>
      <c r="H618" s="69">
        <f>SUMIFS('KLK (X2)'!$S:$S,'KLK (X2)'!$B:$B,$B618,'KLK (X2)'!$D:$D,$D618)</f>
        <v>187437138490</v>
      </c>
      <c r="I618" s="69">
        <f>SUMIFS('KLK (X2)'!$V:$V,'KLK (X2)'!$B:$B,$B618,'KLK (X2)'!$D:$D,$D618)</f>
        <v>2247694981530</v>
      </c>
      <c r="J618" s="69">
        <f t="shared" si="0"/>
        <v>178314032861</v>
      </c>
      <c r="K618" s="69">
        <f t="shared" si="1"/>
        <v>-178314032861</v>
      </c>
      <c r="L618" s="178">
        <f t="shared" si="2"/>
        <v>-7.9331953101404409E-2</v>
      </c>
      <c r="M618" s="178">
        <f t="shared" si="3"/>
        <v>-7.9331953101404409E-2</v>
      </c>
      <c r="N618" s="73"/>
      <c r="O618" s="73"/>
      <c r="P618" s="73"/>
      <c r="Q618" s="73"/>
      <c r="R618" s="73"/>
      <c r="S618" s="73"/>
    </row>
    <row r="619" spans="1:19" ht="15.75" customHeight="1">
      <c r="A619" s="101">
        <v>554</v>
      </c>
      <c r="B619" s="39" t="s">
        <v>2845</v>
      </c>
      <c r="C619" s="338" t="s">
        <v>2846</v>
      </c>
      <c r="D619" s="103">
        <v>2017</v>
      </c>
      <c r="E619" s="104">
        <v>0</v>
      </c>
      <c r="F619" s="69">
        <f>SUMIFS('KLK (X2)'!$Q:$Q,'KLK (X2)'!$B:$B,$B619,'KLK (X2)'!$D:$D,$D619)</f>
        <v>0</v>
      </c>
      <c r="G619" s="69">
        <f>SUMIFS('KLK (X2)'!$R:$R,'KLK (X2)'!$B:$B,$B619,'KLK (X2)'!$D:$D,$D619)</f>
        <v>0</v>
      </c>
      <c r="H619" s="69">
        <f>SUMIFS('KLK (X2)'!$S:$S,'KLK (X2)'!$B:$B,$B619,'KLK (X2)'!$D:$D,$D619)</f>
        <v>0</v>
      </c>
      <c r="I619" s="69">
        <f>SUMIFS('KLK (X2)'!$V:$V,'KLK (X2)'!$B:$B,$B619,'KLK (X2)'!$D:$D,$D619)</f>
        <v>0</v>
      </c>
      <c r="J619" s="69">
        <f t="shared" si="0"/>
        <v>0</v>
      </c>
      <c r="K619" s="69">
        <f t="shared" si="1"/>
        <v>0</v>
      </c>
      <c r="L619" s="178">
        <f t="shared" si="2"/>
        <v>0</v>
      </c>
      <c r="M619" s="178">
        <f t="shared" si="3"/>
        <v>0</v>
      </c>
      <c r="N619" s="73"/>
      <c r="O619" s="73"/>
      <c r="P619" s="73"/>
      <c r="Q619" s="73"/>
      <c r="R619" s="73"/>
      <c r="S619" s="73"/>
    </row>
    <row r="620" spans="1:19" ht="15.75" customHeight="1">
      <c r="A620" s="101">
        <v>555</v>
      </c>
      <c r="B620" s="39" t="s">
        <v>2845</v>
      </c>
      <c r="C620" s="332"/>
      <c r="D620" s="103">
        <v>2018</v>
      </c>
      <c r="E620" s="104">
        <v>0</v>
      </c>
      <c r="F620" s="69">
        <f>SUMIFS('KLK (X2)'!$Q:$Q,'KLK (X2)'!$B:$B,$B620,'KLK (X2)'!$D:$D,$D620)</f>
        <v>0</v>
      </c>
      <c r="G620" s="69">
        <f>SUMIFS('KLK (X2)'!$R:$R,'KLK (X2)'!$B:$B,$B620,'KLK (X2)'!$D:$D,$D620)</f>
        <v>0</v>
      </c>
      <c r="H620" s="69">
        <f>SUMIFS('KLK (X2)'!$S:$S,'KLK (X2)'!$B:$B,$B620,'KLK (X2)'!$D:$D,$D620)</f>
        <v>0</v>
      </c>
      <c r="I620" s="69">
        <f>SUMIFS('KLK (X2)'!$V:$V,'KLK (X2)'!$B:$B,$B620,'KLK (X2)'!$D:$D,$D620)</f>
        <v>0</v>
      </c>
      <c r="J620" s="69">
        <f t="shared" si="0"/>
        <v>0</v>
      </c>
      <c r="K620" s="69">
        <f t="shared" si="1"/>
        <v>0</v>
      </c>
      <c r="L620" s="178">
        <f t="shared" si="2"/>
        <v>0</v>
      </c>
      <c r="M620" s="178">
        <f t="shared" si="3"/>
        <v>0</v>
      </c>
      <c r="N620" s="73"/>
      <c r="O620" s="73"/>
      <c r="P620" s="73"/>
      <c r="Q620" s="73"/>
      <c r="R620" s="73"/>
      <c r="S620" s="73"/>
    </row>
    <row r="621" spans="1:19" ht="15.75" customHeight="1">
      <c r="A621" s="101">
        <v>556</v>
      </c>
      <c r="B621" s="39" t="s">
        <v>2845</v>
      </c>
      <c r="C621" s="332"/>
      <c r="D621" s="103">
        <v>2019</v>
      </c>
      <c r="E621" s="104">
        <v>0</v>
      </c>
      <c r="F621" s="69">
        <f>SUMIFS('KLK (X2)'!$Q:$Q,'KLK (X2)'!$B:$B,$B621,'KLK (X2)'!$D:$D,$D621)</f>
        <v>0</v>
      </c>
      <c r="G621" s="69">
        <f>SUMIFS('KLK (X2)'!$R:$R,'KLK (X2)'!$B:$B,$B621,'KLK (X2)'!$D:$D,$D621)</f>
        <v>0</v>
      </c>
      <c r="H621" s="69">
        <f>SUMIFS('KLK (X2)'!$S:$S,'KLK (X2)'!$B:$B,$B621,'KLK (X2)'!$D:$D,$D621)</f>
        <v>0</v>
      </c>
      <c r="I621" s="69">
        <f>SUMIFS('KLK (X2)'!$V:$V,'KLK (X2)'!$B:$B,$B621,'KLK (X2)'!$D:$D,$D621)</f>
        <v>0</v>
      </c>
      <c r="J621" s="69">
        <f t="shared" si="0"/>
        <v>0</v>
      </c>
      <c r="K621" s="69">
        <f t="shared" si="1"/>
        <v>0</v>
      </c>
      <c r="L621" s="178">
        <f t="shared" si="2"/>
        <v>0</v>
      </c>
      <c r="M621" s="178">
        <f t="shared" si="3"/>
        <v>0</v>
      </c>
      <c r="N621" s="73"/>
      <c r="O621" s="73"/>
      <c r="P621" s="73"/>
      <c r="Q621" s="73"/>
      <c r="R621" s="73"/>
      <c r="S621" s="73"/>
    </row>
    <row r="622" spans="1:19" ht="15.75" customHeight="1">
      <c r="A622" s="101">
        <v>557</v>
      </c>
      <c r="B622" s="39" t="s">
        <v>2845</v>
      </c>
      <c r="C622" s="332"/>
      <c r="D622" s="103">
        <v>2020</v>
      </c>
      <c r="E622" s="104">
        <v>1000000</v>
      </c>
      <c r="F622" s="69">
        <f>SUMIFS('KLK (X2)'!$Q:$Q,'KLK (X2)'!$B:$B,$B622,'KLK (X2)'!$D:$D,$D622)</f>
        <v>1136147829489</v>
      </c>
      <c r="G622" s="69">
        <f>SUMIFS('KLK (X2)'!$R:$R,'KLK (X2)'!$B:$B,$B622,'KLK (X2)'!$D:$D,$D622)</f>
        <v>63533251900</v>
      </c>
      <c r="H622" s="69">
        <f>SUMIFS('KLK (X2)'!$S:$S,'KLK (X2)'!$B:$B,$B622,'KLK (X2)'!$D:$D,$D622)</f>
        <v>1802054287611</v>
      </c>
      <c r="I622" s="69">
        <f>SUMIFS('KLK (X2)'!$V:$V,'KLK (X2)'!$B:$B,$B622,'KLK (X2)'!$D:$D,$D622)</f>
        <v>5870884534978</v>
      </c>
      <c r="J622" s="69">
        <f t="shared" si="0"/>
        <v>-602373206222</v>
      </c>
      <c r="K622" s="69">
        <f t="shared" si="1"/>
        <v>602373206222</v>
      </c>
      <c r="L622" s="178">
        <f t="shared" si="2"/>
        <v>0.10260348379075339</v>
      </c>
      <c r="M622" s="178">
        <f t="shared" si="3"/>
        <v>0.10260348379075339</v>
      </c>
      <c r="N622" s="73"/>
      <c r="O622" s="73"/>
      <c r="P622" s="73"/>
      <c r="Q622" s="73"/>
      <c r="R622" s="73"/>
      <c r="S622" s="73"/>
    </row>
    <row r="623" spans="1:19" ht="15.75" customHeight="1">
      <c r="A623" s="101">
        <v>558</v>
      </c>
      <c r="B623" s="39" t="s">
        <v>2845</v>
      </c>
      <c r="C623" s="332"/>
      <c r="D623" s="103">
        <v>2021</v>
      </c>
      <c r="E623" s="104">
        <v>1000000</v>
      </c>
      <c r="F623" s="69">
        <f>SUMIFS('KLK (X2)'!$Q:$Q,'KLK (X2)'!$B:$B,$B623,'KLK (X2)'!$D:$D,$D623)</f>
        <v>1434551000000</v>
      </c>
      <c r="G623" s="69">
        <f>SUMIFS('KLK (X2)'!$R:$R,'KLK (X2)'!$B:$B,$B623,'KLK (X2)'!$D:$D,$D623)</f>
        <v>124621000000</v>
      </c>
      <c r="H623" s="69">
        <f>SUMIFS('KLK (X2)'!$S:$S,'KLK (X2)'!$B:$B,$B623,'KLK (X2)'!$D:$D,$D623)</f>
        <v>1271999000000</v>
      </c>
      <c r="I623" s="69">
        <f>SUMIFS('KLK (X2)'!$V:$V,'KLK (X2)'!$B:$B,$B623,'KLK (X2)'!$D:$D,$D623)</f>
        <v>10873760000000</v>
      </c>
      <c r="J623" s="69">
        <f t="shared" si="0"/>
        <v>287173000000</v>
      </c>
      <c r="K623" s="69">
        <f t="shared" si="1"/>
        <v>-287173000000</v>
      </c>
      <c r="L623" s="178">
        <f t="shared" si="2"/>
        <v>-2.6409723959329615E-2</v>
      </c>
      <c r="M623" s="178">
        <f t="shared" si="3"/>
        <v>-2.6409723959329615E-2</v>
      </c>
      <c r="N623" s="73"/>
      <c r="O623" s="73"/>
      <c r="P623" s="73"/>
      <c r="Q623" s="73"/>
      <c r="R623" s="73"/>
      <c r="S623" s="73"/>
    </row>
    <row r="624" spans="1:19" ht="15.75" customHeight="1">
      <c r="A624" s="101">
        <v>559</v>
      </c>
      <c r="B624" s="39" t="s">
        <v>2845</v>
      </c>
      <c r="C624" s="332"/>
      <c r="D624" s="103">
        <v>2022</v>
      </c>
      <c r="E624" s="104">
        <v>1000000</v>
      </c>
      <c r="F624" s="69">
        <f>SUMIFS('KLK (X2)'!$Q:$Q,'KLK (X2)'!$B:$B,$B624,'KLK (X2)'!$D:$D,$D624)</f>
        <v>1400365000000</v>
      </c>
      <c r="G624" s="69">
        <f>SUMIFS('KLK (X2)'!$R:$R,'KLK (X2)'!$B:$B,$B624,'KLK (X2)'!$D:$D,$D624)</f>
        <v>134920000000</v>
      </c>
      <c r="H624" s="69">
        <f>SUMIFS('KLK (X2)'!$S:$S,'KLK (X2)'!$B:$B,$B624,'KLK (X2)'!$D:$D,$D624)</f>
        <v>1461499000000</v>
      </c>
      <c r="I624" s="69">
        <f>SUMIFS('KLK (X2)'!$V:$V,'KLK (X2)'!$B:$B,$B624,'KLK (X2)'!$D:$D,$D624)</f>
        <v>10792122000000</v>
      </c>
      <c r="J624" s="69">
        <f t="shared" si="0"/>
        <v>73786000000</v>
      </c>
      <c r="K624" s="69">
        <f t="shared" si="1"/>
        <v>-73786000000</v>
      </c>
      <c r="L624" s="178">
        <f t="shared" si="2"/>
        <v>-6.8370242664046975E-3</v>
      </c>
      <c r="M624" s="178">
        <f t="shared" si="3"/>
        <v>-6.8370242664046975E-3</v>
      </c>
      <c r="N624" s="73"/>
      <c r="O624" s="73"/>
      <c r="P624" s="73"/>
      <c r="Q624" s="73"/>
      <c r="R624" s="73"/>
      <c r="S624" s="73"/>
    </row>
    <row r="625" spans="1:19" ht="15.75" customHeight="1">
      <c r="A625" s="101">
        <v>560</v>
      </c>
      <c r="B625" s="39" t="s">
        <v>2845</v>
      </c>
      <c r="C625" s="333"/>
      <c r="D625" s="103">
        <v>2023</v>
      </c>
      <c r="E625" s="104">
        <v>1000000</v>
      </c>
      <c r="F625" s="69">
        <f>SUMIFS('KLK (X2)'!$Q:$Q,'KLK (X2)'!$B:$B,$B625,'KLK (X2)'!$D:$D,$D625)</f>
        <v>1643096000000</v>
      </c>
      <c r="G625" s="69">
        <f>SUMIFS('KLK (X2)'!$R:$R,'KLK (X2)'!$B:$B,$B625,'KLK (X2)'!$D:$D,$D625)</f>
        <v>142764000000</v>
      </c>
      <c r="H625" s="69">
        <f>SUMIFS('KLK (X2)'!$S:$S,'KLK (X2)'!$B:$B,$B625,'KLK (X2)'!$D:$D,$D625)</f>
        <v>1585535000000</v>
      </c>
      <c r="I625" s="69">
        <f>SUMIFS('KLK (X2)'!$V:$V,'KLK (X2)'!$B:$B,$B625,'KLK (X2)'!$D:$D,$D625)</f>
        <v>11166987000000</v>
      </c>
      <c r="J625" s="69">
        <f t="shared" si="0"/>
        <v>200325000000</v>
      </c>
      <c r="K625" s="69">
        <f t="shared" si="1"/>
        <v>-200325000000</v>
      </c>
      <c r="L625" s="178">
        <f t="shared" si="2"/>
        <v>-1.7939037629398153E-2</v>
      </c>
      <c r="M625" s="178">
        <f t="shared" si="3"/>
        <v>-1.7939037629398153E-2</v>
      </c>
      <c r="N625" s="73"/>
      <c r="O625" s="73"/>
      <c r="P625" s="73"/>
      <c r="Q625" s="73"/>
      <c r="R625" s="73"/>
      <c r="S625" s="73"/>
    </row>
    <row r="626" spans="1:19" ht="15.75" customHeight="1">
      <c r="A626" s="101">
        <v>561</v>
      </c>
      <c r="B626" s="39" t="s">
        <v>2864</v>
      </c>
      <c r="C626" s="338" t="s">
        <v>3677</v>
      </c>
      <c r="D626" s="103">
        <v>2017</v>
      </c>
      <c r="E626" s="104">
        <v>0</v>
      </c>
      <c r="F626" s="69">
        <f>SUMIFS('KLK (X2)'!$Q:$Q,'KLK (X2)'!$B:$B,$B626,'KLK (X2)'!$D:$D,$D626)</f>
        <v>0</v>
      </c>
      <c r="G626" s="69">
        <f>SUMIFS('KLK (X2)'!$R:$R,'KLK (X2)'!$B:$B,$B626,'KLK (X2)'!$D:$D,$D626)</f>
        <v>0</v>
      </c>
      <c r="H626" s="69">
        <f>SUMIFS('KLK (X2)'!$S:$S,'KLK (X2)'!$B:$B,$B626,'KLK (X2)'!$D:$D,$D626)</f>
        <v>0</v>
      </c>
      <c r="I626" s="69">
        <f>SUMIFS('KLK (X2)'!$V:$V,'KLK (X2)'!$B:$B,$B626,'KLK (X2)'!$D:$D,$D626)</f>
        <v>0</v>
      </c>
      <c r="J626" s="69">
        <f t="shared" si="0"/>
        <v>0</v>
      </c>
      <c r="K626" s="69">
        <f t="shared" si="1"/>
        <v>0</v>
      </c>
      <c r="L626" s="178">
        <f t="shared" si="2"/>
        <v>0</v>
      </c>
      <c r="M626" s="178">
        <f t="shared" si="3"/>
        <v>0</v>
      </c>
      <c r="N626" s="73"/>
      <c r="O626" s="73"/>
      <c r="P626" s="73"/>
      <c r="Q626" s="73"/>
      <c r="R626" s="73"/>
      <c r="S626" s="73"/>
    </row>
    <row r="627" spans="1:19" ht="15.75" customHeight="1">
      <c r="A627" s="101">
        <v>562</v>
      </c>
      <c r="B627" s="39" t="s">
        <v>2864</v>
      </c>
      <c r="C627" s="332"/>
      <c r="D627" s="103">
        <v>2018</v>
      </c>
      <c r="E627" s="104">
        <v>0</v>
      </c>
      <c r="F627" s="69">
        <f>SUMIFS('KLK (X2)'!$Q:$Q,'KLK (X2)'!$B:$B,$B627,'KLK (X2)'!$D:$D,$D627)</f>
        <v>0</v>
      </c>
      <c r="G627" s="69">
        <f>SUMIFS('KLK (X2)'!$R:$R,'KLK (X2)'!$B:$B,$B627,'KLK (X2)'!$D:$D,$D627)</f>
        <v>0</v>
      </c>
      <c r="H627" s="69">
        <f>SUMIFS('KLK (X2)'!$S:$S,'KLK (X2)'!$B:$B,$B627,'KLK (X2)'!$D:$D,$D627)</f>
        <v>0</v>
      </c>
      <c r="I627" s="69">
        <f>SUMIFS('KLK (X2)'!$V:$V,'KLK (X2)'!$B:$B,$B627,'KLK (X2)'!$D:$D,$D627)</f>
        <v>0</v>
      </c>
      <c r="J627" s="69">
        <f t="shared" si="0"/>
        <v>0</v>
      </c>
      <c r="K627" s="69">
        <f t="shared" si="1"/>
        <v>0</v>
      </c>
      <c r="L627" s="178">
        <f t="shared" si="2"/>
        <v>0</v>
      </c>
      <c r="M627" s="178">
        <f t="shared" si="3"/>
        <v>0</v>
      </c>
      <c r="N627" s="73"/>
      <c r="O627" s="73"/>
      <c r="P627" s="73"/>
      <c r="Q627" s="73"/>
      <c r="R627" s="73"/>
      <c r="S627" s="73"/>
    </row>
    <row r="628" spans="1:19" ht="15.75" customHeight="1">
      <c r="A628" s="101">
        <v>563</v>
      </c>
      <c r="B628" s="39" t="s">
        <v>2864</v>
      </c>
      <c r="C628" s="332"/>
      <c r="D628" s="103">
        <v>2019</v>
      </c>
      <c r="E628" s="104">
        <v>0</v>
      </c>
      <c r="F628" s="69">
        <f>SUMIFS('KLK (X2)'!$Q:$Q,'KLK (X2)'!$B:$B,$B628,'KLK (X2)'!$D:$D,$D628)</f>
        <v>0</v>
      </c>
      <c r="G628" s="69">
        <f>SUMIFS('KLK (X2)'!$R:$R,'KLK (X2)'!$B:$B,$B628,'KLK (X2)'!$D:$D,$D628)</f>
        <v>0</v>
      </c>
      <c r="H628" s="69">
        <f>SUMIFS('KLK (X2)'!$S:$S,'KLK (X2)'!$B:$B,$B628,'KLK (X2)'!$D:$D,$D628)</f>
        <v>0</v>
      </c>
      <c r="I628" s="69">
        <f>SUMIFS('KLK (X2)'!$V:$V,'KLK (X2)'!$B:$B,$B628,'KLK (X2)'!$D:$D,$D628)</f>
        <v>0</v>
      </c>
      <c r="J628" s="69">
        <f t="shared" si="0"/>
        <v>0</v>
      </c>
      <c r="K628" s="69">
        <f t="shared" si="1"/>
        <v>0</v>
      </c>
      <c r="L628" s="178">
        <f t="shared" si="2"/>
        <v>0</v>
      </c>
      <c r="M628" s="178">
        <f t="shared" si="3"/>
        <v>0</v>
      </c>
      <c r="N628" s="73"/>
      <c r="O628" s="73"/>
      <c r="P628" s="73"/>
      <c r="Q628" s="73"/>
      <c r="R628" s="73"/>
      <c r="S628" s="73"/>
    </row>
    <row r="629" spans="1:19" ht="15.75" customHeight="1">
      <c r="A629" s="101">
        <v>564</v>
      </c>
      <c r="B629" s="39" t="s">
        <v>2864</v>
      </c>
      <c r="C629" s="332"/>
      <c r="D629" s="103">
        <v>2020</v>
      </c>
      <c r="E629" s="104">
        <v>0</v>
      </c>
      <c r="F629" s="69">
        <f>SUMIFS('KLK (X2)'!$Q:$Q,'KLK (X2)'!$B:$B,$B629,'KLK (X2)'!$D:$D,$D629)</f>
        <v>0</v>
      </c>
      <c r="G629" s="69">
        <f>SUMIFS('KLK (X2)'!$R:$R,'KLK (X2)'!$B:$B,$B629,'KLK (X2)'!$D:$D,$D629)</f>
        <v>0</v>
      </c>
      <c r="H629" s="69">
        <f>SUMIFS('KLK (X2)'!$S:$S,'KLK (X2)'!$B:$B,$B629,'KLK (X2)'!$D:$D,$D629)</f>
        <v>0</v>
      </c>
      <c r="I629" s="69">
        <f>SUMIFS('KLK (X2)'!$V:$V,'KLK (X2)'!$B:$B,$B629,'KLK (X2)'!$D:$D,$D629)</f>
        <v>0</v>
      </c>
      <c r="J629" s="69">
        <f t="shared" si="0"/>
        <v>0</v>
      </c>
      <c r="K629" s="69">
        <f t="shared" si="1"/>
        <v>0</v>
      </c>
      <c r="L629" s="178">
        <f t="shared" si="2"/>
        <v>0</v>
      </c>
      <c r="M629" s="178">
        <f t="shared" si="3"/>
        <v>0</v>
      </c>
      <c r="N629" s="73"/>
      <c r="O629" s="73"/>
      <c r="P629" s="73"/>
      <c r="Q629" s="73"/>
      <c r="R629" s="73"/>
      <c r="S629" s="73"/>
    </row>
    <row r="630" spans="1:19" ht="15.75" customHeight="1">
      <c r="A630" s="101">
        <v>565</v>
      </c>
      <c r="B630" s="39" t="s">
        <v>2864</v>
      </c>
      <c r="C630" s="332"/>
      <c r="D630" s="103">
        <v>2021</v>
      </c>
      <c r="E630" s="104">
        <v>13000</v>
      </c>
      <c r="F630" s="69">
        <f>SUMIFS('KLK (X2)'!$Q:$Q,'KLK (X2)'!$B:$B,$B630,'KLK (X2)'!$D:$D,$D630)</f>
        <v>2037251476000</v>
      </c>
      <c r="G630" s="69">
        <f>SUMIFS('KLK (X2)'!$R:$R,'KLK (X2)'!$B:$B,$B630,'KLK (X2)'!$D:$D,$D630)</f>
        <v>277916977000</v>
      </c>
      <c r="H630" s="69">
        <f>SUMIFS('KLK (X2)'!$S:$S,'KLK (X2)'!$B:$B,$B630,'KLK (X2)'!$D:$D,$D630)</f>
        <v>2082182570000</v>
      </c>
      <c r="I630" s="69">
        <f>SUMIFS('KLK (X2)'!$V:$V,'KLK (X2)'!$B:$B,$B630,'KLK (X2)'!$D:$D,$D630)</f>
        <v>12554132825000</v>
      </c>
      <c r="J630" s="69">
        <f t="shared" si="0"/>
        <v>232985883000</v>
      </c>
      <c r="K630" s="69">
        <f t="shared" si="1"/>
        <v>-232985883000</v>
      </c>
      <c r="L630" s="178">
        <f t="shared" si="2"/>
        <v>-1.8558500714285695E-2</v>
      </c>
      <c r="M630" s="178">
        <f t="shared" si="3"/>
        <v>-1.8558500714285695E-2</v>
      </c>
      <c r="N630" s="73"/>
      <c r="O630" s="73"/>
      <c r="P630" s="73"/>
      <c r="Q630" s="73"/>
      <c r="R630" s="73"/>
      <c r="S630" s="73"/>
    </row>
    <row r="631" spans="1:19" ht="15.75" customHeight="1">
      <c r="A631" s="101">
        <v>566</v>
      </c>
      <c r="B631" s="39" t="s">
        <v>2864</v>
      </c>
      <c r="C631" s="332"/>
      <c r="D631" s="103">
        <v>2022</v>
      </c>
      <c r="E631" s="104">
        <v>13600</v>
      </c>
      <c r="F631" s="69">
        <f>SUMIFS('KLK (X2)'!$Q:$Q,'KLK (X2)'!$B:$B,$B631,'KLK (X2)'!$D:$D,$D631)</f>
        <v>4566046836800</v>
      </c>
      <c r="G631" s="69">
        <f>SUMIFS('KLK (X2)'!$R:$R,'KLK (X2)'!$B:$B,$B631,'KLK (X2)'!$D:$D,$D631)</f>
        <v>280034839200</v>
      </c>
      <c r="H631" s="69">
        <f>SUMIFS('KLK (X2)'!$S:$S,'KLK (X2)'!$B:$B,$B631,'KLK (X2)'!$D:$D,$D631)</f>
        <v>6523807908800</v>
      </c>
      <c r="I631" s="69">
        <f>SUMIFS('KLK (X2)'!$V:$V,'KLK (X2)'!$B:$B,$B631,'KLK (X2)'!$D:$D,$D631)</f>
        <v>17498096790400</v>
      </c>
      <c r="J631" s="69">
        <f t="shared" si="0"/>
        <v>-1677726232800</v>
      </c>
      <c r="K631" s="69">
        <f t="shared" si="1"/>
        <v>1677726232800</v>
      </c>
      <c r="L631" s="178">
        <f t="shared" si="2"/>
        <v>9.5880497913376092E-2</v>
      </c>
      <c r="M631" s="178">
        <f t="shared" si="3"/>
        <v>9.5880497913376092E-2</v>
      </c>
      <c r="N631" s="73"/>
      <c r="O631" s="73"/>
      <c r="P631" s="73"/>
      <c r="Q631" s="73"/>
      <c r="R631" s="73"/>
      <c r="S631" s="73"/>
    </row>
    <row r="632" spans="1:19" ht="15.75" customHeight="1">
      <c r="A632" s="101">
        <v>567</v>
      </c>
      <c r="B632" s="39" t="s">
        <v>2864</v>
      </c>
      <c r="C632" s="333"/>
      <c r="D632" s="103">
        <v>2023</v>
      </c>
      <c r="E632" s="104">
        <v>13500</v>
      </c>
      <c r="F632" s="69">
        <f>SUMIFS('KLK (X2)'!$Q:$Q,'KLK (X2)'!$B:$B,$B632,'KLK (X2)'!$D:$D,$D632)</f>
        <v>5951382403500</v>
      </c>
      <c r="G632" s="69">
        <f>SUMIFS('KLK (X2)'!$R:$R,'KLK (X2)'!$B:$B,$B632,'KLK (X2)'!$D:$D,$D632)</f>
        <v>298724989500</v>
      </c>
      <c r="H632" s="69">
        <f>SUMIFS('KLK (X2)'!$S:$S,'KLK (X2)'!$B:$B,$B632,'KLK (X2)'!$D:$D,$D632)</f>
        <v>4003897810500</v>
      </c>
      <c r="I632" s="69">
        <f>SUMIFS('KLK (X2)'!$V:$V,'KLK (X2)'!$B:$B,$B632,'KLK (X2)'!$D:$D,$D632)</f>
        <v>22888164816000</v>
      </c>
      <c r="J632" s="69">
        <f t="shared" si="0"/>
        <v>2246209582500</v>
      </c>
      <c r="K632" s="69">
        <f t="shared" si="1"/>
        <v>-2246209582500</v>
      </c>
      <c r="L632" s="178">
        <f t="shared" si="2"/>
        <v>-9.813847464650309E-2</v>
      </c>
      <c r="M632" s="178">
        <f t="shared" si="3"/>
        <v>-9.813847464650309E-2</v>
      </c>
      <c r="N632" s="73"/>
      <c r="O632" s="73"/>
      <c r="P632" s="73"/>
      <c r="Q632" s="73"/>
      <c r="R632" s="73"/>
      <c r="S632" s="73"/>
    </row>
    <row r="633" spans="1:19" ht="15.75" customHeight="1">
      <c r="A633" s="101">
        <v>568</v>
      </c>
      <c r="B633" s="39" t="s">
        <v>2915</v>
      </c>
      <c r="C633" s="338" t="s">
        <v>2916</v>
      </c>
      <c r="D633" s="103">
        <v>2017</v>
      </c>
      <c r="E633" s="104">
        <v>0</v>
      </c>
      <c r="F633" s="69">
        <f>SUMIFS('KLK (X2)'!$Q:$Q,'KLK (X2)'!$B:$B,$B633,'KLK (X2)'!$D:$D,$D633)</f>
        <v>0</v>
      </c>
      <c r="G633" s="69">
        <f>SUMIFS('KLK (X2)'!$R:$R,'KLK (X2)'!$B:$B,$B633,'KLK (X2)'!$D:$D,$D633)</f>
        <v>0</v>
      </c>
      <c r="H633" s="69">
        <f>SUMIFS('KLK (X2)'!$S:$S,'KLK (X2)'!$B:$B,$B633,'KLK (X2)'!$D:$D,$D633)</f>
        <v>0</v>
      </c>
      <c r="I633" s="69">
        <f>SUMIFS('KLK (X2)'!$V:$V,'KLK (X2)'!$B:$B,$B633,'KLK (X2)'!$D:$D,$D633)</f>
        <v>0</v>
      </c>
      <c r="J633" s="69">
        <f t="shared" si="0"/>
        <v>0</v>
      </c>
      <c r="K633" s="69">
        <f t="shared" si="1"/>
        <v>0</v>
      </c>
      <c r="L633" s="178">
        <f t="shared" si="2"/>
        <v>0</v>
      </c>
      <c r="M633" s="178">
        <f t="shared" si="3"/>
        <v>0</v>
      </c>
      <c r="N633" s="73"/>
      <c r="O633" s="73"/>
      <c r="P633" s="73"/>
      <c r="Q633" s="73"/>
      <c r="R633" s="73"/>
      <c r="S633" s="73"/>
    </row>
    <row r="634" spans="1:19" ht="15.75" customHeight="1">
      <c r="A634" s="101">
        <v>569</v>
      </c>
      <c r="B634" s="39" t="s">
        <v>2915</v>
      </c>
      <c r="C634" s="332"/>
      <c r="D634" s="103">
        <v>2018</v>
      </c>
      <c r="E634" s="104">
        <v>0</v>
      </c>
      <c r="F634" s="69">
        <f>SUMIFS('KLK (X2)'!$Q:$Q,'KLK (X2)'!$B:$B,$B634,'KLK (X2)'!$D:$D,$D634)</f>
        <v>0</v>
      </c>
      <c r="G634" s="69">
        <f>SUMIFS('KLK (X2)'!$R:$R,'KLK (X2)'!$B:$B,$B634,'KLK (X2)'!$D:$D,$D634)</f>
        <v>0</v>
      </c>
      <c r="H634" s="69">
        <f>SUMIFS('KLK (X2)'!$S:$S,'KLK (X2)'!$B:$B,$B634,'KLK (X2)'!$D:$D,$D634)</f>
        <v>0</v>
      </c>
      <c r="I634" s="69">
        <f>SUMIFS('KLK (X2)'!$V:$V,'KLK (X2)'!$B:$B,$B634,'KLK (X2)'!$D:$D,$D634)</f>
        <v>0</v>
      </c>
      <c r="J634" s="69">
        <f t="shared" si="0"/>
        <v>0</v>
      </c>
      <c r="K634" s="69">
        <f t="shared" si="1"/>
        <v>0</v>
      </c>
      <c r="L634" s="178">
        <f t="shared" si="2"/>
        <v>0</v>
      </c>
      <c r="M634" s="178">
        <f t="shared" si="3"/>
        <v>0</v>
      </c>
      <c r="N634" s="73"/>
      <c r="O634" s="73"/>
      <c r="P634" s="73"/>
      <c r="Q634" s="73"/>
      <c r="R634" s="73"/>
      <c r="S634" s="73"/>
    </row>
    <row r="635" spans="1:19" ht="15.75" customHeight="1">
      <c r="A635" s="101">
        <v>570</v>
      </c>
      <c r="B635" s="39" t="s">
        <v>2915</v>
      </c>
      <c r="C635" s="332"/>
      <c r="D635" s="103">
        <v>2019</v>
      </c>
      <c r="E635" s="104">
        <v>0</v>
      </c>
      <c r="F635" s="69">
        <f>SUMIFS('KLK (X2)'!$Q:$Q,'KLK (X2)'!$B:$B,$B635,'KLK (X2)'!$D:$D,$D635)</f>
        <v>0</v>
      </c>
      <c r="G635" s="69">
        <f>SUMIFS('KLK (X2)'!$R:$R,'KLK (X2)'!$B:$B,$B635,'KLK (X2)'!$D:$D,$D635)</f>
        <v>0</v>
      </c>
      <c r="H635" s="69">
        <f>SUMIFS('KLK (X2)'!$S:$S,'KLK (X2)'!$B:$B,$B635,'KLK (X2)'!$D:$D,$D635)</f>
        <v>0</v>
      </c>
      <c r="I635" s="69">
        <f>SUMIFS('KLK (X2)'!$V:$V,'KLK (X2)'!$B:$B,$B635,'KLK (X2)'!$D:$D,$D635)</f>
        <v>0</v>
      </c>
      <c r="J635" s="69">
        <f t="shared" si="0"/>
        <v>0</v>
      </c>
      <c r="K635" s="69">
        <f t="shared" si="1"/>
        <v>0</v>
      </c>
      <c r="L635" s="178">
        <f t="shared" si="2"/>
        <v>0</v>
      </c>
      <c r="M635" s="178">
        <f t="shared" si="3"/>
        <v>0</v>
      </c>
      <c r="N635" s="73"/>
      <c r="O635" s="73"/>
      <c r="P635" s="73"/>
      <c r="Q635" s="73"/>
      <c r="R635" s="73"/>
      <c r="S635" s="73"/>
    </row>
    <row r="636" spans="1:19" ht="15.75" customHeight="1">
      <c r="A636" s="101">
        <v>571</v>
      </c>
      <c r="B636" s="39" t="s">
        <v>2915</v>
      </c>
      <c r="C636" s="332"/>
      <c r="D636" s="103">
        <v>2020</v>
      </c>
      <c r="E636" s="104">
        <v>1000000</v>
      </c>
      <c r="F636" s="69">
        <f>SUMIFS('KLK (X2)'!$Q:$Q,'KLK (X2)'!$B:$B,$B636,'KLK (X2)'!$D:$D,$D636)</f>
        <v>-16735217000000</v>
      </c>
      <c r="G636" s="69">
        <f>SUMIFS('KLK (X2)'!$R:$R,'KLK (X2)'!$B:$B,$B636,'KLK (X2)'!$D:$D,$D636)</f>
        <v>1247431000000</v>
      </c>
      <c r="H636" s="69">
        <f>SUMIFS('KLK (X2)'!$S:$S,'KLK (X2)'!$B:$B,$B636,'KLK (X2)'!$D:$D,$D636)</f>
        <v>-7361142000000</v>
      </c>
      <c r="I636" s="69">
        <f>SUMIFS('KLK (X2)'!$V:$V,'KLK (X2)'!$B:$B,$B636,'KLK (X2)'!$D:$D,$D636)</f>
        <v>30108570000000</v>
      </c>
      <c r="J636" s="69">
        <f t="shared" si="0"/>
        <v>-8126644000000</v>
      </c>
      <c r="K636" s="69">
        <f t="shared" si="1"/>
        <v>8126644000000</v>
      </c>
      <c r="L636" s="178">
        <f t="shared" si="2"/>
        <v>0.26991132425086944</v>
      </c>
      <c r="M636" s="178">
        <f t="shared" si="3"/>
        <v>0.26991132425086944</v>
      </c>
      <c r="N636" s="73"/>
      <c r="O636" s="73"/>
      <c r="P636" s="73"/>
      <c r="Q636" s="73"/>
      <c r="R636" s="73"/>
      <c r="S636" s="73"/>
    </row>
    <row r="637" spans="1:19" ht="15.75" customHeight="1">
      <c r="A637" s="101">
        <v>572</v>
      </c>
      <c r="B637" s="39" t="s">
        <v>2915</v>
      </c>
      <c r="C637" s="332"/>
      <c r="D637" s="103">
        <v>2021</v>
      </c>
      <c r="E637" s="104">
        <v>1000000</v>
      </c>
      <c r="F637" s="69">
        <f>SUMIFS('KLK (X2)'!$Q:$Q,'KLK (X2)'!$B:$B,$B637,'KLK (X2)'!$D:$D,$D637)</f>
        <v>-22429242000000</v>
      </c>
      <c r="G637" s="69">
        <f>SUMIFS('KLK (X2)'!$R:$R,'KLK (X2)'!$B:$B,$B637,'KLK (X2)'!$D:$D,$D637)</f>
        <v>2417006000000</v>
      </c>
      <c r="H637" s="69">
        <f>SUMIFS('KLK (X2)'!$S:$S,'KLK (X2)'!$B:$B,$B637,'KLK (X2)'!$D:$D,$D637)</f>
        <v>-14691398000000</v>
      </c>
      <c r="I637" s="69">
        <f>SUMIFS('KLK (X2)'!$V:$V,'KLK (X2)'!$B:$B,$B637,'KLK (X2)'!$D:$D,$D637)</f>
        <v>155137033000000</v>
      </c>
      <c r="J637" s="69">
        <f t="shared" si="0"/>
        <v>-5320838000000</v>
      </c>
      <c r="K637" s="69">
        <f t="shared" si="1"/>
        <v>5320838000000</v>
      </c>
      <c r="L637" s="178">
        <f t="shared" si="2"/>
        <v>3.4297665084261346E-2</v>
      </c>
      <c r="M637" s="178">
        <f t="shared" si="3"/>
        <v>3.4297665084261346E-2</v>
      </c>
      <c r="N637" s="73"/>
      <c r="O637" s="73"/>
      <c r="P637" s="73"/>
      <c r="Q637" s="73"/>
      <c r="R637" s="73"/>
      <c r="S637" s="73"/>
    </row>
    <row r="638" spans="1:19" ht="15.75" customHeight="1">
      <c r="A638" s="101">
        <v>573</v>
      </c>
      <c r="B638" s="39" t="s">
        <v>2915</v>
      </c>
      <c r="C638" s="332"/>
      <c r="D638" s="103">
        <v>2022</v>
      </c>
      <c r="E638" s="104">
        <v>1000000</v>
      </c>
      <c r="F638" s="69">
        <f>SUMIFS('KLK (X2)'!$Q:$Q,'KLK (X2)'!$B:$B,$B638,'KLK (X2)'!$D:$D,$D638)</f>
        <v>-40408492000000</v>
      </c>
      <c r="G638" s="69">
        <f>SUMIFS('KLK (X2)'!$R:$R,'KLK (X2)'!$B:$B,$B638,'KLK (X2)'!$D:$D,$D638)</f>
        <v>2912887000000</v>
      </c>
      <c r="H638" s="69">
        <f>SUMIFS('KLK (X2)'!$S:$S,'KLK (X2)'!$B:$B,$B638,'KLK (X2)'!$D:$D,$D638)</f>
        <v>-17206303000000</v>
      </c>
      <c r="I638" s="69">
        <f>SUMIFS('KLK (X2)'!$V:$V,'KLK (X2)'!$B:$B,$B638,'KLK (X2)'!$D:$D,$D638)</f>
        <v>139216570000000</v>
      </c>
      <c r="J638" s="69">
        <f t="shared" si="0"/>
        <v>-20289302000000</v>
      </c>
      <c r="K638" s="69">
        <f t="shared" si="1"/>
        <v>20289302000000</v>
      </c>
      <c r="L638" s="178">
        <f t="shared" si="2"/>
        <v>0.14573913148413295</v>
      </c>
      <c r="M638" s="178">
        <f t="shared" si="3"/>
        <v>0.14573913148413295</v>
      </c>
      <c r="N638" s="73"/>
      <c r="O638" s="73"/>
      <c r="P638" s="73"/>
      <c r="Q638" s="73"/>
      <c r="R638" s="73"/>
      <c r="S638" s="73"/>
    </row>
    <row r="639" spans="1:19" ht="15.75" customHeight="1">
      <c r="A639" s="101">
        <v>574</v>
      </c>
      <c r="B639" s="39" t="s">
        <v>2915</v>
      </c>
      <c r="C639" s="333"/>
      <c r="D639" s="103">
        <v>2023</v>
      </c>
      <c r="E639" s="104">
        <v>1000000</v>
      </c>
      <c r="F639" s="69">
        <f>SUMIFS('KLK (X2)'!$Q:$Q,'KLK (X2)'!$B:$B,$B639,'KLK (X2)'!$D:$D,$D639)</f>
        <v>-90518726000000</v>
      </c>
      <c r="G639" s="69">
        <f>SUMIFS('KLK (X2)'!$R:$R,'KLK (X2)'!$B:$B,$B639,'KLK (X2)'!$D:$D,$D639)</f>
        <v>2671148000000</v>
      </c>
      <c r="H639" s="69">
        <f>SUMIFS('KLK (X2)'!$S:$S,'KLK (X2)'!$B:$B,$B639,'KLK (X2)'!$D:$D,$D639)</f>
        <v>-4325308000000</v>
      </c>
      <c r="I639" s="69">
        <f>SUMIFS('KLK (X2)'!$V:$V,'KLK (X2)'!$B:$B,$B639,'KLK (X2)'!$D:$D,$D639)</f>
        <v>54097256000000</v>
      </c>
      <c r="J639" s="69">
        <f t="shared" si="0"/>
        <v>-83522270000000</v>
      </c>
      <c r="K639" s="69">
        <f t="shared" si="1"/>
        <v>83522270000000</v>
      </c>
      <c r="L639" s="178">
        <f t="shared" si="2"/>
        <v>1.5439280321353084</v>
      </c>
      <c r="M639" s="178">
        <f t="shared" si="3"/>
        <v>1.5439280321353084</v>
      </c>
      <c r="N639" s="73"/>
      <c r="O639" s="73"/>
      <c r="P639" s="73"/>
      <c r="Q639" s="73"/>
      <c r="R639" s="73"/>
      <c r="S639" s="73"/>
    </row>
    <row r="640" spans="1:19" ht="15.75" customHeight="1">
      <c r="A640" s="101">
        <v>575</v>
      </c>
      <c r="B640" s="39" t="s">
        <v>3138</v>
      </c>
      <c r="C640" s="338" t="s">
        <v>3139</v>
      </c>
      <c r="D640" s="103">
        <v>2017</v>
      </c>
      <c r="E640" s="104">
        <v>0</v>
      </c>
      <c r="F640" s="69">
        <f>SUMIFS('KLK (X2)'!$Q:$Q,'KLK (X2)'!$B:$B,$B640,'KLK (X2)'!$D:$D,$D640)</f>
        <v>0</v>
      </c>
      <c r="G640" s="69">
        <f>SUMIFS('KLK (X2)'!$R:$R,'KLK (X2)'!$B:$B,$B640,'KLK (X2)'!$D:$D,$D640)</f>
        <v>0</v>
      </c>
      <c r="H640" s="69">
        <f>SUMIFS('KLK (X2)'!$S:$S,'KLK (X2)'!$B:$B,$B640,'KLK (X2)'!$D:$D,$D640)</f>
        <v>0</v>
      </c>
      <c r="I640" s="69">
        <f>SUMIFS('KLK (X2)'!$V:$V,'KLK (X2)'!$B:$B,$B640,'KLK (X2)'!$D:$D,$D640)</f>
        <v>0</v>
      </c>
      <c r="J640" s="69">
        <f t="shared" si="0"/>
        <v>0</v>
      </c>
      <c r="K640" s="69">
        <f t="shared" si="1"/>
        <v>0</v>
      </c>
      <c r="L640" s="178">
        <f t="shared" si="2"/>
        <v>0</v>
      </c>
      <c r="M640" s="178">
        <f t="shared" si="3"/>
        <v>0</v>
      </c>
      <c r="N640" s="73"/>
      <c r="O640" s="73"/>
      <c r="P640" s="73"/>
      <c r="Q640" s="73"/>
      <c r="R640" s="73"/>
      <c r="S640" s="73"/>
    </row>
    <row r="641" spans="1:19" ht="15.75" customHeight="1">
      <c r="A641" s="101">
        <v>576</v>
      </c>
      <c r="B641" s="39" t="s">
        <v>3138</v>
      </c>
      <c r="C641" s="332"/>
      <c r="D641" s="103">
        <v>2018</v>
      </c>
      <c r="E641" s="104">
        <v>0</v>
      </c>
      <c r="F641" s="69">
        <f>SUMIFS('KLK (X2)'!$Q:$Q,'KLK (X2)'!$B:$B,$B641,'KLK (X2)'!$D:$D,$D641)</f>
        <v>0</v>
      </c>
      <c r="G641" s="69">
        <f>SUMIFS('KLK (X2)'!$R:$R,'KLK (X2)'!$B:$B,$B641,'KLK (X2)'!$D:$D,$D641)</f>
        <v>0</v>
      </c>
      <c r="H641" s="69">
        <f>SUMIFS('KLK (X2)'!$S:$S,'KLK (X2)'!$B:$B,$B641,'KLK (X2)'!$D:$D,$D641)</f>
        <v>0</v>
      </c>
      <c r="I641" s="69">
        <f>SUMIFS('KLK (X2)'!$V:$V,'KLK (X2)'!$B:$B,$B641,'KLK (X2)'!$D:$D,$D641)</f>
        <v>0</v>
      </c>
      <c r="J641" s="69">
        <f t="shared" si="0"/>
        <v>0</v>
      </c>
      <c r="K641" s="69">
        <f t="shared" si="1"/>
        <v>0</v>
      </c>
      <c r="L641" s="178">
        <f t="shared" si="2"/>
        <v>0</v>
      </c>
      <c r="M641" s="178">
        <f t="shared" si="3"/>
        <v>0</v>
      </c>
      <c r="N641" s="73"/>
      <c r="O641" s="73"/>
      <c r="P641" s="73"/>
      <c r="Q641" s="73"/>
      <c r="R641" s="73"/>
      <c r="S641" s="73"/>
    </row>
    <row r="642" spans="1:19" ht="15.75" customHeight="1">
      <c r="A642" s="101">
        <v>577</v>
      </c>
      <c r="B642" s="39" t="s">
        <v>3138</v>
      </c>
      <c r="C642" s="332"/>
      <c r="D642" s="103">
        <v>2019</v>
      </c>
      <c r="E642" s="104">
        <v>0</v>
      </c>
      <c r="F642" s="69">
        <f>SUMIFS('KLK (X2)'!$Q:$Q,'KLK (X2)'!$B:$B,$B642,'KLK (X2)'!$D:$D,$D642)</f>
        <v>0</v>
      </c>
      <c r="G642" s="69">
        <f>SUMIFS('KLK (X2)'!$R:$R,'KLK (X2)'!$B:$B,$B642,'KLK (X2)'!$D:$D,$D642)</f>
        <v>0</v>
      </c>
      <c r="H642" s="69">
        <f>SUMIFS('KLK (X2)'!$S:$S,'KLK (X2)'!$B:$B,$B642,'KLK (X2)'!$D:$D,$D642)</f>
        <v>0</v>
      </c>
      <c r="I642" s="69">
        <f>SUMIFS('KLK (X2)'!$V:$V,'KLK (X2)'!$B:$B,$B642,'KLK (X2)'!$D:$D,$D642)</f>
        <v>0</v>
      </c>
      <c r="J642" s="69">
        <f t="shared" si="0"/>
        <v>0</v>
      </c>
      <c r="K642" s="69">
        <f t="shared" si="1"/>
        <v>0</v>
      </c>
      <c r="L642" s="178">
        <f t="shared" si="2"/>
        <v>0</v>
      </c>
      <c r="M642" s="178">
        <f t="shared" si="3"/>
        <v>0</v>
      </c>
      <c r="N642" s="73"/>
      <c r="O642" s="73"/>
      <c r="P642" s="73"/>
      <c r="Q642" s="73"/>
      <c r="R642" s="73"/>
      <c r="S642" s="73"/>
    </row>
    <row r="643" spans="1:19" ht="15.75" customHeight="1">
      <c r="A643" s="101">
        <v>578</v>
      </c>
      <c r="B643" s="39" t="s">
        <v>3138</v>
      </c>
      <c r="C643" s="332"/>
      <c r="D643" s="103">
        <v>2020</v>
      </c>
      <c r="E643" s="104">
        <v>0</v>
      </c>
      <c r="F643" s="69">
        <f>SUMIFS('KLK (X2)'!$Q:$Q,'KLK (X2)'!$B:$B,$B643,'KLK (X2)'!$D:$D,$D643)</f>
        <v>0</v>
      </c>
      <c r="G643" s="69">
        <f>SUMIFS('KLK (X2)'!$R:$R,'KLK (X2)'!$B:$B,$B643,'KLK (X2)'!$D:$D,$D643)</f>
        <v>0</v>
      </c>
      <c r="H643" s="69">
        <f>SUMIFS('KLK (X2)'!$S:$S,'KLK (X2)'!$B:$B,$B643,'KLK (X2)'!$D:$D,$D643)</f>
        <v>0</v>
      </c>
      <c r="I643" s="69">
        <f>SUMIFS('KLK (X2)'!$V:$V,'KLK (X2)'!$B:$B,$B643,'KLK (X2)'!$D:$D,$D643)</f>
        <v>0</v>
      </c>
      <c r="J643" s="69">
        <f t="shared" si="0"/>
        <v>0</v>
      </c>
      <c r="K643" s="69">
        <f t="shared" si="1"/>
        <v>0</v>
      </c>
      <c r="L643" s="178">
        <f t="shared" si="2"/>
        <v>0</v>
      </c>
      <c r="M643" s="178">
        <f t="shared" si="3"/>
        <v>0</v>
      </c>
      <c r="N643" s="73"/>
      <c r="O643" s="73"/>
      <c r="P643" s="73"/>
      <c r="Q643" s="73"/>
      <c r="R643" s="73"/>
      <c r="S643" s="73"/>
    </row>
    <row r="644" spans="1:19" ht="15.75" customHeight="1">
      <c r="A644" s="101">
        <v>579</v>
      </c>
      <c r="B644" s="39" t="s">
        <v>3138</v>
      </c>
      <c r="C644" s="332"/>
      <c r="D644" s="103">
        <v>2021</v>
      </c>
      <c r="E644" s="104">
        <v>0</v>
      </c>
      <c r="F644" s="69">
        <f>SUMIFS('KLK (X2)'!$Q:$Q,'KLK (X2)'!$B:$B,$B644,'KLK (X2)'!$D:$D,$D644)</f>
        <v>0</v>
      </c>
      <c r="G644" s="69">
        <f>SUMIFS('KLK (X2)'!$R:$R,'KLK (X2)'!$B:$B,$B644,'KLK (X2)'!$D:$D,$D644)</f>
        <v>0</v>
      </c>
      <c r="H644" s="69">
        <f>SUMIFS('KLK (X2)'!$S:$S,'KLK (X2)'!$B:$B,$B644,'KLK (X2)'!$D:$D,$D644)</f>
        <v>0</v>
      </c>
      <c r="I644" s="69">
        <f>SUMIFS('KLK (X2)'!$V:$V,'KLK (X2)'!$B:$B,$B644,'KLK (X2)'!$D:$D,$D644)</f>
        <v>0</v>
      </c>
      <c r="J644" s="69">
        <f t="shared" si="0"/>
        <v>0</v>
      </c>
      <c r="K644" s="69">
        <f t="shared" si="1"/>
        <v>0</v>
      </c>
      <c r="L644" s="178">
        <f t="shared" si="2"/>
        <v>0</v>
      </c>
      <c r="M644" s="178">
        <f t="shared" si="3"/>
        <v>0</v>
      </c>
      <c r="N644" s="73"/>
      <c r="O644" s="73"/>
      <c r="P644" s="73"/>
      <c r="Q644" s="73"/>
      <c r="R644" s="73"/>
      <c r="S644" s="73"/>
    </row>
    <row r="645" spans="1:19" ht="15.75" customHeight="1">
      <c r="A645" s="101">
        <v>580</v>
      </c>
      <c r="B645" s="39" t="s">
        <v>3138</v>
      </c>
      <c r="C645" s="332"/>
      <c r="D645" s="103">
        <v>2022</v>
      </c>
      <c r="E645" s="104">
        <v>0</v>
      </c>
      <c r="F645" s="69">
        <f>SUMIFS('KLK (X2)'!$Q:$Q,'KLK (X2)'!$B:$B,$B645,'KLK (X2)'!$D:$D,$D645)</f>
        <v>754406508977</v>
      </c>
      <c r="G645" s="69">
        <f>SUMIFS('KLK (X2)'!$R:$R,'KLK (X2)'!$B:$B,$B645,'KLK (X2)'!$D:$D,$D645)</f>
        <v>22776601054</v>
      </c>
      <c r="H645" s="69">
        <f>SUMIFS('KLK (X2)'!$S:$S,'KLK (X2)'!$B:$B,$B645,'KLK (X2)'!$D:$D,$D645)</f>
        <v>411931448438</v>
      </c>
      <c r="I645" s="69">
        <f>SUMIFS('KLK (X2)'!$V:$V,'KLK (X2)'!$B:$B,$B645,'KLK (X2)'!$D:$D,$D645)</f>
        <v>1741269979055</v>
      </c>
      <c r="J645" s="69">
        <f t="shared" si="0"/>
        <v>365251661593</v>
      </c>
      <c r="K645" s="69">
        <f t="shared" si="1"/>
        <v>-365251661593</v>
      </c>
      <c r="L645" s="178">
        <f t="shared" si="2"/>
        <v>-0.2097616486739321</v>
      </c>
      <c r="M645" s="178">
        <f t="shared" si="3"/>
        <v>-0.2097616486739321</v>
      </c>
      <c r="N645" s="73"/>
      <c r="O645" s="73"/>
      <c r="P645" s="73"/>
      <c r="Q645" s="73"/>
      <c r="R645" s="73"/>
      <c r="S645" s="73"/>
    </row>
    <row r="646" spans="1:19" ht="15.75" customHeight="1">
      <c r="A646" s="101">
        <v>581</v>
      </c>
      <c r="B646" s="39" t="s">
        <v>3138</v>
      </c>
      <c r="C646" s="333"/>
      <c r="D646" s="103">
        <v>2023</v>
      </c>
      <c r="E646" s="104">
        <v>0</v>
      </c>
      <c r="F646" s="69">
        <f>SUMIFS('KLK (X2)'!$Q:$Q,'KLK (X2)'!$B:$B,$B646,'KLK (X2)'!$D:$D,$D646)</f>
        <v>300866303239</v>
      </c>
      <c r="G646" s="69">
        <f>SUMIFS('KLK (X2)'!$R:$R,'KLK (X2)'!$B:$B,$B646,'KLK (X2)'!$D:$D,$D646)</f>
        <v>24901052697</v>
      </c>
      <c r="H646" s="69">
        <f>SUMIFS('KLK (X2)'!$S:$S,'KLK (X2)'!$B:$B,$B646,'KLK (X2)'!$D:$D,$D646)</f>
        <v>-17084728300</v>
      </c>
      <c r="I646" s="69">
        <f>SUMIFS('KLK (X2)'!$V:$V,'KLK (X2)'!$B:$B,$B646,'KLK (X2)'!$D:$D,$D646)</f>
        <v>3546628986598</v>
      </c>
      <c r="J646" s="69">
        <f t="shared" si="0"/>
        <v>342852084236</v>
      </c>
      <c r="K646" s="69">
        <f t="shared" si="1"/>
        <v>-342852084236</v>
      </c>
      <c r="L646" s="178">
        <f t="shared" si="2"/>
        <v>-9.6669847771382156E-2</v>
      </c>
      <c r="M646" s="178">
        <f t="shared" si="3"/>
        <v>-9.6669847771382156E-2</v>
      </c>
      <c r="N646" s="73"/>
      <c r="O646" s="73"/>
      <c r="P646" s="73"/>
      <c r="Q646" s="73"/>
      <c r="R646" s="73"/>
      <c r="S646" s="73"/>
    </row>
    <row r="647" spans="1:19" ht="15.75" customHeight="1">
      <c r="A647" s="101">
        <v>582</v>
      </c>
      <c r="B647" s="39" t="s">
        <v>3157</v>
      </c>
      <c r="C647" s="338" t="s">
        <v>3158</v>
      </c>
      <c r="D647" s="103">
        <v>2017</v>
      </c>
      <c r="E647" s="104">
        <v>0</v>
      </c>
      <c r="F647" s="69">
        <f>SUMIFS('KLK (X2)'!$Q:$Q,'KLK (X2)'!$B:$B,$B647,'KLK (X2)'!$D:$D,$D647)</f>
        <v>0</v>
      </c>
      <c r="G647" s="69">
        <f>SUMIFS('KLK (X2)'!$R:$R,'KLK (X2)'!$B:$B,$B647,'KLK (X2)'!$D:$D,$D647)</f>
        <v>0</v>
      </c>
      <c r="H647" s="69">
        <f>SUMIFS('KLK (X2)'!$S:$S,'KLK (X2)'!$B:$B,$B647,'KLK (X2)'!$D:$D,$D647)</f>
        <v>0</v>
      </c>
      <c r="I647" s="69">
        <f>SUMIFS('KLK (X2)'!$V:$V,'KLK (X2)'!$B:$B,$B647,'KLK (X2)'!$D:$D,$D647)</f>
        <v>0</v>
      </c>
      <c r="J647" s="69">
        <f t="shared" si="0"/>
        <v>0</v>
      </c>
      <c r="K647" s="69">
        <f t="shared" si="1"/>
        <v>0</v>
      </c>
      <c r="L647" s="178">
        <f t="shared" si="2"/>
        <v>0</v>
      </c>
      <c r="M647" s="178">
        <f t="shared" si="3"/>
        <v>0</v>
      </c>
      <c r="N647" s="73"/>
      <c r="O647" s="73"/>
      <c r="P647" s="73"/>
      <c r="Q647" s="73"/>
      <c r="R647" s="73"/>
      <c r="S647" s="73"/>
    </row>
    <row r="648" spans="1:19" ht="15.75" customHeight="1">
      <c r="A648" s="101">
        <v>583</v>
      </c>
      <c r="B648" s="39" t="s">
        <v>3157</v>
      </c>
      <c r="C648" s="332"/>
      <c r="D648" s="103">
        <v>2018</v>
      </c>
      <c r="E648" s="104">
        <v>0</v>
      </c>
      <c r="F648" s="69">
        <f>SUMIFS('KLK (X2)'!$Q:$Q,'KLK (X2)'!$B:$B,$B648,'KLK (X2)'!$D:$D,$D648)</f>
        <v>0</v>
      </c>
      <c r="G648" s="69">
        <f>SUMIFS('KLK (X2)'!$R:$R,'KLK (X2)'!$B:$B,$B648,'KLK (X2)'!$D:$D,$D648)</f>
        <v>0</v>
      </c>
      <c r="H648" s="69">
        <f>SUMIFS('KLK (X2)'!$S:$S,'KLK (X2)'!$B:$B,$B648,'KLK (X2)'!$D:$D,$D648)</f>
        <v>0</v>
      </c>
      <c r="I648" s="69">
        <f>SUMIFS('KLK (X2)'!$V:$V,'KLK (X2)'!$B:$B,$B648,'KLK (X2)'!$D:$D,$D648)</f>
        <v>0</v>
      </c>
      <c r="J648" s="69">
        <f t="shared" si="0"/>
        <v>0</v>
      </c>
      <c r="K648" s="69">
        <f t="shared" si="1"/>
        <v>0</v>
      </c>
      <c r="L648" s="178">
        <f t="shared" si="2"/>
        <v>0</v>
      </c>
      <c r="M648" s="178">
        <f t="shared" si="3"/>
        <v>0</v>
      </c>
      <c r="N648" s="73"/>
      <c r="O648" s="73"/>
      <c r="P648" s="73"/>
      <c r="Q648" s="73"/>
      <c r="R648" s="73"/>
      <c r="S648" s="73"/>
    </row>
    <row r="649" spans="1:19" ht="15.75" customHeight="1">
      <c r="A649" s="101">
        <v>584</v>
      </c>
      <c r="B649" s="39" t="s">
        <v>3157</v>
      </c>
      <c r="C649" s="332"/>
      <c r="D649" s="103">
        <v>2019</v>
      </c>
      <c r="E649" s="104">
        <v>0</v>
      </c>
      <c r="F649" s="69">
        <f>SUMIFS('KLK (X2)'!$Q:$Q,'KLK (X2)'!$B:$B,$B649,'KLK (X2)'!$D:$D,$D649)</f>
        <v>0</v>
      </c>
      <c r="G649" s="69">
        <f>SUMIFS('KLK (X2)'!$R:$R,'KLK (X2)'!$B:$B,$B649,'KLK (X2)'!$D:$D,$D649)</f>
        <v>0</v>
      </c>
      <c r="H649" s="69">
        <f>SUMIFS('KLK (X2)'!$S:$S,'KLK (X2)'!$B:$B,$B649,'KLK (X2)'!$D:$D,$D649)</f>
        <v>0</v>
      </c>
      <c r="I649" s="69">
        <f>SUMIFS('KLK (X2)'!$V:$V,'KLK (X2)'!$B:$B,$B649,'KLK (X2)'!$D:$D,$D649)</f>
        <v>0</v>
      </c>
      <c r="J649" s="69">
        <f t="shared" si="0"/>
        <v>0</v>
      </c>
      <c r="K649" s="69">
        <f t="shared" si="1"/>
        <v>0</v>
      </c>
      <c r="L649" s="178">
        <f t="shared" si="2"/>
        <v>0</v>
      </c>
      <c r="M649" s="178">
        <f t="shared" si="3"/>
        <v>0</v>
      </c>
      <c r="N649" s="73"/>
      <c r="O649" s="73"/>
      <c r="P649" s="73"/>
      <c r="Q649" s="73"/>
      <c r="R649" s="73"/>
      <c r="S649" s="73"/>
    </row>
    <row r="650" spans="1:19" ht="15.75" customHeight="1">
      <c r="A650" s="101">
        <v>585</v>
      </c>
      <c r="B650" s="39" t="s">
        <v>3157</v>
      </c>
      <c r="C650" s="332"/>
      <c r="D650" s="103">
        <v>2020</v>
      </c>
      <c r="E650" s="104">
        <v>0</v>
      </c>
      <c r="F650" s="69">
        <f>SUMIFS('KLK (X2)'!$Q:$Q,'KLK (X2)'!$B:$B,$B650,'KLK (X2)'!$D:$D,$D650)</f>
        <v>0</v>
      </c>
      <c r="G650" s="69">
        <f>SUMIFS('KLK (X2)'!$R:$R,'KLK (X2)'!$B:$B,$B650,'KLK (X2)'!$D:$D,$D650)</f>
        <v>0</v>
      </c>
      <c r="H650" s="69">
        <f>SUMIFS('KLK (X2)'!$S:$S,'KLK (X2)'!$B:$B,$B650,'KLK (X2)'!$D:$D,$D650)</f>
        <v>0</v>
      </c>
      <c r="I650" s="69">
        <f>SUMIFS('KLK (X2)'!$V:$V,'KLK (X2)'!$B:$B,$B650,'KLK (X2)'!$D:$D,$D650)</f>
        <v>0</v>
      </c>
      <c r="J650" s="69">
        <f t="shared" si="0"/>
        <v>0</v>
      </c>
      <c r="K650" s="69">
        <f t="shared" si="1"/>
        <v>0</v>
      </c>
      <c r="L650" s="178">
        <f t="shared" si="2"/>
        <v>0</v>
      </c>
      <c r="M650" s="178">
        <f t="shared" si="3"/>
        <v>0</v>
      </c>
      <c r="N650" s="73"/>
      <c r="O650" s="73"/>
      <c r="P650" s="73"/>
      <c r="Q650" s="73"/>
      <c r="R650" s="73"/>
      <c r="S650" s="73"/>
    </row>
    <row r="651" spans="1:19" ht="15.75" customHeight="1">
      <c r="A651" s="101">
        <v>586</v>
      </c>
      <c r="B651" s="39" t="s">
        <v>3157</v>
      </c>
      <c r="C651" s="332"/>
      <c r="D651" s="103">
        <v>2021</v>
      </c>
      <c r="E651" s="104">
        <v>0</v>
      </c>
      <c r="F651" s="69">
        <f>SUMIFS('KLK (X2)'!$Q:$Q,'KLK (X2)'!$B:$B,$B651,'KLK (X2)'!$D:$D,$D651)</f>
        <v>0</v>
      </c>
      <c r="G651" s="69">
        <f>SUMIFS('KLK (X2)'!$R:$R,'KLK (X2)'!$B:$B,$B651,'KLK (X2)'!$D:$D,$D651)</f>
        <v>0</v>
      </c>
      <c r="H651" s="69">
        <f>SUMIFS('KLK (X2)'!$S:$S,'KLK (X2)'!$B:$B,$B651,'KLK (X2)'!$D:$D,$D651)</f>
        <v>0</v>
      </c>
      <c r="I651" s="69">
        <f>SUMIFS('KLK (X2)'!$V:$V,'KLK (X2)'!$B:$B,$B651,'KLK (X2)'!$D:$D,$D651)</f>
        <v>0</v>
      </c>
      <c r="J651" s="69">
        <f t="shared" si="0"/>
        <v>0</v>
      </c>
      <c r="K651" s="69">
        <f t="shared" si="1"/>
        <v>0</v>
      </c>
      <c r="L651" s="178">
        <f t="shared" si="2"/>
        <v>0</v>
      </c>
      <c r="M651" s="178">
        <f t="shared" si="3"/>
        <v>0</v>
      </c>
      <c r="N651" s="73"/>
      <c r="O651" s="73"/>
      <c r="P651" s="73"/>
      <c r="Q651" s="73"/>
      <c r="R651" s="73"/>
      <c r="S651" s="73"/>
    </row>
    <row r="652" spans="1:19" ht="15.75" customHeight="1">
      <c r="A652" s="101">
        <v>587</v>
      </c>
      <c r="B652" s="39" t="s">
        <v>3157</v>
      </c>
      <c r="C652" s="332"/>
      <c r="D652" s="103">
        <v>2022</v>
      </c>
      <c r="E652" s="104">
        <v>1000000</v>
      </c>
      <c r="F652" s="69">
        <f>SUMIFS('KLK (X2)'!$Q:$Q,'KLK (X2)'!$B:$B,$B652,'KLK (X2)'!$D:$D,$D652)</f>
        <v>4588805000000</v>
      </c>
      <c r="G652" s="69">
        <f>SUMIFS('KLK (X2)'!$R:$R,'KLK (X2)'!$B:$B,$B652,'KLK (X2)'!$D:$D,$D652)</f>
        <v>495521000000</v>
      </c>
      <c r="H652" s="69">
        <f>SUMIFS('KLK (X2)'!$S:$S,'KLK (X2)'!$B:$B,$B652,'KLK (X2)'!$D:$D,$D652)</f>
        <v>3524508000000</v>
      </c>
      <c r="I652" s="69">
        <f>SUMIFS('KLK (X2)'!$V:$V,'KLK (X2)'!$B:$B,$B652,'KLK (X2)'!$D:$D,$D652)</f>
        <v>34604697000000</v>
      </c>
      <c r="J652" s="69">
        <f t="shared" si="0"/>
        <v>1559818000000</v>
      </c>
      <c r="K652" s="69">
        <f t="shared" si="1"/>
        <v>-1559818000000</v>
      </c>
      <c r="L652" s="178">
        <f t="shared" si="2"/>
        <v>-4.5075326046056699E-2</v>
      </c>
      <c r="M652" s="178">
        <f t="shared" si="3"/>
        <v>-4.5075326046056699E-2</v>
      </c>
      <c r="N652" s="73"/>
      <c r="O652" s="73"/>
      <c r="P652" s="73"/>
      <c r="Q652" s="73"/>
      <c r="R652" s="73"/>
      <c r="S652" s="73"/>
    </row>
    <row r="653" spans="1:19" ht="15.75" customHeight="1">
      <c r="A653" s="101">
        <v>588</v>
      </c>
      <c r="B653" s="39" t="s">
        <v>3157</v>
      </c>
      <c r="C653" s="333"/>
      <c r="D653" s="103">
        <v>2023</v>
      </c>
      <c r="E653" s="104">
        <v>1000000</v>
      </c>
      <c r="F653" s="69">
        <f>SUMIFS('KLK (X2)'!$Q:$Q,'KLK (X2)'!$B:$B,$B653,'KLK (X2)'!$D:$D,$D653)</f>
        <v>7068054000000</v>
      </c>
      <c r="G653" s="69">
        <f>SUMIFS('KLK (X2)'!$R:$R,'KLK (X2)'!$B:$B,$B653,'KLK (X2)'!$D:$D,$D653)</f>
        <v>1192159000000</v>
      </c>
      <c r="H653" s="69">
        <f>SUMIFS('KLK (X2)'!$S:$S,'KLK (X2)'!$B:$B,$B653,'KLK (X2)'!$D:$D,$D653)</f>
        <v>6785478000000</v>
      </c>
      <c r="I653" s="69">
        <f>SUMIFS('KLK (X2)'!$V:$V,'KLK (X2)'!$B:$B,$B653,'KLK (X2)'!$D:$D,$D653)</f>
        <v>45289026000000</v>
      </c>
      <c r="J653" s="69">
        <f t="shared" si="0"/>
        <v>1474735000000</v>
      </c>
      <c r="K653" s="69">
        <f t="shared" si="1"/>
        <v>-1474735000000</v>
      </c>
      <c r="L653" s="178">
        <f t="shared" si="2"/>
        <v>-3.2562744891002957E-2</v>
      </c>
      <c r="M653" s="178">
        <f t="shared" si="3"/>
        <v>-3.2562744891002957E-2</v>
      </c>
      <c r="N653" s="73"/>
      <c r="O653" s="73"/>
      <c r="P653" s="73"/>
      <c r="Q653" s="73"/>
      <c r="R653" s="73"/>
      <c r="S653" s="73"/>
    </row>
    <row r="654" spans="1:19" ht="15.75" customHeight="1">
      <c r="A654" s="101">
        <v>589</v>
      </c>
      <c r="B654" s="39" t="s">
        <v>3207</v>
      </c>
      <c r="C654" s="338" t="s">
        <v>3208</v>
      </c>
      <c r="D654" s="103">
        <v>2017</v>
      </c>
      <c r="E654" s="104">
        <v>0</v>
      </c>
      <c r="F654" s="69">
        <f>SUMIFS('KLK (X2)'!$Q:$Q,'KLK (X2)'!$B:$B,$B654,'KLK (X2)'!$D:$D,$D654)</f>
        <v>0</v>
      </c>
      <c r="G654" s="69">
        <f>SUMIFS('KLK (X2)'!$R:$R,'KLK (X2)'!$B:$B,$B654,'KLK (X2)'!$D:$D,$D654)</f>
        <v>0</v>
      </c>
      <c r="H654" s="69">
        <f>SUMIFS('KLK (X2)'!$S:$S,'KLK (X2)'!$B:$B,$B654,'KLK (X2)'!$D:$D,$D654)</f>
        <v>0</v>
      </c>
      <c r="I654" s="69">
        <f>SUMIFS('KLK (X2)'!$V:$V,'KLK (X2)'!$B:$B,$B654,'KLK (X2)'!$D:$D,$D654)</f>
        <v>0</v>
      </c>
      <c r="J654" s="69">
        <f t="shared" si="0"/>
        <v>0</v>
      </c>
      <c r="K654" s="69">
        <f t="shared" si="1"/>
        <v>0</v>
      </c>
      <c r="L654" s="178">
        <f t="shared" si="2"/>
        <v>0</v>
      </c>
      <c r="M654" s="178">
        <f t="shared" si="3"/>
        <v>0</v>
      </c>
      <c r="N654" s="73"/>
      <c r="O654" s="73"/>
      <c r="P654" s="73"/>
      <c r="Q654" s="73"/>
      <c r="R654" s="73"/>
      <c r="S654" s="73"/>
    </row>
    <row r="655" spans="1:19" ht="15.75" customHeight="1">
      <c r="A655" s="101">
        <v>590</v>
      </c>
      <c r="B655" s="39" t="s">
        <v>3207</v>
      </c>
      <c r="C655" s="332"/>
      <c r="D655" s="103">
        <v>2018</v>
      </c>
      <c r="E655" s="104">
        <v>0</v>
      </c>
      <c r="F655" s="69">
        <f>SUMIFS('KLK (X2)'!$Q:$Q,'KLK (X2)'!$B:$B,$B655,'KLK (X2)'!$D:$D,$D655)</f>
        <v>0</v>
      </c>
      <c r="G655" s="69">
        <f>SUMIFS('KLK (X2)'!$R:$R,'KLK (X2)'!$B:$B,$B655,'KLK (X2)'!$D:$D,$D655)</f>
        <v>0</v>
      </c>
      <c r="H655" s="69">
        <f>SUMIFS('KLK (X2)'!$S:$S,'KLK (X2)'!$B:$B,$B655,'KLK (X2)'!$D:$D,$D655)</f>
        <v>0</v>
      </c>
      <c r="I655" s="69">
        <f>SUMIFS('KLK (X2)'!$V:$V,'KLK (X2)'!$B:$B,$B655,'KLK (X2)'!$D:$D,$D655)</f>
        <v>0</v>
      </c>
      <c r="J655" s="69">
        <f t="shared" si="0"/>
        <v>0</v>
      </c>
      <c r="K655" s="69">
        <f t="shared" si="1"/>
        <v>0</v>
      </c>
      <c r="L655" s="178">
        <f t="shared" si="2"/>
        <v>0</v>
      </c>
      <c r="M655" s="178">
        <f t="shared" si="3"/>
        <v>0</v>
      </c>
      <c r="N655" s="73"/>
      <c r="O655" s="73"/>
      <c r="P655" s="73"/>
      <c r="Q655" s="73"/>
      <c r="R655" s="73"/>
      <c r="S655" s="73"/>
    </row>
    <row r="656" spans="1:19" ht="15.75" customHeight="1">
      <c r="A656" s="101">
        <v>591</v>
      </c>
      <c r="B656" s="39" t="s">
        <v>3207</v>
      </c>
      <c r="C656" s="332"/>
      <c r="D656" s="103">
        <v>2019</v>
      </c>
      <c r="E656" s="104">
        <v>0</v>
      </c>
      <c r="F656" s="69">
        <f>SUMIFS('KLK (X2)'!$Q:$Q,'KLK (X2)'!$B:$B,$B656,'KLK (X2)'!$D:$D,$D656)</f>
        <v>0</v>
      </c>
      <c r="G656" s="69">
        <f>SUMIFS('KLK (X2)'!$R:$R,'KLK (X2)'!$B:$B,$B656,'KLK (X2)'!$D:$D,$D656)</f>
        <v>0</v>
      </c>
      <c r="H656" s="69">
        <f>SUMIFS('KLK (X2)'!$S:$S,'KLK (X2)'!$B:$B,$B656,'KLK (X2)'!$D:$D,$D656)</f>
        <v>0</v>
      </c>
      <c r="I656" s="69">
        <f>SUMIFS('KLK (X2)'!$V:$V,'KLK (X2)'!$B:$B,$B656,'KLK (X2)'!$D:$D,$D656)</f>
        <v>0</v>
      </c>
      <c r="J656" s="69">
        <f t="shared" si="0"/>
        <v>0</v>
      </c>
      <c r="K656" s="69">
        <f t="shared" si="1"/>
        <v>0</v>
      </c>
      <c r="L656" s="178">
        <f t="shared" si="2"/>
        <v>0</v>
      </c>
      <c r="M656" s="178">
        <f t="shared" si="3"/>
        <v>0</v>
      </c>
      <c r="N656" s="73"/>
      <c r="O656" s="73"/>
      <c r="P656" s="73"/>
      <c r="Q656" s="73"/>
      <c r="R656" s="73"/>
      <c r="S656" s="73"/>
    </row>
    <row r="657" spans="1:19" ht="15.75" customHeight="1">
      <c r="A657" s="101">
        <v>592</v>
      </c>
      <c r="B657" s="39" t="s">
        <v>3207</v>
      </c>
      <c r="C657" s="332"/>
      <c r="D657" s="103">
        <v>2020</v>
      </c>
      <c r="E657" s="104">
        <v>0</v>
      </c>
      <c r="F657" s="69">
        <f>SUMIFS('KLK (X2)'!$Q:$Q,'KLK (X2)'!$B:$B,$B657,'KLK (X2)'!$D:$D,$D657)</f>
        <v>0</v>
      </c>
      <c r="G657" s="69">
        <f>SUMIFS('KLK (X2)'!$R:$R,'KLK (X2)'!$B:$B,$B657,'KLK (X2)'!$D:$D,$D657)</f>
        <v>0</v>
      </c>
      <c r="H657" s="69">
        <f>SUMIFS('KLK (X2)'!$S:$S,'KLK (X2)'!$B:$B,$B657,'KLK (X2)'!$D:$D,$D657)</f>
        <v>0</v>
      </c>
      <c r="I657" s="69">
        <f>SUMIFS('KLK (X2)'!$V:$V,'KLK (X2)'!$B:$B,$B657,'KLK (X2)'!$D:$D,$D657)</f>
        <v>0</v>
      </c>
      <c r="J657" s="69">
        <f t="shared" si="0"/>
        <v>0</v>
      </c>
      <c r="K657" s="69">
        <f t="shared" si="1"/>
        <v>0</v>
      </c>
      <c r="L657" s="178">
        <f t="shared" si="2"/>
        <v>0</v>
      </c>
      <c r="M657" s="178">
        <f t="shared" si="3"/>
        <v>0</v>
      </c>
      <c r="N657" s="73"/>
      <c r="O657" s="73"/>
      <c r="P657" s="73"/>
      <c r="Q657" s="73"/>
      <c r="R657" s="73"/>
      <c r="S657" s="73"/>
    </row>
    <row r="658" spans="1:19" ht="15.75" customHeight="1">
      <c r="A658" s="101">
        <v>593</v>
      </c>
      <c r="B658" s="39" t="s">
        <v>3207</v>
      </c>
      <c r="C658" s="332"/>
      <c r="D658" s="103">
        <v>2021</v>
      </c>
      <c r="E658" s="104">
        <v>0</v>
      </c>
      <c r="F658" s="69">
        <f>SUMIFS('KLK (X2)'!$Q:$Q,'KLK (X2)'!$B:$B,$B658,'KLK (X2)'!$D:$D,$D658)</f>
        <v>0</v>
      </c>
      <c r="G658" s="69">
        <f>SUMIFS('KLK (X2)'!$R:$R,'KLK (X2)'!$B:$B,$B658,'KLK (X2)'!$D:$D,$D658)</f>
        <v>0</v>
      </c>
      <c r="H658" s="69">
        <f>SUMIFS('KLK (X2)'!$S:$S,'KLK (X2)'!$B:$B,$B658,'KLK (X2)'!$D:$D,$D658)</f>
        <v>0</v>
      </c>
      <c r="I658" s="69">
        <f>SUMIFS('KLK (X2)'!$V:$V,'KLK (X2)'!$B:$B,$B658,'KLK (X2)'!$D:$D,$D658)</f>
        <v>0</v>
      </c>
      <c r="J658" s="69">
        <f t="shared" si="0"/>
        <v>0</v>
      </c>
      <c r="K658" s="69">
        <f t="shared" si="1"/>
        <v>0</v>
      </c>
      <c r="L658" s="178">
        <f t="shared" si="2"/>
        <v>0</v>
      </c>
      <c r="M658" s="178">
        <f t="shared" si="3"/>
        <v>0</v>
      </c>
      <c r="N658" s="73"/>
      <c r="O658" s="73"/>
      <c r="P658" s="73"/>
      <c r="Q658" s="73"/>
      <c r="R658" s="73"/>
      <c r="S658" s="73"/>
    </row>
    <row r="659" spans="1:19" ht="15.75" customHeight="1">
      <c r="A659" s="101">
        <v>594</v>
      </c>
      <c r="B659" s="39" t="s">
        <v>3207</v>
      </c>
      <c r="C659" s="332"/>
      <c r="D659" s="103">
        <v>2022</v>
      </c>
      <c r="E659" s="104">
        <v>13400</v>
      </c>
      <c r="F659" s="69">
        <f>SUMIFS('KLK (X2)'!$Q:$Q,'KLK (X2)'!$B:$B,$B659,'KLK (X2)'!$D:$D,$D659)</f>
        <v>14723544800000</v>
      </c>
      <c r="G659" s="69">
        <f>SUMIFS('KLK (X2)'!$R:$R,'KLK (X2)'!$B:$B,$B659,'KLK (X2)'!$D:$D,$D659)</f>
        <v>2348778800000</v>
      </c>
      <c r="H659" s="69">
        <f>SUMIFS('KLK (X2)'!$S:$S,'KLK (X2)'!$B:$B,$B659,'KLK (X2)'!$D:$D,$D659)</f>
        <v>13272927800000</v>
      </c>
      <c r="I659" s="69">
        <f>SUMIFS('KLK (X2)'!$V:$V,'KLK (X2)'!$B:$B,$B659,'KLK (X2)'!$D:$D,$D659)</f>
        <v>87086050600000</v>
      </c>
      <c r="J659" s="69">
        <f t="shared" si="0"/>
        <v>3799395800000</v>
      </c>
      <c r="K659" s="69">
        <f t="shared" si="1"/>
        <v>-3799395800000</v>
      </c>
      <c r="L659" s="178">
        <f t="shared" si="2"/>
        <v>-4.3628064125346845E-2</v>
      </c>
      <c r="M659" s="178">
        <f t="shared" si="3"/>
        <v>-4.3628064125346845E-2</v>
      </c>
      <c r="N659" s="73"/>
      <c r="O659" s="73"/>
      <c r="P659" s="73"/>
      <c r="Q659" s="73"/>
      <c r="R659" s="73"/>
      <c r="S659" s="73"/>
    </row>
    <row r="660" spans="1:19" ht="15.75" customHeight="1">
      <c r="A660" s="101">
        <v>595</v>
      </c>
      <c r="B660" s="39" t="s">
        <v>3207</v>
      </c>
      <c r="C660" s="333"/>
      <c r="D660" s="103">
        <v>2023</v>
      </c>
      <c r="E660" s="104">
        <v>13500</v>
      </c>
      <c r="F660" s="69">
        <f>SUMIFS('KLK (X2)'!$Q:$Q,'KLK (X2)'!$B:$B,$B660,'KLK (X2)'!$D:$D,$D660)</f>
        <v>3495001500000</v>
      </c>
      <c r="G660" s="69">
        <f>SUMIFS('KLK (X2)'!$R:$R,'KLK (X2)'!$B:$B,$B660,'KLK (X2)'!$D:$D,$D660)</f>
        <v>2934751500000</v>
      </c>
      <c r="H660" s="69">
        <f>SUMIFS('KLK (X2)'!$S:$S,'KLK (X2)'!$B:$B,$B660,'KLK (X2)'!$D:$D,$D660)</f>
        <v>-1636362000000</v>
      </c>
      <c r="I660" s="69">
        <f>SUMIFS('KLK (X2)'!$V:$V,'KLK (X2)'!$B:$B,$B660,'KLK (X2)'!$D:$D,$D660)</f>
        <v>122810215500000</v>
      </c>
      <c r="J660" s="69">
        <f t="shared" si="0"/>
        <v>8066115000000</v>
      </c>
      <c r="K660" s="69">
        <f t="shared" si="1"/>
        <v>-8066115000000</v>
      </c>
      <c r="L660" s="178">
        <f t="shared" si="2"/>
        <v>-6.5679511815529709E-2</v>
      </c>
      <c r="M660" s="178">
        <f t="shared" si="3"/>
        <v>-6.5679511815529709E-2</v>
      </c>
      <c r="N660" s="73"/>
      <c r="O660" s="73"/>
      <c r="P660" s="73"/>
      <c r="Q660" s="73"/>
      <c r="R660" s="73"/>
      <c r="S660" s="73"/>
    </row>
    <row r="661" spans="1:19" ht="15.75" customHeight="1">
      <c r="A661" s="101">
        <v>596</v>
      </c>
      <c r="B661" s="39" t="s">
        <v>3297</v>
      </c>
      <c r="C661" s="338" t="s">
        <v>3298</v>
      </c>
      <c r="D661" s="103">
        <v>2017</v>
      </c>
      <c r="E661" s="104">
        <v>0</v>
      </c>
      <c r="F661" s="69">
        <f>SUMIFS('KLK (X2)'!$Q:$Q,'KLK (X2)'!$B:$B,$B661,'KLK (X2)'!$D:$D,$D661)</f>
        <v>0</v>
      </c>
      <c r="G661" s="69">
        <f>SUMIFS('KLK (X2)'!$R:$R,'KLK (X2)'!$B:$B,$B661,'KLK (X2)'!$D:$D,$D661)</f>
        <v>0</v>
      </c>
      <c r="H661" s="69">
        <f>SUMIFS('KLK (X2)'!$S:$S,'KLK (X2)'!$B:$B,$B661,'KLK (X2)'!$D:$D,$D661)</f>
        <v>0</v>
      </c>
      <c r="I661" s="69">
        <f>SUMIFS('KLK (X2)'!$V:$V,'KLK (X2)'!$B:$B,$B661,'KLK (X2)'!$D:$D,$D661)</f>
        <v>0</v>
      </c>
      <c r="J661" s="69">
        <f t="shared" si="0"/>
        <v>0</v>
      </c>
      <c r="K661" s="69">
        <f t="shared" si="1"/>
        <v>0</v>
      </c>
      <c r="L661" s="178">
        <f t="shared" si="2"/>
        <v>0</v>
      </c>
      <c r="M661" s="178">
        <f t="shared" si="3"/>
        <v>0</v>
      </c>
      <c r="N661" s="73"/>
      <c r="O661" s="73"/>
      <c r="P661" s="73"/>
      <c r="Q661" s="73"/>
      <c r="R661" s="73"/>
      <c r="S661" s="73"/>
    </row>
    <row r="662" spans="1:19" ht="15.75" customHeight="1">
      <c r="A662" s="101">
        <v>597</v>
      </c>
      <c r="B662" s="39" t="s">
        <v>3297</v>
      </c>
      <c r="C662" s="332"/>
      <c r="D662" s="103">
        <v>2018</v>
      </c>
      <c r="E662" s="104">
        <v>0</v>
      </c>
      <c r="F662" s="69">
        <f>SUMIFS('KLK (X2)'!$Q:$Q,'KLK (X2)'!$B:$B,$B662,'KLK (X2)'!$D:$D,$D662)</f>
        <v>0</v>
      </c>
      <c r="G662" s="69">
        <f>SUMIFS('KLK (X2)'!$R:$R,'KLK (X2)'!$B:$B,$B662,'KLK (X2)'!$D:$D,$D662)</f>
        <v>0</v>
      </c>
      <c r="H662" s="69">
        <f>SUMIFS('KLK (X2)'!$S:$S,'KLK (X2)'!$B:$B,$B662,'KLK (X2)'!$D:$D,$D662)</f>
        <v>0</v>
      </c>
      <c r="I662" s="69">
        <f>SUMIFS('KLK (X2)'!$V:$V,'KLK (X2)'!$B:$B,$B662,'KLK (X2)'!$D:$D,$D662)</f>
        <v>0</v>
      </c>
      <c r="J662" s="69">
        <f t="shared" si="0"/>
        <v>0</v>
      </c>
      <c r="K662" s="69">
        <f t="shared" si="1"/>
        <v>0</v>
      </c>
      <c r="L662" s="178">
        <f t="shared" si="2"/>
        <v>0</v>
      </c>
      <c r="M662" s="178">
        <f t="shared" si="3"/>
        <v>0</v>
      </c>
      <c r="N662" s="73"/>
      <c r="O662" s="73"/>
      <c r="P662" s="73"/>
      <c r="Q662" s="73"/>
      <c r="R662" s="73"/>
      <c r="S662" s="73"/>
    </row>
    <row r="663" spans="1:19" ht="15.75" customHeight="1">
      <c r="A663" s="101">
        <v>598</v>
      </c>
      <c r="B663" s="39" t="s">
        <v>3297</v>
      </c>
      <c r="C663" s="332"/>
      <c r="D663" s="103">
        <v>2019</v>
      </c>
      <c r="E663" s="104">
        <v>0</v>
      </c>
      <c r="F663" s="69">
        <f>SUMIFS('KLK (X2)'!$Q:$Q,'KLK (X2)'!$B:$B,$B663,'KLK (X2)'!$D:$D,$D663)</f>
        <v>0</v>
      </c>
      <c r="G663" s="69">
        <f>SUMIFS('KLK (X2)'!$R:$R,'KLK (X2)'!$B:$B,$B663,'KLK (X2)'!$D:$D,$D663)</f>
        <v>0</v>
      </c>
      <c r="H663" s="69">
        <f>SUMIFS('KLK (X2)'!$S:$S,'KLK (X2)'!$B:$B,$B663,'KLK (X2)'!$D:$D,$D663)</f>
        <v>0</v>
      </c>
      <c r="I663" s="69">
        <f>SUMIFS('KLK (X2)'!$V:$V,'KLK (X2)'!$B:$B,$B663,'KLK (X2)'!$D:$D,$D663)</f>
        <v>0</v>
      </c>
      <c r="J663" s="69">
        <f t="shared" si="0"/>
        <v>0</v>
      </c>
      <c r="K663" s="69">
        <f t="shared" si="1"/>
        <v>0</v>
      </c>
      <c r="L663" s="178">
        <f t="shared" si="2"/>
        <v>0</v>
      </c>
      <c r="M663" s="178">
        <f t="shared" si="3"/>
        <v>0</v>
      </c>
      <c r="N663" s="73"/>
      <c r="O663" s="73"/>
      <c r="P663" s="73"/>
      <c r="Q663" s="73"/>
      <c r="R663" s="73"/>
      <c r="S663" s="73"/>
    </row>
    <row r="664" spans="1:19" ht="15.75" customHeight="1">
      <c r="A664" s="101">
        <v>599</v>
      </c>
      <c r="B664" s="39" t="s">
        <v>3297</v>
      </c>
      <c r="C664" s="332"/>
      <c r="D664" s="103">
        <v>2020</v>
      </c>
      <c r="E664" s="104">
        <v>0</v>
      </c>
      <c r="F664" s="69">
        <f>SUMIFS('KLK (X2)'!$Q:$Q,'KLK (X2)'!$B:$B,$B664,'KLK (X2)'!$D:$D,$D664)</f>
        <v>0</v>
      </c>
      <c r="G664" s="69">
        <f>SUMIFS('KLK (X2)'!$R:$R,'KLK (X2)'!$B:$B,$B664,'KLK (X2)'!$D:$D,$D664)</f>
        <v>0</v>
      </c>
      <c r="H664" s="69">
        <f>SUMIFS('KLK (X2)'!$S:$S,'KLK (X2)'!$B:$B,$B664,'KLK (X2)'!$D:$D,$D664)</f>
        <v>0</v>
      </c>
      <c r="I664" s="69">
        <f>SUMIFS('KLK (X2)'!$V:$V,'KLK (X2)'!$B:$B,$B664,'KLK (X2)'!$D:$D,$D664)</f>
        <v>0</v>
      </c>
      <c r="J664" s="69">
        <f t="shared" si="0"/>
        <v>0</v>
      </c>
      <c r="K664" s="69">
        <f t="shared" si="1"/>
        <v>0</v>
      </c>
      <c r="L664" s="178">
        <f t="shared" si="2"/>
        <v>0</v>
      </c>
      <c r="M664" s="178">
        <f t="shared" si="3"/>
        <v>0</v>
      </c>
      <c r="N664" s="73"/>
      <c r="O664" s="73"/>
      <c r="P664" s="73"/>
      <c r="Q664" s="73"/>
      <c r="R664" s="73"/>
      <c r="S664" s="73"/>
    </row>
    <row r="665" spans="1:19" ht="15.75" customHeight="1">
      <c r="A665" s="101">
        <v>600</v>
      </c>
      <c r="B665" s="39" t="s">
        <v>3297</v>
      </c>
      <c r="C665" s="332"/>
      <c r="D665" s="103">
        <v>2021</v>
      </c>
      <c r="E665" s="104">
        <v>0</v>
      </c>
      <c r="F665" s="69">
        <f>SUMIFS('KLK (X2)'!$Q:$Q,'KLK (X2)'!$B:$B,$B665,'KLK (X2)'!$D:$D,$D665)</f>
        <v>0</v>
      </c>
      <c r="G665" s="69">
        <f>SUMIFS('KLK (X2)'!$R:$R,'KLK (X2)'!$B:$B,$B665,'KLK (X2)'!$D:$D,$D665)</f>
        <v>0</v>
      </c>
      <c r="H665" s="69">
        <f>SUMIFS('KLK (X2)'!$S:$S,'KLK (X2)'!$B:$B,$B665,'KLK (X2)'!$D:$D,$D665)</f>
        <v>0</v>
      </c>
      <c r="I665" s="69">
        <f>SUMIFS('KLK (X2)'!$V:$V,'KLK (X2)'!$B:$B,$B665,'KLK (X2)'!$D:$D,$D665)</f>
        <v>0</v>
      </c>
      <c r="J665" s="69">
        <f t="shared" si="0"/>
        <v>0</v>
      </c>
      <c r="K665" s="69">
        <f t="shared" si="1"/>
        <v>0</v>
      </c>
      <c r="L665" s="178">
        <f t="shared" si="2"/>
        <v>0</v>
      </c>
      <c r="M665" s="178">
        <f t="shared" si="3"/>
        <v>0</v>
      </c>
      <c r="N665" s="73"/>
      <c r="O665" s="73"/>
      <c r="P665" s="73"/>
      <c r="Q665" s="73"/>
      <c r="R665" s="73"/>
      <c r="S665" s="73"/>
    </row>
    <row r="666" spans="1:19" ht="15.75" customHeight="1">
      <c r="A666" s="101">
        <v>601</v>
      </c>
      <c r="B666" s="39" t="s">
        <v>3297</v>
      </c>
      <c r="C666" s="332"/>
      <c r="D666" s="103">
        <v>2022</v>
      </c>
      <c r="E666" s="104">
        <v>13400</v>
      </c>
      <c r="F666" s="69">
        <f>SUMIFS('KLK (X2)'!$Q:$Q,'KLK (X2)'!$B:$B,$B666,'KLK (X2)'!$D:$D,$D666)</f>
        <v>2312304000000</v>
      </c>
      <c r="G666" s="69">
        <f>SUMIFS('KLK (X2)'!$R:$R,'KLK (X2)'!$B:$B,$B666,'KLK (X2)'!$D:$D,$D666)</f>
        <v>439171600000</v>
      </c>
      <c r="H666" s="69">
        <f>SUMIFS('KLK (X2)'!$S:$S,'KLK (X2)'!$B:$B,$B666,'KLK (X2)'!$D:$D,$D666)</f>
        <v>3180637400000</v>
      </c>
      <c r="I666" s="69">
        <f>SUMIFS('KLK (X2)'!$V:$V,'KLK (X2)'!$B:$B,$B666,'KLK (X2)'!$D:$D,$D666)</f>
        <v>45475874800000</v>
      </c>
      <c r="J666" s="69">
        <f t="shared" si="0"/>
        <v>-429161800000</v>
      </c>
      <c r="K666" s="69">
        <f t="shared" si="1"/>
        <v>429161800000</v>
      </c>
      <c r="L666" s="178">
        <f t="shared" si="2"/>
        <v>9.4371312676760199E-3</v>
      </c>
      <c r="M666" s="178">
        <f t="shared" si="3"/>
        <v>9.4371312676760199E-3</v>
      </c>
      <c r="N666" s="73"/>
      <c r="O666" s="73"/>
      <c r="P666" s="73"/>
      <c r="Q666" s="73"/>
      <c r="R666" s="73"/>
      <c r="S666" s="73"/>
    </row>
    <row r="667" spans="1:19" ht="15.75" customHeight="1">
      <c r="A667" s="101">
        <v>602</v>
      </c>
      <c r="B667" s="39" t="s">
        <v>3297</v>
      </c>
      <c r="C667" s="333"/>
      <c r="D667" s="103">
        <v>2023</v>
      </c>
      <c r="E667" s="104">
        <v>13500</v>
      </c>
      <c r="F667" s="69">
        <f>SUMIFS('KLK (X2)'!$Q:$Q,'KLK (X2)'!$B:$B,$B667,'KLK (X2)'!$D:$D,$D667)</f>
        <v>1961131500000</v>
      </c>
      <c r="G667" s="69">
        <f>SUMIFS('KLK (X2)'!$R:$R,'KLK (X2)'!$B:$B,$B667,'KLK (X2)'!$D:$D,$D667)</f>
        <v>512824500000</v>
      </c>
      <c r="H667" s="69">
        <f>SUMIFS('KLK (X2)'!$S:$S,'KLK (X2)'!$B:$B,$B667,'KLK (X2)'!$D:$D,$D667)</f>
        <v>3067294500000</v>
      </c>
      <c r="I667" s="69">
        <f>SUMIFS('KLK (X2)'!$V:$V,'KLK (X2)'!$B:$B,$B667,'KLK (X2)'!$D:$D,$D667)</f>
        <v>47363818500000</v>
      </c>
      <c r="J667" s="69">
        <f t="shared" si="0"/>
        <v>-593338500000</v>
      </c>
      <c r="K667" s="69">
        <f t="shared" si="1"/>
        <v>593338500000</v>
      </c>
      <c r="L667" s="178">
        <f t="shared" si="2"/>
        <v>1.252725221046103E-2</v>
      </c>
      <c r="M667" s="178">
        <f t="shared" si="3"/>
        <v>1.252725221046103E-2</v>
      </c>
      <c r="N667" s="73"/>
      <c r="O667" s="73"/>
      <c r="P667" s="73"/>
      <c r="Q667" s="73"/>
      <c r="R667" s="73"/>
      <c r="S667" s="73"/>
    </row>
    <row r="668" spans="1:19" ht="15.75" customHeight="1">
      <c r="A668" s="198"/>
      <c r="B668" s="199"/>
      <c r="C668" s="199"/>
      <c r="D668" s="198"/>
      <c r="E668" s="152"/>
      <c r="F668" s="152"/>
      <c r="G668" s="152"/>
      <c r="H668" s="152"/>
      <c r="I668" s="152"/>
      <c r="J668" s="200"/>
      <c r="K668" s="152"/>
      <c r="L668" s="201"/>
      <c r="M668" s="201">
        <f>SUM(M2:M667)</f>
        <v>7.9251741671060802</v>
      </c>
      <c r="N668" s="202"/>
      <c r="O668" s="202"/>
      <c r="P668" s="202"/>
      <c r="Q668" s="202"/>
      <c r="R668" s="202"/>
      <c r="S668" s="202"/>
    </row>
    <row r="669" spans="1:19" ht="15.75" customHeight="1">
      <c r="A669" s="203"/>
      <c r="B669" s="204"/>
      <c r="C669" s="204"/>
      <c r="D669" s="203"/>
      <c r="E669" s="205"/>
      <c r="F669" s="158"/>
      <c r="G669" s="158"/>
      <c r="H669" s="158"/>
      <c r="I669" s="158"/>
      <c r="J669" s="206"/>
      <c r="K669" s="158"/>
      <c r="L669" s="207"/>
      <c r="M669" s="158"/>
      <c r="N669" s="165"/>
      <c r="O669" s="165"/>
      <c r="P669" s="165"/>
      <c r="Q669" s="165"/>
      <c r="R669" s="165"/>
      <c r="S669" s="165"/>
    </row>
    <row r="670" spans="1:19" ht="15.75" customHeight="1">
      <c r="A670" s="203"/>
      <c r="B670" s="204"/>
      <c r="C670" s="204"/>
      <c r="D670" s="203"/>
      <c r="E670" s="205"/>
      <c r="F670" s="158"/>
      <c r="G670" s="158"/>
      <c r="H670" s="158"/>
      <c r="I670" s="158"/>
      <c r="J670" s="206"/>
      <c r="K670" s="158"/>
      <c r="L670" s="207"/>
      <c r="M670" s="158"/>
      <c r="N670" s="165"/>
      <c r="O670" s="165"/>
      <c r="P670" s="165"/>
      <c r="Q670" s="165"/>
      <c r="R670" s="165"/>
      <c r="S670" s="165"/>
    </row>
    <row r="671" spans="1:19" ht="15.75" customHeight="1">
      <c r="A671" s="203"/>
      <c r="B671" s="204"/>
      <c r="C671" s="204"/>
      <c r="D671" s="203"/>
      <c r="E671" s="205"/>
      <c r="F671" s="158"/>
      <c r="G671" s="158"/>
      <c r="H671" s="158"/>
      <c r="I671" s="158"/>
      <c r="J671" s="158"/>
      <c r="K671" s="158"/>
      <c r="L671" s="207"/>
      <c r="M671" s="158"/>
      <c r="N671" s="165"/>
      <c r="O671" s="165"/>
      <c r="P671" s="165"/>
      <c r="Q671" s="165"/>
      <c r="R671" s="165"/>
      <c r="S671" s="165"/>
    </row>
    <row r="672" spans="1:19" ht="15.75" customHeight="1">
      <c r="A672" s="203"/>
      <c r="B672" s="204"/>
      <c r="C672" s="204"/>
      <c r="D672" s="203"/>
      <c r="E672" s="205"/>
      <c r="F672" s="158"/>
      <c r="G672" s="158"/>
      <c r="H672" s="158"/>
      <c r="I672" s="158"/>
      <c r="J672" s="158"/>
      <c r="K672" s="158"/>
      <c r="L672" s="207"/>
      <c r="M672" s="158"/>
      <c r="N672" s="165"/>
      <c r="O672" s="165"/>
      <c r="P672" s="165"/>
      <c r="Q672" s="165"/>
      <c r="R672" s="165"/>
      <c r="S672" s="165"/>
    </row>
    <row r="673" spans="1:19" ht="15.75" customHeight="1">
      <c r="A673" s="203"/>
      <c r="B673" s="204"/>
      <c r="C673" s="204"/>
      <c r="D673" s="203"/>
      <c r="E673" s="205"/>
      <c r="F673" s="158"/>
      <c r="G673" s="158"/>
      <c r="H673" s="158"/>
      <c r="I673" s="158"/>
      <c r="J673" s="158"/>
      <c r="K673" s="158"/>
      <c r="L673" s="207"/>
      <c r="M673" s="158"/>
      <c r="N673" s="165"/>
      <c r="O673" s="165"/>
      <c r="P673" s="165"/>
      <c r="Q673" s="165"/>
      <c r="R673" s="165"/>
      <c r="S673" s="165"/>
    </row>
    <row r="674" spans="1:19" ht="15.75" customHeight="1">
      <c r="A674" s="203"/>
      <c r="B674" s="204"/>
      <c r="C674" s="204"/>
      <c r="D674" s="203"/>
      <c r="E674" s="205"/>
      <c r="F674" s="158"/>
      <c r="G674" s="158"/>
      <c r="H674" s="158"/>
      <c r="I674" s="158"/>
      <c r="J674" s="158"/>
      <c r="K674" s="158"/>
      <c r="L674" s="207"/>
      <c r="M674" s="158"/>
      <c r="N674" s="165"/>
      <c r="O674" s="165"/>
      <c r="P674" s="165"/>
      <c r="Q674" s="165"/>
      <c r="R674" s="165"/>
      <c r="S674" s="165"/>
    </row>
    <row r="675" spans="1:19" ht="15.75" customHeight="1">
      <c r="A675" s="203"/>
      <c r="B675" s="204"/>
      <c r="C675" s="204"/>
      <c r="D675" s="203"/>
      <c r="E675" s="205"/>
      <c r="F675" s="158"/>
      <c r="G675" s="158"/>
      <c r="H675" s="158"/>
      <c r="I675" s="158"/>
      <c r="J675" s="158"/>
      <c r="K675" s="158"/>
      <c r="L675" s="207"/>
      <c r="M675" s="158"/>
      <c r="N675" s="165"/>
      <c r="O675" s="165"/>
      <c r="P675" s="165"/>
      <c r="Q675" s="165"/>
      <c r="R675" s="165"/>
      <c r="S675" s="165"/>
    </row>
    <row r="676" spans="1:19" ht="15.75" customHeight="1">
      <c r="A676" s="203"/>
      <c r="B676" s="204"/>
      <c r="C676" s="204"/>
      <c r="D676" s="203"/>
      <c r="E676" s="205"/>
      <c r="F676" s="158"/>
      <c r="G676" s="158"/>
      <c r="H676" s="158"/>
      <c r="I676" s="158"/>
      <c r="J676" s="158"/>
      <c r="K676" s="158"/>
      <c r="L676" s="207"/>
      <c r="M676" s="158"/>
      <c r="N676" s="165"/>
      <c r="O676" s="165"/>
      <c r="P676" s="165"/>
      <c r="Q676" s="165"/>
      <c r="R676" s="165"/>
      <c r="S676" s="165"/>
    </row>
    <row r="677" spans="1:19" ht="15.75" customHeight="1">
      <c r="A677" s="203"/>
      <c r="B677" s="204"/>
      <c r="C677" s="204"/>
      <c r="D677" s="203"/>
      <c r="E677" s="205"/>
      <c r="F677" s="158"/>
      <c r="G677" s="158"/>
      <c r="H677" s="158"/>
      <c r="I677" s="158"/>
      <c r="J677" s="158"/>
      <c r="K677" s="158"/>
      <c r="L677" s="207"/>
      <c r="M677" s="158"/>
      <c r="N677" s="165"/>
      <c r="O677" s="165"/>
      <c r="P677" s="165"/>
      <c r="Q677" s="165"/>
      <c r="R677" s="165"/>
      <c r="S677" s="165"/>
    </row>
    <row r="678" spans="1:19" ht="15.75" customHeight="1">
      <c r="A678" s="203"/>
      <c r="B678" s="204"/>
      <c r="C678" s="204"/>
      <c r="D678" s="203"/>
      <c r="E678" s="205"/>
      <c r="F678" s="158"/>
      <c r="G678" s="158"/>
      <c r="H678" s="158"/>
      <c r="I678" s="158"/>
      <c r="J678" s="158"/>
      <c r="K678" s="158"/>
      <c r="L678" s="207"/>
      <c r="M678" s="158"/>
      <c r="N678" s="165"/>
      <c r="O678" s="165"/>
      <c r="P678" s="165"/>
      <c r="Q678" s="165"/>
      <c r="R678" s="165"/>
      <c r="S678" s="165"/>
    </row>
    <row r="679" spans="1:19" ht="15.75" customHeight="1">
      <c r="A679" s="203"/>
      <c r="B679" s="204"/>
      <c r="C679" s="204"/>
      <c r="D679" s="203"/>
      <c r="E679" s="205"/>
      <c r="F679" s="158"/>
      <c r="G679" s="158"/>
      <c r="H679" s="158"/>
      <c r="I679" s="158"/>
      <c r="J679" s="158"/>
      <c r="K679" s="158"/>
      <c r="L679" s="207"/>
      <c r="M679" s="158"/>
      <c r="N679" s="165"/>
      <c r="O679" s="165"/>
      <c r="P679" s="165"/>
      <c r="Q679" s="165"/>
      <c r="R679" s="165"/>
      <c r="S679" s="165"/>
    </row>
    <row r="680" spans="1:19" ht="15.75" customHeight="1">
      <c r="A680" s="203"/>
      <c r="B680" s="204"/>
      <c r="C680" s="204"/>
      <c r="D680" s="203"/>
      <c r="E680" s="205"/>
      <c r="F680" s="158"/>
      <c r="G680" s="158"/>
      <c r="H680" s="158"/>
      <c r="I680" s="158"/>
      <c r="J680" s="158"/>
      <c r="K680" s="158"/>
      <c r="L680" s="207"/>
      <c r="M680" s="158"/>
      <c r="N680" s="165"/>
      <c r="O680" s="165"/>
      <c r="P680" s="165"/>
      <c r="Q680" s="165"/>
      <c r="R680" s="165"/>
      <c r="S680" s="165"/>
    </row>
    <row r="681" spans="1:19" ht="15.75" customHeight="1">
      <c r="A681" s="203"/>
      <c r="B681" s="204"/>
      <c r="C681" s="204"/>
      <c r="D681" s="203"/>
      <c r="E681" s="205"/>
      <c r="F681" s="158"/>
      <c r="G681" s="158"/>
      <c r="H681" s="158"/>
      <c r="I681" s="158"/>
      <c r="J681" s="158"/>
      <c r="K681" s="158"/>
      <c r="L681" s="207"/>
      <c r="M681" s="158"/>
      <c r="N681" s="165"/>
      <c r="O681" s="165"/>
      <c r="P681" s="165"/>
      <c r="Q681" s="165"/>
      <c r="R681" s="165"/>
      <c r="S681" s="165"/>
    </row>
    <row r="682" spans="1:19" ht="15.75" customHeight="1">
      <c r="A682" s="203"/>
      <c r="B682" s="204"/>
      <c r="C682" s="204"/>
      <c r="D682" s="203"/>
      <c r="E682" s="205"/>
      <c r="F682" s="158"/>
      <c r="G682" s="158"/>
      <c r="H682" s="158"/>
      <c r="I682" s="158"/>
      <c r="J682" s="158"/>
      <c r="K682" s="158"/>
      <c r="L682" s="207"/>
      <c r="M682" s="158"/>
      <c r="N682" s="165"/>
      <c r="O682" s="165"/>
      <c r="P682" s="165"/>
      <c r="Q682" s="165"/>
      <c r="R682" s="165"/>
      <c r="S682" s="165"/>
    </row>
    <row r="683" spans="1:19" ht="15.75" customHeight="1">
      <c r="A683" s="203"/>
      <c r="B683" s="204"/>
      <c r="C683" s="204"/>
      <c r="D683" s="203"/>
      <c r="E683" s="205"/>
      <c r="F683" s="158"/>
      <c r="G683" s="158"/>
      <c r="H683" s="158"/>
      <c r="I683" s="158"/>
      <c r="J683" s="158"/>
      <c r="K683" s="158"/>
      <c r="L683" s="207"/>
      <c r="M683" s="158"/>
      <c r="N683" s="165"/>
      <c r="O683" s="165"/>
      <c r="P683" s="165"/>
      <c r="Q683" s="165"/>
      <c r="R683" s="165"/>
      <c r="S683" s="165"/>
    </row>
    <row r="684" spans="1:19" ht="15.75" customHeight="1">
      <c r="A684" s="203"/>
      <c r="B684" s="204"/>
      <c r="C684" s="204"/>
      <c r="D684" s="203"/>
      <c r="E684" s="205"/>
      <c r="F684" s="158"/>
      <c r="G684" s="158"/>
      <c r="H684" s="158"/>
      <c r="I684" s="158"/>
      <c r="J684" s="158"/>
      <c r="K684" s="158"/>
      <c r="L684" s="207"/>
      <c r="M684" s="158"/>
      <c r="N684" s="165"/>
      <c r="O684" s="165"/>
      <c r="P684" s="165"/>
      <c r="Q684" s="165"/>
      <c r="R684" s="165"/>
      <c r="S684" s="165"/>
    </row>
    <row r="685" spans="1:19" ht="15.75" customHeight="1">
      <c r="A685" s="203"/>
      <c r="B685" s="204"/>
      <c r="C685" s="204"/>
      <c r="D685" s="203"/>
      <c r="E685" s="205"/>
      <c r="F685" s="158"/>
      <c r="G685" s="158"/>
      <c r="H685" s="158"/>
      <c r="I685" s="158"/>
      <c r="J685" s="158"/>
      <c r="K685" s="158"/>
      <c r="L685" s="207"/>
      <c r="M685" s="158"/>
      <c r="N685" s="165"/>
      <c r="O685" s="165"/>
      <c r="P685" s="165"/>
      <c r="Q685" s="165"/>
      <c r="R685" s="165"/>
      <c r="S685" s="165"/>
    </row>
    <row r="686" spans="1:19" ht="15.75" customHeight="1">
      <c r="A686" s="203"/>
      <c r="B686" s="204"/>
      <c r="C686" s="204"/>
      <c r="D686" s="203"/>
      <c r="E686" s="205"/>
      <c r="F686" s="158"/>
      <c r="G686" s="158"/>
      <c r="H686" s="158"/>
      <c r="I686" s="158"/>
      <c r="J686" s="158"/>
      <c r="K686" s="158"/>
      <c r="L686" s="207"/>
      <c r="M686" s="158"/>
      <c r="N686" s="165"/>
      <c r="O686" s="165"/>
      <c r="P686" s="165"/>
      <c r="Q686" s="165"/>
      <c r="R686" s="165"/>
      <c r="S686" s="165"/>
    </row>
    <row r="687" spans="1:19" ht="15.75" customHeight="1">
      <c r="A687" s="203"/>
      <c r="B687" s="204"/>
      <c r="C687" s="204"/>
      <c r="D687" s="203"/>
      <c r="E687" s="205"/>
      <c r="F687" s="158"/>
      <c r="G687" s="158"/>
      <c r="H687" s="158"/>
      <c r="I687" s="158"/>
      <c r="J687" s="158"/>
      <c r="K687" s="158"/>
      <c r="L687" s="207"/>
      <c r="M687" s="158"/>
      <c r="N687" s="165"/>
      <c r="O687" s="165"/>
      <c r="P687" s="165"/>
      <c r="Q687" s="165"/>
      <c r="R687" s="165"/>
      <c r="S687" s="165"/>
    </row>
    <row r="688" spans="1:19" ht="15.75" customHeight="1">
      <c r="A688" s="203"/>
      <c r="B688" s="204"/>
      <c r="C688" s="204"/>
      <c r="D688" s="203"/>
      <c r="E688" s="205"/>
      <c r="F688" s="158"/>
      <c r="G688" s="158"/>
      <c r="H688" s="158"/>
      <c r="I688" s="158"/>
      <c r="J688" s="158"/>
      <c r="K688" s="158"/>
      <c r="L688" s="207"/>
      <c r="M688" s="158"/>
      <c r="N688" s="165"/>
      <c r="O688" s="165"/>
      <c r="P688" s="165"/>
      <c r="Q688" s="165"/>
      <c r="R688" s="165"/>
      <c r="S688" s="165"/>
    </row>
    <row r="689" spans="1:19" ht="15.75" customHeight="1">
      <c r="A689" s="203"/>
      <c r="B689" s="204"/>
      <c r="C689" s="204"/>
      <c r="D689" s="203"/>
      <c r="E689" s="205"/>
      <c r="F689" s="158"/>
      <c r="G689" s="158"/>
      <c r="H689" s="158"/>
      <c r="I689" s="158"/>
      <c r="J689" s="158"/>
      <c r="K689" s="158"/>
      <c r="L689" s="207"/>
      <c r="M689" s="158"/>
      <c r="N689" s="165"/>
      <c r="O689" s="165"/>
      <c r="P689" s="165"/>
      <c r="Q689" s="165"/>
      <c r="R689" s="165"/>
      <c r="S689" s="165"/>
    </row>
    <row r="690" spans="1:19" ht="15.75" customHeight="1">
      <c r="A690" s="203"/>
      <c r="B690" s="204"/>
      <c r="C690" s="204"/>
      <c r="D690" s="203"/>
      <c r="E690" s="205"/>
      <c r="F690" s="158"/>
      <c r="G690" s="158"/>
      <c r="H690" s="158"/>
      <c r="I690" s="158"/>
      <c r="J690" s="158"/>
      <c r="K690" s="158"/>
      <c r="L690" s="207"/>
      <c r="M690" s="158"/>
      <c r="N690" s="165"/>
      <c r="O690" s="165"/>
      <c r="P690" s="165"/>
      <c r="Q690" s="165"/>
      <c r="R690" s="165"/>
      <c r="S690" s="165"/>
    </row>
    <row r="691" spans="1:19" ht="15.75" customHeight="1">
      <c r="A691" s="203"/>
      <c r="B691" s="204"/>
      <c r="C691" s="204"/>
      <c r="D691" s="203"/>
      <c r="E691" s="205"/>
      <c r="F691" s="158"/>
      <c r="G691" s="158"/>
      <c r="H691" s="158"/>
      <c r="I691" s="158"/>
      <c r="J691" s="158"/>
      <c r="K691" s="158"/>
      <c r="L691" s="207"/>
      <c r="M691" s="158"/>
      <c r="N691" s="165"/>
      <c r="O691" s="165"/>
      <c r="P691" s="165"/>
      <c r="Q691" s="165"/>
      <c r="R691" s="165"/>
      <c r="S691" s="165"/>
    </row>
    <row r="692" spans="1:19" ht="15.75" customHeight="1">
      <c r="A692" s="203"/>
      <c r="B692" s="204"/>
      <c r="C692" s="204"/>
      <c r="D692" s="203"/>
      <c r="E692" s="205"/>
      <c r="F692" s="158"/>
      <c r="G692" s="158"/>
      <c r="H692" s="158"/>
      <c r="I692" s="158"/>
      <c r="J692" s="158"/>
      <c r="K692" s="158"/>
      <c r="L692" s="207"/>
      <c r="M692" s="158"/>
      <c r="N692" s="165"/>
      <c r="O692" s="165"/>
      <c r="P692" s="165"/>
      <c r="Q692" s="165"/>
      <c r="R692" s="165"/>
      <c r="S692" s="165"/>
    </row>
    <row r="693" spans="1:19" ht="15.75" customHeight="1">
      <c r="A693" s="165"/>
      <c r="B693" s="168"/>
      <c r="C693" s="168"/>
      <c r="D693" s="165"/>
      <c r="E693" s="161"/>
      <c r="F693" s="161"/>
      <c r="G693" s="161"/>
      <c r="H693" s="161"/>
      <c r="I693" s="161"/>
      <c r="J693" s="161"/>
      <c r="K693" s="161"/>
      <c r="L693" s="208"/>
      <c r="M693" s="161"/>
      <c r="N693" s="165"/>
      <c r="O693" s="165"/>
      <c r="P693" s="165"/>
      <c r="Q693" s="165"/>
      <c r="R693" s="165"/>
      <c r="S693" s="165"/>
    </row>
    <row r="694" spans="1:19" ht="15.75" customHeight="1">
      <c r="A694" s="165"/>
      <c r="B694" s="168"/>
      <c r="C694" s="168"/>
      <c r="D694" s="165"/>
      <c r="E694" s="161"/>
      <c r="F694" s="161"/>
      <c r="G694" s="161"/>
      <c r="H694" s="161"/>
      <c r="I694" s="161"/>
      <c r="J694" s="161"/>
      <c r="K694" s="161"/>
      <c r="L694" s="208"/>
      <c r="M694" s="161"/>
      <c r="N694" s="165"/>
      <c r="O694" s="165"/>
      <c r="P694" s="165"/>
      <c r="Q694" s="165"/>
      <c r="R694" s="165"/>
      <c r="S694" s="165"/>
    </row>
    <row r="695" spans="1:19" ht="15.75" customHeight="1">
      <c r="A695" s="165"/>
      <c r="B695" s="168"/>
      <c r="C695" s="168"/>
      <c r="D695" s="165"/>
      <c r="E695" s="161"/>
      <c r="F695" s="161"/>
      <c r="G695" s="161"/>
      <c r="H695" s="161"/>
      <c r="I695" s="161"/>
      <c r="J695" s="161"/>
      <c r="K695" s="161"/>
      <c r="L695" s="208"/>
      <c r="M695" s="161"/>
      <c r="N695" s="165"/>
      <c r="O695" s="165"/>
      <c r="P695" s="165"/>
      <c r="Q695" s="165"/>
      <c r="R695" s="165"/>
      <c r="S695" s="165"/>
    </row>
    <row r="696" spans="1:19" ht="15.75" customHeight="1">
      <c r="A696" s="165"/>
      <c r="B696" s="168"/>
      <c r="C696" s="168"/>
      <c r="D696" s="165"/>
      <c r="E696" s="161"/>
      <c r="F696" s="161"/>
      <c r="G696" s="161"/>
      <c r="H696" s="161"/>
      <c r="I696" s="161"/>
      <c r="J696" s="161"/>
      <c r="K696" s="161"/>
      <c r="L696" s="208"/>
      <c r="M696" s="161"/>
      <c r="N696" s="165"/>
      <c r="O696" s="165"/>
      <c r="P696" s="165"/>
      <c r="Q696" s="165"/>
      <c r="R696" s="165"/>
      <c r="S696" s="165"/>
    </row>
    <row r="697" spans="1:19" ht="15.75" customHeight="1">
      <c r="A697" s="165"/>
      <c r="B697" s="168"/>
      <c r="C697" s="168"/>
      <c r="D697" s="165"/>
      <c r="E697" s="161"/>
      <c r="F697" s="161"/>
      <c r="G697" s="161"/>
      <c r="H697" s="161"/>
      <c r="I697" s="161"/>
      <c r="J697" s="161"/>
      <c r="K697" s="161"/>
      <c r="L697" s="208"/>
      <c r="M697" s="161"/>
      <c r="N697" s="165"/>
      <c r="O697" s="165"/>
      <c r="P697" s="165"/>
      <c r="Q697" s="165"/>
      <c r="R697" s="165"/>
      <c r="S697" s="165"/>
    </row>
    <row r="698" spans="1:19" ht="15.75" customHeight="1">
      <c r="A698" s="165"/>
      <c r="B698" s="168"/>
      <c r="C698" s="168"/>
      <c r="D698" s="165"/>
      <c r="E698" s="161"/>
      <c r="F698" s="161"/>
      <c r="G698" s="161"/>
      <c r="H698" s="161"/>
      <c r="I698" s="161"/>
      <c r="J698" s="161"/>
      <c r="K698" s="161"/>
      <c r="L698" s="208"/>
      <c r="M698" s="161"/>
      <c r="N698" s="165"/>
      <c r="O698" s="165"/>
      <c r="P698" s="165"/>
      <c r="Q698" s="165"/>
      <c r="R698" s="165"/>
      <c r="S698" s="165"/>
    </row>
    <row r="699" spans="1:19" ht="15.75" customHeight="1">
      <c r="A699" s="165"/>
      <c r="B699" s="168"/>
      <c r="C699" s="168"/>
      <c r="D699" s="165"/>
      <c r="E699" s="161"/>
      <c r="F699" s="161"/>
      <c r="G699" s="161"/>
      <c r="H699" s="161"/>
      <c r="I699" s="161"/>
      <c r="J699" s="161"/>
      <c r="K699" s="161"/>
      <c r="L699" s="208"/>
      <c r="M699" s="161"/>
      <c r="N699" s="165"/>
      <c r="O699" s="165"/>
      <c r="P699" s="165"/>
      <c r="Q699" s="165"/>
      <c r="R699" s="165"/>
      <c r="S699" s="165"/>
    </row>
    <row r="700" spans="1:19" ht="15.75" customHeight="1">
      <c r="A700" s="165"/>
      <c r="B700" s="168"/>
      <c r="C700" s="168"/>
      <c r="D700" s="165"/>
      <c r="E700" s="161"/>
      <c r="F700" s="161"/>
      <c r="G700" s="161"/>
      <c r="H700" s="161"/>
      <c r="I700" s="161"/>
      <c r="J700" s="161"/>
      <c r="K700" s="161"/>
      <c r="L700" s="208"/>
      <c r="M700" s="161"/>
      <c r="N700" s="165"/>
      <c r="O700" s="165"/>
      <c r="P700" s="165"/>
      <c r="Q700" s="165"/>
      <c r="R700" s="165"/>
      <c r="S700" s="165"/>
    </row>
    <row r="701" spans="1:19" ht="15.75" customHeight="1">
      <c r="A701" s="165"/>
      <c r="B701" s="168"/>
      <c r="C701" s="168"/>
      <c r="D701" s="165"/>
      <c r="E701" s="161"/>
      <c r="F701" s="161"/>
      <c r="G701" s="161"/>
      <c r="H701" s="161"/>
      <c r="I701" s="161"/>
      <c r="J701" s="161"/>
      <c r="K701" s="161"/>
      <c r="L701" s="208"/>
      <c r="M701" s="161"/>
      <c r="N701" s="165"/>
      <c r="O701" s="165"/>
      <c r="P701" s="165"/>
      <c r="Q701" s="165"/>
      <c r="R701" s="165"/>
      <c r="S701" s="165"/>
    </row>
    <row r="702" spans="1:19" ht="15.75" customHeight="1">
      <c r="A702" s="165"/>
      <c r="B702" s="168"/>
      <c r="C702" s="168"/>
      <c r="D702" s="165"/>
      <c r="E702" s="161"/>
      <c r="F702" s="161"/>
      <c r="G702" s="161"/>
      <c r="H702" s="161"/>
      <c r="I702" s="161"/>
      <c r="J702" s="161"/>
      <c r="K702" s="161"/>
      <c r="L702" s="208"/>
      <c r="M702" s="161"/>
      <c r="N702" s="165"/>
      <c r="O702" s="165"/>
      <c r="P702" s="165"/>
      <c r="Q702" s="165"/>
      <c r="R702" s="165"/>
      <c r="S702" s="165"/>
    </row>
    <row r="703" spans="1:19" ht="15.75" customHeight="1">
      <c r="A703" s="165"/>
      <c r="B703" s="168"/>
      <c r="C703" s="168"/>
      <c r="D703" s="165"/>
      <c r="E703" s="161"/>
      <c r="F703" s="161"/>
      <c r="G703" s="161"/>
      <c r="H703" s="161"/>
      <c r="I703" s="161"/>
      <c r="J703" s="161"/>
      <c r="K703" s="161"/>
      <c r="L703" s="208"/>
      <c r="M703" s="161"/>
      <c r="N703" s="165"/>
      <c r="O703" s="165"/>
      <c r="P703" s="165"/>
      <c r="Q703" s="165"/>
      <c r="R703" s="165"/>
      <c r="S703" s="165"/>
    </row>
    <row r="704" spans="1:19" ht="15.75" customHeight="1">
      <c r="A704" s="165"/>
      <c r="B704" s="168"/>
      <c r="C704" s="168"/>
      <c r="D704" s="165"/>
      <c r="E704" s="161"/>
      <c r="F704" s="161"/>
      <c r="G704" s="161"/>
      <c r="H704" s="161"/>
      <c r="I704" s="161"/>
      <c r="J704" s="161"/>
      <c r="K704" s="161"/>
      <c r="L704" s="208"/>
      <c r="M704" s="161"/>
      <c r="N704" s="165"/>
      <c r="O704" s="165"/>
      <c r="P704" s="165"/>
      <c r="Q704" s="165"/>
      <c r="R704" s="165"/>
      <c r="S704" s="165"/>
    </row>
    <row r="705" spans="1:19" ht="15.75" customHeight="1">
      <c r="A705" s="165"/>
      <c r="B705" s="168"/>
      <c r="C705" s="168"/>
      <c r="D705" s="165"/>
      <c r="E705" s="161"/>
      <c r="F705" s="161"/>
      <c r="G705" s="161"/>
      <c r="H705" s="161"/>
      <c r="I705" s="161"/>
      <c r="J705" s="161"/>
      <c r="K705" s="161"/>
      <c r="L705" s="208"/>
      <c r="M705" s="161"/>
      <c r="N705" s="165"/>
      <c r="O705" s="165"/>
      <c r="P705" s="165"/>
      <c r="Q705" s="165"/>
      <c r="R705" s="165"/>
      <c r="S705" s="165"/>
    </row>
    <row r="706" spans="1:19" ht="15.75" customHeight="1">
      <c r="A706" s="165"/>
      <c r="B706" s="168"/>
      <c r="C706" s="168"/>
      <c r="D706" s="165"/>
      <c r="E706" s="161"/>
      <c r="F706" s="161"/>
      <c r="G706" s="161"/>
      <c r="H706" s="161"/>
      <c r="I706" s="161"/>
      <c r="J706" s="161"/>
      <c r="K706" s="161"/>
      <c r="L706" s="208"/>
      <c r="M706" s="161"/>
      <c r="N706" s="165"/>
      <c r="O706" s="165"/>
      <c r="P706" s="165"/>
      <c r="Q706" s="165"/>
      <c r="R706" s="165"/>
      <c r="S706" s="165"/>
    </row>
    <row r="707" spans="1:19" ht="15.75" customHeight="1">
      <c r="A707" s="165"/>
      <c r="B707" s="168"/>
      <c r="C707" s="168"/>
      <c r="D707" s="165"/>
      <c r="E707" s="161"/>
      <c r="F707" s="161"/>
      <c r="G707" s="161"/>
      <c r="H707" s="161"/>
      <c r="I707" s="161"/>
      <c r="J707" s="161"/>
      <c r="K707" s="161"/>
      <c r="L707" s="208"/>
      <c r="M707" s="161"/>
      <c r="N707" s="165"/>
      <c r="O707" s="165"/>
      <c r="P707" s="165"/>
      <c r="Q707" s="165"/>
      <c r="R707" s="165"/>
      <c r="S707" s="165"/>
    </row>
    <row r="708" spans="1:19" ht="15.75" customHeight="1">
      <c r="A708" s="165"/>
      <c r="B708" s="168"/>
      <c r="C708" s="168"/>
      <c r="D708" s="165"/>
      <c r="E708" s="161"/>
      <c r="F708" s="161"/>
      <c r="G708" s="161"/>
      <c r="H708" s="161"/>
      <c r="I708" s="161"/>
      <c r="J708" s="161"/>
      <c r="K708" s="161"/>
      <c r="L708" s="208"/>
      <c r="M708" s="161"/>
      <c r="N708" s="165"/>
      <c r="O708" s="165"/>
      <c r="P708" s="165"/>
      <c r="Q708" s="165"/>
      <c r="R708" s="165"/>
      <c r="S708" s="165"/>
    </row>
    <row r="709" spans="1:19" ht="15.75" customHeight="1">
      <c r="A709" s="165"/>
      <c r="B709" s="168"/>
      <c r="C709" s="168"/>
      <c r="D709" s="165"/>
      <c r="E709" s="161"/>
      <c r="F709" s="161"/>
      <c r="G709" s="161"/>
      <c r="H709" s="161"/>
      <c r="I709" s="161"/>
      <c r="J709" s="161"/>
      <c r="K709" s="161"/>
      <c r="L709" s="208"/>
      <c r="M709" s="161"/>
      <c r="N709" s="165"/>
      <c r="O709" s="165"/>
      <c r="P709" s="165"/>
      <c r="Q709" s="165"/>
      <c r="R709" s="165"/>
      <c r="S709" s="165"/>
    </row>
    <row r="710" spans="1:19" ht="15.75" customHeight="1">
      <c r="A710" s="165"/>
      <c r="B710" s="168"/>
      <c r="C710" s="168"/>
      <c r="D710" s="165"/>
      <c r="E710" s="161"/>
      <c r="F710" s="161"/>
      <c r="G710" s="161"/>
      <c r="H710" s="161"/>
      <c r="I710" s="161"/>
      <c r="J710" s="161"/>
      <c r="K710" s="161"/>
      <c r="L710" s="208"/>
      <c r="M710" s="161"/>
      <c r="N710" s="165"/>
      <c r="O710" s="165"/>
      <c r="P710" s="165"/>
      <c r="Q710" s="165"/>
      <c r="R710" s="165"/>
      <c r="S710" s="165"/>
    </row>
    <row r="711" spans="1:19" ht="15.75" customHeight="1">
      <c r="A711" s="165"/>
      <c r="B711" s="168"/>
      <c r="C711" s="168"/>
      <c r="D711" s="165"/>
      <c r="E711" s="161"/>
      <c r="F711" s="161"/>
      <c r="G711" s="161"/>
      <c r="H711" s="161"/>
      <c r="I711" s="161"/>
      <c r="J711" s="161"/>
      <c r="K711" s="161"/>
      <c r="L711" s="208"/>
      <c r="M711" s="161"/>
      <c r="N711" s="165"/>
      <c r="O711" s="165"/>
      <c r="P711" s="165"/>
      <c r="Q711" s="165"/>
      <c r="R711" s="165"/>
      <c r="S711" s="165"/>
    </row>
    <row r="712" spans="1:19" ht="15.75" customHeight="1">
      <c r="A712" s="165"/>
      <c r="B712" s="168"/>
      <c r="C712" s="168"/>
      <c r="D712" s="165"/>
      <c r="E712" s="161"/>
      <c r="F712" s="161"/>
      <c r="G712" s="161"/>
      <c r="H712" s="161"/>
      <c r="I712" s="161"/>
      <c r="J712" s="161"/>
      <c r="K712" s="161"/>
      <c r="L712" s="208"/>
      <c r="M712" s="161"/>
      <c r="N712" s="165"/>
      <c r="O712" s="165"/>
      <c r="P712" s="165"/>
      <c r="Q712" s="165"/>
      <c r="R712" s="165"/>
      <c r="S712" s="165"/>
    </row>
    <row r="713" spans="1:19" ht="15.75" customHeight="1">
      <c r="A713" s="165"/>
      <c r="B713" s="168"/>
      <c r="C713" s="168"/>
      <c r="D713" s="165"/>
      <c r="E713" s="161"/>
      <c r="F713" s="161"/>
      <c r="G713" s="161"/>
      <c r="H713" s="161"/>
      <c r="I713" s="161"/>
      <c r="J713" s="161"/>
      <c r="K713" s="161"/>
      <c r="L713" s="208"/>
      <c r="M713" s="161"/>
      <c r="N713" s="165"/>
      <c r="O713" s="165"/>
      <c r="P713" s="165"/>
      <c r="Q713" s="165"/>
      <c r="R713" s="165"/>
      <c r="S713" s="165"/>
    </row>
    <row r="714" spans="1:19" ht="15.75" customHeight="1">
      <c r="A714" s="165"/>
      <c r="B714" s="168"/>
      <c r="C714" s="168"/>
      <c r="D714" s="165"/>
      <c r="E714" s="161"/>
      <c r="F714" s="161"/>
      <c r="G714" s="161"/>
      <c r="H714" s="161"/>
      <c r="I714" s="161"/>
      <c r="J714" s="161"/>
      <c r="K714" s="161"/>
      <c r="L714" s="208"/>
      <c r="M714" s="161"/>
      <c r="N714" s="165"/>
      <c r="O714" s="165"/>
      <c r="P714" s="165"/>
      <c r="Q714" s="165"/>
      <c r="R714" s="165"/>
      <c r="S714" s="165"/>
    </row>
    <row r="715" spans="1:19" ht="15.75" customHeight="1">
      <c r="A715" s="165"/>
      <c r="B715" s="168"/>
      <c r="C715" s="168"/>
      <c r="D715" s="165"/>
      <c r="E715" s="161"/>
      <c r="F715" s="161"/>
      <c r="G715" s="161"/>
      <c r="H715" s="161"/>
      <c r="I715" s="161"/>
      <c r="J715" s="161"/>
      <c r="K715" s="161"/>
      <c r="L715" s="208"/>
      <c r="M715" s="161"/>
      <c r="N715" s="165"/>
      <c r="O715" s="165"/>
      <c r="P715" s="165"/>
      <c r="Q715" s="165"/>
      <c r="R715" s="165"/>
      <c r="S715" s="165"/>
    </row>
    <row r="716" spans="1:19" ht="15.75" customHeight="1">
      <c r="A716" s="165"/>
      <c r="B716" s="168"/>
      <c r="C716" s="168"/>
      <c r="D716" s="165"/>
      <c r="E716" s="161"/>
      <c r="F716" s="161"/>
      <c r="G716" s="161"/>
      <c r="H716" s="161"/>
      <c r="I716" s="161"/>
      <c r="J716" s="161"/>
      <c r="K716" s="161"/>
      <c r="L716" s="208"/>
      <c r="M716" s="161"/>
      <c r="N716" s="165"/>
      <c r="O716" s="165"/>
      <c r="P716" s="165"/>
      <c r="Q716" s="165"/>
      <c r="R716" s="165"/>
      <c r="S716" s="165"/>
    </row>
    <row r="717" spans="1:19" ht="15.75" customHeight="1">
      <c r="A717" s="165"/>
      <c r="B717" s="168"/>
      <c r="C717" s="168"/>
      <c r="D717" s="165"/>
      <c r="E717" s="161"/>
      <c r="F717" s="161"/>
      <c r="G717" s="161"/>
      <c r="H717" s="161"/>
      <c r="I717" s="161"/>
      <c r="J717" s="161"/>
      <c r="K717" s="161"/>
      <c r="L717" s="208"/>
      <c r="M717" s="161"/>
      <c r="N717" s="165"/>
      <c r="O717" s="165"/>
      <c r="P717" s="165"/>
      <c r="Q717" s="165"/>
      <c r="R717" s="165"/>
      <c r="S717" s="165"/>
    </row>
    <row r="718" spans="1:19" ht="15.75" customHeight="1">
      <c r="A718" s="165"/>
      <c r="B718" s="168"/>
      <c r="C718" s="168"/>
      <c r="D718" s="165"/>
      <c r="E718" s="161"/>
      <c r="F718" s="161"/>
      <c r="G718" s="161"/>
      <c r="H718" s="161"/>
      <c r="I718" s="161"/>
      <c r="J718" s="161"/>
      <c r="K718" s="161"/>
      <c r="L718" s="208"/>
      <c r="M718" s="161"/>
      <c r="N718" s="165"/>
      <c r="O718" s="165"/>
      <c r="P718" s="165"/>
      <c r="Q718" s="165"/>
      <c r="R718" s="165"/>
      <c r="S718" s="165"/>
    </row>
    <row r="719" spans="1:19" ht="15.75" customHeight="1">
      <c r="A719" s="165"/>
      <c r="B719" s="168"/>
      <c r="C719" s="168"/>
      <c r="D719" s="165"/>
      <c r="E719" s="161"/>
      <c r="F719" s="161"/>
      <c r="G719" s="161"/>
      <c r="H719" s="161"/>
      <c r="I719" s="161"/>
      <c r="J719" s="161"/>
      <c r="K719" s="161"/>
      <c r="L719" s="208"/>
      <c r="M719" s="161"/>
      <c r="N719" s="165"/>
      <c r="O719" s="165"/>
      <c r="P719" s="165"/>
      <c r="Q719" s="165"/>
      <c r="R719" s="165"/>
      <c r="S719" s="165"/>
    </row>
    <row r="720" spans="1:19" ht="15.75" customHeight="1">
      <c r="A720" s="165"/>
      <c r="B720" s="168"/>
      <c r="C720" s="168"/>
      <c r="D720" s="165"/>
      <c r="E720" s="161"/>
      <c r="F720" s="161"/>
      <c r="G720" s="161"/>
      <c r="H720" s="161"/>
      <c r="I720" s="161"/>
      <c r="J720" s="161"/>
      <c r="K720" s="161"/>
      <c r="L720" s="208"/>
      <c r="M720" s="161"/>
      <c r="N720" s="165"/>
      <c r="O720" s="165"/>
      <c r="P720" s="165"/>
      <c r="Q720" s="165"/>
      <c r="R720" s="165"/>
      <c r="S720" s="165"/>
    </row>
    <row r="721" spans="1:19" ht="15.75" customHeight="1">
      <c r="A721" s="165"/>
      <c r="B721" s="168"/>
      <c r="C721" s="168"/>
      <c r="D721" s="165"/>
      <c r="E721" s="161"/>
      <c r="F721" s="161"/>
      <c r="G721" s="161"/>
      <c r="H721" s="161"/>
      <c r="I721" s="161"/>
      <c r="J721" s="161"/>
      <c r="K721" s="161"/>
      <c r="L721" s="208"/>
      <c r="M721" s="161"/>
      <c r="N721" s="165"/>
      <c r="O721" s="165"/>
      <c r="P721" s="165"/>
      <c r="Q721" s="165"/>
      <c r="R721" s="165"/>
      <c r="S721" s="165"/>
    </row>
    <row r="722" spans="1:19" ht="15.75" customHeight="1">
      <c r="A722" s="165"/>
      <c r="B722" s="168"/>
      <c r="C722" s="168"/>
      <c r="D722" s="165"/>
      <c r="E722" s="161"/>
      <c r="F722" s="161"/>
      <c r="G722" s="161"/>
      <c r="H722" s="161"/>
      <c r="I722" s="161"/>
      <c r="J722" s="161"/>
      <c r="K722" s="161"/>
      <c r="L722" s="208"/>
      <c r="M722" s="161"/>
      <c r="N722" s="165"/>
      <c r="O722" s="165"/>
      <c r="P722" s="165"/>
      <c r="Q722" s="165"/>
      <c r="R722" s="165"/>
      <c r="S722" s="165"/>
    </row>
    <row r="723" spans="1:19" ht="15.75" customHeight="1">
      <c r="A723" s="165"/>
      <c r="B723" s="168"/>
      <c r="C723" s="168"/>
      <c r="D723" s="165"/>
      <c r="E723" s="161"/>
      <c r="F723" s="161"/>
      <c r="G723" s="161"/>
      <c r="H723" s="161"/>
      <c r="I723" s="161"/>
      <c r="J723" s="161"/>
      <c r="K723" s="161"/>
      <c r="L723" s="208"/>
      <c r="M723" s="161"/>
      <c r="N723" s="165"/>
      <c r="O723" s="165"/>
      <c r="P723" s="165"/>
      <c r="Q723" s="165"/>
      <c r="R723" s="165"/>
      <c r="S723" s="165"/>
    </row>
    <row r="724" spans="1:19" ht="15.75" customHeight="1">
      <c r="A724" s="165"/>
      <c r="B724" s="168"/>
      <c r="C724" s="168"/>
      <c r="D724" s="165"/>
      <c r="E724" s="161"/>
      <c r="F724" s="161"/>
      <c r="G724" s="161"/>
      <c r="H724" s="161"/>
      <c r="I724" s="161"/>
      <c r="J724" s="161"/>
      <c r="K724" s="161"/>
      <c r="L724" s="208"/>
      <c r="M724" s="161"/>
      <c r="N724" s="165"/>
      <c r="O724" s="165"/>
      <c r="P724" s="165"/>
      <c r="Q724" s="165"/>
      <c r="R724" s="165"/>
      <c r="S724" s="165"/>
    </row>
    <row r="725" spans="1:19" ht="15.75" customHeight="1">
      <c r="A725" s="165"/>
      <c r="B725" s="168"/>
      <c r="C725" s="168"/>
      <c r="D725" s="165"/>
      <c r="E725" s="161"/>
      <c r="F725" s="161"/>
      <c r="G725" s="161"/>
      <c r="H725" s="161"/>
      <c r="I725" s="161"/>
      <c r="J725" s="161"/>
      <c r="K725" s="161"/>
      <c r="L725" s="208"/>
      <c r="M725" s="161"/>
      <c r="N725" s="165"/>
      <c r="O725" s="165"/>
      <c r="P725" s="165"/>
      <c r="Q725" s="165"/>
      <c r="R725" s="165"/>
      <c r="S725" s="165"/>
    </row>
    <row r="726" spans="1:19" ht="15.75" customHeight="1">
      <c r="A726" s="165"/>
      <c r="B726" s="168"/>
      <c r="C726" s="168"/>
      <c r="D726" s="165"/>
      <c r="E726" s="161"/>
      <c r="F726" s="161"/>
      <c r="G726" s="161"/>
      <c r="H726" s="161"/>
      <c r="I726" s="161"/>
      <c r="J726" s="161"/>
      <c r="K726" s="161"/>
      <c r="L726" s="208"/>
      <c r="M726" s="161"/>
      <c r="N726" s="165"/>
      <c r="O726" s="165"/>
      <c r="P726" s="165"/>
      <c r="Q726" s="165"/>
      <c r="R726" s="165"/>
      <c r="S726" s="165"/>
    </row>
    <row r="727" spans="1:19" ht="15.75" customHeight="1">
      <c r="A727" s="165"/>
      <c r="B727" s="168"/>
      <c r="C727" s="168"/>
      <c r="D727" s="165"/>
      <c r="E727" s="161"/>
      <c r="F727" s="161"/>
      <c r="G727" s="161"/>
      <c r="H727" s="161"/>
      <c r="I727" s="161"/>
      <c r="J727" s="161"/>
      <c r="K727" s="161"/>
      <c r="L727" s="208"/>
      <c r="M727" s="161"/>
      <c r="N727" s="165"/>
      <c r="O727" s="165"/>
      <c r="P727" s="165"/>
      <c r="Q727" s="165"/>
      <c r="R727" s="165"/>
      <c r="S727" s="165"/>
    </row>
    <row r="728" spans="1:19" ht="15.75" customHeight="1">
      <c r="A728" s="165"/>
      <c r="B728" s="168"/>
      <c r="C728" s="168"/>
      <c r="D728" s="165"/>
      <c r="E728" s="161"/>
      <c r="F728" s="161"/>
      <c r="G728" s="161"/>
      <c r="H728" s="161"/>
      <c r="I728" s="161"/>
      <c r="J728" s="161"/>
      <c r="K728" s="161"/>
      <c r="L728" s="208"/>
      <c r="M728" s="161"/>
      <c r="N728" s="165"/>
      <c r="O728" s="165"/>
      <c r="P728" s="165"/>
      <c r="Q728" s="165"/>
      <c r="R728" s="165"/>
      <c r="S728" s="165"/>
    </row>
    <row r="729" spans="1:19" ht="15.75" customHeight="1">
      <c r="A729" s="165"/>
      <c r="B729" s="168"/>
      <c r="C729" s="168"/>
      <c r="D729" s="165"/>
      <c r="E729" s="161"/>
      <c r="F729" s="161"/>
      <c r="G729" s="161"/>
      <c r="H729" s="161"/>
      <c r="I729" s="161"/>
      <c r="J729" s="161"/>
      <c r="K729" s="161"/>
      <c r="L729" s="208"/>
      <c r="M729" s="161"/>
      <c r="N729" s="165"/>
      <c r="O729" s="165"/>
      <c r="P729" s="165"/>
      <c r="Q729" s="165"/>
      <c r="R729" s="165"/>
      <c r="S729" s="165"/>
    </row>
    <row r="730" spans="1:19" ht="15.75" customHeight="1">
      <c r="A730" s="165"/>
      <c r="B730" s="168"/>
      <c r="C730" s="168"/>
      <c r="D730" s="165"/>
      <c r="E730" s="161"/>
      <c r="F730" s="161"/>
      <c r="G730" s="161"/>
      <c r="H730" s="161"/>
      <c r="I730" s="161"/>
      <c r="J730" s="161"/>
      <c r="K730" s="161"/>
      <c r="L730" s="208"/>
      <c r="M730" s="161"/>
      <c r="N730" s="165"/>
      <c r="O730" s="165"/>
      <c r="P730" s="165"/>
      <c r="Q730" s="165"/>
      <c r="R730" s="165"/>
      <c r="S730" s="165"/>
    </row>
    <row r="731" spans="1:19" ht="15.75" customHeight="1">
      <c r="A731" s="165"/>
      <c r="B731" s="168"/>
      <c r="C731" s="168"/>
      <c r="D731" s="165"/>
      <c r="E731" s="161"/>
      <c r="F731" s="161"/>
      <c r="G731" s="161"/>
      <c r="H731" s="161"/>
      <c r="I731" s="161"/>
      <c r="J731" s="161"/>
      <c r="K731" s="161"/>
      <c r="L731" s="208"/>
      <c r="M731" s="161"/>
      <c r="N731" s="165"/>
      <c r="O731" s="165"/>
      <c r="P731" s="165"/>
      <c r="Q731" s="165"/>
      <c r="R731" s="165"/>
      <c r="S731" s="165"/>
    </row>
    <row r="732" spans="1:19" ht="15.75" customHeight="1">
      <c r="A732" s="165"/>
      <c r="B732" s="168"/>
      <c r="C732" s="168"/>
      <c r="D732" s="165"/>
      <c r="E732" s="161"/>
      <c r="F732" s="161"/>
      <c r="G732" s="161"/>
      <c r="H732" s="161"/>
      <c r="I732" s="161"/>
      <c r="J732" s="161"/>
      <c r="K732" s="161"/>
      <c r="L732" s="208"/>
      <c r="M732" s="161"/>
      <c r="N732" s="165"/>
      <c r="O732" s="165"/>
      <c r="P732" s="165"/>
      <c r="Q732" s="165"/>
      <c r="R732" s="165"/>
      <c r="S732" s="165"/>
    </row>
    <row r="733" spans="1:19" ht="15.75" customHeight="1">
      <c r="A733" s="165"/>
      <c r="B733" s="168"/>
      <c r="C733" s="168"/>
      <c r="D733" s="165"/>
      <c r="E733" s="161"/>
      <c r="F733" s="161"/>
      <c r="G733" s="161"/>
      <c r="H733" s="161"/>
      <c r="I733" s="161"/>
      <c r="J733" s="161"/>
      <c r="K733" s="161"/>
      <c r="L733" s="208"/>
      <c r="M733" s="161"/>
      <c r="N733" s="165"/>
      <c r="O733" s="165"/>
      <c r="P733" s="165"/>
      <c r="Q733" s="165"/>
      <c r="R733" s="165"/>
      <c r="S733" s="165"/>
    </row>
    <row r="734" spans="1:19" ht="15.75" customHeight="1">
      <c r="A734" s="165"/>
      <c r="B734" s="168"/>
      <c r="C734" s="168"/>
      <c r="D734" s="165"/>
      <c r="E734" s="161"/>
      <c r="F734" s="161"/>
      <c r="G734" s="161"/>
      <c r="H734" s="161"/>
      <c r="I734" s="161"/>
      <c r="J734" s="161"/>
      <c r="K734" s="161"/>
      <c r="L734" s="208"/>
      <c r="M734" s="161"/>
      <c r="N734" s="165"/>
      <c r="O734" s="165"/>
      <c r="P734" s="165"/>
      <c r="Q734" s="165"/>
      <c r="R734" s="165"/>
      <c r="S734" s="165"/>
    </row>
    <row r="735" spans="1:19" ht="15.75" customHeight="1">
      <c r="A735" s="165"/>
      <c r="B735" s="168"/>
      <c r="C735" s="168"/>
      <c r="D735" s="165"/>
      <c r="E735" s="161"/>
      <c r="F735" s="161"/>
      <c r="G735" s="161"/>
      <c r="H735" s="161"/>
      <c r="I735" s="161"/>
      <c r="J735" s="161"/>
      <c r="K735" s="161"/>
      <c r="L735" s="208"/>
      <c r="M735" s="161"/>
      <c r="N735" s="165"/>
      <c r="O735" s="165"/>
      <c r="P735" s="165"/>
      <c r="Q735" s="165"/>
      <c r="R735" s="165"/>
      <c r="S735" s="165"/>
    </row>
    <row r="736" spans="1:19" ht="15.75" customHeight="1">
      <c r="A736" s="165"/>
      <c r="B736" s="168"/>
      <c r="C736" s="168"/>
      <c r="D736" s="165"/>
      <c r="E736" s="161"/>
      <c r="F736" s="161"/>
      <c r="G736" s="161"/>
      <c r="H736" s="161"/>
      <c r="I736" s="161"/>
      <c r="J736" s="161"/>
      <c r="K736" s="161"/>
      <c r="L736" s="208"/>
      <c r="M736" s="161"/>
      <c r="N736" s="165"/>
      <c r="O736" s="165"/>
      <c r="P736" s="165"/>
      <c r="Q736" s="165"/>
      <c r="R736" s="165"/>
      <c r="S736" s="165"/>
    </row>
    <row r="737" spans="1:19" ht="15.75" customHeight="1">
      <c r="A737" s="165"/>
      <c r="B737" s="168"/>
      <c r="C737" s="168"/>
      <c r="D737" s="165"/>
      <c r="E737" s="161"/>
      <c r="F737" s="161"/>
      <c r="G737" s="161"/>
      <c r="H737" s="161"/>
      <c r="I737" s="161"/>
      <c r="J737" s="161"/>
      <c r="K737" s="161"/>
      <c r="L737" s="208"/>
      <c r="M737" s="161"/>
      <c r="N737" s="165"/>
      <c r="O737" s="165"/>
      <c r="P737" s="165"/>
      <c r="Q737" s="165"/>
      <c r="R737" s="165"/>
      <c r="S737" s="165"/>
    </row>
    <row r="738" spans="1:19" ht="15.75" customHeight="1">
      <c r="A738" s="165"/>
      <c r="B738" s="168"/>
      <c r="C738" s="168"/>
      <c r="D738" s="165"/>
      <c r="E738" s="161"/>
      <c r="F738" s="161"/>
      <c r="G738" s="161"/>
      <c r="H738" s="161"/>
      <c r="I738" s="161"/>
      <c r="J738" s="161"/>
      <c r="K738" s="161"/>
      <c r="L738" s="208"/>
      <c r="M738" s="161"/>
      <c r="N738" s="165"/>
      <c r="O738" s="165"/>
      <c r="P738" s="165"/>
      <c r="Q738" s="165"/>
      <c r="R738" s="165"/>
      <c r="S738" s="165"/>
    </row>
    <row r="739" spans="1:19" ht="15.75" customHeight="1">
      <c r="A739" s="165"/>
      <c r="B739" s="168"/>
      <c r="C739" s="168"/>
      <c r="D739" s="165"/>
      <c r="E739" s="161"/>
      <c r="F739" s="161"/>
      <c r="G739" s="161"/>
      <c r="H739" s="161"/>
      <c r="I739" s="161"/>
      <c r="J739" s="161"/>
      <c r="K739" s="161"/>
      <c r="L739" s="208"/>
      <c r="M739" s="161"/>
      <c r="N739" s="165"/>
      <c r="O739" s="165"/>
      <c r="P739" s="165"/>
      <c r="Q739" s="165"/>
      <c r="R739" s="165"/>
      <c r="S739" s="165"/>
    </row>
    <row r="740" spans="1:19" ht="15.75" customHeight="1">
      <c r="A740" s="165"/>
      <c r="B740" s="168"/>
      <c r="C740" s="168"/>
      <c r="D740" s="165"/>
      <c r="E740" s="161"/>
      <c r="F740" s="161"/>
      <c r="G740" s="161"/>
      <c r="H740" s="161"/>
      <c r="I740" s="161"/>
      <c r="J740" s="161"/>
      <c r="K740" s="161"/>
      <c r="L740" s="208"/>
      <c r="M740" s="161"/>
      <c r="N740" s="165"/>
      <c r="O740" s="165"/>
      <c r="P740" s="165"/>
      <c r="Q740" s="165"/>
      <c r="R740" s="165"/>
      <c r="S740" s="165"/>
    </row>
    <row r="741" spans="1:19" ht="15.75" customHeight="1">
      <c r="A741" s="165"/>
      <c r="B741" s="168"/>
      <c r="C741" s="168"/>
      <c r="D741" s="165"/>
      <c r="E741" s="161"/>
      <c r="F741" s="161"/>
      <c r="G741" s="161"/>
      <c r="H741" s="161"/>
      <c r="I741" s="161"/>
      <c r="J741" s="161"/>
      <c r="K741" s="161"/>
      <c r="L741" s="208"/>
      <c r="M741" s="161"/>
      <c r="N741" s="165"/>
      <c r="O741" s="165"/>
      <c r="P741" s="165"/>
      <c r="Q741" s="165"/>
      <c r="R741" s="165"/>
      <c r="S741" s="165"/>
    </row>
    <row r="742" spans="1:19" ht="15.75" customHeight="1">
      <c r="A742" s="165"/>
      <c r="B742" s="168"/>
      <c r="C742" s="168"/>
      <c r="D742" s="165"/>
      <c r="E742" s="161"/>
      <c r="F742" s="161"/>
      <c r="G742" s="161"/>
      <c r="H742" s="161"/>
      <c r="I742" s="161"/>
      <c r="J742" s="161"/>
      <c r="K742" s="161"/>
      <c r="L742" s="208"/>
      <c r="M742" s="161"/>
      <c r="N742" s="165"/>
      <c r="O742" s="165"/>
      <c r="P742" s="165"/>
      <c r="Q742" s="165"/>
      <c r="R742" s="165"/>
      <c r="S742" s="165"/>
    </row>
    <row r="743" spans="1:19" ht="15.75" customHeight="1">
      <c r="A743" s="165"/>
      <c r="B743" s="168"/>
      <c r="C743" s="168"/>
      <c r="D743" s="165"/>
      <c r="E743" s="161"/>
      <c r="F743" s="161"/>
      <c r="G743" s="161"/>
      <c r="H743" s="161"/>
      <c r="I743" s="161"/>
      <c r="J743" s="161"/>
      <c r="K743" s="161"/>
      <c r="L743" s="208"/>
      <c r="M743" s="161"/>
      <c r="N743" s="165"/>
      <c r="O743" s="165"/>
      <c r="P743" s="165"/>
      <c r="Q743" s="165"/>
      <c r="R743" s="165"/>
      <c r="S743" s="165"/>
    </row>
    <row r="744" spans="1:19" ht="15.75" customHeight="1">
      <c r="A744" s="165"/>
      <c r="B744" s="168"/>
      <c r="C744" s="168"/>
      <c r="D744" s="165"/>
      <c r="E744" s="161"/>
      <c r="F744" s="161"/>
      <c r="G744" s="161"/>
      <c r="H744" s="161"/>
      <c r="I744" s="161"/>
      <c r="J744" s="161"/>
      <c r="K744" s="161"/>
      <c r="L744" s="208"/>
      <c r="M744" s="161"/>
      <c r="N744" s="165"/>
      <c r="O744" s="165"/>
      <c r="P744" s="165"/>
      <c r="Q744" s="165"/>
      <c r="R744" s="165"/>
      <c r="S744" s="165"/>
    </row>
    <row r="745" spans="1:19" ht="15.75" customHeight="1">
      <c r="A745" s="165"/>
      <c r="B745" s="168"/>
      <c r="C745" s="168"/>
      <c r="D745" s="165"/>
      <c r="E745" s="161"/>
      <c r="F745" s="161"/>
      <c r="G745" s="161"/>
      <c r="H745" s="161"/>
      <c r="I745" s="161"/>
      <c r="J745" s="161"/>
      <c r="K745" s="161"/>
      <c r="L745" s="208"/>
      <c r="M745" s="161"/>
      <c r="N745" s="165"/>
      <c r="O745" s="165"/>
      <c r="P745" s="165"/>
      <c r="Q745" s="165"/>
      <c r="R745" s="165"/>
      <c r="S745" s="165"/>
    </row>
    <row r="746" spans="1:19" ht="15.75" customHeight="1">
      <c r="A746" s="165"/>
      <c r="B746" s="168"/>
      <c r="C746" s="168"/>
      <c r="D746" s="165"/>
      <c r="E746" s="161"/>
      <c r="F746" s="161"/>
      <c r="G746" s="161"/>
      <c r="H746" s="161"/>
      <c r="I746" s="161"/>
      <c r="J746" s="161"/>
      <c r="K746" s="161"/>
      <c r="L746" s="208"/>
      <c r="M746" s="161"/>
      <c r="N746" s="165"/>
      <c r="O746" s="165"/>
      <c r="P746" s="165"/>
      <c r="Q746" s="165"/>
      <c r="R746" s="165"/>
      <c r="S746" s="165"/>
    </row>
    <row r="747" spans="1:19" ht="15.75" customHeight="1">
      <c r="A747" s="165"/>
      <c r="B747" s="168"/>
      <c r="C747" s="168"/>
      <c r="D747" s="165"/>
      <c r="E747" s="161"/>
      <c r="F747" s="161"/>
      <c r="G747" s="161"/>
      <c r="H747" s="161"/>
      <c r="I747" s="161"/>
      <c r="J747" s="161"/>
      <c r="K747" s="161"/>
      <c r="L747" s="208"/>
      <c r="M747" s="161"/>
      <c r="N747" s="165"/>
      <c r="O747" s="165"/>
      <c r="P747" s="165"/>
      <c r="Q747" s="165"/>
      <c r="R747" s="165"/>
      <c r="S747" s="165"/>
    </row>
    <row r="748" spans="1:19" ht="15.75" customHeight="1">
      <c r="A748" s="165"/>
      <c r="B748" s="168"/>
      <c r="C748" s="168"/>
      <c r="D748" s="165"/>
      <c r="E748" s="161"/>
      <c r="F748" s="161"/>
      <c r="G748" s="161"/>
      <c r="H748" s="161"/>
      <c r="I748" s="161"/>
      <c r="J748" s="161"/>
      <c r="K748" s="161"/>
      <c r="L748" s="208"/>
      <c r="M748" s="161"/>
      <c r="N748" s="165"/>
      <c r="O748" s="165"/>
      <c r="P748" s="165"/>
      <c r="Q748" s="165"/>
      <c r="R748" s="165"/>
      <c r="S748" s="165"/>
    </row>
    <row r="749" spans="1:19" ht="15.75" customHeight="1">
      <c r="A749" s="165"/>
      <c r="B749" s="168"/>
      <c r="C749" s="168"/>
      <c r="D749" s="165"/>
      <c r="E749" s="161"/>
      <c r="F749" s="161"/>
      <c r="G749" s="161"/>
      <c r="H749" s="161"/>
      <c r="I749" s="161"/>
      <c r="J749" s="161"/>
      <c r="K749" s="161"/>
      <c r="L749" s="208"/>
      <c r="M749" s="161"/>
      <c r="N749" s="165"/>
      <c r="O749" s="165"/>
      <c r="P749" s="165"/>
      <c r="Q749" s="165"/>
      <c r="R749" s="165"/>
      <c r="S749" s="165"/>
    </row>
    <row r="750" spans="1:19" ht="15.75" customHeight="1">
      <c r="A750" s="165"/>
      <c r="B750" s="168"/>
      <c r="C750" s="168"/>
      <c r="D750" s="165"/>
      <c r="E750" s="161"/>
      <c r="F750" s="161"/>
      <c r="G750" s="161"/>
      <c r="H750" s="161"/>
      <c r="I750" s="161"/>
      <c r="J750" s="161"/>
      <c r="K750" s="161"/>
      <c r="L750" s="208"/>
      <c r="M750" s="161"/>
      <c r="N750" s="165"/>
      <c r="O750" s="165"/>
      <c r="P750" s="165"/>
      <c r="Q750" s="165"/>
      <c r="R750" s="165"/>
      <c r="S750" s="165"/>
    </row>
    <row r="751" spans="1:19" ht="15.75" customHeight="1">
      <c r="A751" s="165"/>
      <c r="B751" s="168"/>
      <c r="C751" s="168"/>
      <c r="D751" s="165"/>
      <c r="E751" s="161"/>
      <c r="F751" s="161"/>
      <c r="G751" s="161"/>
      <c r="H751" s="161"/>
      <c r="I751" s="161"/>
      <c r="J751" s="161"/>
      <c r="K751" s="161"/>
      <c r="L751" s="208"/>
      <c r="M751" s="161"/>
      <c r="N751" s="165"/>
      <c r="O751" s="165"/>
      <c r="P751" s="165"/>
      <c r="Q751" s="165"/>
      <c r="R751" s="165"/>
      <c r="S751" s="165"/>
    </row>
    <row r="752" spans="1:19" ht="15.75" customHeight="1">
      <c r="A752" s="165"/>
      <c r="B752" s="168"/>
      <c r="C752" s="168"/>
      <c r="D752" s="165"/>
      <c r="E752" s="161"/>
      <c r="F752" s="161"/>
      <c r="G752" s="161"/>
      <c r="H752" s="161"/>
      <c r="I752" s="161"/>
      <c r="J752" s="161"/>
      <c r="K752" s="161"/>
      <c r="L752" s="208"/>
      <c r="M752" s="161"/>
      <c r="N752" s="165"/>
      <c r="O752" s="165"/>
      <c r="P752" s="165"/>
      <c r="Q752" s="165"/>
      <c r="R752" s="165"/>
      <c r="S752" s="165"/>
    </row>
    <row r="753" spans="1:19" ht="15.75" customHeight="1">
      <c r="A753" s="165"/>
      <c r="B753" s="168"/>
      <c r="C753" s="168"/>
      <c r="D753" s="165"/>
      <c r="E753" s="161"/>
      <c r="F753" s="161"/>
      <c r="G753" s="161"/>
      <c r="H753" s="161"/>
      <c r="I753" s="161"/>
      <c r="J753" s="161"/>
      <c r="K753" s="161"/>
      <c r="L753" s="208"/>
      <c r="M753" s="161"/>
      <c r="N753" s="165"/>
      <c r="O753" s="165"/>
      <c r="P753" s="165"/>
      <c r="Q753" s="165"/>
      <c r="R753" s="165"/>
      <c r="S753" s="165"/>
    </row>
    <row r="754" spans="1:19" ht="15.75" customHeight="1">
      <c r="A754" s="165"/>
      <c r="B754" s="168"/>
      <c r="C754" s="168"/>
      <c r="D754" s="165"/>
      <c r="E754" s="161"/>
      <c r="F754" s="161"/>
      <c r="G754" s="161"/>
      <c r="H754" s="161"/>
      <c r="I754" s="161"/>
      <c r="J754" s="161"/>
      <c r="K754" s="161"/>
      <c r="L754" s="208"/>
      <c r="M754" s="161"/>
      <c r="N754" s="165"/>
      <c r="O754" s="165"/>
      <c r="P754" s="165"/>
      <c r="Q754" s="165"/>
      <c r="R754" s="165"/>
      <c r="S754" s="165"/>
    </row>
    <row r="755" spans="1:19" ht="15.75" customHeight="1">
      <c r="A755" s="165"/>
      <c r="B755" s="168"/>
      <c r="C755" s="168"/>
      <c r="D755" s="165"/>
      <c r="E755" s="161"/>
      <c r="F755" s="161"/>
      <c r="G755" s="161"/>
      <c r="H755" s="161"/>
      <c r="I755" s="161"/>
      <c r="J755" s="161"/>
      <c r="K755" s="161"/>
      <c r="L755" s="208"/>
      <c r="M755" s="161"/>
      <c r="N755" s="165"/>
      <c r="O755" s="165"/>
      <c r="P755" s="165"/>
      <c r="Q755" s="165"/>
      <c r="R755" s="165"/>
      <c r="S755" s="165"/>
    </row>
    <row r="756" spans="1:19" ht="15.75" customHeight="1">
      <c r="A756" s="165"/>
      <c r="B756" s="168"/>
      <c r="C756" s="168"/>
      <c r="D756" s="165"/>
      <c r="E756" s="161"/>
      <c r="F756" s="161"/>
      <c r="G756" s="161"/>
      <c r="H756" s="161"/>
      <c r="I756" s="161"/>
      <c r="J756" s="161"/>
      <c r="K756" s="161"/>
      <c r="L756" s="208"/>
      <c r="M756" s="161"/>
      <c r="N756" s="165"/>
      <c r="O756" s="165"/>
      <c r="P756" s="165"/>
      <c r="Q756" s="165"/>
      <c r="R756" s="165"/>
      <c r="S756" s="165"/>
    </row>
    <row r="757" spans="1:19" ht="15.75" customHeight="1">
      <c r="A757" s="165"/>
      <c r="B757" s="168"/>
      <c r="C757" s="168"/>
      <c r="D757" s="165"/>
      <c r="E757" s="161"/>
      <c r="F757" s="161"/>
      <c r="G757" s="161"/>
      <c r="H757" s="161"/>
      <c r="I757" s="161"/>
      <c r="J757" s="161"/>
      <c r="K757" s="161"/>
      <c r="L757" s="208"/>
      <c r="M757" s="161"/>
      <c r="N757" s="165"/>
      <c r="O757" s="165"/>
      <c r="P757" s="165"/>
      <c r="Q757" s="165"/>
      <c r="R757" s="165"/>
      <c r="S757" s="165"/>
    </row>
    <row r="758" spans="1:19" ht="15.75" customHeight="1">
      <c r="A758" s="165"/>
      <c r="B758" s="168"/>
      <c r="C758" s="168"/>
      <c r="D758" s="165"/>
      <c r="E758" s="161"/>
      <c r="F758" s="161"/>
      <c r="G758" s="161"/>
      <c r="H758" s="161"/>
      <c r="I758" s="161"/>
      <c r="J758" s="161"/>
      <c r="K758" s="161"/>
      <c r="L758" s="208"/>
      <c r="M758" s="161"/>
      <c r="N758" s="165"/>
      <c r="O758" s="165"/>
      <c r="P758" s="165"/>
      <c r="Q758" s="165"/>
      <c r="R758" s="165"/>
      <c r="S758" s="165"/>
    </row>
    <row r="759" spans="1:19" ht="15.75" customHeight="1">
      <c r="A759" s="165"/>
      <c r="B759" s="168"/>
      <c r="C759" s="168"/>
      <c r="D759" s="165"/>
      <c r="E759" s="161"/>
      <c r="F759" s="161"/>
      <c r="G759" s="161"/>
      <c r="H759" s="161"/>
      <c r="I759" s="161"/>
      <c r="J759" s="161"/>
      <c r="K759" s="161"/>
      <c r="L759" s="208"/>
      <c r="M759" s="161"/>
      <c r="N759" s="165"/>
      <c r="O759" s="165"/>
      <c r="P759" s="165"/>
      <c r="Q759" s="165"/>
      <c r="R759" s="165"/>
      <c r="S759" s="165"/>
    </row>
    <row r="760" spans="1:19" ht="15.75" customHeight="1">
      <c r="A760" s="165"/>
      <c r="B760" s="168"/>
      <c r="C760" s="168"/>
      <c r="D760" s="165"/>
      <c r="E760" s="161"/>
      <c r="F760" s="161"/>
      <c r="G760" s="161"/>
      <c r="H760" s="161"/>
      <c r="I760" s="161"/>
      <c r="J760" s="161"/>
      <c r="K760" s="161"/>
      <c r="L760" s="208"/>
      <c r="M760" s="161"/>
      <c r="N760" s="165"/>
      <c r="O760" s="165"/>
      <c r="P760" s="165"/>
      <c r="Q760" s="165"/>
      <c r="R760" s="165"/>
      <c r="S760" s="165"/>
    </row>
    <row r="761" spans="1:19" ht="15.75" customHeight="1">
      <c r="A761" s="165"/>
      <c r="B761" s="168"/>
      <c r="C761" s="168"/>
      <c r="D761" s="165"/>
      <c r="E761" s="161"/>
      <c r="F761" s="161"/>
      <c r="G761" s="161"/>
      <c r="H761" s="161"/>
      <c r="I761" s="161"/>
      <c r="J761" s="161"/>
      <c r="K761" s="161"/>
      <c r="L761" s="208"/>
      <c r="M761" s="161"/>
      <c r="N761" s="165"/>
      <c r="O761" s="165"/>
      <c r="P761" s="165"/>
      <c r="Q761" s="165"/>
      <c r="R761" s="165"/>
      <c r="S761" s="165"/>
    </row>
    <row r="762" spans="1:19" ht="15.75" customHeight="1">
      <c r="A762" s="165"/>
      <c r="B762" s="168"/>
      <c r="C762" s="168"/>
      <c r="D762" s="165"/>
      <c r="E762" s="161"/>
      <c r="F762" s="161"/>
      <c r="G762" s="161"/>
      <c r="H762" s="161"/>
      <c r="I762" s="161"/>
      <c r="J762" s="161"/>
      <c r="K762" s="161"/>
      <c r="L762" s="208"/>
      <c r="M762" s="161"/>
      <c r="N762" s="165"/>
      <c r="O762" s="165"/>
      <c r="P762" s="165"/>
      <c r="Q762" s="165"/>
      <c r="R762" s="165"/>
      <c r="S762" s="165"/>
    </row>
    <row r="763" spans="1:19" ht="15.75" customHeight="1">
      <c r="A763" s="165"/>
      <c r="B763" s="168"/>
      <c r="C763" s="168"/>
      <c r="D763" s="165"/>
      <c r="E763" s="161"/>
      <c r="F763" s="161"/>
      <c r="G763" s="161"/>
      <c r="H763" s="161"/>
      <c r="I763" s="161"/>
      <c r="J763" s="161"/>
      <c r="K763" s="161"/>
      <c r="L763" s="208"/>
      <c r="M763" s="161"/>
      <c r="N763" s="165"/>
      <c r="O763" s="165"/>
      <c r="P763" s="165"/>
      <c r="Q763" s="165"/>
      <c r="R763" s="165"/>
      <c r="S763" s="165"/>
    </row>
    <row r="764" spans="1:19" ht="15.75" customHeight="1">
      <c r="A764" s="165"/>
      <c r="B764" s="168"/>
      <c r="C764" s="168"/>
      <c r="D764" s="165"/>
      <c r="E764" s="161"/>
      <c r="F764" s="161"/>
      <c r="G764" s="161"/>
      <c r="H764" s="161"/>
      <c r="I764" s="161"/>
      <c r="J764" s="161"/>
      <c r="K764" s="161"/>
      <c r="L764" s="208"/>
      <c r="M764" s="161"/>
      <c r="N764" s="165"/>
      <c r="O764" s="165"/>
      <c r="P764" s="165"/>
      <c r="Q764" s="165"/>
      <c r="R764" s="165"/>
      <c r="S764" s="165"/>
    </row>
    <row r="765" spans="1:19" ht="15.75" customHeight="1">
      <c r="A765" s="165"/>
      <c r="B765" s="168"/>
      <c r="C765" s="168"/>
      <c r="D765" s="165"/>
      <c r="E765" s="161"/>
      <c r="F765" s="161"/>
      <c r="G765" s="161"/>
      <c r="H765" s="161"/>
      <c r="I765" s="161"/>
      <c r="J765" s="161"/>
      <c r="K765" s="161"/>
      <c r="L765" s="208"/>
      <c r="M765" s="161"/>
      <c r="N765" s="165"/>
      <c r="O765" s="165"/>
      <c r="P765" s="165"/>
      <c r="Q765" s="165"/>
      <c r="R765" s="165"/>
      <c r="S765" s="165"/>
    </row>
    <row r="766" spans="1:19" ht="15.75" customHeight="1">
      <c r="A766" s="165"/>
      <c r="B766" s="168"/>
      <c r="C766" s="168"/>
      <c r="D766" s="165"/>
      <c r="E766" s="161"/>
      <c r="F766" s="161"/>
      <c r="G766" s="161"/>
      <c r="H766" s="161"/>
      <c r="I766" s="161"/>
      <c r="J766" s="161"/>
      <c r="K766" s="161"/>
      <c r="L766" s="208"/>
      <c r="M766" s="161"/>
      <c r="N766" s="165"/>
      <c r="O766" s="165"/>
      <c r="P766" s="165"/>
      <c r="Q766" s="165"/>
      <c r="R766" s="165"/>
      <c r="S766" s="165"/>
    </row>
    <row r="767" spans="1:19" ht="15.75" customHeight="1">
      <c r="A767" s="165"/>
      <c r="B767" s="168"/>
      <c r="C767" s="168"/>
      <c r="D767" s="165"/>
      <c r="E767" s="161"/>
      <c r="F767" s="161"/>
      <c r="G767" s="161"/>
      <c r="H767" s="161"/>
      <c r="I767" s="161"/>
      <c r="J767" s="161"/>
      <c r="K767" s="161"/>
      <c r="L767" s="208"/>
      <c r="M767" s="161"/>
      <c r="N767" s="165"/>
      <c r="O767" s="165"/>
      <c r="P767" s="165"/>
      <c r="Q767" s="165"/>
      <c r="R767" s="165"/>
      <c r="S767" s="165"/>
    </row>
    <row r="768" spans="1:19" ht="15.75" customHeight="1">
      <c r="A768" s="165"/>
      <c r="B768" s="168"/>
      <c r="C768" s="168"/>
      <c r="D768" s="165"/>
      <c r="E768" s="161"/>
      <c r="F768" s="161"/>
      <c r="G768" s="161"/>
      <c r="H768" s="161"/>
      <c r="I768" s="161"/>
      <c r="J768" s="161"/>
      <c r="K768" s="161"/>
      <c r="L768" s="208"/>
      <c r="M768" s="161"/>
      <c r="N768" s="165"/>
      <c r="O768" s="165"/>
      <c r="P768" s="165"/>
      <c r="Q768" s="165"/>
      <c r="R768" s="165"/>
      <c r="S768" s="165"/>
    </row>
    <row r="769" spans="1:19" ht="15.75" customHeight="1">
      <c r="A769" s="165"/>
      <c r="B769" s="168"/>
      <c r="C769" s="168"/>
      <c r="D769" s="165"/>
      <c r="E769" s="161"/>
      <c r="F769" s="161"/>
      <c r="G769" s="161"/>
      <c r="H769" s="161"/>
      <c r="I769" s="161"/>
      <c r="J769" s="161"/>
      <c r="K769" s="161"/>
      <c r="L769" s="208"/>
      <c r="M769" s="161"/>
      <c r="N769" s="165"/>
      <c r="O769" s="165"/>
      <c r="P769" s="165"/>
      <c r="Q769" s="165"/>
      <c r="R769" s="165"/>
      <c r="S769" s="165"/>
    </row>
    <row r="770" spans="1:19" ht="15.75" customHeight="1">
      <c r="A770" s="165"/>
      <c r="B770" s="168"/>
      <c r="C770" s="168"/>
      <c r="D770" s="165"/>
      <c r="E770" s="161"/>
      <c r="F770" s="161"/>
      <c r="G770" s="161"/>
      <c r="H770" s="161"/>
      <c r="I770" s="161"/>
      <c r="J770" s="161"/>
      <c r="K770" s="161"/>
      <c r="L770" s="208"/>
      <c r="M770" s="161"/>
      <c r="N770" s="165"/>
      <c r="O770" s="165"/>
      <c r="P770" s="165"/>
      <c r="Q770" s="165"/>
      <c r="R770" s="165"/>
      <c r="S770" s="165"/>
    </row>
    <row r="771" spans="1:19" ht="15.75" customHeight="1">
      <c r="A771" s="165"/>
      <c r="B771" s="168"/>
      <c r="C771" s="168"/>
      <c r="D771" s="165"/>
      <c r="E771" s="161"/>
      <c r="F771" s="161"/>
      <c r="G771" s="161"/>
      <c r="H771" s="161"/>
      <c r="I771" s="161"/>
      <c r="J771" s="161"/>
      <c r="K771" s="161"/>
      <c r="L771" s="208"/>
      <c r="M771" s="161"/>
      <c r="N771" s="165"/>
      <c r="O771" s="165"/>
      <c r="P771" s="165"/>
      <c r="Q771" s="165"/>
      <c r="R771" s="165"/>
      <c r="S771" s="165"/>
    </row>
    <row r="772" spans="1:19" ht="15.75" customHeight="1">
      <c r="A772" s="165"/>
      <c r="B772" s="168"/>
      <c r="C772" s="168"/>
      <c r="D772" s="165"/>
      <c r="E772" s="161"/>
      <c r="F772" s="161"/>
      <c r="G772" s="161"/>
      <c r="H772" s="161"/>
      <c r="I772" s="161"/>
      <c r="J772" s="161"/>
      <c r="K772" s="161"/>
      <c r="L772" s="208"/>
      <c r="M772" s="161"/>
      <c r="N772" s="165"/>
      <c r="O772" s="165"/>
      <c r="P772" s="165"/>
      <c r="Q772" s="165"/>
      <c r="R772" s="165"/>
      <c r="S772" s="165"/>
    </row>
    <row r="773" spans="1:19" ht="15.75" customHeight="1">
      <c r="A773" s="165"/>
      <c r="B773" s="168"/>
      <c r="C773" s="168"/>
      <c r="D773" s="165"/>
      <c r="E773" s="161"/>
      <c r="F773" s="161"/>
      <c r="G773" s="161"/>
      <c r="H773" s="161"/>
      <c r="I773" s="161"/>
      <c r="J773" s="161"/>
      <c r="K773" s="161"/>
      <c r="L773" s="208"/>
      <c r="M773" s="161"/>
      <c r="N773" s="165"/>
      <c r="O773" s="165"/>
      <c r="P773" s="165"/>
      <c r="Q773" s="165"/>
      <c r="R773" s="165"/>
      <c r="S773" s="165"/>
    </row>
    <row r="774" spans="1:19" ht="15.75" customHeight="1">
      <c r="A774" s="165"/>
      <c r="B774" s="168"/>
      <c r="C774" s="168"/>
      <c r="D774" s="165"/>
      <c r="E774" s="161"/>
      <c r="F774" s="161"/>
      <c r="G774" s="161"/>
      <c r="H774" s="161"/>
      <c r="I774" s="161"/>
      <c r="J774" s="161"/>
      <c r="K774" s="161"/>
      <c r="L774" s="208"/>
      <c r="M774" s="161"/>
      <c r="N774" s="165"/>
      <c r="O774" s="165"/>
      <c r="P774" s="165"/>
      <c r="Q774" s="165"/>
      <c r="R774" s="165"/>
      <c r="S774" s="165"/>
    </row>
    <row r="775" spans="1:19" ht="15.75" customHeight="1">
      <c r="A775" s="165"/>
      <c r="B775" s="168"/>
      <c r="C775" s="168"/>
      <c r="D775" s="165"/>
      <c r="E775" s="161"/>
      <c r="F775" s="161"/>
      <c r="G775" s="161"/>
      <c r="H775" s="161"/>
      <c r="I775" s="161"/>
      <c r="J775" s="161"/>
      <c r="K775" s="161"/>
      <c r="L775" s="208"/>
      <c r="M775" s="161"/>
      <c r="N775" s="165"/>
      <c r="O775" s="165"/>
      <c r="P775" s="165"/>
      <c r="Q775" s="165"/>
      <c r="R775" s="165"/>
      <c r="S775" s="165"/>
    </row>
    <row r="776" spans="1:19" ht="15.75" customHeight="1">
      <c r="A776" s="165"/>
      <c r="B776" s="168"/>
      <c r="C776" s="168"/>
      <c r="D776" s="165"/>
      <c r="E776" s="161"/>
      <c r="F776" s="161"/>
      <c r="G776" s="161"/>
      <c r="H776" s="161"/>
      <c r="I776" s="161"/>
      <c r="J776" s="161"/>
      <c r="K776" s="161"/>
      <c r="L776" s="208"/>
      <c r="M776" s="161"/>
      <c r="N776" s="165"/>
      <c r="O776" s="165"/>
      <c r="P776" s="165"/>
      <c r="Q776" s="165"/>
      <c r="R776" s="165"/>
      <c r="S776" s="165"/>
    </row>
    <row r="777" spans="1:19" ht="15.75" customHeight="1">
      <c r="A777" s="165"/>
      <c r="B777" s="168"/>
      <c r="C777" s="168"/>
      <c r="D777" s="165"/>
      <c r="E777" s="161"/>
      <c r="F777" s="161"/>
      <c r="G777" s="161"/>
      <c r="H777" s="161"/>
      <c r="I777" s="161"/>
      <c r="J777" s="161"/>
      <c r="K777" s="161"/>
      <c r="L777" s="208"/>
      <c r="M777" s="161"/>
      <c r="N777" s="165"/>
      <c r="O777" s="165"/>
      <c r="P777" s="165"/>
      <c r="Q777" s="165"/>
      <c r="R777" s="165"/>
      <c r="S777" s="165"/>
    </row>
    <row r="778" spans="1:19" ht="15.75" customHeight="1">
      <c r="A778" s="165"/>
      <c r="B778" s="168"/>
      <c r="C778" s="168"/>
      <c r="D778" s="165"/>
      <c r="E778" s="161"/>
      <c r="F778" s="161"/>
      <c r="G778" s="161"/>
      <c r="H778" s="161"/>
      <c r="I778" s="161"/>
      <c r="J778" s="161"/>
      <c r="K778" s="161"/>
      <c r="L778" s="208"/>
      <c r="M778" s="161"/>
      <c r="N778" s="165"/>
      <c r="O778" s="165"/>
      <c r="P778" s="165"/>
      <c r="Q778" s="165"/>
      <c r="R778" s="165"/>
      <c r="S778" s="165"/>
    </row>
    <row r="779" spans="1:19" ht="15.75" customHeight="1">
      <c r="A779" s="165"/>
      <c r="B779" s="168"/>
      <c r="C779" s="168"/>
      <c r="D779" s="165"/>
      <c r="E779" s="161"/>
      <c r="F779" s="161"/>
      <c r="G779" s="161"/>
      <c r="H779" s="161"/>
      <c r="I779" s="161"/>
      <c r="J779" s="161"/>
      <c r="K779" s="161"/>
      <c r="L779" s="208"/>
      <c r="M779" s="161"/>
      <c r="N779" s="165"/>
      <c r="O779" s="165"/>
      <c r="P779" s="165"/>
      <c r="Q779" s="165"/>
      <c r="R779" s="165"/>
      <c r="S779" s="165"/>
    </row>
    <row r="780" spans="1:19" ht="15.75" customHeight="1">
      <c r="A780" s="165"/>
      <c r="B780" s="168"/>
      <c r="C780" s="168"/>
      <c r="D780" s="165"/>
      <c r="E780" s="161"/>
      <c r="F780" s="161"/>
      <c r="G780" s="161"/>
      <c r="H780" s="161"/>
      <c r="I780" s="161"/>
      <c r="J780" s="161"/>
      <c r="K780" s="161"/>
      <c r="L780" s="208"/>
      <c r="M780" s="161"/>
      <c r="N780" s="165"/>
      <c r="O780" s="165"/>
      <c r="P780" s="165"/>
      <c r="Q780" s="165"/>
      <c r="R780" s="165"/>
      <c r="S780" s="165"/>
    </row>
    <row r="781" spans="1:19" ht="15.75" customHeight="1">
      <c r="A781" s="165"/>
      <c r="B781" s="168"/>
      <c r="C781" s="168"/>
      <c r="D781" s="165"/>
      <c r="E781" s="161"/>
      <c r="F781" s="161"/>
      <c r="G781" s="161"/>
      <c r="H781" s="161"/>
      <c r="I781" s="161"/>
      <c r="J781" s="161"/>
      <c r="K781" s="161"/>
      <c r="L781" s="208"/>
      <c r="M781" s="161"/>
      <c r="N781" s="165"/>
      <c r="O781" s="165"/>
      <c r="P781" s="165"/>
      <c r="Q781" s="165"/>
      <c r="R781" s="165"/>
      <c r="S781" s="165"/>
    </row>
    <row r="782" spans="1:19" ht="15.75" customHeight="1">
      <c r="A782" s="165"/>
      <c r="B782" s="168"/>
      <c r="C782" s="168"/>
      <c r="D782" s="165"/>
      <c r="E782" s="161"/>
      <c r="F782" s="161"/>
      <c r="G782" s="161"/>
      <c r="H782" s="161"/>
      <c r="I782" s="161"/>
      <c r="J782" s="161"/>
      <c r="K782" s="161"/>
      <c r="L782" s="208"/>
      <c r="M782" s="161"/>
      <c r="N782" s="165"/>
      <c r="O782" s="165"/>
      <c r="P782" s="165"/>
      <c r="Q782" s="165"/>
      <c r="R782" s="165"/>
      <c r="S782" s="165"/>
    </row>
    <row r="783" spans="1:19" ht="15.75" customHeight="1">
      <c r="A783" s="165"/>
      <c r="B783" s="168"/>
      <c r="C783" s="168"/>
      <c r="D783" s="165"/>
      <c r="E783" s="161"/>
      <c r="F783" s="161"/>
      <c r="G783" s="161"/>
      <c r="H783" s="161"/>
      <c r="I783" s="161"/>
      <c r="J783" s="161"/>
      <c r="K783" s="161"/>
      <c r="L783" s="208"/>
      <c r="M783" s="161"/>
      <c r="N783" s="165"/>
      <c r="O783" s="165"/>
      <c r="P783" s="165"/>
      <c r="Q783" s="165"/>
      <c r="R783" s="165"/>
      <c r="S783" s="165"/>
    </row>
    <row r="784" spans="1:19" ht="15.75" customHeight="1">
      <c r="A784" s="165"/>
      <c r="B784" s="168"/>
      <c r="C784" s="168"/>
      <c r="D784" s="165"/>
      <c r="E784" s="161"/>
      <c r="F784" s="161"/>
      <c r="G784" s="161"/>
      <c r="H784" s="161"/>
      <c r="I784" s="161"/>
      <c r="J784" s="161"/>
      <c r="K784" s="161"/>
      <c r="L784" s="208"/>
      <c r="M784" s="161"/>
      <c r="N784" s="165"/>
      <c r="O784" s="165"/>
      <c r="P784" s="165"/>
      <c r="Q784" s="165"/>
      <c r="R784" s="165"/>
      <c r="S784" s="165"/>
    </row>
    <row r="785" spans="1:19" ht="15.75" customHeight="1">
      <c r="A785" s="165"/>
      <c r="B785" s="168"/>
      <c r="C785" s="168"/>
      <c r="D785" s="165"/>
      <c r="E785" s="161"/>
      <c r="F785" s="161"/>
      <c r="G785" s="161"/>
      <c r="H785" s="161"/>
      <c r="I785" s="161"/>
      <c r="J785" s="161"/>
      <c r="K785" s="161"/>
      <c r="L785" s="208"/>
      <c r="M785" s="161"/>
      <c r="N785" s="165"/>
      <c r="O785" s="165"/>
      <c r="P785" s="165"/>
      <c r="Q785" s="165"/>
      <c r="R785" s="165"/>
      <c r="S785" s="165"/>
    </row>
    <row r="786" spans="1:19" ht="15.75" customHeight="1">
      <c r="A786" s="165"/>
      <c r="B786" s="168"/>
      <c r="C786" s="168"/>
      <c r="D786" s="165"/>
      <c r="E786" s="161"/>
      <c r="F786" s="161"/>
      <c r="G786" s="161"/>
      <c r="H786" s="161"/>
      <c r="I786" s="161"/>
      <c r="J786" s="161"/>
      <c r="K786" s="161"/>
      <c r="L786" s="208"/>
      <c r="M786" s="161"/>
      <c r="N786" s="165"/>
      <c r="O786" s="165"/>
      <c r="P786" s="165"/>
      <c r="Q786" s="165"/>
      <c r="R786" s="165"/>
      <c r="S786" s="165"/>
    </row>
    <row r="787" spans="1:19" ht="15.75" customHeight="1">
      <c r="A787" s="165"/>
      <c r="B787" s="168"/>
      <c r="C787" s="168"/>
      <c r="D787" s="165"/>
      <c r="E787" s="161"/>
      <c r="F787" s="161"/>
      <c r="G787" s="161"/>
      <c r="H787" s="161"/>
      <c r="I787" s="161"/>
      <c r="J787" s="161"/>
      <c r="K787" s="161"/>
      <c r="L787" s="208"/>
      <c r="M787" s="161"/>
      <c r="N787" s="165"/>
      <c r="O787" s="165"/>
      <c r="P787" s="165"/>
      <c r="Q787" s="165"/>
      <c r="R787" s="165"/>
      <c r="S787" s="165"/>
    </row>
    <row r="788" spans="1:19" ht="15.75" customHeight="1">
      <c r="A788" s="165"/>
      <c r="B788" s="168"/>
      <c r="C788" s="168"/>
      <c r="D788" s="165"/>
      <c r="E788" s="161"/>
      <c r="F788" s="161"/>
      <c r="G788" s="161"/>
      <c r="H788" s="161"/>
      <c r="I788" s="161"/>
      <c r="J788" s="161"/>
      <c r="K788" s="161"/>
      <c r="L788" s="208"/>
      <c r="M788" s="161"/>
      <c r="N788" s="165"/>
      <c r="O788" s="165"/>
      <c r="P788" s="165"/>
      <c r="Q788" s="165"/>
      <c r="R788" s="165"/>
      <c r="S788" s="165"/>
    </row>
    <row r="789" spans="1:19" ht="15.75" customHeight="1">
      <c r="A789" s="165"/>
      <c r="B789" s="168"/>
      <c r="C789" s="168"/>
      <c r="D789" s="165"/>
      <c r="E789" s="161"/>
      <c r="F789" s="161"/>
      <c r="G789" s="161"/>
      <c r="H789" s="161"/>
      <c r="I789" s="161"/>
      <c r="J789" s="161"/>
      <c r="K789" s="161"/>
      <c r="L789" s="208"/>
      <c r="M789" s="161"/>
      <c r="N789" s="165"/>
      <c r="O789" s="165"/>
      <c r="P789" s="165"/>
      <c r="Q789" s="165"/>
      <c r="R789" s="165"/>
      <c r="S789" s="165"/>
    </row>
    <row r="790" spans="1:19" ht="15.75" customHeight="1">
      <c r="A790" s="165"/>
      <c r="B790" s="168"/>
      <c r="C790" s="168"/>
      <c r="D790" s="165"/>
      <c r="E790" s="161"/>
      <c r="F790" s="161"/>
      <c r="G790" s="161"/>
      <c r="H790" s="161"/>
      <c r="I790" s="161"/>
      <c r="J790" s="161"/>
      <c r="K790" s="161"/>
      <c r="L790" s="208"/>
      <c r="M790" s="161"/>
      <c r="N790" s="165"/>
      <c r="O790" s="165"/>
      <c r="P790" s="165"/>
      <c r="Q790" s="165"/>
      <c r="R790" s="165"/>
      <c r="S790" s="165"/>
    </row>
    <row r="791" spans="1:19" ht="15.75" customHeight="1">
      <c r="A791" s="165"/>
      <c r="B791" s="168"/>
      <c r="C791" s="168"/>
      <c r="D791" s="165"/>
      <c r="E791" s="161"/>
      <c r="F791" s="161"/>
      <c r="G791" s="161"/>
      <c r="H791" s="161"/>
      <c r="I791" s="161"/>
      <c r="J791" s="161"/>
      <c r="K791" s="161"/>
      <c r="L791" s="208"/>
      <c r="M791" s="161"/>
      <c r="N791" s="165"/>
      <c r="O791" s="165"/>
      <c r="P791" s="165"/>
      <c r="Q791" s="165"/>
      <c r="R791" s="165"/>
      <c r="S791" s="165"/>
    </row>
    <row r="792" spans="1:19" ht="15.75" customHeight="1">
      <c r="A792" s="165"/>
      <c r="B792" s="168"/>
      <c r="C792" s="168"/>
      <c r="D792" s="165"/>
      <c r="E792" s="161"/>
      <c r="F792" s="161"/>
      <c r="G792" s="161"/>
      <c r="H792" s="161"/>
      <c r="I792" s="161"/>
      <c r="J792" s="161"/>
      <c r="K792" s="161"/>
      <c r="L792" s="208"/>
      <c r="M792" s="161"/>
      <c r="N792" s="165"/>
      <c r="O792" s="165"/>
      <c r="P792" s="165"/>
      <c r="Q792" s="165"/>
      <c r="R792" s="165"/>
      <c r="S792" s="165"/>
    </row>
    <row r="793" spans="1:19" ht="15.75" customHeight="1">
      <c r="A793" s="165"/>
      <c r="B793" s="168"/>
      <c r="C793" s="168"/>
      <c r="D793" s="165"/>
      <c r="E793" s="161"/>
      <c r="F793" s="161"/>
      <c r="G793" s="161"/>
      <c r="H793" s="161"/>
      <c r="I793" s="161"/>
      <c r="J793" s="161"/>
      <c r="K793" s="161"/>
      <c r="L793" s="208"/>
      <c r="M793" s="161"/>
      <c r="N793" s="165"/>
      <c r="O793" s="165"/>
      <c r="P793" s="165"/>
      <c r="Q793" s="165"/>
      <c r="R793" s="165"/>
      <c r="S793" s="165"/>
    </row>
    <row r="794" spans="1:19" ht="15.75" customHeight="1">
      <c r="A794" s="165"/>
      <c r="B794" s="168"/>
      <c r="C794" s="168"/>
      <c r="D794" s="165"/>
      <c r="E794" s="161"/>
      <c r="F794" s="161"/>
      <c r="G794" s="161"/>
      <c r="H794" s="161"/>
      <c r="I794" s="161"/>
      <c r="J794" s="161"/>
      <c r="K794" s="161"/>
      <c r="L794" s="208"/>
      <c r="M794" s="161"/>
      <c r="N794" s="165"/>
      <c r="O794" s="165"/>
      <c r="P794" s="165"/>
      <c r="Q794" s="165"/>
      <c r="R794" s="165"/>
      <c r="S794" s="165"/>
    </row>
    <row r="795" spans="1:19" ht="15.75" customHeight="1">
      <c r="A795" s="165"/>
      <c r="B795" s="168"/>
      <c r="C795" s="168"/>
      <c r="D795" s="165"/>
      <c r="E795" s="161"/>
      <c r="F795" s="161"/>
      <c r="G795" s="161"/>
      <c r="H795" s="161"/>
      <c r="I795" s="161"/>
      <c r="J795" s="161"/>
      <c r="K795" s="161"/>
      <c r="L795" s="208"/>
      <c r="M795" s="161"/>
      <c r="N795" s="165"/>
      <c r="O795" s="165"/>
      <c r="P795" s="165"/>
      <c r="Q795" s="165"/>
      <c r="R795" s="165"/>
      <c r="S795" s="165"/>
    </row>
    <row r="796" spans="1:19" ht="15.75" customHeight="1">
      <c r="A796" s="165"/>
      <c r="B796" s="168"/>
      <c r="C796" s="168"/>
      <c r="D796" s="165"/>
      <c r="E796" s="161"/>
      <c r="F796" s="161"/>
      <c r="G796" s="161"/>
      <c r="H796" s="161"/>
      <c r="I796" s="161"/>
      <c r="J796" s="161"/>
      <c r="K796" s="161"/>
      <c r="L796" s="208"/>
      <c r="M796" s="161"/>
      <c r="N796" s="165"/>
      <c r="O796" s="165"/>
      <c r="P796" s="165"/>
      <c r="Q796" s="165"/>
      <c r="R796" s="165"/>
      <c r="S796" s="165"/>
    </row>
    <row r="797" spans="1:19" ht="15.75" customHeight="1">
      <c r="A797" s="165"/>
      <c r="B797" s="168"/>
      <c r="C797" s="168"/>
      <c r="D797" s="165"/>
      <c r="E797" s="161"/>
      <c r="F797" s="161"/>
      <c r="G797" s="161"/>
      <c r="H797" s="161"/>
      <c r="I797" s="161"/>
      <c r="J797" s="161"/>
      <c r="K797" s="161"/>
      <c r="L797" s="208"/>
      <c r="M797" s="161"/>
      <c r="N797" s="165"/>
      <c r="O797" s="165"/>
      <c r="P797" s="165"/>
      <c r="Q797" s="165"/>
      <c r="R797" s="165"/>
      <c r="S797" s="165"/>
    </row>
    <row r="798" spans="1:19" ht="15.75" customHeight="1">
      <c r="A798" s="165"/>
      <c r="B798" s="168"/>
      <c r="C798" s="168"/>
      <c r="D798" s="165"/>
      <c r="E798" s="161"/>
      <c r="F798" s="161"/>
      <c r="G798" s="161"/>
      <c r="H798" s="161"/>
      <c r="I798" s="161"/>
      <c r="J798" s="161"/>
      <c r="K798" s="161"/>
      <c r="L798" s="208"/>
      <c r="M798" s="161"/>
      <c r="N798" s="165"/>
      <c r="O798" s="165"/>
      <c r="P798" s="165"/>
      <c r="Q798" s="165"/>
      <c r="R798" s="165"/>
      <c r="S798" s="165"/>
    </row>
    <row r="799" spans="1:19" ht="15.75" customHeight="1">
      <c r="A799" s="165"/>
      <c r="B799" s="168"/>
      <c r="C799" s="168"/>
      <c r="D799" s="165"/>
      <c r="E799" s="161"/>
      <c r="F799" s="161"/>
      <c r="G799" s="161"/>
      <c r="H799" s="161"/>
      <c r="I799" s="161"/>
      <c r="J799" s="161"/>
      <c r="K799" s="161"/>
      <c r="L799" s="208"/>
      <c r="M799" s="161"/>
      <c r="N799" s="165"/>
      <c r="O799" s="165"/>
      <c r="P799" s="165"/>
      <c r="Q799" s="165"/>
      <c r="R799" s="165"/>
      <c r="S799" s="165"/>
    </row>
    <row r="800" spans="1:19" ht="15.75" customHeight="1">
      <c r="A800" s="165"/>
      <c r="B800" s="168"/>
      <c r="C800" s="168"/>
      <c r="D800" s="165"/>
      <c r="E800" s="161"/>
      <c r="F800" s="161"/>
      <c r="G800" s="161"/>
      <c r="H800" s="161"/>
      <c r="I800" s="161"/>
      <c r="J800" s="161"/>
      <c r="K800" s="161"/>
      <c r="L800" s="208"/>
      <c r="M800" s="161"/>
      <c r="N800" s="165"/>
      <c r="O800" s="165"/>
      <c r="P800" s="165"/>
      <c r="Q800" s="165"/>
      <c r="R800" s="165"/>
      <c r="S800" s="165"/>
    </row>
    <row r="801" spans="1:19" ht="15.75" customHeight="1">
      <c r="A801" s="165"/>
      <c r="B801" s="168"/>
      <c r="C801" s="168"/>
      <c r="D801" s="165"/>
      <c r="E801" s="161"/>
      <c r="F801" s="161"/>
      <c r="G801" s="161"/>
      <c r="H801" s="161"/>
      <c r="I801" s="161"/>
      <c r="J801" s="161"/>
      <c r="K801" s="161"/>
      <c r="L801" s="208"/>
      <c r="M801" s="161"/>
      <c r="N801" s="165"/>
      <c r="O801" s="165"/>
      <c r="P801" s="165"/>
      <c r="Q801" s="165"/>
      <c r="R801" s="165"/>
      <c r="S801" s="165"/>
    </row>
    <row r="802" spans="1:19" ht="15.75" customHeight="1">
      <c r="A802" s="165"/>
      <c r="B802" s="168"/>
      <c r="C802" s="168"/>
      <c r="D802" s="165"/>
      <c r="E802" s="161"/>
      <c r="F802" s="161"/>
      <c r="G802" s="161"/>
      <c r="H802" s="161"/>
      <c r="I802" s="161"/>
      <c r="J802" s="161"/>
      <c r="K802" s="161"/>
      <c r="L802" s="208"/>
      <c r="M802" s="161"/>
      <c r="N802" s="165"/>
      <c r="O802" s="165"/>
      <c r="P802" s="165"/>
      <c r="Q802" s="165"/>
      <c r="R802" s="165"/>
      <c r="S802" s="165"/>
    </row>
    <row r="803" spans="1:19" ht="15.75" customHeight="1">
      <c r="A803" s="165"/>
      <c r="B803" s="168"/>
      <c r="C803" s="168"/>
      <c r="D803" s="165"/>
      <c r="E803" s="161"/>
      <c r="F803" s="161"/>
      <c r="G803" s="161"/>
      <c r="H803" s="161"/>
      <c r="I803" s="161"/>
      <c r="J803" s="161"/>
      <c r="K803" s="161"/>
      <c r="L803" s="208"/>
      <c r="M803" s="161"/>
      <c r="N803" s="165"/>
      <c r="O803" s="165"/>
      <c r="P803" s="165"/>
      <c r="Q803" s="165"/>
      <c r="R803" s="165"/>
      <c r="S803" s="165"/>
    </row>
    <row r="804" spans="1:19" ht="15.75" customHeight="1">
      <c r="A804" s="165"/>
      <c r="B804" s="168"/>
      <c r="C804" s="168"/>
      <c r="D804" s="165"/>
      <c r="E804" s="161"/>
      <c r="F804" s="161"/>
      <c r="G804" s="161"/>
      <c r="H804" s="161"/>
      <c r="I804" s="161"/>
      <c r="J804" s="161"/>
      <c r="K804" s="161"/>
      <c r="L804" s="208"/>
      <c r="M804" s="161"/>
      <c r="N804" s="165"/>
      <c r="O804" s="165"/>
      <c r="P804" s="165"/>
      <c r="Q804" s="165"/>
      <c r="R804" s="165"/>
      <c r="S804" s="165"/>
    </row>
    <row r="805" spans="1:19" ht="15.75" customHeight="1">
      <c r="A805" s="165"/>
      <c r="B805" s="168"/>
      <c r="C805" s="168"/>
      <c r="D805" s="165"/>
      <c r="E805" s="161"/>
      <c r="F805" s="161"/>
      <c r="G805" s="161"/>
      <c r="H805" s="161"/>
      <c r="I805" s="161"/>
      <c r="J805" s="161"/>
      <c r="K805" s="161"/>
      <c r="L805" s="208"/>
      <c r="M805" s="161"/>
      <c r="N805" s="165"/>
      <c r="O805" s="165"/>
      <c r="P805" s="165"/>
      <c r="Q805" s="165"/>
      <c r="R805" s="165"/>
      <c r="S805" s="165"/>
    </row>
    <row r="806" spans="1:19" ht="15.75" customHeight="1">
      <c r="A806" s="165"/>
      <c r="B806" s="168"/>
      <c r="C806" s="168"/>
      <c r="D806" s="165"/>
      <c r="E806" s="161"/>
      <c r="F806" s="161"/>
      <c r="G806" s="161"/>
      <c r="H806" s="161"/>
      <c r="I806" s="161"/>
      <c r="J806" s="161"/>
      <c r="K806" s="161"/>
      <c r="L806" s="208"/>
      <c r="M806" s="161"/>
      <c r="N806" s="165"/>
      <c r="O806" s="165"/>
      <c r="P806" s="165"/>
      <c r="Q806" s="165"/>
      <c r="R806" s="165"/>
      <c r="S806" s="165"/>
    </row>
    <row r="807" spans="1:19" ht="15.75" customHeight="1">
      <c r="A807" s="165"/>
      <c r="B807" s="168"/>
      <c r="C807" s="168"/>
      <c r="D807" s="165"/>
      <c r="E807" s="161"/>
      <c r="F807" s="161"/>
      <c r="G807" s="161"/>
      <c r="H807" s="161"/>
      <c r="I807" s="161"/>
      <c r="J807" s="161"/>
      <c r="K807" s="161"/>
      <c r="L807" s="208"/>
      <c r="M807" s="161"/>
      <c r="N807" s="165"/>
      <c r="O807" s="165"/>
      <c r="P807" s="165"/>
      <c r="Q807" s="165"/>
      <c r="R807" s="165"/>
      <c r="S807" s="165"/>
    </row>
    <row r="808" spans="1:19" ht="15.75" customHeight="1">
      <c r="A808" s="165"/>
      <c r="B808" s="168"/>
      <c r="C808" s="168"/>
      <c r="D808" s="165"/>
      <c r="E808" s="161"/>
      <c r="F808" s="161"/>
      <c r="G808" s="161"/>
      <c r="H808" s="161"/>
      <c r="I808" s="161"/>
      <c r="J808" s="161"/>
      <c r="K808" s="161"/>
      <c r="L808" s="208"/>
      <c r="M808" s="161"/>
      <c r="N808" s="165"/>
      <c r="O808" s="165"/>
      <c r="P808" s="165"/>
      <c r="Q808" s="165"/>
      <c r="R808" s="165"/>
      <c r="S808" s="165"/>
    </row>
    <row r="809" spans="1:19" ht="15.75" customHeight="1">
      <c r="A809" s="165"/>
      <c r="B809" s="168"/>
      <c r="C809" s="168"/>
      <c r="D809" s="165"/>
      <c r="E809" s="161"/>
      <c r="F809" s="161"/>
      <c r="G809" s="161"/>
      <c r="H809" s="161"/>
      <c r="I809" s="161"/>
      <c r="J809" s="161"/>
      <c r="K809" s="161"/>
      <c r="L809" s="208"/>
      <c r="M809" s="161"/>
      <c r="N809" s="165"/>
      <c r="O809" s="165"/>
      <c r="P809" s="165"/>
      <c r="Q809" s="165"/>
      <c r="R809" s="165"/>
      <c r="S809" s="165"/>
    </row>
    <row r="810" spans="1:19" ht="15.75" customHeight="1">
      <c r="A810" s="165"/>
      <c r="B810" s="168"/>
      <c r="C810" s="168"/>
      <c r="D810" s="165"/>
      <c r="E810" s="161"/>
      <c r="F810" s="161"/>
      <c r="G810" s="161"/>
      <c r="H810" s="161"/>
      <c r="I810" s="161"/>
      <c r="J810" s="161"/>
      <c r="K810" s="161"/>
      <c r="L810" s="208"/>
      <c r="M810" s="161"/>
      <c r="N810" s="165"/>
      <c r="O810" s="165"/>
      <c r="P810" s="165"/>
      <c r="Q810" s="165"/>
      <c r="R810" s="165"/>
      <c r="S810" s="165"/>
    </row>
    <row r="811" spans="1:19" ht="15.75" customHeight="1">
      <c r="A811" s="165"/>
      <c r="B811" s="168"/>
      <c r="C811" s="168"/>
      <c r="D811" s="165"/>
      <c r="E811" s="161"/>
      <c r="F811" s="161"/>
      <c r="G811" s="161"/>
      <c r="H811" s="161"/>
      <c r="I811" s="161"/>
      <c r="J811" s="161"/>
      <c r="K811" s="161"/>
      <c r="L811" s="208"/>
      <c r="M811" s="161"/>
      <c r="N811" s="165"/>
      <c r="O811" s="165"/>
      <c r="P811" s="165"/>
      <c r="Q811" s="165"/>
      <c r="R811" s="165"/>
      <c r="S811" s="165"/>
    </row>
    <row r="812" spans="1:19" ht="15.75" customHeight="1">
      <c r="A812" s="165"/>
      <c r="B812" s="168"/>
      <c r="C812" s="168"/>
      <c r="D812" s="165"/>
      <c r="E812" s="161"/>
      <c r="F812" s="161"/>
      <c r="G812" s="161"/>
      <c r="H812" s="161"/>
      <c r="I812" s="161"/>
      <c r="J812" s="161"/>
      <c r="K812" s="161"/>
      <c r="L812" s="208"/>
      <c r="M812" s="161"/>
      <c r="N812" s="165"/>
      <c r="O812" s="165"/>
      <c r="P812" s="165"/>
      <c r="Q812" s="165"/>
      <c r="R812" s="165"/>
      <c r="S812" s="165"/>
    </row>
    <row r="813" spans="1:19" ht="15.75" customHeight="1">
      <c r="A813" s="165"/>
      <c r="B813" s="168"/>
      <c r="C813" s="168"/>
      <c r="D813" s="165"/>
      <c r="E813" s="161"/>
      <c r="F813" s="161"/>
      <c r="G813" s="161"/>
      <c r="H813" s="161"/>
      <c r="I813" s="161"/>
      <c r="J813" s="161"/>
      <c r="K813" s="161"/>
      <c r="L813" s="208"/>
      <c r="M813" s="161"/>
      <c r="N813" s="165"/>
      <c r="O813" s="165"/>
      <c r="P813" s="165"/>
      <c r="Q813" s="165"/>
      <c r="R813" s="165"/>
      <c r="S813" s="165"/>
    </row>
    <row r="814" spans="1:19" ht="15.75" customHeight="1">
      <c r="A814" s="165"/>
      <c r="B814" s="168"/>
      <c r="C814" s="168"/>
      <c r="D814" s="165"/>
      <c r="E814" s="161"/>
      <c r="F814" s="161"/>
      <c r="G814" s="161"/>
      <c r="H814" s="161"/>
      <c r="I814" s="161"/>
      <c r="J814" s="161"/>
      <c r="K814" s="161"/>
      <c r="L814" s="208"/>
      <c r="M814" s="161"/>
      <c r="N814" s="165"/>
      <c r="O814" s="165"/>
      <c r="P814" s="165"/>
      <c r="Q814" s="165"/>
      <c r="R814" s="165"/>
      <c r="S814" s="165"/>
    </row>
    <row r="815" spans="1:19" ht="15.75" customHeight="1">
      <c r="A815" s="165"/>
      <c r="B815" s="168"/>
      <c r="C815" s="168"/>
      <c r="D815" s="165"/>
      <c r="E815" s="161"/>
      <c r="F815" s="161"/>
      <c r="G815" s="161"/>
      <c r="H815" s="161"/>
      <c r="I815" s="161"/>
      <c r="J815" s="161"/>
      <c r="K815" s="161"/>
      <c r="L815" s="208"/>
      <c r="M815" s="161"/>
      <c r="N815" s="165"/>
      <c r="O815" s="165"/>
      <c r="P815" s="165"/>
      <c r="Q815" s="165"/>
      <c r="R815" s="165"/>
      <c r="S815" s="165"/>
    </row>
    <row r="816" spans="1:19" ht="15.75" customHeight="1">
      <c r="A816" s="165"/>
      <c r="B816" s="168"/>
      <c r="C816" s="168"/>
      <c r="D816" s="165"/>
      <c r="E816" s="161"/>
      <c r="F816" s="161"/>
      <c r="G816" s="161"/>
      <c r="H816" s="161"/>
      <c r="I816" s="161"/>
      <c r="J816" s="161"/>
      <c r="K816" s="161"/>
      <c r="L816" s="208"/>
      <c r="M816" s="161"/>
      <c r="N816" s="165"/>
      <c r="O816" s="165"/>
      <c r="P816" s="165"/>
      <c r="Q816" s="165"/>
      <c r="R816" s="165"/>
      <c r="S816" s="165"/>
    </row>
    <row r="817" spans="1:19" ht="15.75" customHeight="1">
      <c r="A817" s="165"/>
      <c r="B817" s="168"/>
      <c r="C817" s="168"/>
      <c r="D817" s="165"/>
      <c r="E817" s="161"/>
      <c r="F817" s="161"/>
      <c r="G817" s="161"/>
      <c r="H817" s="161"/>
      <c r="I817" s="161"/>
      <c r="J817" s="161"/>
      <c r="K817" s="161"/>
      <c r="L817" s="208"/>
      <c r="M817" s="161"/>
      <c r="N817" s="165"/>
      <c r="O817" s="165"/>
      <c r="P817" s="165"/>
      <c r="Q817" s="165"/>
      <c r="R817" s="165"/>
      <c r="S817" s="165"/>
    </row>
    <row r="818" spans="1:19" ht="15.75" customHeight="1">
      <c r="A818" s="165"/>
      <c r="B818" s="168"/>
      <c r="C818" s="168"/>
      <c r="D818" s="165"/>
      <c r="E818" s="161"/>
      <c r="F818" s="161"/>
      <c r="G818" s="161"/>
      <c r="H818" s="161"/>
      <c r="I818" s="161"/>
      <c r="J818" s="161"/>
      <c r="K818" s="161"/>
      <c r="L818" s="208"/>
      <c r="M818" s="161"/>
      <c r="N818" s="165"/>
      <c r="O818" s="165"/>
      <c r="P818" s="165"/>
      <c r="Q818" s="165"/>
      <c r="R818" s="165"/>
      <c r="S818" s="165"/>
    </row>
    <row r="819" spans="1:19" ht="15.75" customHeight="1">
      <c r="A819" s="165"/>
      <c r="B819" s="168"/>
      <c r="C819" s="168"/>
      <c r="D819" s="165"/>
      <c r="E819" s="161"/>
      <c r="F819" s="161"/>
      <c r="G819" s="161"/>
      <c r="H819" s="161"/>
      <c r="I819" s="161"/>
      <c r="J819" s="161"/>
      <c r="K819" s="161"/>
      <c r="L819" s="208"/>
      <c r="M819" s="161"/>
      <c r="N819" s="165"/>
      <c r="O819" s="165"/>
      <c r="P819" s="165"/>
      <c r="Q819" s="165"/>
      <c r="R819" s="165"/>
      <c r="S819" s="165"/>
    </row>
    <row r="820" spans="1:19" ht="15.75" customHeight="1">
      <c r="A820" s="165"/>
      <c r="B820" s="168"/>
      <c r="C820" s="168"/>
      <c r="D820" s="165"/>
      <c r="E820" s="161"/>
      <c r="F820" s="161"/>
      <c r="G820" s="161"/>
      <c r="H820" s="161"/>
      <c r="I820" s="161"/>
      <c r="J820" s="161"/>
      <c r="K820" s="161"/>
      <c r="L820" s="208"/>
      <c r="M820" s="161"/>
      <c r="N820" s="165"/>
      <c r="O820" s="165"/>
      <c r="P820" s="165"/>
      <c r="Q820" s="165"/>
      <c r="R820" s="165"/>
      <c r="S820" s="165"/>
    </row>
    <row r="821" spans="1:19" ht="15.75" customHeight="1">
      <c r="A821" s="165"/>
      <c r="B821" s="168"/>
      <c r="C821" s="168"/>
      <c r="D821" s="165"/>
      <c r="E821" s="161"/>
      <c r="F821" s="161"/>
      <c r="G821" s="161"/>
      <c r="H821" s="161"/>
      <c r="I821" s="161"/>
      <c r="J821" s="161"/>
      <c r="K821" s="161"/>
      <c r="L821" s="208"/>
      <c r="M821" s="161"/>
      <c r="N821" s="165"/>
      <c r="O821" s="165"/>
      <c r="P821" s="165"/>
      <c r="Q821" s="165"/>
      <c r="R821" s="165"/>
      <c r="S821" s="165"/>
    </row>
    <row r="822" spans="1:19" ht="15.75" customHeight="1">
      <c r="A822" s="165"/>
      <c r="B822" s="168"/>
      <c r="C822" s="168"/>
      <c r="D822" s="165"/>
      <c r="E822" s="161"/>
      <c r="F822" s="161"/>
      <c r="G822" s="161"/>
      <c r="H822" s="161"/>
      <c r="I822" s="161"/>
      <c r="J822" s="161"/>
      <c r="K822" s="161"/>
      <c r="L822" s="208"/>
      <c r="M822" s="161"/>
      <c r="N822" s="165"/>
      <c r="O822" s="165"/>
      <c r="P822" s="165"/>
      <c r="Q822" s="165"/>
      <c r="R822" s="165"/>
      <c r="S822" s="165"/>
    </row>
    <row r="823" spans="1:19" ht="15.75" customHeight="1">
      <c r="A823" s="165"/>
      <c r="B823" s="168"/>
      <c r="C823" s="168"/>
      <c r="D823" s="165"/>
      <c r="E823" s="161"/>
      <c r="F823" s="161"/>
      <c r="G823" s="161"/>
      <c r="H823" s="161"/>
      <c r="I823" s="161"/>
      <c r="J823" s="161"/>
      <c r="K823" s="161"/>
      <c r="L823" s="208"/>
      <c r="M823" s="161"/>
      <c r="N823" s="165"/>
      <c r="O823" s="165"/>
      <c r="P823" s="165"/>
      <c r="Q823" s="165"/>
      <c r="R823" s="165"/>
      <c r="S823" s="165"/>
    </row>
    <row r="824" spans="1:19" ht="15.75" customHeight="1">
      <c r="A824" s="165"/>
      <c r="B824" s="168"/>
      <c r="C824" s="168"/>
      <c r="D824" s="165"/>
      <c r="E824" s="161"/>
      <c r="F824" s="161"/>
      <c r="G824" s="161"/>
      <c r="H824" s="161"/>
      <c r="I824" s="161"/>
      <c r="J824" s="161"/>
      <c r="K824" s="161"/>
      <c r="L824" s="208"/>
      <c r="M824" s="161"/>
      <c r="N824" s="165"/>
      <c r="O824" s="165"/>
      <c r="P824" s="165"/>
      <c r="Q824" s="165"/>
      <c r="R824" s="165"/>
      <c r="S824" s="165"/>
    </row>
    <row r="825" spans="1:19" ht="15.75" customHeight="1">
      <c r="A825" s="165"/>
      <c r="B825" s="168"/>
      <c r="C825" s="168"/>
      <c r="D825" s="165"/>
      <c r="E825" s="161"/>
      <c r="F825" s="161"/>
      <c r="G825" s="161"/>
      <c r="H825" s="161"/>
      <c r="I825" s="161"/>
      <c r="J825" s="161"/>
      <c r="K825" s="161"/>
      <c r="L825" s="208"/>
      <c r="M825" s="161"/>
      <c r="N825" s="165"/>
      <c r="O825" s="165"/>
      <c r="P825" s="165"/>
      <c r="Q825" s="165"/>
      <c r="R825" s="165"/>
      <c r="S825" s="165"/>
    </row>
    <row r="826" spans="1:19" ht="15.75" customHeight="1">
      <c r="A826" s="165"/>
      <c r="B826" s="168"/>
      <c r="C826" s="168"/>
      <c r="D826" s="165"/>
      <c r="E826" s="161"/>
      <c r="F826" s="161"/>
      <c r="G826" s="161"/>
      <c r="H826" s="161"/>
      <c r="I826" s="161"/>
      <c r="J826" s="161"/>
      <c r="K826" s="161"/>
      <c r="L826" s="208"/>
      <c r="M826" s="161"/>
      <c r="N826" s="165"/>
      <c r="O826" s="165"/>
      <c r="P826" s="165"/>
      <c r="Q826" s="165"/>
      <c r="R826" s="165"/>
      <c r="S826" s="165"/>
    </row>
    <row r="827" spans="1:19" ht="15.75" customHeight="1">
      <c r="A827" s="165"/>
      <c r="B827" s="168"/>
      <c r="C827" s="168"/>
      <c r="D827" s="165"/>
      <c r="E827" s="161"/>
      <c r="F827" s="161"/>
      <c r="G827" s="161"/>
      <c r="H827" s="161"/>
      <c r="I827" s="161"/>
      <c r="J827" s="161"/>
      <c r="K827" s="161"/>
      <c r="L827" s="208"/>
      <c r="M827" s="161"/>
      <c r="N827" s="165"/>
      <c r="O827" s="165"/>
      <c r="P827" s="165"/>
      <c r="Q827" s="165"/>
      <c r="R827" s="165"/>
      <c r="S827" s="165"/>
    </row>
    <row r="828" spans="1:19" ht="15.75" customHeight="1">
      <c r="A828" s="165"/>
      <c r="B828" s="168"/>
      <c r="C828" s="168"/>
      <c r="D828" s="165"/>
      <c r="E828" s="161"/>
      <c r="F828" s="161"/>
      <c r="G828" s="161"/>
      <c r="H828" s="161"/>
      <c r="I828" s="161"/>
      <c r="J828" s="161"/>
      <c r="K828" s="161"/>
      <c r="L828" s="208"/>
      <c r="M828" s="161"/>
      <c r="N828" s="165"/>
      <c r="O828" s="165"/>
      <c r="P828" s="165"/>
      <c r="Q828" s="165"/>
      <c r="R828" s="165"/>
      <c r="S828" s="165"/>
    </row>
    <row r="829" spans="1:19" ht="15.75" customHeight="1">
      <c r="A829" s="165"/>
      <c r="B829" s="168"/>
      <c r="C829" s="168"/>
      <c r="D829" s="165"/>
      <c r="E829" s="161"/>
      <c r="F829" s="161"/>
      <c r="G829" s="161"/>
      <c r="H829" s="161"/>
      <c r="I829" s="161"/>
      <c r="J829" s="161"/>
      <c r="K829" s="161"/>
      <c r="L829" s="208"/>
      <c r="M829" s="161"/>
      <c r="N829" s="165"/>
      <c r="O829" s="165"/>
      <c r="P829" s="165"/>
      <c r="Q829" s="165"/>
      <c r="R829" s="165"/>
      <c r="S829" s="165"/>
    </row>
    <row r="830" spans="1:19" ht="15.75" customHeight="1">
      <c r="A830" s="165"/>
      <c r="B830" s="168"/>
      <c r="C830" s="168"/>
      <c r="D830" s="165"/>
      <c r="E830" s="161"/>
      <c r="F830" s="161"/>
      <c r="G830" s="161"/>
      <c r="H830" s="161"/>
      <c r="I830" s="161"/>
      <c r="J830" s="161"/>
      <c r="K830" s="161"/>
      <c r="L830" s="208"/>
      <c r="M830" s="161"/>
      <c r="N830" s="165"/>
      <c r="O830" s="165"/>
      <c r="P830" s="165"/>
      <c r="Q830" s="165"/>
      <c r="R830" s="165"/>
      <c r="S830" s="165"/>
    </row>
    <row r="831" spans="1:19" ht="15.75" customHeight="1">
      <c r="A831" s="165"/>
      <c r="B831" s="168"/>
      <c r="C831" s="168"/>
      <c r="D831" s="165"/>
      <c r="E831" s="161"/>
      <c r="F831" s="161"/>
      <c r="G831" s="161"/>
      <c r="H831" s="161"/>
      <c r="I831" s="161"/>
      <c r="J831" s="161"/>
      <c r="K831" s="161"/>
      <c r="L831" s="208"/>
      <c r="M831" s="161"/>
      <c r="N831" s="165"/>
      <c r="O831" s="165"/>
      <c r="P831" s="165"/>
      <c r="Q831" s="165"/>
      <c r="R831" s="165"/>
      <c r="S831" s="165"/>
    </row>
    <row r="832" spans="1:19" ht="15.75" customHeight="1">
      <c r="A832" s="165"/>
      <c r="B832" s="168"/>
      <c r="C832" s="168"/>
      <c r="D832" s="165"/>
      <c r="E832" s="161"/>
      <c r="F832" s="161"/>
      <c r="G832" s="161"/>
      <c r="H832" s="161"/>
      <c r="I832" s="161"/>
      <c r="J832" s="161"/>
      <c r="K832" s="161"/>
      <c r="L832" s="208"/>
      <c r="M832" s="161"/>
      <c r="N832" s="165"/>
      <c r="O832" s="165"/>
      <c r="P832" s="165"/>
      <c r="Q832" s="165"/>
      <c r="R832" s="165"/>
      <c r="S832" s="165"/>
    </row>
    <row r="833" spans="1:19" ht="15.75" customHeight="1">
      <c r="A833" s="165"/>
      <c r="B833" s="168"/>
      <c r="C833" s="168"/>
      <c r="D833" s="165"/>
      <c r="E833" s="161"/>
      <c r="F833" s="161"/>
      <c r="G833" s="161"/>
      <c r="H833" s="161"/>
      <c r="I833" s="161"/>
      <c r="J833" s="161"/>
      <c r="K833" s="161"/>
      <c r="L833" s="208"/>
      <c r="M833" s="161"/>
      <c r="N833" s="165"/>
      <c r="O833" s="165"/>
      <c r="P833" s="165"/>
      <c r="Q833" s="165"/>
      <c r="R833" s="165"/>
      <c r="S833" s="165"/>
    </row>
    <row r="834" spans="1:19" ht="15.75" customHeight="1">
      <c r="A834" s="165"/>
      <c r="B834" s="168"/>
      <c r="C834" s="168"/>
      <c r="D834" s="165"/>
      <c r="E834" s="161"/>
      <c r="F834" s="161"/>
      <c r="G834" s="161"/>
      <c r="H834" s="161"/>
      <c r="I834" s="161"/>
      <c r="J834" s="161"/>
      <c r="K834" s="161"/>
      <c r="L834" s="208"/>
      <c r="M834" s="161"/>
      <c r="N834" s="165"/>
      <c r="O834" s="165"/>
      <c r="P834" s="165"/>
      <c r="Q834" s="165"/>
      <c r="R834" s="165"/>
      <c r="S834" s="165"/>
    </row>
    <row r="835" spans="1:19" ht="15.75" customHeight="1">
      <c r="A835" s="165"/>
      <c r="B835" s="168"/>
      <c r="C835" s="168"/>
      <c r="D835" s="165"/>
      <c r="E835" s="161"/>
      <c r="F835" s="161"/>
      <c r="G835" s="161"/>
      <c r="H835" s="161"/>
      <c r="I835" s="161"/>
      <c r="J835" s="161"/>
      <c r="K835" s="161"/>
      <c r="L835" s="208"/>
      <c r="M835" s="161"/>
      <c r="N835" s="165"/>
      <c r="O835" s="165"/>
      <c r="P835" s="165"/>
      <c r="Q835" s="165"/>
      <c r="R835" s="165"/>
      <c r="S835" s="165"/>
    </row>
    <row r="836" spans="1:19" ht="15.75" customHeight="1">
      <c r="A836" s="165"/>
      <c r="B836" s="168"/>
      <c r="C836" s="168"/>
      <c r="D836" s="165"/>
      <c r="E836" s="161"/>
      <c r="F836" s="161"/>
      <c r="G836" s="161"/>
      <c r="H836" s="161"/>
      <c r="I836" s="161"/>
      <c r="J836" s="161"/>
      <c r="K836" s="161"/>
      <c r="L836" s="208"/>
      <c r="M836" s="161"/>
      <c r="N836" s="165"/>
      <c r="O836" s="165"/>
      <c r="P836" s="165"/>
      <c r="Q836" s="165"/>
      <c r="R836" s="165"/>
      <c r="S836" s="165"/>
    </row>
    <row r="837" spans="1:19" ht="15.75" customHeight="1">
      <c r="A837" s="165"/>
      <c r="B837" s="168"/>
      <c r="C837" s="168"/>
      <c r="D837" s="165"/>
      <c r="E837" s="161"/>
      <c r="F837" s="161"/>
      <c r="G837" s="161"/>
      <c r="H837" s="161"/>
      <c r="I837" s="161"/>
      <c r="J837" s="161"/>
      <c r="K837" s="161"/>
      <c r="L837" s="208"/>
      <c r="M837" s="161"/>
      <c r="N837" s="165"/>
      <c r="O837" s="165"/>
      <c r="P837" s="165"/>
      <c r="Q837" s="165"/>
      <c r="R837" s="165"/>
      <c r="S837" s="165"/>
    </row>
    <row r="838" spans="1:19" ht="15.75" customHeight="1">
      <c r="A838" s="165"/>
      <c r="B838" s="168"/>
      <c r="C838" s="168"/>
      <c r="D838" s="165"/>
      <c r="E838" s="161"/>
      <c r="F838" s="161"/>
      <c r="G838" s="161"/>
      <c r="H838" s="161"/>
      <c r="I838" s="161"/>
      <c r="J838" s="161"/>
      <c r="K838" s="161"/>
      <c r="L838" s="208"/>
      <c r="M838" s="161"/>
      <c r="N838" s="165"/>
      <c r="O838" s="165"/>
      <c r="P838" s="165"/>
      <c r="Q838" s="165"/>
      <c r="R838" s="165"/>
      <c r="S838" s="165"/>
    </row>
    <row r="839" spans="1:19" ht="15.75" customHeight="1">
      <c r="A839" s="165"/>
      <c r="B839" s="168"/>
      <c r="C839" s="168"/>
      <c r="D839" s="165"/>
      <c r="E839" s="161"/>
      <c r="F839" s="161"/>
      <c r="G839" s="161"/>
      <c r="H839" s="161"/>
      <c r="I839" s="161"/>
      <c r="J839" s="161"/>
      <c r="K839" s="161"/>
      <c r="L839" s="208"/>
      <c r="M839" s="161"/>
      <c r="N839" s="165"/>
      <c r="O839" s="165"/>
      <c r="P839" s="165"/>
      <c r="Q839" s="165"/>
      <c r="R839" s="165"/>
      <c r="S839" s="165"/>
    </row>
    <row r="840" spans="1:19" ht="15.75" customHeight="1">
      <c r="A840" s="165"/>
      <c r="B840" s="168"/>
      <c r="C840" s="168"/>
      <c r="D840" s="165"/>
      <c r="E840" s="161"/>
      <c r="F840" s="161"/>
      <c r="G840" s="161"/>
      <c r="H840" s="161"/>
      <c r="I840" s="161"/>
      <c r="J840" s="161"/>
      <c r="K840" s="161"/>
      <c r="L840" s="208"/>
      <c r="M840" s="161"/>
      <c r="N840" s="165"/>
      <c r="O840" s="165"/>
      <c r="P840" s="165"/>
      <c r="Q840" s="165"/>
      <c r="R840" s="165"/>
      <c r="S840" s="165"/>
    </row>
    <row r="841" spans="1:19" ht="15.75" customHeight="1">
      <c r="A841" s="165"/>
      <c r="B841" s="168"/>
      <c r="C841" s="168"/>
      <c r="D841" s="165"/>
      <c r="E841" s="161"/>
      <c r="F841" s="161"/>
      <c r="G841" s="161"/>
      <c r="H841" s="161"/>
      <c r="I841" s="161"/>
      <c r="J841" s="161"/>
      <c r="K841" s="161"/>
      <c r="L841" s="208"/>
      <c r="M841" s="161"/>
      <c r="N841" s="165"/>
      <c r="O841" s="165"/>
      <c r="P841" s="165"/>
      <c r="Q841" s="165"/>
      <c r="R841" s="165"/>
      <c r="S841" s="165"/>
    </row>
    <row r="842" spans="1:19" ht="15.75" customHeight="1">
      <c r="A842" s="165"/>
      <c r="B842" s="168"/>
      <c r="C842" s="168"/>
      <c r="D842" s="165"/>
      <c r="E842" s="161"/>
      <c r="F842" s="161"/>
      <c r="G842" s="161"/>
      <c r="H842" s="161"/>
      <c r="I842" s="161"/>
      <c r="J842" s="161"/>
      <c r="K842" s="161"/>
      <c r="L842" s="208"/>
      <c r="M842" s="161"/>
      <c r="N842" s="165"/>
      <c r="O842" s="165"/>
      <c r="P842" s="165"/>
      <c r="Q842" s="165"/>
      <c r="R842" s="165"/>
      <c r="S842" s="165"/>
    </row>
    <row r="843" spans="1:19" ht="15.75" customHeight="1">
      <c r="A843" s="165"/>
      <c r="B843" s="168"/>
      <c r="C843" s="168"/>
      <c r="D843" s="165"/>
      <c r="E843" s="161"/>
      <c r="F843" s="161"/>
      <c r="G843" s="161"/>
      <c r="H843" s="161"/>
      <c r="I843" s="161"/>
      <c r="J843" s="161"/>
      <c r="K843" s="161"/>
      <c r="L843" s="208"/>
      <c r="M843" s="161"/>
      <c r="N843" s="165"/>
      <c r="O843" s="165"/>
      <c r="P843" s="165"/>
      <c r="Q843" s="165"/>
      <c r="R843" s="165"/>
      <c r="S843" s="165"/>
    </row>
    <row r="844" spans="1:19" ht="15.75" customHeight="1">
      <c r="A844" s="165"/>
      <c r="B844" s="168"/>
      <c r="C844" s="168"/>
      <c r="D844" s="165"/>
      <c r="E844" s="161"/>
      <c r="F844" s="161"/>
      <c r="G844" s="161"/>
      <c r="H844" s="161"/>
      <c r="I844" s="161"/>
      <c r="J844" s="161"/>
      <c r="K844" s="161"/>
      <c r="L844" s="208"/>
      <c r="M844" s="161"/>
      <c r="N844" s="165"/>
      <c r="O844" s="165"/>
      <c r="P844" s="165"/>
      <c r="Q844" s="165"/>
      <c r="R844" s="165"/>
      <c r="S844" s="165"/>
    </row>
    <row r="845" spans="1:19" ht="15.75" customHeight="1">
      <c r="A845" s="165"/>
      <c r="B845" s="168"/>
      <c r="C845" s="168"/>
      <c r="D845" s="165"/>
      <c r="E845" s="161"/>
      <c r="F845" s="161"/>
      <c r="G845" s="161"/>
      <c r="H845" s="161"/>
      <c r="I845" s="161"/>
      <c r="J845" s="161"/>
      <c r="K845" s="161"/>
      <c r="L845" s="208"/>
      <c r="M845" s="161"/>
      <c r="N845" s="165"/>
      <c r="O845" s="165"/>
      <c r="P845" s="165"/>
      <c r="Q845" s="165"/>
      <c r="R845" s="165"/>
      <c r="S845" s="165"/>
    </row>
    <row r="846" spans="1:19" ht="15.75" customHeight="1">
      <c r="A846" s="165"/>
      <c r="B846" s="168"/>
      <c r="C846" s="168"/>
      <c r="D846" s="165"/>
      <c r="E846" s="161"/>
      <c r="F846" s="161"/>
      <c r="G846" s="161"/>
      <c r="H846" s="161"/>
      <c r="I846" s="161"/>
      <c r="J846" s="161"/>
      <c r="K846" s="161"/>
      <c r="L846" s="208"/>
      <c r="M846" s="161"/>
      <c r="N846" s="165"/>
      <c r="O846" s="165"/>
      <c r="P846" s="165"/>
      <c r="Q846" s="165"/>
      <c r="R846" s="165"/>
      <c r="S846" s="165"/>
    </row>
    <row r="847" spans="1:19" ht="15.75" customHeight="1">
      <c r="A847" s="165"/>
      <c r="B847" s="168"/>
      <c r="C847" s="168"/>
      <c r="D847" s="165"/>
      <c r="E847" s="161"/>
      <c r="F847" s="161"/>
      <c r="G847" s="161"/>
      <c r="H847" s="161"/>
      <c r="I847" s="161"/>
      <c r="J847" s="161"/>
      <c r="K847" s="161"/>
      <c r="L847" s="208"/>
      <c r="M847" s="161"/>
      <c r="N847" s="165"/>
      <c r="O847" s="165"/>
      <c r="P847" s="165"/>
      <c r="Q847" s="165"/>
      <c r="R847" s="165"/>
      <c r="S847" s="165"/>
    </row>
    <row r="848" spans="1:19" ht="15.75" customHeight="1">
      <c r="A848" s="165"/>
      <c r="B848" s="168"/>
      <c r="C848" s="168"/>
      <c r="D848" s="165"/>
      <c r="E848" s="161"/>
      <c r="F848" s="161"/>
      <c r="G848" s="161"/>
      <c r="H848" s="161"/>
      <c r="I848" s="161"/>
      <c r="J848" s="161"/>
      <c r="K848" s="161"/>
      <c r="L848" s="208"/>
      <c r="M848" s="161"/>
      <c r="N848" s="165"/>
      <c r="O848" s="165"/>
      <c r="P848" s="165"/>
      <c r="Q848" s="165"/>
      <c r="R848" s="165"/>
      <c r="S848" s="165"/>
    </row>
    <row r="849" spans="1:19" ht="15.75" customHeight="1">
      <c r="A849" s="165"/>
      <c r="B849" s="168"/>
      <c r="C849" s="168"/>
      <c r="D849" s="165"/>
      <c r="E849" s="161"/>
      <c r="F849" s="161"/>
      <c r="G849" s="161"/>
      <c r="H849" s="161"/>
      <c r="I849" s="161"/>
      <c r="J849" s="161"/>
      <c r="K849" s="161"/>
      <c r="L849" s="208"/>
      <c r="M849" s="161"/>
      <c r="N849" s="165"/>
      <c r="O849" s="165"/>
      <c r="P849" s="165"/>
      <c r="Q849" s="165"/>
      <c r="R849" s="165"/>
      <c r="S849" s="165"/>
    </row>
    <row r="850" spans="1:19" ht="15.75" customHeight="1">
      <c r="A850" s="165"/>
      <c r="B850" s="168"/>
      <c r="C850" s="168"/>
      <c r="D850" s="165"/>
      <c r="E850" s="161"/>
      <c r="F850" s="161"/>
      <c r="G850" s="161"/>
      <c r="H850" s="161"/>
      <c r="I850" s="161"/>
      <c r="J850" s="161"/>
      <c r="K850" s="161"/>
      <c r="L850" s="208"/>
      <c r="M850" s="161"/>
      <c r="N850" s="165"/>
      <c r="O850" s="165"/>
      <c r="P850" s="165"/>
      <c r="Q850" s="165"/>
      <c r="R850" s="165"/>
      <c r="S850" s="165"/>
    </row>
    <row r="851" spans="1:19" ht="15.75" customHeight="1">
      <c r="A851" s="165"/>
      <c r="B851" s="168"/>
      <c r="C851" s="168"/>
      <c r="D851" s="165"/>
      <c r="E851" s="161"/>
      <c r="F851" s="161"/>
      <c r="G851" s="161"/>
      <c r="H851" s="161"/>
      <c r="I851" s="161"/>
      <c r="J851" s="161"/>
      <c r="K851" s="161"/>
      <c r="L851" s="208"/>
      <c r="M851" s="161"/>
      <c r="N851" s="165"/>
      <c r="O851" s="165"/>
      <c r="P851" s="165"/>
      <c r="Q851" s="165"/>
      <c r="R851" s="165"/>
      <c r="S851" s="165"/>
    </row>
    <row r="852" spans="1:19" ht="15.75" customHeight="1">
      <c r="A852" s="165"/>
      <c r="B852" s="168"/>
      <c r="C852" s="168"/>
      <c r="D852" s="165"/>
      <c r="E852" s="161"/>
      <c r="F852" s="161"/>
      <c r="G852" s="161"/>
      <c r="H852" s="161"/>
      <c r="I852" s="161"/>
      <c r="J852" s="161"/>
      <c r="K852" s="161"/>
      <c r="L852" s="208"/>
      <c r="M852" s="161"/>
      <c r="N852" s="165"/>
      <c r="O852" s="165"/>
      <c r="P852" s="165"/>
      <c r="Q852" s="165"/>
      <c r="R852" s="165"/>
      <c r="S852" s="165"/>
    </row>
    <row r="853" spans="1:19" ht="15.75" customHeight="1">
      <c r="A853" s="165"/>
      <c r="B853" s="168"/>
      <c r="C853" s="168"/>
      <c r="D853" s="165"/>
      <c r="E853" s="161"/>
      <c r="F853" s="161"/>
      <c r="G853" s="161"/>
      <c r="H853" s="161"/>
      <c r="I853" s="161"/>
      <c r="J853" s="161"/>
      <c r="K853" s="161"/>
      <c r="L853" s="208"/>
      <c r="M853" s="161"/>
      <c r="N853" s="165"/>
      <c r="O853" s="165"/>
      <c r="P853" s="165"/>
      <c r="Q853" s="165"/>
      <c r="R853" s="165"/>
      <c r="S853" s="165"/>
    </row>
    <row r="854" spans="1:19" ht="15.75" customHeight="1">
      <c r="A854" s="165"/>
      <c r="B854" s="168"/>
      <c r="C854" s="168"/>
      <c r="D854" s="165"/>
      <c r="E854" s="161"/>
      <c r="F854" s="161"/>
      <c r="G854" s="161"/>
      <c r="H854" s="161"/>
      <c r="I854" s="161"/>
      <c r="J854" s="161"/>
      <c r="K854" s="161"/>
      <c r="L854" s="208"/>
      <c r="M854" s="161"/>
      <c r="N854" s="165"/>
      <c r="O854" s="165"/>
      <c r="P854" s="165"/>
      <c r="Q854" s="165"/>
      <c r="R854" s="165"/>
      <c r="S854" s="165"/>
    </row>
    <row r="855" spans="1:19" ht="15.75" customHeight="1">
      <c r="A855" s="165"/>
      <c r="B855" s="168"/>
      <c r="C855" s="168"/>
      <c r="D855" s="165"/>
      <c r="E855" s="161"/>
      <c r="F855" s="161"/>
      <c r="G855" s="161"/>
      <c r="H855" s="161"/>
      <c r="I855" s="161"/>
      <c r="J855" s="161"/>
      <c r="K855" s="161"/>
      <c r="L855" s="208"/>
      <c r="M855" s="161"/>
      <c r="N855" s="165"/>
      <c r="O855" s="165"/>
      <c r="P855" s="165"/>
      <c r="Q855" s="165"/>
      <c r="R855" s="165"/>
      <c r="S855" s="165"/>
    </row>
    <row r="856" spans="1:19" ht="15.75" customHeight="1">
      <c r="A856" s="165"/>
      <c r="B856" s="168"/>
      <c r="C856" s="168"/>
      <c r="D856" s="165"/>
      <c r="E856" s="161"/>
      <c r="F856" s="161"/>
      <c r="G856" s="161"/>
      <c r="H856" s="161"/>
      <c r="I856" s="161"/>
      <c r="J856" s="161"/>
      <c r="K856" s="161"/>
      <c r="L856" s="208"/>
      <c r="M856" s="161"/>
      <c r="N856" s="165"/>
      <c r="O856" s="165"/>
      <c r="P856" s="165"/>
      <c r="Q856" s="165"/>
      <c r="R856" s="165"/>
      <c r="S856" s="165"/>
    </row>
    <row r="857" spans="1:19" ht="15.75" customHeight="1">
      <c r="A857" s="165"/>
      <c r="B857" s="168"/>
      <c r="C857" s="168"/>
      <c r="D857" s="165"/>
      <c r="E857" s="161"/>
      <c r="F857" s="161"/>
      <c r="G857" s="161"/>
      <c r="H857" s="161"/>
      <c r="I857" s="161"/>
      <c r="J857" s="161"/>
      <c r="K857" s="161"/>
      <c r="L857" s="208"/>
      <c r="M857" s="161"/>
      <c r="N857" s="165"/>
      <c r="O857" s="165"/>
      <c r="P857" s="165"/>
      <c r="Q857" s="165"/>
      <c r="R857" s="165"/>
      <c r="S857" s="165"/>
    </row>
    <row r="858" spans="1:19" ht="15.75" customHeight="1">
      <c r="A858" s="165"/>
      <c r="B858" s="168"/>
      <c r="C858" s="168"/>
      <c r="D858" s="165"/>
      <c r="E858" s="161"/>
      <c r="F858" s="161"/>
      <c r="G858" s="161"/>
      <c r="H858" s="161"/>
      <c r="I858" s="161"/>
      <c r="J858" s="161"/>
      <c r="K858" s="161"/>
      <c r="L858" s="208"/>
      <c r="M858" s="161"/>
      <c r="N858" s="165"/>
      <c r="O858" s="165"/>
      <c r="P858" s="165"/>
      <c r="Q858" s="165"/>
      <c r="R858" s="165"/>
      <c r="S858" s="165"/>
    </row>
    <row r="859" spans="1:19" ht="15.75" customHeight="1">
      <c r="A859" s="165"/>
      <c r="B859" s="168"/>
      <c r="C859" s="168"/>
      <c r="D859" s="165"/>
      <c r="E859" s="161"/>
      <c r="F859" s="161"/>
      <c r="G859" s="161"/>
      <c r="H859" s="161"/>
      <c r="I859" s="161"/>
      <c r="J859" s="161"/>
      <c r="K859" s="161"/>
      <c r="L859" s="208"/>
      <c r="M859" s="161"/>
      <c r="N859" s="165"/>
      <c r="O859" s="165"/>
      <c r="P859" s="165"/>
      <c r="Q859" s="165"/>
      <c r="R859" s="165"/>
      <c r="S859" s="165"/>
    </row>
    <row r="860" spans="1:19" ht="15.75" customHeight="1">
      <c r="A860" s="165"/>
      <c r="B860" s="168"/>
      <c r="C860" s="168"/>
      <c r="D860" s="165"/>
      <c r="E860" s="161"/>
      <c r="F860" s="161"/>
      <c r="G860" s="161"/>
      <c r="H860" s="161"/>
      <c r="I860" s="161"/>
      <c r="J860" s="161"/>
      <c r="K860" s="161"/>
      <c r="L860" s="208"/>
      <c r="M860" s="161"/>
      <c r="N860" s="165"/>
      <c r="O860" s="165"/>
      <c r="P860" s="165"/>
      <c r="Q860" s="165"/>
      <c r="R860" s="165"/>
      <c r="S860" s="165"/>
    </row>
    <row r="861" spans="1:19" ht="15.75" customHeight="1">
      <c r="A861" s="165"/>
      <c r="B861" s="168"/>
      <c r="C861" s="168"/>
      <c r="D861" s="165"/>
      <c r="E861" s="161"/>
      <c r="F861" s="161"/>
      <c r="G861" s="161"/>
      <c r="H861" s="161"/>
      <c r="I861" s="161"/>
      <c r="J861" s="161"/>
      <c r="K861" s="161"/>
      <c r="L861" s="208"/>
      <c r="M861" s="161"/>
      <c r="N861" s="165"/>
      <c r="O861" s="165"/>
      <c r="P861" s="165"/>
      <c r="Q861" s="165"/>
      <c r="R861" s="165"/>
      <c r="S861" s="165"/>
    </row>
    <row r="862" spans="1:19" ht="15.75" customHeight="1">
      <c r="A862" s="165"/>
      <c r="B862" s="168"/>
      <c r="C862" s="168"/>
      <c r="D862" s="165"/>
      <c r="E862" s="161"/>
      <c r="F862" s="161"/>
      <c r="G862" s="161"/>
      <c r="H862" s="161"/>
      <c r="I862" s="161"/>
      <c r="J862" s="161"/>
      <c r="K862" s="161"/>
      <c r="L862" s="208"/>
      <c r="M862" s="161"/>
      <c r="N862" s="165"/>
      <c r="O862" s="165"/>
      <c r="P862" s="165"/>
      <c r="Q862" s="165"/>
      <c r="R862" s="165"/>
      <c r="S862" s="165"/>
    </row>
    <row r="863" spans="1:19" ht="15.75" customHeight="1">
      <c r="A863" s="165"/>
      <c r="B863" s="168"/>
      <c r="C863" s="168"/>
      <c r="D863" s="165"/>
      <c r="E863" s="161"/>
      <c r="F863" s="161"/>
      <c r="G863" s="161"/>
      <c r="H863" s="161"/>
      <c r="I863" s="161"/>
      <c r="J863" s="161"/>
      <c r="K863" s="161"/>
      <c r="L863" s="208"/>
      <c r="M863" s="161"/>
      <c r="N863" s="165"/>
      <c r="O863" s="165"/>
      <c r="P863" s="165"/>
      <c r="Q863" s="165"/>
      <c r="R863" s="165"/>
      <c r="S863" s="165"/>
    </row>
    <row r="864" spans="1:19" ht="15.75" customHeight="1">
      <c r="A864" s="165"/>
      <c r="B864" s="168"/>
      <c r="C864" s="168"/>
      <c r="D864" s="165"/>
      <c r="E864" s="161"/>
      <c r="F864" s="161"/>
      <c r="G864" s="161"/>
      <c r="H864" s="161"/>
      <c r="I864" s="161"/>
      <c r="J864" s="161"/>
      <c r="K864" s="161"/>
      <c r="L864" s="208"/>
      <c r="M864" s="161"/>
      <c r="N864" s="165"/>
      <c r="O864" s="165"/>
      <c r="P864" s="165"/>
      <c r="Q864" s="165"/>
      <c r="R864" s="165"/>
      <c r="S864" s="165"/>
    </row>
    <row r="865" spans="1:19" ht="15.75" customHeight="1">
      <c r="A865" s="165"/>
      <c r="B865" s="168"/>
      <c r="C865" s="168"/>
      <c r="D865" s="165"/>
      <c r="E865" s="161"/>
      <c r="F865" s="161"/>
      <c r="G865" s="161"/>
      <c r="H865" s="161"/>
      <c r="I865" s="161"/>
      <c r="J865" s="161"/>
      <c r="K865" s="161"/>
      <c r="L865" s="208"/>
      <c r="M865" s="161"/>
      <c r="N865" s="165"/>
      <c r="O865" s="165"/>
      <c r="P865" s="165"/>
      <c r="Q865" s="165"/>
      <c r="R865" s="165"/>
      <c r="S865" s="165"/>
    </row>
    <row r="866" spans="1:19" ht="15.75" customHeight="1">
      <c r="A866" s="165"/>
      <c r="B866" s="168"/>
      <c r="C866" s="168"/>
      <c r="D866" s="165"/>
      <c r="E866" s="161"/>
      <c r="F866" s="161"/>
      <c r="G866" s="161"/>
      <c r="H866" s="161"/>
      <c r="I866" s="161"/>
      <c r="J866" s="161"/>
      <c r="K866" s="161"/>
      <c r="L866" s="208"/>
      <c r="M866" s="161"/>
      <c r="N866" s="165"/>
      <c r="O866" s="165"/>
      <c r="P866" s="165"/>
      <c r="Q866" s="165"/>
      <c r="R866" s="165"/>
      <c r="S866" s="165"/>
    </row>
    <row r="867" spans="1:19" ht="15.75" customHeight="1">
      <c r="A867" s="165"/>
      <c r="B867" s="168"/>
      <c r="C867" s="168"/>
      <c r="D867" s="165"/>
      <c r="E867" s="161"/>
      <c r="F867" s="161"/>
      <c r="G867" s="161"/>
      <c r="H867" s="161"/>
      <c r="I867" s="161"/>
      <c r="J867" s="161"/>
      <c r="K867" s="161"/>
      <c r="L867" s="208"/>
      <c r="M867" s="161"/>
      <c r="N867" s="165"/>
      <c r="O867" s="165"/>
      <c r="P867" s="165"/>
      <c r="Q867" s="165"/>
      <c r="R867" s="165"/>
      <c r="S867" s="165"/>
    </row>
    <row r="868" spans="1:19" ht="15.75" customHeight="1">
      <c r="A868" s="165"/>
      <c r="B868" s="168"/>
      <c r="C868" s="168"/>
      <c r="D868" s="165"/>
      <c r="E868" s="161"/>
      <c r="F868" s="161"/>
      <c r="G868" s="161"/>
      <c r="H868" s="161"/>
      <c r="I868" s="161"/>
      <c r="J868" s="161"/>
      <c r="K868" s="161"/>
      <c r="L868" s="208"/>
      <c r="M868" s="161"/>
      <c r="N868" s="165"/>
      <c r="O868" s="165"/>
      <c r="P868" s="165"/>
      <c r="Q868" s="165"/>
      <c r="R868" s="165"/>
      <c r="S868" s="165"/>
    </row>
    <row r="869" spans="1:19" ht="15.75" customHeight="1">
      <c r="A869" s="165"/>
      <c r="B869" s="168"/>
      <c r="C869" s="168"/>
      <c r="D869" s="165"/>
      <c r="E869" s="161"/>
      <c r="F869" s="161"/>
      <c r="G869" s="161"/>
      <c r="H869" s="161"/>
      <c r="I869" s="161"/>
      <c r="J869" s="161"/>
      <c r="K869" s="161"/>
      <c r="L869" s="208"/>
      <c r="M869" s="161"/>
      <c r="N869" s="165"/>
      <c r="O869" s="165"/>
      <c r="P869" s="165"/>
      <c r="Q869" s="165"/>
      <c r="R869" s="165"/>
      <c r="S869" s="165"/>
    </row>
    <row r="870" spans="1:19" ht="15.75" customHeight="1">
      <c r="A870" s="165"/>
      <c r="B870" s="168"/>
      <c r="C870" s="168"/>
      <c r="D870" s="165"/>
      <c r="E870" s="161"/>
      <c r="F870" s="161"/>
      <c r="G870" s="161"/>
      <c r="H870" s="161"/>
      <c r="I870" s="161"/>
      <c r="J870" s="161"/>
      <c r="K870" s="161"/>
      <c r="L870" s="208"/>
      <c r="M870" s="161"/>
      <c r="N870" s="165"/>
      <c r="O870" s="165"/>
      <c r="P870" s="165"/>
      <c r="Q870" s="165"/>
      <c r="R870" s="165"/>
      <c r="S870" s="165"/>
    </row>
    <row r="871" spans="1:19" ht="15.75" customHeight="1">
      <c r="A871" s="165"/>
      <c r="B871" s="168"/>
      <c r="C871" s="168"/>
      <c r="D871" s="165"/>
      <c r="E871" s="161"/>
      <c r="F871" s="161"/>
      <c r="G871" s="161"/>
      <c r="H871" s="161"/>
      <c r="I871" s="161"/>
      <c r="J871" s="161"/>
      <c r="K871" s="161"/>
      <c r="L871" s="208"/>
      <c r="M871" s="161"/>
      <c r="N871" s="165"/>
      <c r="O871" s="165"/>
      <c r="P871" s="165"/>
      <c r="Q871" s="165"/>
      <c r="R871" s="165"/>
      <c r="S871" s="165"/>
    </row>
    <row r="872" spans="1:19" ht="15.75" customHeight="1">
      <c r="A872" s="165"/>
      <c r="B872" s="168"/>
      <c r="C872" s="168"/>
      <c r="D872" s="165"/>
      <c r="E872" s="161"/>
      <c r="F872" s="161"/>
      <c r="G872" s="161"/>
      <c r="H872" s="161"/>
      <c r="I872" s="161"/>
      <c r="J872" s="161"/>
      <c r="K872" s="161"/>
      <c r="L872" s="208"/>
      <c r="M872" s="161"/>
      <c r="N872" s="165"/>
      <c r="O872" s="165"/>
      <c r="P872" s="165"/>
      <c r="Q872" s="165"/>
      <c r="R872" s="165"/>
      <c r="S872" s="165"/>
    </row>
    <row r="873" spans="1:19" ht="15.75" customHeight="1">
      <c r="A873" s="165"/>
      <c r="B873" s="168"/>
      <c r="C873" s="168"/>
      <c r="D873" s="165"/>
      <c r="E873" s="161"/>
      <c r="F873" s="161"/>
      <c r="G873" s="161"/>
      <c r="H873" s="161"/>
      <c r="I873" s="161"/>
      <c r="J873" s="161"/>
      <c r="K873" s="161"/>
      <c r="L873" s="208"/>
      <c r="M873" s="161"/>
      <c r="N873" s="165"/>
      <c r="O873" s="165"/>
      <c r="P873" s="165"/>
      <c r="Q873" s="165"/>
      <c r="R873" s="165"/>
      <c r="S873" s="165"/>
    </row>
    <row r="874" spans="1:19" ht="15.75" customHeight="1">
      <c r="A874" s="165"/>
      <c r="B874" s="168"/>
      <c r="C874" s="168"/>
      <c r="D874" s="165"/>
      <c r="E874" s="161"/>
      <c r="F874" s="161"/>
      <c r="G874" s="161"/>
      <c r="H874" s="161"/>
      <c r="I874" s="161"/>
      <c r="J874" s="161"/>
      <c r="K874" s="161"/>
      <c r="L874" s="208"/>
      <c r="M874" s="161"/>
      <c r="N874" s="165"/>
      <c r="O874" s="165"/>
      <c r="P874" s="165"/>
      <c r="Q874" s="165"/>
      <c r="R874" s="165"/>
      <c r="S874" s="165"/>
    </row>
    <row r="875" spans="1:19" ht="15.75" customHeight="1">
      <c r="A875" s="165"/>
      <c r="B875" s="168"/>
      <c r="C875" s="168"/>
      <c r="D875" s="165"/>
      <c r="E875" s="161"/>
      <c r="F875" s="161"/>
      <c r="G875" s="161"/>
      <c r="H875" s="161"/>
      <c r="I875" s="161"/>
      <c r="J875" s="161"/>
      <c r="K875" s="161"/>
      <c r="L875" s="208"/>
      <c r="M875" s="161"/>
      <c r="N875" s="165"/>
      <c r="O875" s="165"/>
      <c r="P875" s="165"/>
      <c r="Q875" s="165"/>
      <c r="R875" s="165"/>
      <c r="S875" s="165"/>
    </row>
    <row r="876" spans="1:19" ht="15.75" customHeight="1">
      <c r="A876" s="165"/>
      <c r="B876" s="168"/>
      <c r="C876" s="168"/>
      <c r="D876" s="165"/>
      <c r="E876" s="161"/>
      <c r="F876" s="161"/>
      <c r="G876" s="161"/>
      <c r="H876" s="161"/>
      <c r="I876" s="161"/>
      <c r="J876" s="161"/>
      <c r="K876" s="161"/>
      <c r="L876" s="208"/>
      <c r="M876" s="161"/>
      <c r="N876" s="165"/>
      <c r="O876" s="165"/>
      <c r="P876" s="165"/>
      <c r="Q876" s="165"/>
      <c r="R876" s="165"/>
      <c r="S876" s="165"/>
    </row>
    <row r="877" spans="1:19" ht="15.75" customHeight="1">
      <c r="A877" s="165"/>
      <c r="B877" s="168"/>
      <c r="C877" s="168"/>
      <c r="D877" s="165"/>
      <c r="E877" s="161"/>
      <c r="F877" s="161"/>
      <c r="G877" s="161"/>
      <c r="H877" s="161"/>
      <c r="I877" s="161"/>
      <c r="J877" s="161"/>
      <c r="K877" s="161"/>
      <c r="L877" s="208"/>
      <c r="M877" s="161"/>
      <c r="N877" s="165"/>
      <c r="O877" s="165"/>
      <c r="P877" s="165"/>
      <c r="Q877" s="165"/>
      <c r="R877" s="165"/>
      <c r="S877" s="165"/>
    </row>
    <row r="878" spans="1:19" ht="15.75" customHeight="1">
      <c r="A878" s="165"/>
      <c r="B878" s="168"/>
      <c r="C878" s="168"/>
      <c r="D878" s="165"/>
      <c r="E878" s="161"/>
      <c r="F878" s="161"/>
      <c r="G878" s="161"/>
      <c r="H878" s="161"/>
      <c r="I878" s="161"/>
      <c r="J878" s="161"/>
      <c r="K878" s="161"/>
      <c r="L878" s="208"/>
      <c r="M878" s="161"/>
      <c r="N878" s="165"/>
      <c r="O878" s="165"/>
      <c r="P878" s="165"/>
      <c r="Q878" s="165"/>
      <c r="R878" s="165"/>
      <c r="S878" s="165"/>
    </row>
    <row r="879" spans="1:19" ht="15.75" customHeight="1">
      <c r="A879" s="165"/>
      <c r="B879" s="168"/>
      <c r="C879" s="168"/>
      <c r="D879" s="165"/>
      <c r="E879" s="161"/>
      <c r="F879" s="161"/>
      <c r="G879" s="161"/>
      <c r="H879" s="161"/>
      <c r="I879" s="161"/>
      <c r="J879" s="161"/>
      <c r="K879" s="161"/>
      <c r="L879" s="208"/>
      <c r="M879" s="161"/>
      <c r="N879" s="165"/>
      <c r="O879" s="165"/>
      <c r="P879" s="165"/>
      <c r="Q879" s="165"/>
      <c r="R879" s="165"/>
      <c r="S879" s="165"/>
    </row>
    <row r="880" spans="1:19" ht="15.75" customHeight="1">
      <c r="A880" s="165"/>
      <c r="B880" s="168"/>
      <c r="C880" s="168"/>
      <c r="D880" s="165"/>
      <c r="E880" s="161"/>
      <c r="F880" s="161"/>
      <c r="G880" s="161"/>
      <c r="H880" s="161"/>
      <c r="I880" s="161"/>
      <c r="J880" s="161"/>
      <c r="K880" s="161"/>
      <c r="L880" s="208"/>
      <c r="M880" s="161"/>
      <c r="N880" s="165"/>
      <c r="O880" s="165"/>
      <c r="P880" s="165"/>
      <c r="Q880" s="165"/>
      <c r="R880" s="165"/>
      <c r="S880" s="165"/>
    </row>
    <row r="881" spans="1:19" ht="15.75" customHeight="1">
      <c r="A881" s="165"/>
      <c r="B881" s="168"/>
      <c r="C881" s="168"/>
      <c r="D881" s="165"/>
      <c r="E881" s="161"/>
      <c r="F881" s="161"/>
      <c r="G881" s="161"/>
      <c r="H881" s="161"/>
      <c r="I881" s="161"/>
      <c r="J881" s="161"/>
      <c r="K881" s="161"/>
      <c r="L881" s="208"/>
      <c r="M881" s="161"/>
      <c r="N881" s="165"/>
      <c r="O881" s="165"/>
      <c r="P881" s="165"/>
      <c r="Q881" s="165"/>
      <c r="R881" s="165"/>
      <c r="S881" s="165"/>
    </row>
    <row r="882" spans="1:19" ht="15.75" customHeight="1">
      <c r="A882" s="165"/>
      <c r="B882" s="168"/>
      <c r="C882" s="168"/>
      <c r="D882" s="165"/>
      <c r="E882" s="161"/>
      <c r="F882" s="161"/>
      <c r="G882" s="161"/>
      <c r="H882" s="161"/>
      <c r="I882" s="161"/>
      <c r="J882" s="161"/>
      <c r="K882" s="161"/>
      <c r="L882" s="208"/>
      <c r="M882" s="161"/>
      <c r="N882" s="165"/>
      <c r="O882" s="165"/>
      <c r="P882" s="165"/>
      <c r="Q882" s="165"/>
      <c r="R882" s="165"/>
      <c r="S882" s="165"/>
    </row>
    <row r="883" spans="1:19" ht="15.75" customHeight="1">
      <c r="A883" s="165"/>
      <c r="B883" s="168"/>
      <c r="C883" s="168"/>
      <c r="D883" s="165"/>
      <c r="E883" s="161"/>
      <c r="F883" s="161"/>
      <c r="G883" s="161"/>
      <c r="H883" s="161"/>
      <c r="I883" s="161"/>
      <c r="J883" s="161"/>
      <c r="K883" s="161"/>
      <c r="L883" s="208"/>
      <c r="M883" s="161"/>
      <c r="N883" s="165"/>
      <c r="O883" s="165"/>
      <c r="P883" s="165"/>
      <c r="Q883" s="165"/>
      <c r="R883" s="165"/>
      <c r="S883" s="165"/>
    </row>
    <row r="884" spans="1:19" ht="15.75" customHeight="1">
      <c r="A884" s="165"/>
      <c r="B884" s="168"/>
      <c r="C884" s="168"/>
      <c r="D884" s="165"/>
      <c r="E884" s="161"/>
      <c r="F884" s="161"/>
      <c r="G884" s="161"/>
      <c r="H884" s="161"/>
      <c r="I884" s="161"/>
      <c r="J884" s="161"/>
      <c r="K884" s="161"/>
      <c r="L884" s="208"/>
      <c r="M884" s="161"/>
      <c r="N884" s="165"/>
      <c r="O884" s="165"/>
      <c r="P884" s="165"/>
      <c r="Q884" s="165"/>
      <c r="R884" s="165"/>
      <c r="S884" s="165"/>
    </row>
    <row r="885" spans="1:19" ht="15.75" customHeight="1">
      <c r="A885" s="165"/>
      <c r="B885" s="168"/>
      <c r="C885" s="168"/>
      <c r="D885" s="165"/>
      <c r="E885" s="161"/>
      <c r="F885" s="161"/>
      <c r="G885" s="161"/>
      <c r="H885" s="161"/>
      <c r="I885" s="161"/>
      <c r="J885" s="161"/>
      <c r="K885" s="161"/>
      <c r="L885" s="208"/>
      <c r="M885" s="161"/>
      <c r="N885" s="165"/>
      <c r="O885" s="165"/>
      <c r="P885" s="165"/>
      <c r="Q885" s="165"/>
      <c r="R885" s="165"/>
      <c r="S885" s="165"/>
    </row>
    <row r="886" spans="1:19" ht="15.75" customHeight="1">
      <c r="A886" s="165"/>
      <c r="B886" s="168"/>
      <c r="C886" s="168"/>
      <c r="D886" s="165"/>
      <c r="E886" s="161"/>
      <c r="F886" s="161"/>
      <c r="G886" s="161"/>
      <c r="H886" s="161"/>
      <c r="I886" s="161"/>
      <c r="J886" s="161"/>
      <c r="K886" s="161"/>
      <c r="L886" s="208"/>
      <c r="M886" s="161"/>
      <c r="N886" s="165"/>
      <c r="O886" s="165"/>
      <c r="P886" s="165"/>
      <c r="Q886" s="165"/>
      <c r="R886" s="165"/>
      <c r="S886" s="165"/>
    </row>
    <row r="887" spans="1:19" ht="15.75" customHeight="1">
      <c r="A887" s="165"/>
      <c r="B887" s="168"/>
      <c r="C887" s="168"/>
      <c r="D887" s="165"/>
      <c r="E887" s="161"/>
      <c r="F887" s="161"/>
      <c r="G887" s="161"/>
      <c r="H887" s="161"/>
      <c r="I887" s="161"/>
      <c r="J887" s="161"/>
      <c r="K887" s="161"/>
      <c r="L887" s="208"/>
      <c r="M887" s="161"/>
      <c r="N887" s="165"/>
      <c r="O887" s="165"/>
      <c r="P887" s="165"/>
      <c r="Q887" s="165"/>
      <c r="R887" s="165"/>
      <c r="S887" s="165"/>
    </row>
    <row r="888" spans="1:19" ht="15.75" customHeight="1">
      <c r="A888" s="165"/>
      <c r="B888" s="168"/>
      <c r="C888" s="168"/>
      <c r="D888" s="165"/>
      <c r="E888" s="161"/>
      <c r="F888" s="161"/>
      <c r="G888" s="161"/>
      <c r="H888" s="161"/>
      <c r="I888" s="161"/>
      <c r="J888" s="161"/>
      <c r="K888" s="161"/>
      <c r="L888" s="208"/>
      <c r="M888" s="161"/>
      <c r="N888" s="165"/>
      <c r="O888" s="165"/>
      <c r="P888" s="165"/>
      <c r="Q888" s="165"/>
      <c r="R888" s="165"/>
      <c r="S888" s="165"/>
    </row>
    <row r="889" spans="1:19" ht="15.75" customHeight="1">
      <c r="A889" s="165"/>
      <c r="B889" s="168"/>
      <c r="C889" s="168"/>
      <c r="D889" s="165"/>
      <c r="E889" s="161"/>
      <c r="F889" s="161"/>
      <c r="G889" s="161"/>
      <c r="H889" s="161"/>
      <c r="I889" s="161"/>
      <c r="J889" s="161"/>
      <c r="K889" s="161"/>
      <c r="L889" s="208"/>
      <c r="M889" s="161"/>
      <c r="N889" s="165"/>
      <c r="O889" s="165"/>
      <c r="P889" s="165"/>
      <c r="Q889" s="165"/>
      <c r="R889" s="165"/>
      <c r="S889" s="165"/>
    </row>
    <row r="890" spans="1:19" ht="15.75" customHeight="1">
      <c r="A890" s="165"/>
      <c r="B890" s="168"/>
      <c r="C890" s="168"/>
      <c r="D890" s="165"/>
      <c r="E890" s="161"/>
      <c r="F890" s="161"/>
      <c r="G890" s="161"/>
      <c r="H890" s="161"/>
      <c r="I890" s="161"/>
      <c r="J890" s="161"/>
      <c r="K890" s="161"/>
      <c r="L890" s="208"/>
      <c r="M890" s="161"/>
      <c r="N890" s="165"/>
      <c r="O890" s="165"/>
      <c r="P890" s="165"/>
      <c r="Q890" s="165"/>
      <c r="R890" s="165"/>
      <c r="S890" s="165"/>
    </row>
    <row r="891" spans="1:19" ht="15.75" customHeight="1">
      <c r="A891" s="165"/>
      <c r="B891" s="168"/>
      <c r="C891" s="168"/>
      <c r="D891" s="165"/>
      <c r="E891" s="161"/>
      <c r="F891" s="161"/>
      <c r="G891" s="161"/>
      <c r="H891" s="161"/>
      <c r="I891" s="161"/>
      <c r="J891" s="161"/>
      <c r="K891" s="161"/>
      <c r="L891" s="208"/>
      <c r="M891" s="161"/>
      <c r="N891" s="165"/>
      <c r="O891" s="165"/>
      <c r="P891" s="165"/>
      <c r="Q891" s="165"/>
      <c r="R891" s="165"/>
      <c r="S891" s="165"/>
    </row>
    <row r="892" spans="1:19" ht="15.75" customHeight="1">
      <c r="A892" s="165"/>
      <c r="B892" s="168"/>
      <c r="C892" s="168"/>
      <c r="D892" s="165"/>
      <c r="E892" s="161"/>
      <c r="F892" s="161"/>
      <c r="G892" s="161"/>
      <c r="H892" s="161"/>
      <c r="I892" s="161"/>
      <c r="J892" s="161"/>
      <c r="K892" s="161"/>
      <c r="L892" s="208"/>
      <c r="M892" s="161"/>
      <c r="N892" s="165"/>
      <c r="O892" s="165"/>
      <c r="P892" s="165"/>
      <c r="Q892" s="165"/>
      <c r="R892" s="165"/>
      <c r="S892" s="165"/>
    </row>
    <row r="893" spans="1:19" ht="15.75" customHeight="1">
      <c r="A893" s="165"/>
      <c r="B893" s="168"/>
      <c r="C893" s="168"/>
      <c r="D893" s="165"/>
      <c r="E893" s="161"/>
      <c r="F893" s="161"/>
      <c r="G893" s="161"/>
      <c r="H893" s="161"/>
      <c r="I893" s="161"/>
      <c r="J893" s="161"/>
      <c r="K893" s="161"/>
      <c r="L893" s="208"/>
      <c r="M893" s="161"/>
      <c r="N893" s="165"/>
      <c r="O893" s="165"/>
      <c r="P893" s="165"/>
      <c r="Q893" s="165"/>
      <c r="R893" s="165"/>
      <c r="S893" s="165"/>
    </row>
    <row r="894" spans="1:19" ht="15.75" customHeight="1">
      <c r="A894" s="165"/>
      <c r="B894" s="168"/>
      <c r="C894" s="168"/>
      <c r="D894" s="165"/>
      <c r="E894" s="161"/>
      <c r="F894" s="161"/>
      <c r="G894" s="161"/>
      <c r="H894" s="161"/>
      <c r="I894" s="161"/>
      <c r="J894" s="161"/>
      <c r="K894" s="161"/>
      <c r="L894" s="208"/>
      <c r="M894" s="161"/>
      <c r="N894" s="165"/>
      <c r="O894" s="165"/>
      <c r="P894" s="165"/>
      <c r="Q894" s="165"/>
      <c r="R894" s="165"/>
      <c r="S894" s="165"/>
    </row>
    <row r="895" spans="1:19" ht="15.75" customHeight="1">
      <c r="A895" s="165"/>
      <c r="B895" s="168"/>
      <c r="C895" s="168"/>
      <c r="D895" s="165"/>
      <c r="E895" s="161"/>
      <c r="F895" s="161"/>
      <c r="G895" s="161"/>
      <c r="H895" s="161"/>
      <c r="I895" s="161"/>
      <c r="J895" s="161"/>
      <c r="K895" s="161"/>
      <c r="L895" s="208"/>
      <c r="M895" s="161"/>
      <c r="N895" s="165"/>
      <c r="O895" s="165"/>
      <c r="P895" s="165"/>
      <c r="Q895" s="165"/>
      <c r="R895" s="165"/>
      <c r="S895" s="165"/>
    </row>
    <row r="896" spans="1:19" ht="15.75" customHeight="1">
      <c r="A896" s="165"/>
      <c r="B896" s="168"/>
      <c r="C896" s="168"/>
      <c r="D896" s="165"/>
      <c r="E896" s="161"/>
      <c r="F896" s="161"/>
      <c r="G896" s="161"/>
      <c r="H896" s="161"/>
      <c r="I896" s="161"/>
      <c r="J896" s="161"/>
      <c r="K896" s="161"/>
      <c r="L896" s="208"/>
      <c r="M896" s="161"/>
      <c r="N896" s="165"/>
      <c r="O896" s="165"/>
      <c r="P896" s="165"/>
      <c r="Q896" s="165"/>
      <c r="R896" s="165"/>
      <c r="S896" s="165"/>
    </row>
    <row r="897" spans="1:19" ht="15.75" customHeight="1">
      <c r="A897" s="165"/>
      <c r="B897" s="168"/>
      <c r="C897" s="168"/>
      <c r="D897" s="165"/>
      <c r="E897" s="161"/>
      <c r="F897" s="161"/>
      <c r="G897" s="161"/>
      <c r="H897" s="161"/>
      <c r="I897" s="161"/>
      <c r="J897" s="161"/>
      <c r="K897" s="161"/>
      <c r="L897" s="208"/>
      <c r="M897" s="161"/>
      <c r="N897" s="165"/>
      <c r="O897" s="165"/>
      <c r="P897" s="165"/>
      <c r="Q897" s="165"/>
      <c r="R897" s="165"/>
      <c r="S897" s="165"/>
    </row>
    <row r="898" spans="1:19" ht="15.75" customHeight="1">
      <c r="A898" s="165"/>
      <c r="B898" s="168"/>
      <c r="C898" s="168"/>
      <c r="D898" s="165"/>
      <c r="E898" s="161"/>
      <c r="F898" s="161"/>
      <c r="G898" s="161"/>
      <c r="H898" s="161"/>
      <c r="I898" s="161"/>
      <c r="J898" s="161"/>
      <c r="K898" s="161"/>
      <c r="L898" s="208"/>
      <c r="M898" s="161"/>
      <c r="N898" s="165"/>
      <c r="O898" s="165"/>
      <c r="P898" s="165"/>
      <c r="Q898" s="165"/>
      <c r="R898" s="165"/>
      <c r="S898" s="165"/>
    </row>
    <row r="899" spans="1:19" ht="15.75" customHeight="1">
      <c r="A899" s="165"/>
      <c r="B899" s="168"/>
      <c r="C899" s="168"/>
      <c r="D899" s="165"/>
      <c r="E899" s="161"/>
      <c r="F899" s="161"/>
      <c r="G899" s="161"/>
      <c r="H899" s="161"/>
      <c r="I899" s="161"/>
      <c r="J899" s="161"/>
      <c r="K899" s="161"/>
      <c r="L899" s="208"/>
      <c r="M899" s="161"/>
      <c r="N899" s="165"/>
      <c r="O899" s="165"/>
      <c r="P899" s="165"/>
      <c r="Q899" s="165"/>
      <c r="R899" s="165"/>
      <c r="S899" s="165"/>
    </row>
    <row r="900" spans="1:19" ht="15.75" customHeight="1">
      <c r="A900" s="165"/>
      <c r="B900" s="168"/>
      <c r="C900" s="168"/>
      <c r="D900" s="165"/>
      <c r="E900" s="161"/>
      <c r="F900" s="161"/>
      <c r="G900" s="161"/>
      <c r="H900" s="161"/>
      <c r="I900" s="161"/>
      <c r="J900" s="161"/>
      <c r="K900" s="161"/>
      <c r="L900" s="208"/>
      <c r="M900" s="161"/>
      <c r="N900" s="165"/>
      <c r="O900" s="165"/>
      <c r="P900" s="165"/>
      <c r="Q900" s="165"/>
      <c r="R900" s="165"/>
      <c r="S900" s="165"/>
    </row>
    <row r="901" spans="1:19" ht="15.75" customHeight="1">
      <c r="A901" s="165"/>
      <c r="B901" s="168"/>
      <c r="C901" s="168"/>
      <c r="D901" s="165"/>
      <c r="E901" s="161"/>
      <c r="F901" s="161"/>
      <c r="G901" s="161"/>
      <c r="H901" s="161"/>
      <c r="I901" s="161"/>
      <c r="J901" s="161"/>
      <c r="K901" s="161"/>
      <c r="L901" s="208"/>
      <c r="M901" s="161"/>
      <c r="N901" s="165"/>
      <c r="O901" s="165"/>
      <c r="P901" s="165"/>
      <c r="Q901" s="165"/>
      <c r="R901" s="165"/>
      <c r="S901" s="165"/>
    </row>
    <row r="902" spans="1:19" ht="15.75" customHeight="1">
      <c r="A902" s="165"/>
      <c r="B902" s="168"/>
      <c r="C902" s="168"/>
      <c r="D902" s="165"/>
      <c r="E902" s="161"/>
      <c r="F902" s="161"/>
      <c r="G902" s="161"/>
      <c r="H902" s="161"/>
      <c r="I902" s="161"/>
      <c r="J902" s="161"/>
      <c r="K902" s="161"/>
      <c r="L902" s="208"/>
      <c r="M902" s="161"/>
      <c r="N902" s="165"/>
      <c r="O902" s="165"/>
      <c r="P902" s="165"/>
      <c r="Q902" s="165"/>
      <c r="R902" s="165"/>
      <c r="S902" s="165"/>
    </row>
    <row r="903" spans="1:19" ht="15.75" customHeight="1">
      <c r="A903" s="165"/>
      <c r="B903" s="168"/>
      <c r="C903" s="168"/>
      <c r="D903" s="165"/>
      <c r="E903" s="161"/>
      <c r="F903" s="161"/>
      <c r="G903" s="161"/>
      <c r="H903" s="161"/>
      <c r="I903" s="161"/>
      <c r="J903" s="161"/>
      <c r="K903" s="161"/>
      <c r="L903" s="208"/>
      <c r="M903" s="161"/>
      <c r="N903" s="165"/>
      <c r="O903" s="165"/>
      <c r="P903" s="165"/>
      <c r="Q903" s="165"/>
      <c r="R903" s="165"/>
      <c r="S903" s="165"/>
    </row>
    <row r="904" spans="1:19" ht="15.75" customHeight="1">
      <c r="A904" s="165"/>
      <c r="B904" s="168"/>
      <c r="C904" s="168"/>
      <c r="D904" s="165"/>
      <c r="E904" s="161"/>
      <c r="F904" s="161"/>
      <c r="G904" s="161"/>
      <c r="H904" s="161"/>
      <c r="I904" s="161"/>
      <c r="J904" s="161"/>
      <c r="K904" s="161"/>
      <c r="L904" s="208"/>
      <c r="M904" s="161"/>
      <c r="N904" s="165"/>
      <c r="O904" s="165"/>
      <c r="P904" s="165"/>
      <c r="Q904" s="165"/>
      <c r="R904" s="165"/>
      <c r="S904" s="165"/>
    </row>
    <row r="905" spans="1:19" ht="15.75" customHeight="1">
      <c r="A905" s="165"/>
      <c r="B905" s="168"/>
      <c r="C905" s="168"/>
      <c r="D905" s="165"/>
      <c r="E905" s="161"/>
      <c r="F905" s="161"/>
      <c r="G905" s="161"/>
      <c r="H905" s="161"/>
      <c r="I905" s="161"/>
      <c r="J905" s="161"/>
      <c r="K905" s="161"/>
      <c r="L905" s="208"/>
      <c r="M905" s="161"/>
      <c r="N905" s="165"/>
      <c r="O905" s="165"/>
      <c r="P905" s="165"/>
      <c r="Q905" s="165"/>
      <c r="R905" s="165"/>
      <c r="S905" s="165"/>
    </row>
    <row r="906" spans="1:19" ht="15.75" customHeight="1">
      <c r="A906" s="165"/>
      <c r="B906" s="168"/>
      <c r="C906" s="168"/>
      <c r="D906" s="165"/>
      <c r="E906" s="161"/>
      <c r="F906" s="161"/>
      <c r="G906" s="161"/>
      <c r="H906" s="161"/>
      <c r="I906" s="161"/>
      <c r="J906" s="161"/>
      <c r="K906" s="161"/>
      <c r="L906" s="208"/>
      <c r="M906" s="161"/>
      <c r="N906" s="165"/>
      <c r="O906" s="165"/>
      <c r="P906" s="165"/>
      <c r="Q906" s="165"/>
      <c r="R906" s="165"/>
      <c r="S906" s="165"/>
    </row>
    <row r="907" spans="1:19" ht="15.75" customHeight="1">
      <c r="A907" s="165"/>
      <c r="B907" s="168"/>
      <c r="C907" s="168"/>
      <c r="D907" s="165"/>
      <c r="E907" s="161"/>
      <c r="F907" s="161"/>
      <c r="G907" s="161"/>
      <c r="H907" s="161"/>
      <c r="I907" s="161"/>
      <c r="J907" s="161"/>
      <c r="K907" s="161"/>
      <c r="L907" s="208"/>
      <c r="M907" s="161"/>
      <c r="N907" s="165"/>
      <c r="O907" s="165"/>
      <c r="P907" s="165"/>
      <c r="Q907" s="165"/>
      <c r="R907" s="165"/>
      <c r="S907" s="165"/>
    </row>
    <row r="908" spans="1:19" ht="15.75" customHeight="1">
      <c r="A908" s="165"/>
      <c r="B908" s="168"/>
      <c r="C908" s="168"/>
      <c r="D908" s="165"/>
      <c r="E908" s="161"/>
      <c r="F908" s="161"/>
      <c r="G908" s="161"/>
      <c r="H908" s="161"/>
      <c r="I908" s="161"/>
      <c r="J908" s="161"/>
      <c r="K908" s="161"/>
      <c r="L908" s="208"/>
      <c r="M908" s="161"/>
      <c r="N908" s="165"/>
      <c r="O908" s="165"/>
      <c r="P908" s="165"/>
      <c r="Q908" s="165"/>
      <c r="R908" s="165"/>
      <c r="S908" s="165"/>
    </row>
    <row r="909" spans="1:19" ht="15.75" customHeight="1">
      <c r="A909" s="165"/>
      <c r="B909" s="168"/>
      <c r="C909" s="168"/>
      <c r="D909" s="165"/>
      <c r="E909" s="161"/>
      <c r="F909" s="161"/>
      <c r="G909" s="161"/>
      <c r="H909" s="161"/>
      <c r="I909" s="161"/>
      <c r="J909" s="161"/>
      <c r="K909" s="161"/>
      <c r="L909" s="208"/>
      <c r="M909" s="161"/>
      <c r="N909" s="165"/>
      <c r="O909" s="165"/>
      <c r="P909" s="165"/>
      <c r="Q909" s="165"/>
      <c r="R909" s="165"/>
      <c r="S909" s="165"/>
    </row>
    <row r="910" spans="1:19" ht="15.75" customHeight="1">
      <c r="A910" s="165"/>
      <c r="B910" s="168"/>
      <c r="C910" s="168"/>
      <c r="D910" s="165"/>
      <c r="E910" s="161"/>
      <c r="F910" s="161"/>
      <c r="G910" s="161"/>
      <c r="H910" s="161"/>
      <c r="I910" s="161"/>
      <c r="J910" s="161"/>
      <c r="K910" s="161"/>
      <c r="L910" s="208"/>
      <c r="M910" s="161"/>
      <c r="N910" s="165"/>
      <c r="O910" s="165"/>
      <c r="P910" s="165"/>
      <c r="Q910" s="165"/>
      <c r="R910" s="165"/>
      <c r="S910" s="165"/>
    </row>
    <row r="911" spans="1:19" ht="15.75" customHeight="1">
      <c r="A911" s="165"/>
      <c r="B911" s="168"/>
      <c r="C911" s="168"/>
      <c r="D911" s="165"/>
      <c r="E911" s="161"/>
      <c r="F911" s="161"/>
      <c r="G911" s="161"/>
      <c r="H911" s="161"/>
      <c r="I911" s="161"/>
      <c r="J911" s="161"/>
      <c r="K911" s="161"/>
      <c r="L911" s="208"/>
      <c r="M911" s="161"/>
      <c r="N911" s="165"/>
      <c r="O911" s="165"/>
      <c r="P911" s="165"/>
      <c r="Q911" s="165"/>
      <c r="R911" s="165"/>
      <c r="S911" s="165"/>
    </row>
    <row r="912" spans="1:19" ht="15.75" customHeight="1">
      <c r="A912" s="165"/>
      <c r="B912" s="168"/>
      <c r="C912" s="168"/>
      <c r="D912" s="165"/>
      <c r="E912" s="161"/>
      <c r="F912" s="161"/>
      <c r="G912" s="161"/>
      <c r="H912" s="161"/>
      <c r="I912" s="161"/>
      <c r="J912" s="161"/>
      <c r="K912" s="161"/>
      <c r="L912" s="208"/>
      <c r="M912" s="161"/>
      <c r="N912" s="165"/>
      <c r="O912" s="165"/>
      <c r="P912" s="165"/>
      <c r="Q912" s="165"/>
      <c r="R912" s="165"/>
      <c r="S912" s="165"/>
    </row>
    <row r="913" spans="1:19" ht="15.75" customHeight="1">
      <c r="A913" s="165"/>
      <c r="B913" s="168"/>
      <c r="C913" s="168"/>
      <c r="D913" s="165"/>
      <c r="E913" s="161"/>
      <c r="F913" s="161"/>
      <c r="G913" s="161"/>
      <c r="H913" s="161"/>
      <c r="I913" s="161"/>
      <c r="J913" s="161"/>
      <c r="K913" s="161"/>
      <c r="L913" s="208"/>
      <c r="M913" s="161"/>
      <c r="N913" s="165"/>
      <c r="O913" s="165"/>
      <c r="P913" s="165"/>
      <c r="Q913" s="165"/>
      <c r="R913" s="165"/>
      <c r="S913" s="165"/>
    </row>
    <row r="914" spans="1:19" ht="15.75" customHeight="1">
      <c r="A914" s="165"/>
      <c r="B914" s="168"/>
      <c r="C914" s="168"/>
      <c r="D914" s="165"/>
      <c r="E914" s="161"/>
      <c r="F914" s="161"/>
      <c r="G914" s="161"/>
      <c r="H914" s="161"/>
      <c r="I914" s="161"/>
      <c r="J914" s="161"/>
      <c r="K914" s="161"/>
      <c r="L914" s="208"/>
      <c r="M914" s="161"/>
      <c r="N914" s="165"/>
      <c r="O914" s="165"/>
      <c r="P914" s="165"/>
      <c r="Q914" s="165"/>
      <c r="R914" s="165"/>
      <c r="S914" s="165"/>
    </row>
    <row r="915" spans="1:19" ht="15.75" customHeight="1">
      <c r="A915" s="165"/>
      <c r="B915" s="168"/>
      <c r="C915" s="168"/>
      <c r="D915" s="165"/>
      <c r="E915" s="161"/>
      <c r="F915" s="161"/>
      <c r="G915" s="161"/>
      <c r="H915" s="161"/>
      <c r="I915" s="161"/>
      <c r="J915" s="161"/>
      <c r="K915" s="161"/>
      <c r="L915" s="208"/>
      <c r="M915" s="161"/>
      <c r="N915" s="165"/>
      <c r="O915" s="165"/>
      <c r="P915" s="165"/>
      <c r="Q915" s="165"/>
      <c r="R915" s="165"/>
      <c r="S915" s="165"/>
    </row>
    <row r="916" spans="1:19" ht="15.75" customHeight="1">
      <c r="A916" s="165"/>
      <c r="B916" s="168"/>
      <c r="C916" s="168"/>
      <c r="D916" s="165"/>
      <c r="E916" s="161"/>
      <c r="F916" s="161"/>
      <c r="G916" s="161"/>
      <c r="H916" s="161"/>
      <c r="I916" s="161"/>
      <c r="J916" s="161"/>
      <c r="K916" s="161"/>
      <c r="L916" s="208"/>
      <c r="M916" s="161"/>
      <c r="N916" s="165"/>
      <c r="O916" s="165"/>
      <c r="P916" s="165"/>
      <c r="Q916" s="165"/>
      <c r="R916" s="165"/>
      <c r="S916" s="165"/>
    </row>
    <row r="917" spans="1:19" ht="15.75" customHeight="1">
      <c r="A917" s="165"/>
      <c r="B917" s="168"/>
      <c r="C917" s="168"/>
      <c r="D917" s="165"/>
      <c r="E917" s="161"/>
      <c r="F917" s="161"/>
      <c r="G917" s="161"/>
      <c r="H917" s="161"/>
      <c r="I917" s="161"/>
      <c r="J917" s="161"/>
      <c r="K917" s="161"/>
      <c r="L917" s="208"/>
      <c r="M917" s="161"/>
      <c r="N917" s="165"/>
      <c r="O917" s="165"/>
      <c r="P917" s="165"/>
      <c r="Q917" s="165"/>
      <c r="R917" s="165"/>
      <c r="S917" s="165"/>
    </row>
    <row r="918" spans="1:19" ht="15.75" customHeight="1">
      <c r="A918" s="165"/>
      <c r="B918" s="168"/>
      <c r="C918" s="168"/>
      <c r="D918" s="165"/>
      <c r="E918" s="161"/>
      <c r="F918" s="161"/>
      <c r="G918" s="161"/>
      <c r="H918" s="161"/>
      <c r="I918" s="161"/>
      <c r="J918" s="161"/>
      <c r="K918" s="161"/>
      <c r="L918" s="208"/>
      <c r="M918" s="161"/>
      <c r="N918" s="165"/>
      <c r="O918" s="165"/>
      <c r="P918" s="165"/>
      <c r="Q918" s="165"/>
      <c r="R918" s="165"/>
      <c r="S918" s="165"/>
    </row>
    <row r="919" spans="1:19" ht="15.75" customHeight="1">
      <c r="A919" s="165"/>
      <c r="B919" s="168"/>
      <c r="C919" s="168"/>
      <c r="D919" s="165"/>
      <c r="E919" s="161"/>
      <c r="F919" s="161"/>
      <c r="G919" s="161"/>
      <c r="H919" s="161"/>
      <c r="I919" s="161"/>
      <c r="J919" s="161"/>
      <c r="K919" s="161"/>
      <c r="L919" s="208"/>
      <c r="M919" s="161"/>
      <c r="N919" s="165"/>
      <c r="O919" s="165"/>
      <c r="P919" s="165"/>
      <c r="Q919" s="165"/>
      <c r="R919" s="165"/>
      <c r="S919" s="165"/>
    </row>
    <row r="920" spans="1:19" ht="15.75" customHeight="1">
      <c r="A920" s="165"/>
      <c r="B920" s="168"/>
      <c r="C920" s="168"/>
      <c r="D920" s="165"/>
      <c r="E920" s="161"/>
      <c r="F920" s="161"/>
      <c r="G920" s="161"/>
      <c r="H920" s="161"/>
      <c r="I920" s="161"/>
      <c r="J920" s="161"/>
      <c r="K920" s="161"/>
      <c r="L920" s="208"/>
      <c r="M920" s="161"/>
      <c r="N920" s="165"/>
      <c r="O920" s="165"/>
      <c r="P920" s="165"/>
      <c r="Q920" s="165"/>
      <c r="R920" s="165"/>
      <c r="S920" s="165"/>
    </row>
    <row r="921" spans="1:19" ht="15.75" customHeight="1">
      <c r="A921" s="165"/>
      <c r="B921" s="168"/>
      <c r="C921" s="168"/>
      <c r="D921" s="165"/>
      <c r="E921" s="161"/>
      <c r="F921" s="161"/>
      <c r="G921" s="161"/>
      <c r="H921" s="161"/>
      <c r="I921" s="161"/>
      <c r="J921" s="161"/>
      <c r="K921" s="161"/>
      <c r="L921" s="208"/>
      <c r="M921" s="161"/>
      <c r="N921" s="165"/>
      <c r="O921" s="165"/>
      <c r="P921" s="165"/>
      <c r="Q921" s="165"/>
      <c r="R921" s="165"/>
      <c r="S921" s="165"/>
    </row>
    <row r="922" spans="1:19" ht="15.75" customHeight="1">
      <c r="A922" s="165"/>
      <c r="B922" s="168"/>
      <c r="C922" s="168"/>
      <c r="D922" s="165"/>
      <c r="E922" s="161"/>
      <c r="F922" s="161"/>
      <c r="G922" s="161"/>
      <c r="H922" s="161"/>
      <c r="I922" s="161"/>
      <c r="J922" s="161"/>
      <c r="K922" s="161"/>
      <c r="L922" s="208"/>
      <c r="M922" s="161"/>
      <c r="N922" s="165"/>
      <c r="O922" s="165"/>
      <c r="P922" s="165"/>
      <c r="Q922" s="165"/>
      <c r="R922" s="165"/>
      <c r="S922" s="165"/>
    </row>
    <row r="923" spans="1:19" ht="15.75" customHeight="1">
      <c r="A923" s="165"/>
      <c r="B923" s="168"/>
      <c r="C923" s="168"/>
      <c r="D923" s="165"/>
      <c r="E923" s="161"/>
      <c r="F923" s="161"/>
      <c r="G923" s="161"/>
      <c r="H923" s="161"/>
      <c r="I923" s="161"/>
      <c r="J923" s="161"/>
      <c r="K923" s="161"/>
      <c r="L923" s="208"/>
      <c r="M923" s="161"/>
      <c r="N923" s="165"/>
      <c r="O923" s="165"/>
      <c r="P923" s="165"/>
      <c r="Q923" s="165"/>
      <c r="R923" s="165"/>
      <c r="S923" s="165"/>
    </row>
    <row r="924" spans="1:19" ht="15.75" customHeight="1">
      <c r="A924" s="165"/>
      <c r="B924" s="168"/>
      <c r="C924" s="168"/>
      <c r="D924" s="165"/>
      <c r="E924" s="161"/>
      <c r="F924" s="161"/>
      <c r="G924" s="161"/>
      <c r="H924" s="161"/>
      <c r="I924" s="161"/>
      <c r="J924" s="161"/>
      <c r="K924" s="161"/>
      <c r="L924" s="208"/>
      <c r="M924" s="161"/>
      <c r="N924" s="165"/>
      <c r="O924" s="165"/>
      <c r="P924" s="165"/>
      <c r="Q924" s="165"/>
      <c r="R924" s="165"/>
      <c r="S924" s="165"/>
    </row>
    <row r="925" spans="1:19" ht="15.75" customHeight="1">
      <c r="A925" s="165"/>
      <c r="B925" s="168"/>
      <c r="C925" s="168"/>
      <c r="D925" s="165"/>
      <c r="E925" s="161"/>
      <c r="F925" s="161"/>
      <c r="G925" s="161"/>
      <c r="H925" s="161"/>
      <c r="I925" s="161"/>
      <c r="J925" s="161"/>
      <c r="K925" s="161"/>
      <c r="L925" s="208"/>
      <c r="M925" s="161"/>
      <c r="N925" s="165"/>
      <c r="O925" s="165"/>
      <c r="P925" s="165"/>
      <c r="Q925" s="165"/>
      <c r="R925" s="165"/>
      <c r="S925" s="165"/>
    </row>
    <row r="926" spans="1:19" ht="15.75" customHeight="1">
      <c r="A926" s="165"/>
      <c r="B926" s="168"/>
      <c r="C926" s="168"/>
      <c r="D926" s="165"/>
      <c r="E926" s="161"/>
      <c r="F926" s="161"/>
      <c r="G926" s="161"/>
      <c r="H926" s="161"/>
      <c r="I926" s="161"/>
      <c r="J926" s="161"/>
      <c r="K926" s="161"/>
      <c r="L926" s="208"/>
      <c r="M926" s="161"/>
      <c r="N926" s="165"/>
      <c r="O926" s="165"/>
      <c r="P926" s="165"/>
      <c r="Q926" s="165"/>
      <c r="R926" s="165"/>
      <c r="S926" s="165"/>
    </row>
    <row r="927" spans="1:19" ht="15.75" customHeight="1">
      <c r="A927" s="165"/>
      <c r="B927" s="168"/>
      <c r="C927" s="168"/>
      <c r="D927" s="165"/>
      <c r="E927" s="161"/>
      <c r="F927" s="161"/>
      <c r="G927" s="161"/>
      <c r="H927" s="161"/>
      <c r="I927" s="161"/>
      <c r="J927" s="161"/>
      <c r="K927" s="161"/>
      <c r="L927" s="208"/>
      <c r="M927" s="161"/>
      <c r="N927" s="165"/>
      <c r="O927" s="165"/>
      <c r="P927" s="165"/>
      <c r="Q927" s="165"/>
      <c r="R927" s="165"/>
      <c r="S927" s="165"/>
    </row>
    <row r="928" spans="1:19" ht="15.75" customHeight="1">
      <c r="A928" s="165"/>
      <c r="B928" s="168"/>
      <c r="C928" s="168"/>
      <c r="D928" s="165"/>
      <c r="E928" s="161"/>
      <c r="F928" s="161"/>
      <c r="G928" s="161"/>
      <c r="H928" s="161"/>
      <c r="I928" s="161"/>
      <c r="J928" s="161"/>
      <c r="K928" s="161"/>
      <c r="L928" s="208"/>
      <c r="M928" s="161"/>
      <c r="N928" s="165"/>
      <c r="O928" s="165"/>
      <c r="P928" s="165"/>
      <c r="Q928" s="165"/>
      <c r="R928" s="165"/>
      <c r="S928" s="165"/>
    </row>
    <row r="929" spans="1:19" ht="15.75" customHeight="1">
      <c r="A929" s="165"/>
      <c r="B929" s="168"/>
      <c r="C929" s="168"/>
      <c r="D929" s="165"/>
      <c r="E929" s="161"/>
      <c r="F929" s="161"/>
      <c r="G929" s="161"/>
      <c r="H929" s="161"/>
      <c r="I929" s="161"/>
      <c r="J929" s="161"/>
      <c r="K929" s="161"/>
      <c r="L929" s="208"/>
      <c r="M929" s="161"/>
      <c r="N929" s="165"/>
      <c r="O929" s="165"/>
      <c r="P929" s="165"/>
      <c r="Q929" s="165"/>
      <c r="R929" s="165"/>
      <c r="S929" s="165"/>
    </row>
    <row r="930" spans="1:19" ht="15.75" customHeight="1">
      <c r="A930" s="165"/>
      <c r="B930" s="168"/>
      <c r="C930" s="168"/>
      <c r="D930" s="165"/>
      <c r="E930" s="161"/>
      <c r="F930" s="161"/>
      <c r="G930" s="161"/>
      <c r="H930" s="161"/>
      <c r="I930" s="161"/>
      <c r="J930" s="161"/>
      <c r="K930" s="161"/>
      <c r="L930" s="208"/>
      <c r="M930" s="161"/>
      <c r="N930" s="165"/>
      <c r="O930" s="165"/>
      <c r="P930" s="165"/>
      <c r="Q930" s="165"/>
      <c r="R930" s="165"/>
      <c r="S930" s="165"/>
    </row>
    <row r="931" spans="1:19" ht="15.75" customHeight="1">
      <c r="A931" s="165"/>
      <c r="B931" s="168"/>
      <c r="C931" s="168"/>
      <c r="D931" s="165"/>
      <c r="E931" s="161"/>
      <c r="F931" s="161"/>
      <c r="G931" s="161"/>
      <c r="H931" s="161"/>
      <c r="I931" s="161"/>
      <c r="J931" s="161"/>
      <c r="K931" s="161"/>
      <c r="L931" s="208"/>
      <c r="M931" s="161"/>
      <c r="N931" s="165"/>
      <c r="O931" s="165"/>
      <c r="P931" s="165"/>
      <c r="Q931" s="165"/>
      <c r="R931" s="165"/>
      <c r="S931" s="165"/>
    </row>
    <row r="932" spans="1:19" ht="15.75" customHeight="1">
      <c r="A932" s="165"/>
      <c r="B932" s="168"/>
      <c r="C932" s="168"/>
      <c r="D932" s="165"/>
      <c r="E932" s="161"/>
      <c r="F932" s="161"/>
      <c r="G932" s="161"/>
      <c r="H932" s="161"/>
      <c r="I932" s="161"/>
      <c r="J932" s="161"/>
      <c r="K932" s="161"/>
      <c r="L932" s="208"/>
      <c r="M932" s="161"/>
      <c r="N932" s="165"/>
      <c r="O932" s="165"/>
      <c r="P932" s="165"/>
      <c r="Q932" s="165"/>
      <c r="R932" s="165"/>
      <c r="S932" s="165"/>
    </row>
    <row r="933" spans="1:19" ht="15.75" customHeight="1">
      <c r="A933" s="165"/>
      <c r="B933" s="168"/>
      <c r="C933" s="168"/>
      <c r="D933" s="165"/>
      <c r="E933" s="161"/>
      <c r="F933" s="161"/>
      <c r="G933" s="161"/>
      <c r="H933" s="161"/>
      <c r="I933" s="161"/>
      <c r="J933" s="161"/>
      <c r="K933" s="161"/>
      <c r="L933" s="208"/>
      <c r="M933" s="161"/>
      <c r="N933" s="165"/>
      <c r="O933" s="165"/>
      <c r="P933" s="165"/>
      <c r="Q933" s="165"/>
      <c r="R933" s="165"/>
      <c r="S933" s="165"/>
    </row>
    <row r="934" spans="1:19" ht="15.75" customHeight="1">
      <c r="A934" s="165"/>
      <c r="B934" s="168"/>
      <c r="C934" s="168"/>
      <c r="D934" s="165"/>
      <c r="E934" s="161"/>
      <c r="F934" s="161"/>
      <c r="G934" s="161"/>
      <c r="H934" s="161"/>
      <c r="I934" s="161"/>
      <c r="J934" s="161"/>
      <c r="K934" s="161"/>
      <c r="L934" s="208"/>
      <c r="M934" s="161"/>
      <c r="N934" s="165"/>
      <c r="O934" s="165"/>
      <c r="P934" s="165"/>
      <c r="Q934" s="165"/>
      <c r="R934" s="165"/>
      <c r="S934" s="165"/>
    </row>
    <row r="935" spans="1:19" ht="15.75" customHeight="1">
      <c r="A935" s="165"/>
      <c r="B935" s="168"/>
      <c r="C935" s="168"/>
      <c r="D935" s="165"/>
      <c r="E935" s="161"/>
      <c r="F935" s="161"/>
      <c r="G935" s="161"/>
      <c r="H935" s="161"/>
      <c r="I935" s="161"/>
      <c r="J935" s="161"/>
      <c r="K935" s="161"/>
      <c r="L935" s="208"/>
      <c r="M935" s="161"/>
      <c r="N935" s="165"/>
      <c r="O935" s="165"/>
      <c r="P935" s="165"/>
      <c r="Q935" s="165"/>
      <c r="R935" s="165"/>
      <c r="S935" s="165"/>
    </row>
    <row r="936" spans="1:19" ht="15.75" customHeight="1">
      <c r="A936" s="165"/>
      <c r="B936" s="168"/>
      <c r="C936" s="168"/>
      <c r="D936" s="165"/>
      <c r="E936" s="161"/>
      <c r="F936" s="161"/>
      <c r="G936" s="161"/>
      <c r="H936" s="161"/>
      <c r="I936" s="161"/>
      <c r="J936" s="161"/>
      <c r="K936" s="161"/>
      <c r="L936" s="208"/>
      <c r="M936" s="161"/>
      <c r="N936" s="165"/>
      <c r="O936" s="165"/>
      <c r="P936" s="165"/>
      <c r="Q936" s="165"/>
      <c r="R936" s="165"/>
      <c r="S936" s="165"/>
    </row>
    <row r="937" spans="1:19" ht="15.75" customHeight="1">
      <c r="A937" s="165"/>
      <c r="B937" s="168"/>
      <c r="C937" s="168"/>
      <c r="D937" s="165"/>
      <c r="E937" s="161"/>
      <c r="F937" s="161"/>
      <c r="G937" s="161"/>
      <c r="H937" s="161"/>
      <c r="I937" s="161"/>
      <c r="J937" s="161"/>
      <c r="K937" s="161"/>
      <c r="L937" s="208"/>
      <c r="M937" s="161"/>
      <c r="N937" s="165"/>
      <c r="O937" s="165"/>
      <c r="P937" s="165"/>
      <c r="Q937" s="165"/>
      <c r="R937" s="165"/>
      <c r="S937" s="165"/>
    </row>
    <row r="938" spans="1:19" ht="15.75" customHeight="1">
      <c r="A938" s="165"/>
      <c r="B938" s="168"/>
      <c r="C938" s="168"/>
      <c r="D938" s="165"/>
      <c r="E938" s="161"/>
      <c r="F938" s="161"/>
      <c r="G938" s="161"/>
      <c r="H938" s="161"/>
      <c r="I938" s="161"/>
      <c r="J938" s="161"/>
      <c r="K938" s="161"/>
      <c r="L938" s="208"/>
      <c r="M938" s="161"/>
      <c r="N938" s="165"/>
      <c r="O938" s="165"/>
      <c r="P938" s="165"/>
      <c r="Q938" s="165"/>
      <c r="R938" s="165"/>
      <c r="S938" s="165"/>
    </row>
    <row r="939" spans="1:19" ht="15.75" customHeight="1">
      <c r="A939" s="165"/>
      <c r="B939" s="168"/>
      <c r="C939" s="168"/>
      <c r="D939" s="165"/>
      <c r="E939" s="161"/>
      <c r="F939" s="161"/>
      <c r="G939" s="161"/>
      <c r="H939" s="161"/>
      <c r="I939" s="161"/>
      <c r="J939" s="161"/>
      <c r="K939" s="161"/>
      <c r="L939" s="208"/>
      <c r="M939" s="161"/>
      <c r="N939" s="165"/>
      <c r="O939" s="165"/>
      <c r="P939" s="165"/>
      <c r="Q939" s="165"/>
      <c r="R939" s="165"/>
      <c r="S939" s="165"/>
    </row>
    <row r="940" spans="1:19" ht="15.75" customHeight="1">
      <c r="A940" s="165"/>
      <c r="B940" s="168"/>
      <c r="C940" s="168"/>
      <c r="D940" s="165"/>
      <c r="E940" s="161"/>
      <c r="F940" s="161"/>
      <c r="G940" s="161"/>
      <c r="H940" s="161"/>
      <c r="I940" s="161"/>
      <c r="J940" s="161"/>
      <c r="K940" s="161"/>
      <c r="L940" s="208"/>
      <c r="M940" s="161"/>
      <c r="N940" s="165"/>
      <c r="O940" s="165"/>
      <c r="P940" s="165"/>
      <c r="Q940" s="165"/>
      <c r="R940" s="165"/>
      <c r="S940" s="165"/>
    </row>
    <row r="941" spans="1:19" ht="15.75" customHeight="1">
      <c r="A941" s="165"/>
      <c r="B941" s="168"/>
      <c r="C941" s="168"/>
      <c r="D941" s="165"/>
      <c r="E941" s="161"/>
      <c r="F941" s="161"/>
      <c r="G941" s="161"/>
      <c r="H941" s="161"/>
      <c r="I941" s="161"/>
      <c r="J941" s="161"/>
      <c r="K941" s="161"/>
      <c r="L941" s="208"/>
      <c r="M941" s="161"/>
      <c r="N941" s="165"/>
      <c r="O941" s="165"/>
      <c r="P941" s="165"/>
      <c r="Q941" s="165"/>
      <c r="R941" s="165"/>
      <c r="S941" s="165"/>
    </row>
    <row r="942" spans="1:19" ht="15.75" customHeight="1">
      <c r="A942" s="165"/>
      <c r="B942" s="168"/>
      <c r="C942" s="168"/>
      <c r="D942" s="165"/>
      <c r="E942" s="161"/>
      <c r="F942" s="161"/>
      <c r="G942" s="161"/>
      <c r="H942" s="161"/>
      <c r="I942" s="161"/>
      <c r="J942" s="161"/>
      <c r="K942" s="161"/>
      <c r="L942" s="208"/>
      <c r="M942" s="161"/>
      <c r="N942" s="165"/>
      <c r="O942" s="165"/>
      <c r="P942" s="165"/>
      <c r="Q942" s="165"/>
      <c r="R942" s="165"/>
      <c r="S942" s="165"/>
    </row>
    <row r="943" spans="1:19" ht="15.75" customHeight="1">
      <c r="A943" s="165"/>
      <c r="B943" s="168"/>
      <c r="C943" s="168"/>
      <c r="D943" s="165"/>
      <c r="E943" s="161"/>
      <c r="F943" s="161"/>
      <c r="G943" s="161"/>
      <c r="H943" s="161"/>
      <c r="I943" s="161"/>
      <c r="J943" s="161"/>
      <c r="K943" s="161"/>
      <c r="L943" s="208"/>
      <c r="M943" s="161"/>
      <c r="N943" s="165"/>
      <c r="O943" s="165"/>
      <c r="P943" s="165"/>
      <c r="Q943" s="165"/>
      <c r="R943" s="165"/>
      <c r="S943" s="165"/>
    </row>
    <row r="944" spans="1:19" ht="15.75" customHeight="1">
      <c r="A944" s="165"/>
      <c r="B944" s="168"/>
      <c r="C944" s="168"/>
      <c r="D944" s="165"/>
      <c r="E944" s="161"/>
      <c r="F944" s="161"/>
      <c r="G944" s="161"/>
      <c r="H944" s="161"/>
      <c r="I944" s="161"/>
      <c r="J944" s="161"/>
      <c r="K944" s="161"/>
      <c r="L944" s="208"/>
      <c r="M944" s="161"/>
      <c r="N944" s="165"/>
      <c r="O944" s="165"/>
      <c r="P944" s="165"/>
      <c r="Q944" s="165"/>
      <c r="R944" s="165"/>
      <c r="S944" s="165"/>
    </row>
    <row r="945" spans="1:19" ht="15.75" customHeight="1">
      <c r="A945" s="165"/>
      <c r="B945" s="168"/>
      <c r="C945" s="168"/>
      <c r="D945" s="165"/>
      <c r="E945" s="161"/>
      <c r="F945" s="161"/>
      <c r="G945" s="161"/>
      <c r="H945" s="161"/>
      <c r="I945" s="161"/>
      <c r="J945" s="161"/>
      <c r="K945" s="161"/>
      <c r="L945" s="208"/>
      <c r="M945" s="161"/>
      <c r="N945" s="165"/>
      <c r="O945" s="165"/>
      <c r="P945" s="165"/>
      <c r="Q945" s="165"/>
      <c r="R945" s="165"/>
      <c r="S945" s="165"/>
    </row>
    <row r="946" spans="1:19" ht="15.75" customHeight="1">
      <c r="A946" s="165"/>
      <c r="B946" s="168"/>
      <c r="C946" s="168"/>
      <c r="D946" s="165"/>
      <c r="E946" s="161"/>
      <c r="F946" s="161"/>
      <c r="G946" s="161"/>
      <c r="H946" s="161"/>
      <c r="I946" s="161"/>
      <c r="J946" s="161"/>
      <c r="K946" s="161"/>
      <c r="L946" s="208"/>
      <c r="M946" s="161"/>
      <c r="N946" s="165"/>
      <c r="O946" s="165"/>
      <c r="P946" s="165"/>
      <c r="Q946" s="165"/>
      <c r="R946" s="165"/>
      <c r="S946" s="165"/>
    </row>
    <row r="947" spans="1:19" ht="15.75" customHeight="1">
      <c r="A947" s="165"/>
      <c r="B947" s="168"/>
      <c r="C947" s="168"/>
      <c r="D947" s="165"/>
      <c r="E947" s="161"/>
      <c r="F947" s="161"/>
      <c r="G947" s="161"/>
      <c r="H947" s="161"/>
      <c r="I947" s="161"/>
      <c r="J947" s="161"/>
      <c r="K947" s="161"/>
      <c r="L947" s="208"/>
      <c r="M947" s="161"/>
      <c r="N947" s="165"/>
      <c r="O947" s="165"/>
      <c r="P947" s="165"/>
      <c r="Q947" s="165"/>
      <c r="R947" s="165"/>
      <c r="S947" s="165"/>
    </row>
    <row r="948" spans="1:19" ht="15.75" customHeight="1">
      <c r="A948" s="165"/>
      <c r="B948" s="168"/>
      <c r="C948" s="168"/>
      <c r="D948" s="165"/>
      <c r="E948" s="161"/>
      <c r="F948" s="161"/>
      <c r="G948" s="161"/>
      <c r="H948" s="161"/>
      <c r="I948" s="161"/>
      <c r="J948" s="161"/>
      <c r="K948" s="161"/>
      <c r="L948" s="208"/>
      <c r="M948" s="161"/>
      <c r="N948" s="165"/>
      <c r="O948" s="165"/>
      <c r="P948" s="165"/>
      <c r="Q948" s="165"/>
      <c r="R948" s="165"/>
      <c r="S948" s="165"/>
    </row>
    <row r="949" spans="1:19" ht="15.75" customHeight="1">
      <c r="A949" s="165"/>
      <c r="B949" s="168"/>
      <c r="C949" s="168"/>
      <c r="D949" s="165"/>
      <c r="E949" s="161"/>
      <c r="F949" s="161"/>
      <c r="G949" s="161"/>
      <c r="H949" s="161"/>
      <c r="I949" s="161"/>
      <c r="J949" s="161"/>
      <c r="K949" s="161"/>
      <c r="L949" s="208"/>
      <c r="M949" s="161"/>
      <c r="N949" s="165"/>
      <c r="O949" s="165"/>
      <c r="P949" s="165"/>
      <c r="Q949" s="165"/>
      <c r="R949" s="165"/>
      <c r="S949" s="165"/>
    </row>
    <row r="950" spans="1:19" ht="15.75" customHeight="1">
      <c r="A950" s="165"/>
      <c r="B950" s="168"/>
      <c r="C950" s="168"/>
      <c r="D950" s="165"/>
      <c r="E950" s="161"/>
      <c r="F950" s="161"/>
      <c r="G950" s="161"/>
      <c r="H950" s="161"/>
      <c r="I950" s="161"/>
      <c r="J950" s="161"/>
      <c r="K950" s="161"/>
      <c r="L950" s="208"/>
      <c r="M950" s="161"/>
      <c r="N950" s="165"/>
      <c r="O950" s="165"/>
      <c r="P950" s="165"/>
      <c r="Q950" s="165"/>
      <c r="R950" s="165"/>
      <c r="S950" s="165"/>
    </row>
    <row r="951" spans="1:19" ht="15.75" customHeight="1">
      <c r="A951" s="165"/>
      <c r="B951" s="168"/>
      <c r="C951" s="168"/>
      <c r="D951" s="165"/>
      <c r="E951" s="161"/>
      <c r="F951" s="161"/>
      <c r="G951" s="161"/>
      <c r="H951" s="161"/>
      <c r="I951" s="161"/>
      <c r="J951" s="161"/>
      <c r="K951" s="161"/>
      <c r="L951" s="208"/>
      <c r="M951" s="161"/>
      <c r="N951" s="165"/>
      <c r="O951" s="165"/>
      <c r="P951" s="165"/>
      <c r="Q951" s="165"/>
      <c r="R951" s="165"/>
      <c r="S951" s="165"/>
    </row>
    <row r="952" spans="1:19" ht="15.75" customHeight="1">
      <c r="A952" s="165"/>
      <c r="B952" s="168"/>
      <c r="C952" s="168"/>
      <c r="D952" s="165"/>
      <c r="E952" s="161"/>
      <c r="F952" s="161"/>
      <c r="G952" s="161"/>
      <c r="H952" s="161"/>
      <c r="I952" s="161"/>
      <c r="J952" s="161"/>
      <c r="K952" s="161"/>
      <c r="L952" s="208"/>
      <c r="M952" s="161"/>
      <c r="N952" s="165"/>
      <c r="O952" s="165"/>
      <c r="P952" s="165"/>
      <c r="Q952" s="165"/>
      <c r="R952" s="165"/>
      <c r="S952" s="165"/>
    </row>
    <row r="953" spans="1:19" ht="15.75" customHeight="1">
      <c r="A953" s="165"/>
      <c r="B953" s="168"/>
      <c r="C953" s="168"/>
      <c r="D953" s="165"/>
      <c r="E953" s="161"/>
      <c r="F953" s="161"/>
      <c r="G953" s="161"/>
      <c r="H953" s="161"/>
      <c r="I953" s="161"/>
      <c r="J953" s="161"/>
      <c r="K953" s="161"/>
      <c r="L953" s="208"/>
      <c r="M953" s="161"/>
      <c r="N953" s="165"/>
      <c r="O953" s="165"/>
      <c r="P953" s="165"/>
      <c r="Q953" s="165"/>
      <c r="R953" s="165"/>
      <c r="S953" s="165"/>
    </row>
    <row r="954" spans="1:19" ht="15.75" customHeight="1">
      <c r="A954" s="165"/>
      <c r="B954" s="168"/>
      <c r="C954" s="168"/>
      <c r="D954" s="165"/>
      <c r="E954" s="161"/>
      <c r="F954" s="161"/>
      <c r="G954" s="161"/>
      <c r="H954" s="161"/>
      <c r="I954" s="161"/>
      <c r="J954" s="161"/>
      <c r="K954" s="161"/>
      <c r="L954" s="208"/>
      <c r="M954" s="161"/>
      <c r="N954" s="165"/>
      <c r="O954" s="165"/>
      <c r="P954" s="165"/>
      <c r="Q954" s="165"/>
      <c r="R954" s="165"/>
      <c r="S954" s="165"/>
    </row>
    <row r="955" spans="1:19" ht="15.75" customHeight="1">
      <c r="A955" s="165"/>
      <c r="B955" s="168"/>
      <c r="C955" s="168"/>
      <c r="D955" s="165"/>
      <c r="E955" s="161"/>
      <c r="F955" s="161"/>
      <c r="G955" s="161"/>
      <c r="H955" s="161"/>
      <c r="I955" s="161"/>
      <c r="J955" s="161"/>
      <c r="K955" s="161"/>
      <c r="L955" s="208"/>
      <c r="M955" s="161"/>
      <c r="N955" s="165"/>
      <c r="O955" s="165"/>
      <c r="P955" s="165"/>
      <c r="Q955" s="165"/>
      <c r="R955" s="165"/>
      <c r="S955" s="165"/>
    </row>
    <row r="956" spans="1:19" ht="15.75" customHeight="1">
      <c r="A956" s="165"/>
      <c r="B956" s="168"/>
      <c r="C956" s="168"/>
      <c r="D956" s="165"/>
      <c r="E956" s="161"/>
      <c r="F956" s="161"/>
      <c r="G956" s="161"/>
      <c r="H956" s="161"/>
      <c r="I956" s="161"/>
      <c r="J956" s="161"/>
      <c r="K956" s="161"/>
      <c r="L956" s="208"/>
      <c r="M956" s="161"/>
      <c r="N956" s="165"/>
      <c r="O956" s="165"/>
      <c r="P956" s="165"/>
      <c r="Q956" s="165"/>
      <c r="R956" s="165"/>
      <c r="S956" s="165"/>
    </row>
    <row r="957" spans="1:19" ht="15.75" customHeight="1">
      <c r="A957" s="165"/>
      <c r="B957" s="168"/>
      <c r="C957" s="168"/>
      <c r="D957" s="165"/>
      <c r="E957" s="161"/>
      <c r="F957" s="161"/>
      <c r="G957" s="161"/>
      <c r="H957" s="161"/>
      <c r="I957" s="161"/>
      <c r="J957" s="161"/>
      <c r="K957" s="161"/>
      <c r="L957" s="208"/>
      <c r="M957" s="161"/>
      <c r="N957" s="165"/>
      <c r="O957" s="165"/>
      <c r="P957" s="165"/>
      <c r="Q957" s="165"/>
      <c r="R957" s="165"/>
      <c r="S957" s="165"/>
    </row>
    <row r="958" spans="1:19" ht="15.75" customHeight="1">
      <c r="A958" s="165"/>
      <c r="B958" s="168"/>
      <c r="C958" s="168"/>
      <c r="D958" s="165"/>
      <c r="E958" s="161"/>
      <c r="F958" s="161"/>
      <c r="G958" s="161"/>
      <c r="H958" s="161"/>
      <c r="I958" s="161"/>
      <c r="J958" s="161"/>
      <c r="K958" s="161"/>
      <c r="L958" s="208"/>
      <c r="M958" s="161"/>
      <c r="N958" s="165"/>
      <c r="O958" s="165"/>
      <c r="P958" s="165"/>
      <c r="Q958" s="165"/>
      <c r="R958" s="165"/>
      <c r="S958" s="165"/>
    </row>
    <row r="959" spans="1:19" ht="15.75" customHeight="1">
      <c r="A959" s="165"/>
      <c r="B959" s="168"/>
      <c r="C959" s="168"/>
      <c r="D959" s="165"/>
      <c r="E959" s="161"/>
      <c r="F959" s="161"/>
      <c r="G959" s="161"/>
      <c r="H959" s="161"/>
      <c r="I959" s="161"/>
      <c r="J959" s="161"/>
      <c r="K959" s="161"/>
      <c r="L959" s="208"/>
      <c r="M959" s="161"/>
      <c r="N959" s="165"/>
      <c r="O959" s="165"/>
      <c r="P959" s="165"/>
      <c r="Q959" s="165"/>
      <c r="R959" s="165"/>
      <c r="S959" s="165"/>
    </row>
    <row r="960" spans="1:19" ht="15.75" customHeight="1">
      <c r="A960" s="165"/>
      <c r="B960" s="168"/>
      <c r="C960" s="168"/>
      <c r="D960" s="165"/>
      <c r="E960" s="161"/>
      <c r="F960" s="161"/>
      <c r="G960" s="161"/>
      <c r="H960" s="161"/>
      <c r="I960" s="161"/>
      <c r="J960" s="161"/>
      <c r="K960" s="161"/>
      <c r="L960" s="208"/>
      <c r="M960" s="161"/>
      <c r="N960" s="165"/>
      <c r="O960" s="165"/>
      <c r="P960" s="165"/>
      <c r="Q960" s="165"/>
      <c r="R960" s="165"/>
      <c r="S960" s="165"/>
    </row>
    <row r="961" spans="1:19" ht="15.75" customHeight="1">
      <c r="A961" s="165"/>
      <c r="B961" s="168"/>
      <c r="C961" s="168"/>
      <c r="D961" s="165"/>
      <c r="E961" s="161"/>
      <c r="F961" s="161"/>
      <c r="G961" s="161"/>
      <c r="H961" s="161"/>
      <c r="I961" s="161"/>
      <c r="J961" s="161"/>
      <c r="K961" s="161"/>
      <c r="L961" s="208"/>
      <c r="M961" s="161"/>
      <c r="N961" s="165"/>
      <c r="O961" s="165"/>
      <c r="P961" s="165"/>
      <c r="Q961" s="165"/>
      <c r="R961" s="165"/>
      <c r="S961" s="165"/>
    </row>
    <row r="962" spans="1:19" ht="15.75" customHeight="1">
      <c r="A962" s="165"/>
      <c r="B962" s="168"/>
      <c r="C962" s="168"/>
      <c r="D962" s="165"/>
      <c r="E962" s="161"/>
      <c r="F962" s="161"/>
      <c r="G962" s="161"/>
      <c r="H962" s="161"/>
      <c r="I962" s="161"/>
      <c r="J962" s="161"/>
      <c r="K962" s="161"/>
      <c r="L962" s="208"/>
      <c r="M962" s="161"/>
      <c r="N962" s="165"/>
      <c r="O962" s="165"/>
      <c r="P962" s="165"/>
      <c r="Q962" s="165"/>
      <c r="R962" s="165"/>
      <c r="S962" s="165"/>
    </row>
    <row r="963" spans="1:19" ht="15.75" customHeight="1">
      <c r="A963" s="165"/>
      <c r="B963" s="168"/>
      <c r="C963" s="168"/>
      <c r="D963" s="165"/>
      <c r="E963" s="161"/>
      <c r="F963" s="161"/>
      <c r="G963" s="161"/>
      <c r="H963" s="161"/>
      <c r="I963" s="161"/>
      <c r="J963" s="161"/>
      <c r="K963" s="161"/>
      <c r="L963" s="208"/>
      <c r="M963" s="161"/>
      <c r="N963" s="165"/>
      <c r="O963" s="165"/>
      <c r="P963" s="165"/>
      <c r="Q963" s="165"/>
      <c r="R963" s="165"/>
      <c r="S963" s="165"/>
    </row>
    <row r="964" spans="1:19" ht="15.75" customHeight="1">
      <c r="A964" s="165"/>
      <c r="B964" s="168"/>
      <c r="C964" s="168"/>
      <c r="D964" s="165"/>
      <c r="E964" s="161"/>
      <c r="F964" s="161"/>
      <c r="G964" s="161"/>
      <c r="H964" s="161"/>
      <c r="I964" s="161"/>
      <c r="J964" s="161"/>
      <c r="K964" s="161"/>
      <c r="L964" s="208"/>
      <c r="M964" s="161"/>
      <c r="N964" s="165"/>
      <c r="O964" s="165"/>
      <c r="P964" s="165"/>
      <c r="Q964" s="165"/>
      <c r="R964" s="165"/>
      <c r="S964" s="165"/>
    </row>
    <row r="965" spans="1:19" ht="15.75" customHeight="1">
      <c r="A965" s="165"/>
      <c r="B965" s="168"/>
      <c r="C965" s="168"/>
      <c r="D965" s="165"/>
      <c r="E965" s="161"/>
      <c r="F965" s="161"/>
      <c r="G965" s="161"/>
      <c r="H965" s="161"/>
      <c r="I965" s="161"/>
      <c r="J965" s="161"/>
      <c r="K965" s="161"/>
      <c r="L965" s="208"/>
      <c r="M965" s="161"/>
      <c r="N965" s="165"/>
      <c r="O965" s="165"/>
      <c r="P965" s="165"/>
      <c r="Q965" s="165"/>
      <c r="R965" s="165"/>
      <c r="S965" s="165"/>
    </row>
    <row r="966" spans="1:19" ht="15.75" customHeight="1">
      <c r="A966" s="165"/>
      <c r="B966" s="168"/>
      <c r="C966" s="168"/>
      <c r="D966" s="165"/>
      <c r="E966" s="161"/>
      <c r="F966" s="161"/>
      <c r="G966" s="161"/>
      <c r="H966" s="161"/>
      <c r="I966" s="161"/>
      <c r="J966" s="161"/>
      <c r="K966" s="161"/>
      <c r="L966" s="208"/>
      <c r="M966" s="161"/>
      <c r="N966" s="165"/>
      <c r="O966" s="165"/>
      <c r="P966" s="165"/>
      <c r="Q966" s="165"/>
      <c r="R966" s="165"/>
      <c r="S966" s="165"/>
    </row>
    <row r="967" spans="1:19" ht="15.75" customHeight="1">
      <c r="A967" s="165"/>
      <c r="B967" s="168"/>
      <c r="C967" s="168"/>
      <c r="D967" s="165"/>
      <c r="E967" s="161"/>
      <c r="F967" s="161"/>
      <c r="G967" s="161"/>
      <c r="H967" s="161"/>
      <c r="I967" s="161"/>
      <c r="J967" s="161"/>
      <c r="K967" s="161"/>
      <c r="L967" s="208"/>
      <c r="M967" s="161"/>
      <c r="N967" s="165"/>
      <c r="O967" s="165"/>
      <c r="P967" s="165"/>
      <c r="Q967" s="165"/>
      <c r="R967" s="165"/>
      <c r="S967" s="165"/>
    </row>
    <row r="968" spans="1:19" ht="15.75" customHeight="1">
      <c r="A968" s="165"/>
      <c r="B968" s="168"/>
      <c r="C968" s="168"/>
      <c r="D968" s="165"/>
      <c r="E968" s="161"/>
      <c r="F968" s="161"/>
      <c r="G968" s="161"/>
      <c r="H968" s="161"/>
      <c r="I968" s="161"/>
      <c r="J968" s="161"/>
      <c r="K968" s="161"/>
      <c r="L968" s="208"/>
      <c r="M968" s="161"/>
      <c r="N968" s="165"/>
      <c r="O968" s="165"/>
      <c r="P968" s="165"/>
      <c r="Q968" s="165"/>
      <c r="R968" s="165"/>
      <c r="S968" s="165"/>
    </row>
    <row r="969" spans="1:19" ht="15.75" customHeight="1">
      <c r="A969" s="165"/>
      <c r="B969" s="168"/>
      <c r="C969" s="168"/>
      <c r="D969" s="165"/>
      <c r="E969" s="161"/>
      <c r="F969" s="161"/>
      <c r="G969" s="161"/>
      <c r="H969" s="161"/>
      <c r="I969" s="161"/>
      <c r="J969" s="161"/>
      <c r="K969" s="161"/>
      <c r="L969" s="208"/>
      <c r="M969" s="161"/>
      <c r="N969" s="165"/>
      <c r="O969" s="165"/>
      <c r="P969" s="165"/>
      <c r="Q969" s="165"/>
      <c r="R969" s="165"/>
      <c r="S969" s="165"/>
    </row>
    <row r="970" spans="1:19" ht="15.75" customHeight="1">
      <c r="A970" s="165"/>
      <c r="B970" s="168"/>
      <c r="C970" s="168"/>
      <c r="D970" s="165"/>
      <c r="E970" s="161"/>
      <c r="F970" s="161"/>
      <c r="G970" s="161"/>
      <c r="H970" s="161"/>
      <c r="I970" s="161"/>
      <c r="J970" s="161"/>
      <c r="K970" s="161"/>
      <c r="L970" s="208"/>
      <c r="M970" s="161"/>
      <c r="N970" s="165"/>
      <c r="O970" s="165"/>
      <c r="P970" s="165"/>
      <c r="Q970" s="165"/>
      <c r="R970" s="165"/>
      <c r="S970" s="165"/>
    </row>
    <row r="971" spans="1:19" ht="15.75" customHeight="1">
      <c r="A971" s="165"/>
      <c r="B971" s="168"/>
      <c r="C971" s="168"/>
      <c r="D971" s="165"/>
      <c r="E971" s="161"/>
      <c r="F971" s="161"/>
      <c r="G971" s="161"/>
      <c r="H971" s="161"/>
      <c r="I971" s="161"/>
      <c r="J971" s="161"/>
      <c r="K971" s="161"/>
      <c r="L971" s="208"/>
      <c r="M971" s="161"/>
      <c r="N971" s="165"/>
      <c r="O971" s="165"/>
      <c r="P971" s="165"/>
      <c r="Q971" s="165"/>
      <c r="R971" s="165"/>
      <c r="S971" s="165"/>
    </row>
    <row r="972" spans="1:19" ht="15.75" customHeight="1">
      <c r="A972" s="165"/>
      <c r="B972" s="168"/>
      <c r="C972" s="168"/>
      <c r="D972" s="165"/>
      <c r="E972" s="161"/>
      <c r="F972" s="161"/>
      <c r="G972" s="161"/>
      <c r="H972" s="161"/>
      <c r="I972" s="161"/>
      <c r="J972" s="161"/>
      <c r="K972" s="161"/>
      <c r="L972" s="208"/>
      <c r="M972" s="161"/>
      <c r="N972" s="165"/>
      <c r="O972" s="165"/>
      <c r="P972" s="165"/>
      <c r="Q972" s="165"/>
      <c r="R972" s="165"/>
      <c r="S972" s="165"/>
    </row>
    <row r="973" spans="1:19" ht="15.75" customHeight="1">
      <c r="A973" s="165"/>
      <c r="B973" s="168"/>
      <c r="C973" s="168"/>
      <c r="D973" s="165"/>
      <c r="E973" s="161"/>
      <c r="F973" s="161"/>
      <c r="G973" s="161"/>
      <c r="H973" s="161"/>
      <c r="I973" s="161"/>
      <c r="J973" s="161"/>
      <c r="K973" s="161"/>
      <c r="L973" s="208"/>
      <c r="M973" s="161"/>
      <c r="N973" s="165"/>
      <c r="O973" s="165"/>
      <c r="P973" s="165"/>
      <c r="Q973" s="165"/>
      <c r="R973" s="165"/>
      <c r="S973" s="165"/>
    </row>
    <row r="974" spans="1:19" ht="15.75" customHeight="1">
      <c r="A974" s="165"/>
      <c r="B974" s="168"/>
      <c r="C974" s="168"/>
      <c r="D974" s="165"/>
      <c r="E974" s="161"/>
      <c r="F974" s="161"/>
      <c r="G974" s="161"/>
      <c r="H974" s="161"/>
      <c r="I974" s="161"/>
      <c r="J974" s="161"/>
      <c r="K974" s="161"/>
      <c r="L974" s="208"/>
      <c r="M974" s="161"/>
      <c r="N974" s="165"/>
      <c r="O974" s="165"/>
      <c r="P974" s="165"/>
      <c r="Q974" s="165"/>
      <c r="R974" s="165"/>
      <c r="S974" s="165"/>
    </row>
    <row r="975" spans="1:19" ht="15.75" customHeight="1">
      <c r="A975" s="165"/>
      <c r="B975" s="168"/>
      <c r="C975" s="168"/>
      <c r="D975" s="165"/>
      <c r="E975" s="161"/>
      <c r="F975" s="161"/>
      <c r="G975" s="161"/>
      <c r="H975" s="161"/>
      <c r="I975" s="161"/>
      <c r="J975" s="161"/>
      <c r="K975" s="161"/>
      <c r="L975" s="208"/>
      <c r="M975" s="161"/>
      <c r="N975" s="165"/>
      <c r="O975" s="165"/>
      <c r="P975" s="165"/>
      <c r="Q975" s="165"/>
      <c r="R975" s="165"/>
      <c r="S975" s="165"/>
    </row>
    <row r="976" spans="1:19" ht="15.75" customHeight="1">
      <c r="A976" s="165"/>
      <c r="B976" s="168"/>
      <c r="C976" s="168"/>
      <c r="D976" s="165"/>
      <c r="E976" s="161"/>
      <c r="F976" s="161"/>
      <c r="G976" s="161"/>
      <c r="H976" s="161"/>
      <c r="I976" s="161"/>
      <c r="J976" s="161"/>
      <c r="K976" s="161"/>
      <c r="L976" s="208"/>
      <c r="M976" s="161"/>
      <c r="N976" s="165"/>
      <c r="O976" s="165"/>
      <c r="P976" s="165"/>
      <c r="Q976" s="165"/>
      <c r="R976" s="165"/>
      <c r="S976" s="165"/>
    </row>
    <row r="977" spans="1:19" ht="15.75" customHeight="1">
      <c r="A977" s="165"/>
      <c r="B977" s="168"/>
      <c r="C977" s="168"/>
      <c r="D977" s="165"/>
      <c r="E977" s="161"/>
      <c r="F977" s="161"/>
      <c r="G977" s="161"/>
      <c r="H977" s="161"/>
      <c r="I977" s="161"/>
      <c r="J977" s="161"/>
      <c r="K977" s="161"/>
      <c r="L977" s="208"/>
      <c r="M977" s="161"/>
      <c r="N977" s="165"/>
      <c r="O977" s="165"/>
      <c r="P977" s="165"/>
      <c r="Q977" s="165"/>
      <c r="R977" s="165"/>
      <c r="S977" s="165"/>
    </row>
    <row r="978" spans="1:19" ht="15.75" customHeight="1">
      <c r="A978" s="165"/>
      <c r="B978" s="168"/>
      <c r="C978" s="168"/>
      <c r="D978" s="165"/>
      <c r="E978" s="161"/>
      <c r="F978" s="161"/>
      <c r="G978" s="161"/>
      <c r="H978" s="161"/>
      <c r="I978" s="161"/>
      <c r="J978" s="161"/>
      <c r="K978" s="161"/>
      <c r="L978" s="208"/>
      <c r="M978" s="161"/>
      <c r="N978" s="165"/>
      <c r="O978" s="165"/>
      <c r="P978" s="165"/>
      <c r="Q978" s="165"/>
      <c r="R978" s="165"/>
      <c r="S978" s="165"/>
    </row>
    <row r="979" spans="1:19" ht="15.75" customHeight="1">
      <c r="A979" s="165"/>
      <c r="B979" s="168"/>
      <c r="C979" s="168"/>
      <c r="D979" s="165"/>
      <c r="E979" s="161"/>
      <c r="F979" s="161"/>
      <c r="G979" s="161"/>
      <c r="H979" s="161"/>
      <c r="I979" s="161"/>
      <c r="J979" s="161"/>
      <c r="K979" s="161"/>
      <c r="L979" s="208"/>
      <c r="M979" s="161"/>
      <c r="N979" s="165"/>
      <c r="O979" s="165"/>
      <c r="P979" s="165"/>
      <c r="Q979" s="165"/>
      <c r="R979" s="165"/>
      <c r="S979" s="165"/>
    </row>
    <row r="980" spans="1:19" ht="15.75" customHeight="1">
      <c r="A980" s="165"/>
      <c r="B980" s="168"/>
      <c r="C980" s="168"/>
      <c r="D980" s="165"/>
      <c r="E980" s="161"/>
      <c r="F980" s="161"/>
      <c r="G980" s="161"/>
      <c r="H980" s="161"/>
      <c r="I980" s="161"/>
      <c r="J980" s="161"/>
      <c r="K980" s="161"/>
      <c r="L980" s="208"/>
      <c r="M980" s="161"/>
      <c r="N980" s="165"/>
      <c r="O980" s="165"/>
      <c r="P980" s="165"/>
      <c r="Q980" s="165"/>
      <c r="R980" s="165"/>
      <c r="S980" s="165"/>
    </row>
    <row r="981" spans="1:19" ht="15.75" customHeight="1">
      <c r="A981" s="165"/>
      <c r="B981" s="168"/>
      <c r="C981" s="168"/>
      <c r="D981" s="165"/>
      <c r="E981" s="161"/>
      <c r="F981" s="161"/>
      <c r="G981" s="161"/>
      <c r="H981" s="161"/>
      <c r="I981" s="161"/>
      <c r="J981" s="161"/>
      <c r="K981" s="161"/>
      <c r="L981" s="208"/>
      <c r="M981" s="161"/>
      <c r="N981" s="165"/>
      <c r="O981" s="165"/>
      <c r="P981" s="165"/>
      <c r="Q981" s="165"/>
      <c r="R981" s="165"/>
      <c r="S981" s="165"/>
    </row>
    <row r="982" spans="1:19" ht="15.75" customHeight="1">
      <c r="A982" s="165"/>
      <c r="B982" s="168"/>
      <c r="C982" s="168"/>
      <c r="D982" s="165"/>
      <c r="E982" s="161"/>
      <c r="F982" s="161"/>
      <c r="G982" s="161"/>
      <c r="H982" s="161"/>
      <c r="I982" s="161"/>
      <c r="J982" s="161"/>
      <c r="K982" s="161"/>
      <c r="L982" s="208"/>
      <c r="M982" s="161"/>
      <c r="N982" s="165"/>
      <c r="O982" s="165"/>
      <c r="P982" s="165"/>
      <c r="Q982" s="165"/>
      <c r="R982" s="165"/>
      <c r="S982" s="165"/>
    </row>
    <row r="983" spans="1:19" ht="15.75" customHeight="1">
      <c r="A983" s="165"/>
      <c r="B983" s="168"/>
      <c r="C983" s="168"/>
      <c r="D983" s="165"/>
      <c r="E983" s="161"/>
      <c r="F983" s="161"/>
      <c r="G983" s="161"/>
      <c r="H983" s="161"/>
      <c r="I983" s="161"/>
      <c r="J983" s="161"/>
      <c r="K983" s="161"/>
      <c r="L983" s="208"/>
      <c r="M983" s="161"/>
      <c r="N983" s="165"/>
      <c r="O983" s="165"/>
      <c r="P983" s="165"/>
      <c r="Q983" s="165"/>
      <c r="R983" s="165"/>
      <c r="S983" s="165"/>
    </row>
    <row r="984" spans="1:19" ht="15.75" customHeight="1">
      <c r="A984" s="165"/>
      <c r="B984" s="168"/>
      <c r="C984" s="168"/>
      <c r="D984" s="165"/>
      <c r="E984" s="161"/>
      <c r="F984" s="161"/>
      <c r="G984" s="161"/>
      <c r="H984" s="161"/>
      <c r="I984" s="161"/>
      <c r="J984" s="161"/>
      <c r="K984" s="161"/>
      <c r="L984" s="208"/>
      <c r="M984" s="161"/>
      <c r="N984" s="165"/>
      <c r="O984" s="165"/>
      <c r="P984" s="165"/>
      <c r="Q984" s="165"/>
      <c r="R984" s="165"/>
      <c r="S984" s="165"/>
    </row>
    <row r="985" spans="1:19" ht="15.75" customHeight="1">
      <c r="A985" s="165"/>
      <c r="B985" s="168"/>
      <c r="C985" s="168"/>
      <c r="D985" s="165"/>
      <c r="E985" s="161"/>
      <c r="F985" s="161"/>
      <c r="G985" s="161"/>
      <c r="H985" s="161"/>
      <c r="I985" s="161"/>
      <c r="J985" s="161"/>
      <c r="K985" s="161"/>
      <c r="L985" s="208"/>
      <c r="M985" s="161"/>
      <c r="N985" s="165"/>
      <c r="O985" s="165"/>
      <c r="P985" s="165"/>
      <c r="Q985" s="165"/>
      <c r="R985" s="165"/>
      <c r="S985" s="165"/>
    </row>
    <row r="986" spans="1:19" ht="15.75" customHeight="1">
      <c r="A986" s="165"/>
      <c r="B986" s="168"/>
      <c r="C986" s="168"/>
      <c r="D986" s="165"/>
      <c r="E986" s="161"/>
      <c r="F986" s="161"/>
      <c r="G986" s="161"/>
      <c r="H986" s="161"/>
      <c r="I986" s="161"/>
      <c r="J986" s="161"/>
      <c r="K986" s="161"/>
      <c r="L986" s="208"/>
      <c r="M986" s="161"/>
      <c r="N986" s="165"/>
      <c r="O986" s="165"/>
      <c r="P986" s="165"/>
      <c r="Q986" s="165"/>
      <c r="R986" s="165"/>
      <c r="S986" s="165"/>
    </row>
    <row r="987" spans="1:19" ht="15.75" customHeight="1">
      <c r="A987" s="165"/>
      <c r="B987" s="168"/>
      <c r="C987" s="168"/>
      <c r="D987" s="165"/>
      <c r="E987" s="161"/>
      <c r="F987" s="161"/>
      <c r="G987" s="161"/>
      <c r="H987" s="161"/>
      <c r="I987" s="161"/>
      <c r="J987" s="161"/>
      <c r="K987" s="161"/>
      <c r="L987" s="208"/>
      <c r="M987" s="161"/>
      <c r="N987" s="165"/>
      <c r="O987" s="165"/>
      <c r="P987" s="165"/>
      <c r="Q987" s="165"/>
      <c r="R987" s="165"/>
      <c r="S987" s="165"/>
    </row>
    <row r="988" spans="1:19" ht="15.75" customHeight="1">
      <c r="A988" s="165"/>
      <c r="B988" s="168"/>
      <c r="C988" s="168"/>
      <c r="D988" s="165"/>
      <c r="E988" s="161"/>
      <c r="F988" s="161"/>
      <c r="G988" s="161"/>
      <c r="H988" s="161"/>
      <c r="I988" s="161"/>
      <c r="J988" s="161"/>
      <c r="K988" s="161"/>
      <c r="L988" s="208"/>
      <c r="M988" s="161"/>
      <c r="N988" s="165"/>
      <c r="O988" s="165"/>
      <c r="P988" s="165"/>
      <c r="Q988" s="165"/>
      <c r="R988" s="165"/>
      <c r="S988" s="165"/>
    </row>
    <row r="989" spans="1:19" ht="15.75" customHeight="1">
      <c r="A989" s="165"/>
      <c r="B989" s="168"/>
      <c r="C989" s="168"/>
      <c r="D989" s="165"/>
      <c r="E989" s="161"/>
      <c r="F989" s="161"/>
      <c r="G989" s="161"/>
      <c r="H989" s="161"/>
      <c r="I989" s="161"/>
      <c r="J989" s="161"/>
      <c r="K989" s="161"/>
      <c r="L989" s="208"/>
      <c r="M989" s="161"/>
      <c r="N989" s="165"/>
      <c r="O989" s="165"/>
      <c r="P989" s="165"/>
      <c r="Q989" s="165"/>
      <c r="R989" s="165"/>
      <c r="S989" s="165"/>
    </row>
    <row r="990" spans="1:19" ht="15.75" customHeight="1">
      <c r="A990" s="165"/>
      <c r="B990" s="168"/>
      <c r="C990" s="168"/>
      <c r="D990" s="165"/>
      <c r="E990" s="161"/>
      <c r="F990" s="161"/>
      <c r="G990" s="161"/>
      <c r="H990" s="161"/>
      <c r="I990" s="161"/>
      <c r="J990" s="161"/>
      <c r="K990" s="161"/>
      <c r="L990" s="208"/>
      <c r="M990" s="161"/>
      <c r="N990" s="165"/>
      <c r="O990" s="165"/>
      <c r="P990" s="165"/>
      <c r="Q990" s="165"/>
      <c r="R990" s="165"/>
      <c r="S990" s="165"/>
    </row>
    <row r="991" spans="1:19" ht="15.75" customHeight="1">
      <c r="A991" s="165"/>
      <c r="B991" s="168"/>
      <c r="C991" s="168"/>
      <c r="D991" s="165"/>
      <c r="E991" s="161"/>
      <c r="F991" s="161"/>
      <c r="G991" s="161"/>
      <c r="H991" s="161"/>
      <c r="I991" s="161"/>
      <c r="J991" s="161"/>
      <c r="K991" s="161"/>
      <c r="L991" s="208"/>
      <c r="M991" s="161"/>
      <c r="N991" s="165"/>
      <c r="O991" s="165"/>
      <c r="P991" s="165"/>
      <c r="Q991" s="165"/>
      <c r="R991" s="165"/>
      <c r="S991" s="165"/>
    </row>
    <row r="992" spans="1:19" ht="15.75" customHeight="1">
      <c r="A992" s="165"/>
      <c r="B992" s="168"/>
      <c r="C992" s="168"/>
      <c r="D992" s="165"/>
      <c r="E992" s="161"/>
      <c r="F992" s="161"/>
      <c r="G992" s="161"/>
      <c r="H992" s="161"/>
      <c r="I992" s="161"/>
      <c r="J992" s="161"/>
      <c r="K992" s="161"/>
      <c r="L992" s="208"/>
      <c r="M992" s="161"/>
      <c r="N992" s="165"/>
      <c r="O992" s="165"/>
      <c r="P992" s="165"/>
      <c r="Q992" s="165"/>
      <c r="R992" s="165"/>
      <c r="S992" s="165"/>
    </row>
    <row r="993" spans="1:19" ht="15.75" customHeight="1">
      <c r="A993" s="165"/>
      <c r="B993" s="168"/>
      <c r="C993" s="168"/>
      <c r="D993" s="165"/>
      <c r="E993" s="161"/>
      <c r="F993" s="161"/>
      <c r="G993" s="161"/>
      <c r="H993" s="161"/>
      <c r="I993" s="161"/>
      <c r="J993" s="161"/>
      <c r="K993" s="161"/>
      <c r="L993" s="208"/>
      <c r="M993" s="161"/>
      <c r="N993" s="165"/>
      <c r="O993" s="165"/>
      <c r="P993" s="165"/>
      <c r="Q993" s="165"/>
      <c r="R993" s="165"/>
      <c r="S993" s="165"/>
    </row>
    <row r="994" spans="1:19" ht="15.75" customHeight="1">
      <c r="A994" s="165"/>
      <c r="B994" s="168"/>
      <c r="C994" s="168"/>
      <c r="D994" s="165"/>
      <c r="E994" s="161"/>
      <c r="F994" s="161"/>
      <c r="G994" s="161"/>
      <c r="H994" s="161"/>
      <c r="I994" s="161"/>
      <c r="J994" s="161"/>
      <c r="K994" s="161"/>
      <c r="L994" s="208"/>
      <c r="M994" s="161"/>
      <c r="N994" s="165"/>
      <c r="O994" s="165"/>
      <c r="P994" s="165"/>
      <c r="Q994" s="165"/>
      <c r="R994" s="165"/>
      <c r="S994" s="165"/>
    </row>
    <row r="995" spans="1:19" ht="15.75" customHeight="1">
      <c r="A995" s="165"/>
      <c r="B995" s="168"/>
      <c r="C995" s="168"/>
      <c r="D995" s="165"/>
      <c r="E995" s="161"/>
      <c r="F995" s="161"/>
      <c r="G995" s="161"/>
      <c r="H995" s="161"/>
      <c r="I995" s="161"/>
      <c r="J995" s="161"/>
      <c r="K995" s="161"/>
      <c r="L995" s="208"/>
      <c r="M995" s="161"/>
      <c r="N995" s="165"/>
      <c r="O995" s="165"/>
      <c r="P995" s="165"/>
      <c r="Q995" s="165"/>
      <c r="R995" s="165"/>
      <c r="S995" s="165"/>
    </row>
    <row r="996" spans="1:19" ht="15.75" customHeight="1">
      <c r="A996" s="165"/>
      <c r="B996" s="168"/>
      <c r="C996" s="168"/>
      <c r="D996" s="165"/>
      <c r="E996" s="161"/>
      <c r="F996" s="161"/>
      <c r="G996" s="161"/>
      <c r="H996" s="161"/>
      <c r="I996" s="161"/>
      <c r="J996" s="161"/>
      <c r="K996" s="161"/>
      <c r="L996" s="208"/>
      <c r="M996" s="161"/>
      <c r="N996" s="165"/>
      <c r="O996" s="165"/>
      <c r="P996" s="165"/>
      <c r="Q996" s="165"/>
      <c r="R996" s="165"/>
      <c r="S996" s="165"/>
    </row>
    <row r="997" spans="1:19" ht="15.75" customHeight="1">
      <c r="A997" s="165"/>
      <c r="B997" s="168"/>
      <c r="C997" s="168"/>
      <c r="D997" s="165"/>
      <c r="E997" s="161"/>
      <c r="F997" s="161"/>
      <c r="G997" s="161"/>
      <c r="H997" s="161"/>
      <c r="I997" s="161"/>
      <c r="J997" s="161"/>
      <c r="K997" s="161"/>
      <c r="L997" s="208"/>
      <c r="M997" s="161"/>
      <c r="N997" s="165"/>
      <c r="O997" s="165"/>
      <c r="P997" s="165"/>
      <c r="Q997" s="165"/>
      <c r="R997" s="165"/>
      <c r="S997" s="165"/>
    </row>
    <row r="998" spans="1:19" ht="15.75" customHeight="1">
      <c r="A998" s="165"/>
      <c r="B998" s="168"/>
      <c r="C998" s="168"/>
      <c r="D998" s="165"/>
      <c r="E998" s="161"/>
      <c r="F998" s="161"/>
      <c r="G998" s="161"/>
      <c r="H998" s="161"/>
      <c r="I998" s="161"/>
      <c r="J998" s="161"/>
      <c r="K998" s="161"/>
      <c r="L998" s="208"/>
      <c r="M998" s="161"/>
      <c r="N998" s="165"/>
      <c r="O998" s="165"/>
      <c r="P998" s="165"/>
      <c r="Q998" s="165"/>
      <c r="R998" s="165"/>
      <c r="S998" s="165"/>
    </row>
    <row r="999" spans="1:19" ht="15.75" customHeight="1">
      <c r="A999" s="165"/>
      <c r="B999" s="168"/>
      <c r="C999" s="168"/>
      <c r="D999" s="165"/>
      <c r="E999" s="161"/>
      <c r="F999" s="161"/>
      <c r="G999" s="161"/>
      <c r="H999" s="161"/>
      <c r="I999" s="161"/>
      <c r="J999" s="161"/>
      <c r="K999" s="161"/>
      <c r="L999" s="208"/>
      <c r="M999" s="161"/>
      <c r="N999" s="165"/>
      <c r="O999" s="165"/>
      <c r="P999" s="165"/>
      <c r="Q999" s="165"/>
      <c r="R999" s="165"/>
      <c r="S999" s="165"/>
    </row>
    <row r="1000" spans="1:19" ht="15.75" customHeight="1">
      <c r="A1000" s="165"/>
      <c r="B1000" s="168"/>
      <c r="C1000" s="168"/>
      <c r="D1000" s="165"/>
      <c r="E1000" s="161"/>
      <c r="F1000" s="161"/>
      <c r="G1000" s="161"/>
      <c r="H1000" s="161"/>
      <c r="I1000" s="161"/>
      <c r="J1000" s="161"/>
      <c r="K1000" s="161"/>
      <c r="L1000" s="208"/>
      <c r="M1000" s="161"/>
      <c r="N1000" s="165"/>
      <c r="O1000" s="165"/>
      <c r="P1000" s="165"/>
      <c r="Q1000" s="165"/>
      <c r="R1000" s="165"/>
      <c r="S1000" s="165"/>
    </row>
    <row r="1001" spans="1:19" ht="15.75" customHeight="1">
      <c r="A1001" s="165"/>
      <c r="B1001" s="168"/>
      <c r="C1001" s="168"/>
      <c r="D1001" s="165"/>
      <c r="E1001" s="161"/>
      <c r="F1001" s="161"/>
      <c r="G1001" s="161"/>
      <c r="H1001" s="161"/>
      <c r="I1001" s="161"/>
      <c r="J1001" s="161"/>
      <c r="K1001" s="161"/>
      <c r="L1001" s="208"/>
      <c r="M1001" s="161"/>
      <c r="N1001" s="165"/>
      <c r="O1001" s="165"/>
      <c r="P1001" s="165"/>
      <c r="Q1001" s="165"/>
      <c r="R1001" s="165"/>
      <c r="S1001" s="165"/>
    </row>
    <row r="1002" spans="1:19" ht="15.75" customHeight="1">
      <c r="A1002" s="165"/>
      <c r="B1002" s="168"/>
      <c r="C1002" s="168"/>
      <c r="D1002" s="165"/>
      <c r="E1002" s="161"/>
      <c r="F1002" s="161"/>
      <c r="G1002" s="161"/>
      <c r="H1002" s="161"/>
      <c r="I1002" s="161"/>
      <c r="J1002" s="161"/>
      <c r="K1002" s="161"/>
      <c r="L1002" s="208"/>
      <c r="M1002" s="161"/>
      <c r="N1002" s="165"/>
      <c r="O1002" s="165"/>
      <c r="P1002" s="165"/>
      <c r="Q1002" s="165"/>
      <c r="R1002" s="165"/>
      <c r="S1002" s="165"/>
    </row>
    <row r="1003" spans="1:19" ht="15.75" customHeight="1">
      <c r="A1003" s="165"/>
      <c r="B1003" s="168"/>
      <c r="C1003" s="168"/>
      <c r="D1003" s="165"/>
      <c r="E1003" s="161"/>
      <c r="F1003" s="161"/>
      <c r="G1003" s="161"/>
      <c r="H1003" s="161"/>
      <c r="I1003" s="161"/>
      <c r="J1003" s="161"/>
      <c r="K1003" s="161"/>
      <c r="L1003" s="208"/>
      <c r="M1003" s="161"/>
      <c r="N1003" s="165"/>
      <c r="O1003" s="165"/>
      <c r="P1003" s="165"/>
      <c r="Q1003" s="165"/>
      <c r="R1003" s="165"/>
      <c r="S1003" s="165"/>
    </row>
    <row r="1004" spans="1:19" ht="15.75" customHeight="1">
      <c r="A1004" s="165"/>
      <c r="B1004" s="168"/>
      <c r="C1004" s="168"/>
      <c r="D1004" s="165"/>
      <c r="E1004" s="161"/>
      <c r="F1004" s="161"/>
      <c r="G1004" s="161"/>
      <c r="H1004" s="161"/>
      <c r="I1004" s="161"/>
      <c r="J1004" s="161"/>
      <c r="K1004" s="161"/>
      <c r="L1004" s="208"/>
      <c r="M1004" s="161"/>
      <c r="N1004" s="165"/>
      <c r="O1004" s="165"/>
      <c r="P1004" s="165"/>
      <c r="Q1004" s="165"/>
      <c r="R1004" s="165"/>
      <c r="S1004" s="165"/>
    </row>
    <row r="1005" spans="1:19" ht="15.75" customHeight="1">
      <c r="A1005" s="165"/>
      <c r="B1005" s="168"/>
      <c r="C1005" s="168"/>
      <c r="D1005" s="165"/>
      <c r="E1005" s="161"/>
      <c r="F1005" s="161"/>
      <c r="G1005" s="161"/>
      <c r="H1005" s="161"/>
      <c r="I1005" s="161"/>
      <c r="J1005" s="161"/>
      <c r="K1005" s="161"/>
      <c r="L1005" s="208"/>
      <c r="M1005" s="161"/>
      <c r="N1005" s="165"/>
      <c r="O1005" s="165"/>
      <c r="P1005" s="165"/>
      <c r="Q1005" s="165"/>
      <c r="R1005" s="165"/>
      <c r="S1005" s="165"/>
    </row>
    <row r="1006" spans="1:19" ht="15.75" customHeight="1">
      <c r="A1006" s="165"/>
      <c r="B1006" s="168"/>
      <c r="C1006" s="168"/>
      <c r="D1006" s="165"/>
      <c r="E1006" s="161"/>
      <c r="F1006" s="161"/>
      <c r="G1006" s="161"/>
      <c r="H1006" s="161"/>
      <c r="I1006" s="161"/>
      <c r="J1006" s="161"/>
      <c r="K1006" s="161"/>
      <c r="L1006" s="208"/>
      <c r="M1006" s="161"/>
      <c r="N1006" s="165"/>
      <c r="O1006" s="165"/>
      <c r="P1006" s="165"/>
      <c r="Q1006" s="165"/>
      <c r="R1006" s="165"/>
      <c r="S1006" s="165"/>
    </row>
    <row r="1007" spans="1:19" ht="15.75" customHeight="1">
      <c r="A1007" s="165"/>
      <c r="B1007" s="168"/>
      <c r="C1007" s="168"/>
      <c r="D1007" s="165"/>
      <c r="E1007" s="161"/>
      <c r="F1007" s="161"/>
      <c r="G1007" s="161"/>
      <c r="H1007" s="161"/>
      <c r="I1007" s="161"/>
      <c r="J1007" s="161"/>
      <c r="K1007" s="161"/>
      <c r="L1007" s="208"/>
      <c r="M1007" s="161"/>
      <c r="N1007" s="165"/>
      <c r="O1007" s="165"/>
      <c r="P1007" s="165"/>
      <c r="Q1007" s="165"/>
      <c r="R1007" s="165"/>
      <c r="S1007" s="165"/>
    </row>
    <row r="1008" spans="1:19" ht="15.75" customHeight="1">
      <c r="A1008" s="165"/>
      <c r="B1008" s="168"/>
      <c r="C1008" s="168"/>
      <c r="D1008" s="165"/>
      <c r="E1008" s="161"/>
      <c r="F1008" s="161"/>
      <c r="G1008" s="161"/>
      <c r="H1008" s="161"/>
      <c r="I1008" s="161"/>
      <c r="J1008" s="161"/>
      <c r="K1008" s="161"/>
      <c r="L1008" s="208"/>
      <c r="M1008" s="161"/>
      <c r="N1008" s="165"/>
      <c r="O1008" s="165"/>
      <c r="P1008" s="165"/>
      <c r="Q1008" s="165"/>
      <c r="R1008" s="165"/>
      <c r="S1008" s="165"/>
    </row>
    <row r="1009" spans="1:19" ht="15.75" customHeight="1">
      <c r="A1009" s="165"/>
      <c r="B1009" s="168"/>
      <c r="C1009" s="168"/>
      <c r="D1009" s="165"/>
      <c r="E1009" s="161"/>
      <c r="F1009" s="161"/>
      <c r="G1009" s="161"/>
      <c r="H1009" s="161"/>
      <c r="I1009" s="161"/>
      <c r="J1009" s="161"/>
      <c r="K1009" s="161"/>
      <c r="L1009" s="208"/>
      <c r="M1009" s="161"/>
      <c r="N1009" s="165"/>
      <c r="O1009" s="165"/>
      <c r="P1009" s="165"/>
      <c r="Q1009" s="165"/>
      <c r="R1009" s="165"/>
      <c r="S1009" s="165"/>
    </row>
    <row r="1010" spans="1:19" ht="15.75" customHeight="1">
      <c r="A1010" s="165"/>
      <c r="B1010" s="168"/>
      <c r="C1010" s="168"/>
      <c r="D1010" s="165"/>
      <c r="E1010" s="161"/>
      <c r="F1010" s="161"/>
      <c r="G1010" s="161"/>
      <c r="H1010" s="161"/>
      <c r="I1010" s="161"/>
      <c r="J1010" s="161"/>
      <c r="K1010" s="161"/>
      <c r="L1010" s="208"/>
      <c r="M1010" s="161"/>
      <c r="N1010" s="165"/>
      <c r="O1010" s="165"/>
      <c r="P1010" s="165"/>
      <c r="Q1010" s="165"/>
      <c r="R1010" s="165"/>
      <c r="S1010" s="165"/>
    </row>
    <row r="1011" spans="1:19" ht="15.75" customHeight="1">
      <c r="A1011" s="165"/>
      <c r="B1011" s="168"/>
      <c r="C1011" s="168"/>
      <c r="D1011" s="165"/>
      <c r="E1011" s="161"/>
      <c r="F1011" s="161"/>
      <c r="G1011" s="161"/>
      <c r="H1011" s="161"/>
      <c r="I1011" s="161"/>
      <c r="J1011" s="161"/>
      <c r="K1011" s="161"/>
      <c r="L1011" s="208"/>
      <c r="M1011" s="161"/>
      <c r="N1011" s="165"/>
      <c r="O1011" s="165"/>
      <c r="P1011" s="165"/>
      <c r="Q1011" s="165"/>
      <c r="R1011" s="165"/>
      <c r="S1011" s="165"/>
    </row>
    <row r="1012" spans="1:19" ht="15.75" customHeight="1">
      <c r="A1012" s="165"/>
      <c r="B1012" s="168"/>
      <c r="C1012" s="168"/>
      <c r="D1012" s="165"/>
      <c r="E1012" s="161"/>
      <c r="F1012" s="161"/>
      <c r="G1012" s="161"/>
      <c r="H1012" s="161"/>
      <c r="I1012" s="161"/>
      <c r="J1012" s="161"/>
      <c r="K1012" s="161"/>
      <c r="L1012" s="208"/>
      <c r="M1012" s="161"/>
      <c r="N1012" s="165"/>
      <c r="O1012" s="165"/>
      <c r="P1012" s="165"/>
      <c r="Q1012" s="165"/>
      <c r="R1012" s="165"/>
      <c r="S1012" s="165"/>
    </row>
    <row r="1013" spans="1:19" ht="15.75" customHeight="1">
      <c r="A1013" s="165"/>
      <c r="B1013" s="168"/>
      <c r="C1013" s="168"/>
      <c r="D1013" s="165"/>
      <c r="E1013" s="161"/>
      <c r="F1013" s="161"/>
      <c r="G1013" s="161"/>
      <c r="H1013" s="161"/>
      <c r="I1013" s="161"/>
      <c r="J1013" s="161"/>
      <c r="K1013" s="161"/>
      <c r="L1013" s="208"/>
      <c r="M1013" s="161"/>
      <c r="N1013" s="165"/>
      <c r="O1013" s="165"/>
      <c r="P1013" s="165"/>
      <c r="Q1013" s="165"/>
      <c r="R1013" s="165"/>
      <c r="S1013" s="165"/>
    </row>
    <row r="1014" spans="1:19" ht="15.75" customHeight="1">
      <c r="A1014" s="165"/>
      <c r="B1014" s="168"/>
      <c r="C1014" s="168"/>
      <c r="D1014" s="165"/>
      <c r="E1014" s="161"/>
      <c r="F1014" s="161"/>
      <c r="G1014" s="161"/>
      <c r="H1014" s="161"/>
      <c r="I1014" s="161"/>
      <c r="J1014" s="161"/>
      <c r="K1014" s="161"/>
      <c r="L1014" s="208"/>
      <c r="M1014" s="161"/>
      <c r="N1014" s="165"/>
      <c r="O1014" s="165"/>
      <c r="P1014" s="165"/>
      <c r="Q1014" s="165"/>
      <c r="R1014" s="165"/>
      <c r="S1014" s="165"/>
    </row>
    <row r="1015" spans="1:19" ht="15.75" customHeight="1">
      <c r="A1015" s="165"/>
      <c r="B1015" s="168"/>
      <c r="C1015" s="168"/>
      <c r="D1015" s="165"/>
      <c r="E1015" s="161"/>
      <c r="F1015" s="161"/>
      <c r="G1015" s="161"/>
      <c r="H1015" s="161"/>
      <c r="I1015" s="161"/>
      <c r="J1015" s="161"/>
      <c r="K1015" s="161"/>
      <c r="L1015" s="208"/>
      <c r="M1015" s="161"/>
      <c r="N1015" s="165"/>
      <c r="O1015" s="165"/>
      <c r="P1015" s="165"/>
      <c r="Q1015" s="165"/>
      <c r="R1015" s="165"/>
      <c r="S1015" s="165"/>
    </row>
    <row r="1016" spans="1:19" ht="15.75" customHeight="1">
      <c r="A1016" s="165"/>
      <c r="B1016" s="168"/>
      <c r="C1016" s="168"/>
      <c r="D1016" s="165"/>
      <c r="E1016" s="161"/>
      <c r="F1016" s="161"/>
      <c r="G1016" s="161"/>
      <c r="H1016" s="161"/>
      <c r="I1016" s="161"/>
      <c r="J1016" s="161"/>
      <c r="K1016" s="161"/>
      <c r="L1016" s="208"/>
      <c r="M1016" s="161"/>
      <c r="N1016" s="165"/>
      <c r="O1016" s="165"/>
      <c r="P1016" s="165"/>
      <c r="Q1016" s="165"/>
      <c r="R1016" s="165"/>
      <c r="S1016" s="165"/>
    </row>
    <row r="1017" spans="1:19" ht="15.75" customHeight="1">
      <c r="A1017" s="165"/>
      <c r="B1017" s="168"/>
      <c r="C1017" s="168"/>
      <c r="D1017" s="165"/>
      <c r="E1017" s="161"/>
      <c r="F1017" s="161"/>
      <c r="G1017" s="161"/>
      <c r="H1017" s="161"/>
      <c r="I1017" s="161"/>
      <c r="J1017" s="161"/>
      <c r="K1017" s="161"/>
      <c r="L1017" s="208"/>
      <c r="M1017" s="161"/>
      <c r="N1017" s="165"/>
      <c r="O1017" s="165"/>
      <c r="P1017" s="165"/>
      <c r="Q1017" s="165"/>
      <c r="R1017" s="165"/>
      <c r="S1017" s="165"/>
    </row>
    <row r="1018" spans="1:19" ht="15.75" customHeight="1">
      <c r="A1018" s="165"/>
      <c r="B1018" s="168"/>
      <c r="C1018" s="168"/>
      <c r="D1018" s="165"/>
      <c r="E1018" s="161"/>
      <c r="F1018" s="161"/>
      <c r="G1018" s="161"/>
      <c r="H1018" s="161"/>
      <c r="I1018" s="161"/>
      <c r="J1018" s="161"/>
      <c r="K1018" s="161"/>
      <c r="L1018" s="208"/>
      <c r="M1018" s="161"/>
      <c r="N1018" s="165"/>
      <c r="O1018" s="165"/>
      <c r="P1018" s="165"/>
      <c r="Q1018" s="165"/>
      <c r="R1018" s="165"/>
      <c r="S1018" s="165"/>
    </row>
    <row r="1019" spans="1:19" ht="15.75" customHeight="1">
      <c r="A1019" s="165"/>
      <c r="B1019" s="168"/>
      <c r="C1019" s="168"/>
      <c r="D1019" s="165"/>
      <c r="E1019" s="161"/>
      <c r="F1019" s="161"/>
      <c r="G1019" s="161"/>
      <c r="H1019" s="161"/>
      <c r="I1019" s="161"/>
      <c r="J1019" s="161"/>
      <c r="K1019" s="161"/>
      <c r="L1019" s="208"/>
      <c r="M1019" s="161"/>
      <c r="N1019" s="165"/>
      <c r="O1019" s="165"/>
      <c r="P1019" s="165"/>
      <c r="Q1019" s="165"/>
      <c r="R1019" s="165"/>
      <c r="S1019" s="165"/>
    </row>
    <row r="1020" spans="1:19" ht="15.75" customHeight="1">
      <c r="A1020" s="165"/>
      <c r="B1020" s="168"/>
      <c r="C1020" s="168"/>
      <c r="D1020" s="165"/>
      <c r="E1020" s="161"/>
      <c r="F1020" s="161"/>
      <c r="G1020" s="161"/>
      <c r="H1020" s="161"/>
      <c r="I1020" s="161"/>
      <c r="J1020" s="161"/>
      <c r="K1020" s="161"/>
      <c r="L1020" s="208"/>
      <c r="M1020" s="161"/>
      <c r="N1020" s="165"/>
      <c r="O1020" s="165"/>
      <c r="P1020" s="165"/>
      <c r="Q1020" s="165"/>
      <c r="R1020" s="165"/>
      <c r="S1020" s="165"/>
    </row>
    <row r="1021" spans="1:19" ht="15.75" customHeight="1">
      <c r="A1021" s="165"/>
      <c r="B1021" s="168"/>
      <c r="C1021" s="168"/>
      <c r="D1021" s="165"/>
      <c r="E1021" s="161"/>
      <c r="F1021" s="161"/>
      <c r="G1021" s="161"/>
      <c r="H1021" s="161"/>
      <c r="I1021" s="161"/>
      <c r="J1021" s="161"/>
      <c r="K1021" s="161"/>
      <c r="L1021" s="208"/>
      <c r="M1021" s="161"/>
      <c r="N1021" s="165"/>
      <c r="O1021" s="165"/>
      <c r="P1021" s="165"/>
      <c r="Q1021" s="165"/>
      <c r="R1021" s="165"/>
      <c r="S1021" s="165"/>
    </row>
    <row r="1022" spans="1:19" ht="15.75" customHeight="1">
      <c r="A1022" s="165"/>
      <c r="B1022" s="168"/>
      <c r="C1022" s="168"/>
      <c r="D1022" s="165"/>
      <c r="E1022" s="161"/>
      <c r="F1022" s="161"/>
      <c r="G1022" s="161"/>
      <c r="H1022" s="161"/>
      <c r="I1022" s="161"/>
      <c r="J1022" s="161"/>
      <c r="K1022" s="161"/>
      <c r="L1022" s="208"/>
      <c r="M1022" s="161"/>
      <c r="N1022" s="165"/>
      <c r="O1022" s="165"/>
      <c r="P1022" s="165"/>
      <c r="Q1022" s="165"/>
      <c r="R1022" s="165"/>
      <c r="S1022" s="165"/>
    </row>
    <row r="1023" spans="1:19" ht="15.75" customHeight="1">
      <c r="A1023" s="165"/>
      <c r="B1023" s="168"/>
      <c r="C1023" s="168"/>
      <c r="D1023" s="165"/>
      <c r="E1023" s="161"/>
      <c r="F1023" s="161"/>
      <c r="G1023" s="161"/>
      <c r="H1023" s="161"/>
      <c r="I1023" s="161"/>
      <c r="J1023" s="161"/>
      <c r="K1023" s="161"/>
      <c r="L1023" s="208"/>
      <c r="M1023" s="161"/>
      <c r="N1023" s="165"/>
      <c r="O1023" s="165"/>
      <c r="P1023" s="165"/>
      <c r="Q1023" s="165"/>
      <c r="R1023" s="165"/>
      <c r="S1023" s="165"/>
    </row>
    <row r="1024" spans="1:19" ht="15.75" customHeight="1">
      <c r="A1024" s="165"/>
      <c r="B1024" s="168"/>
      <c r="C1024" s="168"/>
      <c r="D1024" s="165"/>
      <c r="E1024" s="161"/>
      <c r="F1024" s="161"/>
      <c r="G1024" s="161"/>
      <c r="H1024" s="161"/>
      <c r="I1024" s="161"/>
      <c r="J1024" s="161"/>
      <c r="K1024" s="161"/>
      <c r="L1024" s="208"/>
      <c r="M1024" s="161"/>
      <c r="N1024" s="165"/>
      <c r="O1024" s="165"/>
      <c r="P1024" s="165"/>
      <c r="Q1024" s="165"/>
      <c r="R1024" s="165"/>
      <c r="S1024" s="165"/>
    </row>
    <row r="1025" spans="1:19" ht="15.75" customHeight="1">
      <c r="A1025" s="165"/>
      <c r="B1025" s="168"/>
      <c r="C1025" s="168"/>
      <c r="D1025" s="165"/>
      <c r="E1025" s="161"/>
      <c r="F1025" s="161"/>
      <c r="G1025" s="161"/>
      <c r="H1025" s="161"/>
      <c r="I1025" s="161"/>
      <c r="J1025" s="161"/>
      <c r="K1025" s="161"/>
      <c r="L1025" s="208"/>
      <c r="M1025" s="161"/>
      <c r="N1025" s="165"/>
      <c r="O1025" s="165"/>
      <c r="P1025" s="165"/>
      <c r="Q1025" s="165"/>
      <c r="R1025" s="165"/>
      <c r="S1025" s="165"/>
    </row>
    <row r="1026" spans="1:19" ht="15.75" customHeight="1">
      <c r="A1026" s="165"/>
      <c r="B1026" s="168"/>
      <c r="C1026" s="168"/>
      <c r="D1026" s="165"/>
      <c r="E1026" s="161"/>
      <c r="F1026" s="161"/>
      <c r="G1026" s="161"/>
      <c r="H1026" s="161"/>
      <c r="I1026" s="161"/>
      <c r="J1026" s="161"/>
      <c r="K1026" s="161"/>
      <c r="L1026" s="208"/>
      <c r="M1026" s="161"/>
      <c r="N1026" s="165"/>
      <c r="O1026" s="165"/>
      <c r="P1026" s="165"/>
      <c r="Q1026" s="165"/>
      <c r="R1026" s="165"/>
      <c r="S1026" s="165"/>
    </row>
    <row r="1027" spans="1:19" ht="15.75" customHeight="1">
      <c r="A1027" s="165"/>
      <c r="B1027" s="168"/>
      <c r="C1027" s="168"/>
      <c r="D1027" s="165"/>
      <c r="E1027" s="161"/>
      <c r="F1027" s="161"/>
      <c r="G1027" s="161"/>
      <c r="H1027" s="161"/>
      <c r="I1027" s="161"/>
      <c r="J1027" s="161"/>
      <c r="K1027" s="161"/>
      <c r="L1027" s="208"/>
      <c r="M1027" s="161"/>
      <c r="N1027" s="165"/>
      <c r="O1027" s="165"/>
      <c r="P1027" s="165"/>
      <c r="Q1027" s="165"/>
      <c r="R1027" s="165"/>
      <c r="S1027" s="165"/>
    </row>
    <row r="1028" spans="1:19" ht="15.75" customHeight="1">
      <c r="A1028" s="165"/>
      <c r="B1028" s="168"/>
      <c r="C1028" s="168"/>
      <c r="D1028" s="165"/>
      <c r="E1028" s="161"/>
      <c r="F1028" s="161"/>
      <c r="G1028" s="161"/>
      <c r="H1028" s="161"/>
      <c r="I1028" s="161"/>
      <c r="J1028" s="161"/>
      <c r="K1028" s="161"/>
      <c r="L1028" s="208"/>
      <c r="M1028" s="161"/>
      <c r="N1028" s="165"/>
      <c r="O1028" s="165"/>
      <c r="P1028" s="165"/>
      <c r="Q1028" s="165"/>
      <c r="R1028" s="165"/>
      <c r="S1028" s="165"/>
    </row>
    <row r="1029" spans="1:19" ht="15.75" customHeight="1">
      <c r="A1029" s="165"/>
      <c r="B1029" s="168"/>
      <c r="C1029" s="168"/>
      <c r="D1029" s="165"/>
      <c r="E1029" s="161"/>
      <c r="F1029" s="161"/>
      <c r="G1029" s="161"/>
      <c r="H1029" s="161"/>
      <c r="I1029" s="161"/>
      <c r="J1029" s="161"/>
      <c r="K1029" s="161"/>
      <c r="L1029" s="208"/>
      <c r="M1029" s="161"/>
      <c r="N1029" s="165"/>
      <c r="O1029" s="165"/>
      <c r="P1029" s="165"/>
      <c r="Q1029" s="165"/>
      <c r="R1029" s="165"/>
      <c r="S1029" s="165"/>
    </row>
    <row r="1030" spans="1:19" ht="15.75" customHeight="1">
      <c r="A1030" s="165"/>
      <c r="B1030" s="168"/>
      <c r="C1030" s="168"/>
      <c r="D1030" s="165"/>
      <c r="E1030" s="161"/>
      <c r="F1030" s="161"/>
      <c r="G1030" s="161"/>
      <c r="H1030" s="161"/>
      <c r="I1030" s="161"/>
      <c r="J1030" s="161"/>
      <c r="K1030" s="161"/>
      <c r="L1030" s="208"/>
      <c r="M1030" s="161"/>
      <c r="N1030" s="165"/>
      <c r="O1030" s="165"/>
      <c r="P1030" s="165"/>
      <c r="Q1030" s="165"/>
      <c r="R1030" s="165"/>
      <c r="S1030" s="165"/>
    </row>
    <row r="1031" spans="1:19" ht="15.75" customHeight="1">
      <c r="A1031" s="165"/>
      <c r="B1031" s="168"/>
      <c r="C1031" s="168"/>
      <c r="D1031" s="165"/>
      <c r="E1031" s="161"/>
      <c r="F1031" s="161"/>
      <c r="G1031" s="161"/>
      <c r="H1031" s="161"/>
      <c r="I1031" s="161"/>
      <c r="J1031" s="161"/>
      <c r="K1031" s="161"/>
      <c r="L1031" s="208"/>
      <c r="M1031" s="161"/>
      <c r="N1031" s="165"/>
      <c r="O1031" s="165"/>
      <c r="P1031" s="165"/>
      <c r="Q1031" s="165"/>
      <c r="R1031" s="165"/>
      <c r="S1031" s="165"/>
    </row>
    <row r="1032" spans="1:19" ht="15.75" customHeight="1">
      <c r="A1032" s="165"/>
      <c r="B1032" s="168"/>
      <c r="C1032" s="168"/>
      <c r="D1032" s="165"/>
      <c r="E1032" s="161"/>
      <c r="F1032" s="161"/>
      <c r="G1032" s="161"/>
      <c r="H1032" s="161"/>
      <c r="I1032" s="161"/>
      <c r="J1032" s="161"/>
      <c r="K1032" s="161"/>
      <c r="L1032" s="208"/>
      <c r="M1032" s="161"/>
      <c r="N1032" s="165"/>
      <c r="O1032" s="165"/>
      <c r="P1032" s="165"/>
      <c r="Q1032" s="165"/>
      <c r="R1032" s="165"/>
      <c r="S1032" s="165"/>
    </row>
    <row r="1033" spans="1:19" ht="15.75" customHeight="1">
      <c r="A1033" s="165"/>
      <c r="B1033" s="168"/>
      <c r="C1033" s="168"/>
      <c r="D1033" s="165"/>
      <c r="E1033" s="161"/>
      <c r="F1033" s="161"/>
      <c r="G1033" s="161"/>
      <c r="H1033" s="161"/>
      <c r="I1033" s="161"/>
      <c r="J1033" s="161"/>
      <c r="K1033" s="161"/>
      <c r="L1033" s="208"/>
      <c r="M1033" s="161"/>
      <c r="N1033" s="165"/>
      <c r="O1033" s="165"/>
      <c r="P1033" s="165"/>
      <c r="Q1033" s="165"/>
      <c r="R1033" s="165"/>
      <c r="S1033" s="165"/>
    </row>
    <row r="1034" spans="1:19" ht="15.75" customHeight="1">
      <c r="A1034" s="165"/>
      <c r="B1034" s="168"/>
      <c r="C1034" s="168"/>
      <c r="D1034" s="165"/>
      <c r="E1034" s="161"/>
      <c r="F1034" s="161"/>
      <c r="G1034" s="161"/>
      <c r="H1034" s="161"/>
      <c r="I1034" s="161"/>
      <c r="J1034" s="161"/>
      <c r="K1034" s="161"/>
      <c r="L1034" s="208"/>
      <c r="M1034" s="161"/>
      <c r="N1034" s="165"/>
      <c r="O1034" s="165"/>
      <c r="P1034" s="165"/>
      <c r="Q1034" s="165"/>
      <c r="R1034" s="165"/>
      <c r="S1034" s="165"/>
    </row>
    <row r="1035" spans="1:19" ht="15.75" customHeight="1">
      <c r="A1035" s="165"/>
      <c r="B1035" s="168"/>
      <c r="C1035" s="168"/>
      <c r="D1035" s="165"/>
      <c r="E1035" s="161"/>
      <c r="F1035" s="161"/>
      <c r="G1035" s="161"/>
      <c r="H1035" s="161"/>
      <c r="I1035" s="161"/>
      <c r="J1035" s="161"/>
      <c r="K1035" s="161"/>
      <c r="L1035" s="208"/>
      <c r="M1035" s="161"/>
      <c r="N1035" s="165"/>
      <c r="O1035" s="165"/>
      <c r="P1035" s="165"/>
      <c r="Q1035" s="165"/>
      <c r="R1035" s="165"/>
      <c r="S1035" s="165"/>
    </row>
    <row r="1036" spans="1:19" ht="15.75" customHeight="1">
      <c r="A1036" s="165"/>
      <c r="B1036" s="168"/>
      <c r="C1036" s="168"/>
      <c r="D1036" s="165"/>
      <c r="E1036" s="161"/>
      <c r="F1036" s="161"/>
      <c r="G1036" s="161"/>
      <c r="H1036" s="161"/>
      <c r="I1036" s="161"/>
      <c r="J1036" s="161"/>
      <c r="K1036" s="161"/>
      <c r="L1036" s="208"/>
      <c r="M1036" s="161"/>
      <c r="N1036" s="165"/>
      <c r="O1036" s="165"/>
      <c r="P1036" s="165"/>
      <c r="Q1036" s="165"/>
      <c r="R1036" s="165"/>
      <c r="S1036" s="165"/>
    </row>
    <row r="1037" spans="1:19" ht="15.75" customHeight="1">
      <c r="A1037" s="165"/>
      <c r="B1037" s="168"/>
      <c r="C1037" s="168"/>
      <c r="D1037" s="165"/>
      <c r="E1037" s="161"/>
      <c r="F1037" s="161"/>
      <c r="G1037" s="161"/>
      <c r="H1037" s="161"/>
      <c r="I1037" s="161"/>
      <c r="J1037" s="161"/>
      <c r="K1037" s="161"/>
      <c r="L1037" s="208"/>
      <c r="M1037" s="161"/>
      <c r="N1037" s="165"/>
      <c r="O1037" s="165"/>
      <c r="P1037" s="165"/>
      <c r="Q1037" s="165"/>
      <c r="R1037" s="165"/>
      <c r="S1037" s="165"/>
    </row>
    <row r="1038" spans="1:19" ht="15.75" customHeight="1">
      <c r="A1038" s="165"/>
      <c r="B1038" s="168"/>
      <c r="C1038" s="168"/>
      <c r="D1038" s="165"/>
      <c r="E1038" s="161"/>
      <c r="F1038" s="161"/>
      <c r="G1038" s="161"/>
      <c r="H1038" s="161"/>
      <c r="I1038" s="161"/>
      <c r="J1038" s="161"/>
      <c r="K1038" s="161"/>
      <c r="L1038" s="208"/>
      <c r="M1038" s="161"/>
      <c r="N1038" s="165"/>
      <c r="O1038" s="165"/>
      <c r="P1038" s="165"/>
      <c r="Q1038" s="165"/>
      <c r="R1038" s="165"/>
      <c r="S1038" s="165"/>
    </row>
    <row r="1039" spans="1:19" ht="15.75" customHeight="1">
      <c r="A1039" s="165"/>
      <c r="B1039" s="168"/>
      <c r="C1039" s="168"/>
      <c r="D1039" s="165"/>
      <c r="E1039" s="161"/>
      <c r="F1039" s="161"/>
      <c r="G1039" s="161"/>
      <c r="H1039" s="161"/>
      <c r="I1039" s="161"/>
      <c r="J1039" s="161"/>
      <c r="K1039" s="161"/>
      <c r="L1039" s="208"/>
      <c r="M1039" s="161"/>
      <c r="N1039" s="165"/>
      <c r="O1039" s="165"/>
      <c r="P1039" s="165"/>
      <c r="Q1039" s="165"/>
      <c r="R1039" s="165"/>
      <c r="S1039" s="165"/>
    </row>
    <row r="1040" spans="1:19" ht="15.75" customHeight="1">
      <c r="A1040" s="165"/>
      <c r="B1040" s="168"/>
      <c r="C1040" s="168"/>
      <c r="D1040" s="165"/>
      <c r="E1040" s="161"/>
      <c r="F1040" s="161"/>
      <c r="G1040" s="161"/>
      <c r="H1040" s="161"/>
      <c r="I1040" s="161"/>
      <c r="J1040" s="161"/>
      <c r="K1040" s="161"/>
      <c r="L1040" s="208"/>
      <c r="M1040" s="161"/>
      <c r="N1040" s="165"/>
      <c r="O1040" s="165"/>
      <c r="P1040" s="165"/>
      <c r="Q1040" s="165"/>
      <c r="R1040" s="165"/>
      <c r="S1040" s="165"/>
    </row>
    <row r="1041" spans="1:19" ht="15.75" customHeight="1">
      <c r="A1041" s="165"/>
      <c r="B1041" s="168"/>
      <c r="C1041" s="168"/>
      <c r="D1041" s="165"/>
      <c r="E1041" s="161"/>
      <c r="F1041" s="161"/>
      <c r="G1041" s="161"/>
      <c r="H1041" s="161"/>
      <c r="I1041" s="161"/>
      <c r="J1041" s="161"/>
      <c r="K1041" s="161"/>
      <c r="L1041" s="208"/>
      <c r="M1041" s="161"/>
      <c r="N1041" s="165"/>
      <c r="O1041" s="165"/>
      <c r="P1041" s="165"/>
      <c r="Q1041" s="165"/>
      <c r="R1041" s="165"/>
      <c r="S1041" s="165"/>
    </row>
    <row r="1042" spans="1:19" ht="15.75" customHeight="1">
      <c r="A1042" s="165"/>
      <c r="B1042" s="168"/>
      <c r="C1042" s="168"/>
      <c r="D1042" s="165"/>
      <c r="E1042" s="161"/>
      <c r="F1042" s="161"/>
      <c r="G1042" s="161"/>
      <c r="H1042" s="161"/>
      <c r="I1042" s="161"/>
      <c r="J1042" s="161"/>
      <c r="K1042" s="161"/>
      <c r="L1042" s="208"/>
      <c r="M1042" s="161"/>
      <c r="N1042" s="165"/>
      <c r="O1042" s="165"/>
      <c r="P1042" s="165"/>
      <c r="Q1042" s="165"/>
      <c r="R1042" s="165"/>
      <c r="S1042" s="165"/>
    </row>
    <row r="1043" spans="1:19" ht="15.75" customHeight="1">
      <c r="A1043" s="165"/>
      <c r="B1043" s="168"/>
      <c r="C1043" s="168"/>
      <c r="D1043" s="165"/>
      <c r="E1043" s="161"/>
      <c r="F1043" s="161"/>
      <c r="G1043" s="161"/>
      <c r="H1043" s="161"/>
      <c r="I1043" s="161"/>
      <c r="J1043" s="161"/>
      <c r="K1043" s="161"/>
      <c r="L1043" s="208"/>
      <c r="M1043" s="161"/>
      <c r="N1043" s="165"/>
      <c r="O1043" s="165"/>
      <c r="P1043" s="165"/>
      <c r="Q1043" s="165"/>
      <c r="R1043" s="165"/>
      <c r="S1043" s="165"/>
    </row>
    <row r="1044" spans="1:19" ht="15.75" customHeight="1">
      <c r="A1044" s="165"/>
      <c r="B1044" s="168"/>
      <c r="C1044" s="168"/>
      <c r="D1044" s="165"/>
      <c r="E1044" s="161"/>
      <c r="F1044" s="161"/>
      <c r="G1044" s="161"/>
      <c r="H1044" s="161"/>
      <c r="I1044" s="161"/>
      <c r="J1044" s="161"/>
      <c r="K1044" s="161"/>
      <c r="L1044" s="208"/>
      <c r="M1044" s="161"/>
      <c r="N1044" s="165"/>
      <c r="O1044" s="165"/>
      <c r="P1044" s="165"/>
      <c r="Q1044" s="165"/>
      <c r="R1044" s="165"/>
      <c r="S1044" s="165"/>
    </row>
    <row r="1045" spans="1:19" ht="15.75" customHeight="1">
      <c r="A1045" s="165"/>
      <c r="B1045" s="168"/>
      <c r="C1045" s="168"/>
      <c r="D1045" s="165"/>
      <c r="E1045" s="161"/>
      <c r="F1045" s="161"/>
      <c r="G1045" s="161"/>
      <c r="H1045" s="161"/>
      <c r="I1045" s="161"/>
      <c r="J1045" s="161"/>
      <c r="K1045" s="161"/>
      <c r="L1045" s="208"/>
      <c r="M1045" s="161"/>
      <c r="N1045" s="165"/>
      <c r="O1045" s="165"/>
      <c r="P1045" s="165"/>
      <c r="Q1045" s="165"/>
      <c r="R1045" s="165"/>
      <c r="S1045" s="165"/>
    </row>
    <row r="1046" spans="1:19" ht="15.75" customHeight="1">
      <c r="A1046" s="165"/>
      <c r="B1046" s="168"/>
      <c r="C1046" s="168"/>
      <c r="D1046" s="165"/>
      <c r="E1046" s="161"/>
      <c r="F1046" s="161"/>
      <c r="G1046" s="161"/>
      <c r="H1046" s="161"/>
      <c r="I1046" s="161"/>
      <c r="J1046" s="161"/>
      <c r="K1046" s="161"/>
      <c r="L1046" s="208"/>
      <c r="M1046" s="161"/>
      <c r="N1046" s="165"/>
      <c r="O1046" s="165"/>
      <c r="P1046" s="165"/>
      <c r="Q1046" s="165"/>
      <c r="R1046" s="165"/>
      <c r="S1046" s="165"/>
    </row>
    <row r="1047" spans="1:19" ht="15.75" customHeight="1">
      <c r="A1047" s="165"/>
      <c r="B1047" s="168"/>
      <c r="C1047" s="168"/>
      <c r="D1047" s="165"/>
      <c r="E1047" s="161"/>
      <c r="F1047" s="161"/>
      <c r="G1047" s="161"/>
      <c r="H1047" s="161"/>
      <c r="I1047" s="161"/>
      <c r="J1047" s="161"/>
      <c r="K1047" s="161"/>
      <c r="L1047" s="208"/>
      <c r="M1047" s="161"/>
      <c r="N1047" s="165"/>
      <c r="O1047" s="165"/>
      <c r="P1047" s="165"/>
      <c r="Q1047" s="165"/>
      <c r="R1047" s="165"/>
      <c r="S1047" s="165"/>
    </row>
    <row r="1048" spans="1:19" ht="15.75" customHeight="1">
      <c r="A1048" s="165"/>
      <c r="B1048" s="168"/>
      <c r="C1048" s="168"/>
      <c r="D1048" s="165"/>
      <c r="E1048" s="161"/>
      <c r="F1048" s="161"/>
      <c r="G1048" s="161"/>
      <c r="H1048" s="161"/>
      <c r="I1048" s="161"/>
      <c r="J1048" s="161"/>
      <c r="K1048" s="161"/>
      <c r="L1048" s="208"/>
      <c r="M1048" s="161"/>
      <c r="N1048" s="165"/>
      <c r="O1048" s="165"/>
      <c r="P1048" s="165"/>
      <c r="Q1048" s="165"/>
      <c r="R1048" s="165"/>
      <c r="S1048" s="165"/>
    </row>
    <row r="1049" spans="1:19" ht="15.75" customHeight="1">
      <c r="A1049" s="165"/>
      <c r="B1049" s="168"/>
      <c r="C1049" s="168"/>
      <c r="D1049" s="165"/>
      <c r="E1049" s="161"/>
      <c r="F1049" s="161"/>
      <c r="G1049" s="161"/>
      <c r="H1049" s="161"/>
      <c r="I1049" s="161"/>
      <c r="J1049" s="161"/>
      <c r="K1049" s="161"/>
      <c r="L1049" s="208"/>
      <c r="M1049" s="161"/>
      <c r="N1049" s="165"/>
      <c r="O1049" s="165"/>
      <c r="P1049" s="165"/>
      <c r="Q1049" s="165"/>
      <c r="R1049" s="165"/>
      <c r="S1049" s="165"/>
    </row>
    <row r="1050" spans="1:19" ht="15.75" customHeight="1">
      <c r="A1050" s="165"/>
      <c r="B1050" s="168"/>
      <c r="C1050" s="168"/>
      <c r="D1050" s="165"/>
      <c r="E1050" s="161"/>
      <c r="F1050" s="161"/>
      <c r="G1050" s="161"/>
      <c r="H1050" s="161"/>
      <c r="I1050" s="161"/>
      <c r="J1050" s="161"/>
      <c r="K1050" s="161"/>
      <c r="L1050" s="208"/>
      <c r="M1050" s="161"/>
      <c r="N1050" s="165"/>
      <c r="O1050" s="165"/>
      <c r="P1050" s="165"/>
      <c r="Q1050" s="165"/>
      <c r="R1050" s="165"/>
      <c r="S1050" s="165"/>
    </row>
    <row r="1051" spans="1:19" ht="15.75" customHeight="1">
      <c r="A1051" s="165"/>
      <c r="B1051" s="168"/>
      <c r="C1051" s="168"/>
      <c r="D1051" s="165"/>
      <c r="E1051" s="161"/>
      <c r="F1051" s="161"/>
      <c r="G1051" s="161"/>
      <c r="H1051" s="161"/>
      <c r="I1051" s="161"/>
      <c r="J1051" s="161"/>
      <c r="K1051" s="161"/>
      <c r="L1051" s="208"/>
      <c r="M1051" s="161"/>
      <c r="N1051" s="165"/>
      <c r="O1051" s="165"/>
      <c r="P1051" s="165"/>
      <c r="Q1051" s="165"/>
      <c r="R1051" s="165"/>
      <c r="S1051" s="165"/>
    </row>
    <row r="1052" spans="1:19" ht="15.75" customHeight="1">
      <c r="A1052" s="165"/>
      <c r="B1052" s="168"/>
      <c r="C1052" s="168"/>
      <c r="D1052" s="165"/>
      <c r="E1052" s="161"/>
      <c r="F1052" s="161"/>
      <c r="G1052" s="161"/>
      <c r="H1052" s="161"/>
      <c r="I1052" s="161"/>
      <c r="J1052" s="161"/>
      <c r="K1052" s="161"/>
      <c r="L1052" s="208"/>
      <c r="M1052" s="161"/>
      <c r="N1052" s="165"/>
      <c r="O1052" s="165"/>
      <c r="P1052" s="165"/>
      <c r="Q1052" s="165"/>
      <c r="R1052" s="165"/>
      <c r="S1052" s="165"/>
    </row>
    <row r="1053" spans="1:19" ht="15.75" customHeight="1">
      <c r="A1053" s="165"/>
      <c r="B1053" s="168"/>
      <c r="C1053" s="168"/>
      <c r="D1053" s="165"/>
      <c r="E1053" s="161"/>
      <c r="F1053" s="161"/>
      <c r="G1053" s="161"/>
      <c r="H1053" s="161"/>
      <c r="I1053" s="161"/>
      <c r="J1053" s="161"/>
      <c r="K1053" s="161"/>
      <c r="L1053" s="208"/>
      <c r="M1053" s="161"/>
      <c r="N1053" s="165"/>
      <c r="O1053" s="165"/>
      <c r="P1053" s="165"/>
      <c r="Q1053" s="165"/>
      <c r="R1053" s="165"/>
      <c r="S1053" s="165"/>
    </row>
    <row r="1054" spans="1:19" ht="15.75" customHeight="1">
      <c r="A1054" s="165"/>
      <c r="B1054" s="168"/>
      <c r="C1054" s="168"/>
      <c r="D1054" s="165"/>
      <c r="E1054" s="161"/>
      <c r="F1054" s="161"/>
      <c r="G1054" s="161"/>
      <c r="H1054" s="161"/>
      <c r="I1054" s="161"/>
      <c r="J1054" s="161"/>
      <c r="K1054" s="161"/>
      <c r="L1054" s="208"/>
      <c r="M1054" s="161"/>
      <c r="N1054" s="165"/>
      <c r="O1054" s="165"/>
      <c r="P1054" s="165"/>
      <c r="Q1054" s="165"/>
      <c r="R1054" s="165"/>
      <c r="S1054" s="165"/>
    </row>
    <row r="1055" spans="1:19" ht="15.75" customHeight="1">
      <c r="A1055" s="165"/>
      <c r="B1055" s="168"/>
      <c r="C1055" s="168"/>
      <c r="D1055" s="165"/>
      <c r="E1055" s="161"/>
      <c r="F1055" s="161"/>
      <c r="G1055" s="161"/>
      <c r="H1055" s="161"/>
      <c r="I1055" s="161"/>
      <c r="J1055" s="161"/>
      <c r="K1055" s="161"/>
      <c r="L1055" s="208"/>
      <c r="M1055" s="161"/>
      <c r="N1055" s="165"/>
      <c r="O1055" s="165"/>
      <c r="P1055" s="165"/>
      <c r="Q1055" s="165"/>
      <c r="R1055" s="165"/>
      <c r="S1055" s="165"/>
    </row>
    <row r="1056" spans="1:19" ht="15.75" customHeight="1">
      <c r="A1056" s="165"/>
      <c r="B1056" s="168"/>
      <c r="C1056" s="168"/>
      <c r="D1056" s="165"/>
      <c r="E1056" s="161"/>
      <c r="F1056" s="161"/>
      <c r="G1056" s="161"/>
      <c r="H1056" s="161"/>
      <c r="I1056" s="161"/>
      <c r="J1056" s="161"/>
      <c r="K1056" s="161"/>
      <c r="L1056" s="208"/>
      <c r="M1056" s="161"/>
      <c r="N1056" s="165"/>
      <c r="O1056" s="165"/>
      <c r="P1056" s="165"/>
      <c r="Q1056" s="165"/>
      <c r="R1056" s="165"/>
      <c r="S1056" s="165"/>
    </row>
    <row r="1057" spans="1:19" ht="15.75" customHeight="1">
      <c r="A1057" s="165"/>
      <c r="B1057" s="168"/>
      <c r="C1057" s="168"/>
      <c r="D1057" s="165"/>
      <c r="E1057" s="161"/>
      <c r="F1057" s="161"/>
      <c r="G1057" s="161"/>
      <c r="H1057" s="161"/>
      <c r="I1057" s="161"/>
      <c r="J1057" s="161"/>
      <c r="K1057" s="161"/>
      <c r="L1057" s="208"/>
      <c r="M1057" s="161"/>
      <c r="N1057" s="165"/>
      <c r="O1057" s="165"/>
      <c r="P1057" s="165"/>
      <c r="Q1057" s="165"/>
      <c r="R1057" s="165"/>
      <c r="S1057" s="165"/>
    </row>
    <row r="1058" spans="1:19" ht="15.75" customHeight="1">
      <c r="A1058" s="165"/>
      <c r="B1058" s="168"/>
      <c r="C1058" s="168"/>
      <c r="D1058" s="165"/>
      <c r="E1058" s="161"/>
      <c r="F1058" s="161"/>
      <c r="G1058" s="161"/>
      <c r="H1058" s="161"/>
      <c r="I1058" s="161"/>
      <c r="J1058" s="161"/>
      <c r="K1058" s="161"/>
      <c r="L1058" s="208"/>
      <c r="M1058" s="161"/>
      <c r="N1058" s="165"/>
      <c r="O1058" s="165"/>
      <c r="P1058" s="165"/>
      <c r="Q1058" s="165"/>
      <c r="R1058" s="165"/>
      <c r="S1058" s="165"/>
    </row>
    <row r="1059" spans="1:19" ht="15.75" customHeight="1">
      <c r="A1059" s="165"/>
      <c r="B1059" s="168"/>
      <c r="C1059" s="168"/>
      <c r="D1059" s="165"/>
      <c r="E1059" s="161"/>
      <c r="F1059" s="161"/>
      <c r="G1059" s="161"/>
      <c r="H1059" s="161"/>
      <c r="I1059" s="161"/>
      <c r="J1059" s="161"/>
      <c r="K1059" s="161"/>
      <c r="L1059" s="208"/>
      <c r="M1059" s="161"/>
      <c r="N1059" s="165"/>
      <c r="O1059" s="165"/>
      <c r="P1059" s="165"/>
      <c r="Q1059" s="165"/>
      <c r="R1059" s="165"/>
      <c r="S1059" s="165"/>
    </row>
  </sheetData>
  <autoFilter ref="A6:M721">
    <filterColumn colId="3">
      <filters blank="1">
        <filter val="2017"/>
        <filter val="2018"/>
        <filter val="2019"/>
        <filter val="2020"/>
        <filter val="2021"/>
        <filter val="2022"/>
        <filter val="2023"/>
      </filters>
    </filterColumn>
  </autoFilter>
  <mergeCells count="91">
    <mergeCell ref="C315:C321"/>
    <mergeCell ref="C322:C328"/>
    <mergeCell ref="C329:C335"/>
    <mergeCell ref="C336:C342"/>
    <mergeCell ref="C276:C283"/>
    <mergeCell ref="C284:C291"/>
    <mergeCell ref="C292:C299"/>
    <mergeCell ref="C300:C307"/>
    <mergeCell ref="C308:C314"/>
    <mergeCell ref="C236:C243"/>
    <mergeCell ref="C244:C251"/>
    <mergeCell ref="C252:C259"/>
    <mergeCell ref="C260:C267"/>
    <mergeCell ref="C268:C275"/>
    <mergeCell ref="C201:C207"/>
    <mergeCell ref="C208:C214"/>
    <mergeCell ref="C215:C221"/>
    <mergeCell ref="C222:C228"/>
    <mergeCell ref="C229:C235"/>
    <mergeCell ref="C166:C172"/>
    <mergeCell ref="C173:C179"/>
    <mergeCell ref="C180:C186"/>
    <mergeCell ref="C187:C193"/>
    <mergeCell ref="C194:C200"/>
    <mergeCell ref="C126:C133"/>
    <mergeCell ref="C134:C141"/>
    <mergeCell ref="C142:C149"/>
    <mergeCell ref="C150:C157"/>
    <mergeCell ref="C158:C165"/>
    <mergeCell ref="C87:C93"/>
    <mergeCell ref="C94:C101"/>
    <mergeCell ref="C102:C109"/>
    <mergeCell ref="C110:C117"/>
    <mergeCell ref="C118:C125"/>
    <mergeCell ref="C47:C54"/>
    <mergeCell ref="C55:C62"/>
    <mergeCell ref="C63:C70"/>
    <mergeCell ref="C71:C78"/>
    <mergeCell ref="C79:C86"/>
    <mergeCell ref="C7:C14"/>
    <mergeCell ref="C15:C22"/>
    <mergeCell ref="C23:C30"/>
    <mergeCell ref="C31:C38"/>
    <mergeCell ref="C39:C46"/>
    <mergeCell ref="A1:M1"/>
    <mergeCell ref="A2:M2"/>
    <mergeCell ref="A3:M3"/>
    <mergeCell ref="A4:M4"/>
    <mergeCell ref="A5:M5"/>
    <mergeCell ref="C633:C639"/>
    <mergeCell ref="C640:C646"/>
    <mergeCell ref="C647:C653"/>
    <mergeCell ref="C654:C660"/>
    <mergeCell ref="C661:C667"/>
    <mergeCell ref="C541:C548"/>
    <mergeCell ref="C549:C556"/>
    <mergeCell ref="C557:C564"/>
    <mergeCell ref="C619:C625"/>
    <mergeCell ref="C626:C632"/>
    <mergeCell ref="C565:C572"/>
    <mergeCell ref="C573:C580"/>
    <mergeCell ref="C581:C588"/>
    <mergeCell ref="C589:C596"/>
    <mergeCell ref="C597:C604"/>
    <mergeCell ref="C605:C611"/>
    <mergeCell ref="C612:C618"/>
    <mergeCell ref="C501:C508"/>
    <mergeCell ref="C509:C516"/>
    <mergeCell ref="C517:C524"/>
    <mergeCell ref="C525:C532"/>
    <mergeCell ref="C533:C540"/>
    <mergeCell ref="C461:C468"/>
    <mergeCell ref="C469:C476"/>
    <mergeCell ref="C477:C484"/>
    <mergeCell ref="C485:C492"/>
    <mergeCell ref="C493:C500"/>
    <mergeCell ref="C421:C428"/>
    <mergeCell ref="C429:C436"/>
    <mergeCell ref="C437:C444"/>
    <mergeCell ref="C445:C452"/>
    <mergeCell ref="C453:C460"/>
    <mergeCell ref="C381:C388"/>
    <mergeCell ref="C389:C396"/>
    <mergeCell ref="C397:C404"/>
    <mergeCell ref="C405:C412"/>
    <mergeCell ref="C413:C420"/>
    <mergeCell ref="C343:C349"/>
    <mergeCell ref="C350:C356"/>
    <mergeCell ref="C357:C364"/>
    <mergeCell ref="C365:C372"/>
    <mergeCell ref="C373:C380"/>
  </mergeCells>
  <pageMargins left="0.7" right="0.7" top="0.75" bottom="0.75" header="0" footer="0"/>
  <pageSetup orientation="portrait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0"/>
  <sheetViews>
    <sheetView workbookViewId="0">
      <pane ySplit="6" topLeftCell="A7" activePane="bottomLeft" state="frozen"/>
      <selection pane="bottomLeft" activeCell="B8" sqref="B8"/>
    </sheetView>
  </sheetViews>
  <sheetFormatPr defaultColWidth="14.453125" defaultRowHeight="15" customHeight="1"/>
  <cols>
    <col min="1" max="1" width="3.81640625" customWidth="1"/>
    <col min="2" max="2" width="7.1796875" customWidth="1"/>
    <col min="3" max="3" width="30.26953125" customWidth="1"/>
    <col min="4" max="4" width="7" customWidth="1"/>
    <col min="5" max="5" width="66.7265625" customWidth="1"/>
    <col min="6" max="6" width="11.54296875" customWidth="1"/>
    <col min="7" max="7" width="8.7265625" customWidth="1"/>
    <col min="8" max="8" width="4" customWidth="1"/>
    <col min="9" max="9" width="34.26953125" customWidth="1"/>
    <col min="10" max="10" width="39.453125" customWidth="1"/>
    <col min="11" max="26" width="8.7265625" customWidth="1"/>
  </cols>
  <sheetData>
    <row r="1" spans="1:26" ht="15.5">
      <c r="A1" s="325" t="s">
        <v>3639</v>
      </c>
      <c r="B1" s="326"/>
      <c r="C1" s="326"/>
      <c r="D1" s="326"/>
      <c r="E1" s="326"/>
      <c r="F1" s="326"/>
      <c r="H1" s="209"/>
    </row>
    <row r="2" spans="1:26" ht="15.5">
      <c r="A2" s="325" t="s">
        <v>3688</v>
      </c>
      <c r="B2" s="326"/>
      <c r="C2" s="326"/>
      <c r="D2" s="326"/>
      <c r="E2" s="326"/>
      <c r="F2" s="326"/>
      <c r="H2" s="341" t="s">
        <v>3689</v>
      </c>
      <c r="I2" s="342"/>
      <c r="J2" s="343"/>
    </row>
    <row r="3" spans="1:26" ht="15.5">
      <c r="A3" s="325" t="s">
        <v>3641</v>
      </c>
      <c r="B3" s="326"/>
      <c r="C3" s="326"/>
      <c r="D3" s="326"/>
      <c r="E3" s="326"/>
      <c r="F3" s="326"/>
      <c r="H3" s="210">
        <v>1</v>
      </c>
      <c r="I3" s="211" t="s">
        <v>3690</v>
      </c>
      <c r="J3" s="212" t="s">
        <v>3691</v>
      </c>
    </row>
    <row r="4" spans="1:26" ht="15.5">
      <c r="A4" s="325" t="s">
        <v>3642</v>
      </c>
      <c r="B4" s="326"/>
      <c r="C4" s="326"/>
      <c r="D4" s="326"/>
      <c r="E4" s="326"/>
      <c r="F4" s="326"/>
      <c r="H4" s="210">
        <v>2</v>
      </c>
      <c r="I4" s="211" t="s">
        <v>3692</v>
      </c>
      <c r="J4" s="212" t="s">
        <v>3693</v>
      </c>
    </row>
    <row r="5" spans="1:26" ht="45" customHeight="1">
      <c r="A5" s="344" t="s">
        <v>3694</v>
      </c>
      <c r="B5" s="330"/>
      <c r="C5" s="330"/>
      <c r="D5" s="330"/>
      <c r="E5" s="330"/>
      <c r="F5" s="330"/>
      <c r="H5" s="210">
        <v>3</v>
      </c>
      <c r="I5" s="211" t="s">
        <v>3695</v>
      </c>
      <c r="J5" s="212" t="s">
        <v>3696</v>
      </c>
    </row>
    <row r="6" spans="1:26" ht="26">
      <c r="A6" s="39" t="s">
        <v>3644</v>
      </c>
      <c r="B6" s="40" t="s">
        <v>3645</v>
      </c>
      <c r="C6" s="40" t="s">
        <v>3646</v>
      </c>
      <c r="D6" s="40" t="s">
        <v>3647</v>
      </c>
      <c r="E6" s="40" t="s">
        <v>3697</v>
      </c>
      <c r="F6" s="41" t="s">
        <v>3698</v>
      </c>
      <c r="H6" s="213">
        <v>4</v>
      </c>
      <c r="I6" s="214" t="s">
        <v>3699</v>
      </c>
      <c r="J6" s="215" t="s">
        <v>3700</v>
      </c>
    </row>
    <row r="7" spans="1:26" ht="14.5">
      <c r="A7" s="216">
        <v>1</v>
      </c>
      <c r="B7" s="43" t="s">
        <v>29</v>
      </c>
      <c r="C7" s="339" t="s">
        <v>30</v>
      </c>
      <c r="D7" s="39">
        <v>2017</v>
      </c>
      <c r="E7" s="217" t="s">
        <v>3701</v>
      </c>
      <c r="F7" s="216">
        <v>0</v>
      </c>
      <c r="G7" s="218"/>
      <c r="H7" s="219"/>
      <c r="I7" s="218"/>
      <c r="J7" s="218"/>
      <c r="K7" s="218"/>
      <c r="L7" s="218"/>
      <c r="M7" s="218"/>
      <c r="N7" s="218"/>
      <c r="O7" s="218"/>
      <c r="P7" s="218"/>
      <c r="Q7" s="218"/>
      <c r="R7" s="218"/>
      <c r="S7" s="218"/>
      <c r="T7" s="218"/>
      <c r="U7" s="218"/>
      <c r="V7" s="218"/>
      <c r="W7" s="218"/>
      <c r="X7" s="218"/>
      <c r="Y7" s="218"/>
      <c r="Z7" s="218"/>
    </row>
    <row r="8" spans="1:26" ht="14.5">
      <c r="A8" s="216">
        <v>2</v>
      </c>
      <c r="B8" s="43" t="s">
        <v>29</v>
      </c>
      <c r="C8" s="332"/>
      <c r="D8" s="39">
        <v>2018</v>
      </c>
      <c r="E8" s="217" t="s">
        <v>3701</v>
      </c>
      <c r="F8" s="216">
        <v>0</v>
      </c>
      <c r="G8" s="218"/>
      <c r="H8" s="219"/>
      <c r="I8" s="218"/>
      <c r="J8" s="218"/>
      <c r="K8" s="218"/>
      <c r="L8" s="218"/>
      <c r="M8" s="218"/>
      <c r="N8" s="218"/>
      <c r="O8" s="218"/>
      <c r="P8" s="218"/>
      <c r="Q8" s="218"/>
      <c r="R8" s="218"/>
      <c r="S8" s="218"/>
      <c r="T8" s="218"/>
      <c r="U8" s="218"/>
      <c r="V8" s="218"/>
      <c r="W8" s="218"/>
      <c r="X8" s="218"/>
      <c r="Y8" s="218"/>
      <c r="Z8" s="218"/>
    </row>
    <row r="9" spans="1:26" ht="14.5">
      <c r="A9" s="216">
        <v>3</v>
      </c>
      <c r="B9" s="43" t="s">
        <v>29</v>
      </c>
      <c r="C9" s="332"/>
      <c r="D9" s="39">
        <v>2019</v>
      </c>
      <c r="E9" s="217" t="s">
        <v>3701</v>
      </c>
      <c r="F9" s="216">
        <v>0</v>
      </c>
      <c r="G9" s="218"/>
      <c r="H9" s="219"/>
      <c r="I9" s="218"/>
      <c r="J9" s="218"/>
      <c r="K9" s="218"/>
      <c r="L9" s="218"/>
      <c r="M9" s="218"/>
      <c r="N9" s="218"/>
      <c r="O9" s="218"/>
      <c r="P9" s="218"/>
      <c r="Q9" s="218"/>
      <c r="R9" s="218"/>
      <c r="S9" s="218"/>
      <c r="T9" s="218"/>
      <c r="U9" s="218"/>
      <c r="V9" s="218"/>
      <c r="W9" s="218"/>
      <c r="X9" s="218"/>
      <c r="Y9" s="218"/>
      <c r="Z9" s="218"/>
    </row>
    <row r="10" spans="1:26" ht="14.5">
      <c r="A10" s="216">
        <v>4</v>
      </c>
      <c r="B10" s="43" t="s">
        <v>29</v>
      </c>
      <c r="C10" s="332"/>
      <c r="D10" s="39">
        <v>2020</v>
      </c>
      <c r="E10" s="217" t="s">
        <v>3701</v>
      </c>
      <c r="F10" s="216">
        <v>0</v>
      </c>
      <c r="G10" s="218"/>
      <c r="H10" s="219"/>
      <c r="I10" s="218"/>
      <c r="J10" s="218"/>
      <c r="K10" s="218"/>
      <c r="L10" s="218"/>
      <c r="M10" s="218"/>
      <c r="N10" s="218"/>
      <c r="O10" s="218"/>
      <c r="P10" s="218"/>
      <c r="Q10" s="218"/>
      <c r="R10" s="218"/>
      <c r="S10" s="218"/>
      <c r="T10" s="218"/>
      <c r="U10" s="218"/>
      <c r="V10" s="218"/>
      <c r="W10" s="218"/>
      <c r="X10" s="218"/>
      <c r="Y10" s="218"/>
      <c r="Z10" s="218"/>
    </row>
    <row r="11" spans="1:26" ht="14.5">
      <c r="A11" s="216">
        <v>5</v>
      </c>
      <c r="B11" s="43" t="s">
        <v>29</v>
      </c>
      <c r="C11" s="332"/>
      <c r="D11" s="39">
        <v>2021</v>
      </c>
      <c r="E11" s="217" t="s">
        <v>3701</v>
      </c>
      <c r="F11" s="216">
        <v>0</v>
      </c>
      <c r="G11" s="218"/>
      <c r="H11" s="219"/>
      <c r="I11" s="218"/>
      <c r="J11" s="218"/>
      <c r="K11" s="218"/>
      <c r="L11" s="218"/>
      <c r="M11" s="218"/>
      <c r="N11" s="218"/>
      <c r="O11" s="218"/>
      <c r="P11" s="218"/>
      <c r="Q11" s="218"/>
      <c r="R11" s="218"/>
      <c r="S11" s="218"/>
      <c r="T11" s="218"/>
      <c r="U11" s="218"/>
      <c r="V11" s="218"/>
      <c r="W11" s="218"/>
      <c r="X11" s="218"/>
      <c r="Y11" s="218"/>
      <c r="Z11" s="218"/>
    </row>
    <row r="12" spans="1:26" ht="14.5">
      <c r="A12" s="216">
        <v>6</v>
      </c>
      <c r="B12" s="43" t="s">
        <v>29</v>
      </c>
      <c r="C12" s="332"/>
      <c r="D12" s="39">
        <v>2022</v>
      </c>
      <c r="E12" s="217" t="s">
        <v>3701</v>
      </c>
      <c r="F12" s="216">
        <v>0</v>
      </c>
      <c r="G12" s="218"/>
      <c r="H12" s="219"/>
      <c r="I12" s="218"/>
      <c r="J12" s="218"/>
      <c r="K12" s="218"/>
      <c r="L12" s="218"/>
      <c r="M12" s="218"/>
      <c r="N12" s="218"/>
      <c r="O12" s="218"/>
      <c r="P12" s="218"/>
      <c r="Q12" s="218"/>
      <c r="R12" s="218"/>
      <c r="S12" s="218"/>
      <c r="T12" s="218"/>
      <c r="U12" s="218"/>
      <c r="V12" s="218"/>
      <c r="W12" s="218"/>
      <c r="X12" s="218"/>
      <c r="Y12" s="218"/>
      <c r="Z12" s="218"/>
    </row>
    <row r="13" spans="1:26" ht="14.5">
      <c r="A13" s="216">
        <v>7</v>
      </c>
      <c r="B13" s="43" t="s">
        <v>29</v>
      </c>
      <c r="C13" s="333"/>
      <c r="D13" s="39">
        <v>2023</v>
      </c>
      <c r="E13" s="217" t="s">
        <v>3701</v>
      </c>
      <c r="F13" s="216">
        <v>0</v>
      </c>
      <c r="G13" s="218"/>
      <c r="H13" s="219"/>
      <c r="I13" s="218"/>
      <c r="J13" s="218"/>
      <c r="K13" s="218"/>
      <c r="L13" s="218"/>
      <c r="M13" s="218"/>
      <c r="N13" s="218"/>
      <c r="O13" s="218"/>
      <c r="P13" s="218"/>
      <c r="Q13" s="218"/>
      <c r="R13" s="218"/>
      <c r="S13" s="218"/>
      <c r="T13" s="218"/>
      <c r="U13" s="218"/>
      <c r="V13" s="218"/>
      <c r="W13" s="218"/>
      <c r="X13" s="218"/>
      <c r="Y13" s="218"/>
      <c r="Z13" s="218"/>
    </row>
    <row r="14" spans="1:26" ht="14.5">
      <c r="A14" s="216">
        <v>8</v>
      </c>
      <c r="B14" s="39" t="s">
        <v>43</v>
      </c>
      <c r="C14" s="339" t="s">
        <v>44</v>
      </c>
      <c r="D14" s="39">
        <v>2017</v>
      </c>
      <c r="E14" s="217" t="s">
        <v>3701</v>
      </c>
      <c r="F14" s="216">
        <v>0</v>
      </c>
      <c r="G14" s="218"/>
      <c r="H14" s="219"/>
      <c r="I14" s="218"/>
      <c r="J14" s="218"/>
      <c r="K14" s="218"/>
      <c r="L14" s="218"/>
      <c r="M14" s="218"/>
      <c r="N14" s="218"/>
      <c r="O14" s="218"/>
      <c r="P14" s="218"/>
      <c r="Q14" s="218"/>
      <c r="R14" s="218"/>
      <c r="S14" s="218"/>
      <c r="T14" s="218"/>
      <c r="U14" s="218"/>
      <c r="V14" s="218"/>
      <c r="W14" s="218"/>
      <c r="X14" s="218"/>
      <c r="Y14" s="218"/>
      <c r="Z14" s="218"/>
    </row>
    <row r="15" spans="1:26" ht="14.5">
      <c r="A15" s="216">
        <v>9</v>
      </c>
      <c r="B15" s="39" t="s">
        <v>43</v>
      </c>
      <c r="C15" s="332"/>
      <c r="D15" s="39">
        <v>2018</v>
      </c>
      <c r="E15" s="217" t="s">
        <v>3701</v>
      </c>
      <c r="F15" s="216">
        <v>0</v>
      </c>
      <c r="G15" s="218"/>
      <c r="H15" s="219"/>
      <c r="I15" s="218"/>
      <c r="J15" s="218"/>
      <c r="K15" s="218"/>
      <c r="L15" s="218"/>
      <c r="M15" s="218"/>
      <c r="N15" s="218"/>
      <c r="O15" s="218"/>
      <c r="P15" s="218"/>
      <c r="Q15" s="218"/>
      <c r="R15" s="218"/>
      <c r="S15" s="218"/>
      <c r="T15" s="218"/>
      <c r="U15" s="218"/>
      <c r="V15" s="218"/>
      <c r="W15" s="218"/>
      <c r="X15" s="218"/>
      <c r="Y15" s="218"/>
      <c r="Z15" s="218"/>
    </row>
    <row r="16" spans="1:26" ht="14.5">
      <c r="A16" s="216">
        <v>10</v>
      </c>
      <c r="B16" s="39" t="s">
        <v>43</v>
      </c>
      <c r="C16" s="332"/>
      <c r="D16" s="39">
        <v>2019</v>
      </c>
      <c r="E16" s="217" t="s">
        <v>3701</v>
      </c>
      <c r="F16" s="216">
        <v>0</v>
      </c>
      <c r="G16" s="218"/>
      <c r="H16" s="219"/>
      <c r="I16" s="218"/>
      <c r="J16" s="218"/>
      <c r="K16" s="218"/>
      <c r="L16" s="218"/>
      <c r="M16" s="218"/>
      <c r="N16" s="218"/>
      <c r="O16" s="218"/>
      <c r="P16" s="218"/>
      <c r="Q16" s="218"/>
      <c r="R16" s="218"/>
      <c r="S16" s="218"/>
      <c r="T16" s="218"/>
      <c r="U16" s="218"/>
      <c r="V16" s="218"/>
      <c r="W16" s="218"/>
      <c r="X16" s="218"/>
      <c r="Y16" s="218"/>
      <c r="Z16" s="218"/>
    </row>
    <row r="17" spans="1:26" ht="14.5">
      <c r="A17" s="216">
        <v>11</v>
      </c>
      <c r="B17" s="39" t="s">
        <v>43</v>
      </c>
      <c r="C17" s="332"/>
      <c r="D17" s="39">
        <v>2020</v>
      </c>
      <c r="E17" s="217" t="s">
        <v>3701</v>
      </c>
      <c r="F17" s="216">
        <v>0</v>
      </c>
      <c r="G17" s="218"/>
      <c r="H17" s="219"/>
      <c r="I17" s="218"/>
      <c r="J17" s="218"/>
      <c r="K17" s="218"/>
      <c r="L17" s="218"/>
      <c r="M17" s="218"/>
      <c r="N17" s="218"/>
      <c r="O17" s="218"/>
      <c r="P17" s="218"/>
      <c r="Q17" s="218"/>
      <c r="R17" s="218"/>
      <c r="S17" s="218"/>
      <c r="T17" s="218"/>
      <c r="U17" s="218"/>
      <c r="V17" s="218"/>
      <c r="W17" s="218"/>
      <c r="X17" s="218"/>
      <c r="Y17" s="218"/>
      <c r="Z17" s="218"/>
    </row>
    <row r="18" spans="1:26" ht="14.5">
      <c r="A18" s="216">
        <v>12</v>
      </c>
      <c r="B18" s="39" t="s">
        <v>43</v>
      </c>
      <c r="C18" s="332"/>
      <c r="D18" s="39">
        <v>2021</v>
      </c>
      <c r="E18" s="217" t="s">
        <v>3701</v>
      </c>
      <c r="F18" s="216">
        <v>0</v>
      </c>
      <c r="G18" s="218"/>
      <c r="H18" s="219"/>
      <c r="I18" s="218"/>
      <c r="J18" s="218"/>
      <c r="K18" s="218"/>
      <c r="L18" s="218"/>
      <c r="M18" s="218"/>
      <c r="N18" s="218"/>
      <c r="O18" s="218"/>
      <c r="P18" s="218"/>
      <c r="Q18" s="218"/>
      <c r="R18" s="218"/>
      <c r="S18" s="218"/>
      <c r="T18" s="218"/>
      <c r="U18" s="218"/>
      <c r="V18" s="218"/>
      <c r="W18" s="218"/>
      <c r="X18" s="218"/>
      <c r="Y18" s="218"/>
      <c r="Z18" s="218"/>
    </row>
    <row r="19" spans="1:26" ht="14.5">
      <c r="A19" s="216">
        <v>13</v>
      </c>
      <c r="B19" s="39" t="s">
        <v>43</v>
      </c>
      <c r="C19" s="332"/>
      <c r="D19" s="39">
        <v>2022</v>
      </c>
      <c r="E19" s="217" t="s">
        <v>3701</v>
      </c>
      <c r="F19" s="216">
        <v>0</v>
      </c>
      <c r="G19" s="218"/>
      <c r="H19" s="219"/>
      <c r="I19" s="218"/>
      <c r="J19" s="218"/>
      <c r="K19" s="218"/>
      <c r="L19" s="218"/>
      <c r="M19" s="218"/>
      <c r="N19" s="218"/>
      <c r="O19" s="218"/>
      <c r="P19" s="218"/>
      <c r="Q19" s="218"/>
      <c r="R19" s="218"/>
      <c r="S19" s="218"/>
      <c r="T19" s="218"/>
      <c r="U19" s="218"/>
      <c r="V19" s="218"/>
      <c r="W19" s="218"/>
      <c r="X19" s="218"/>
      <c r="Y19" s="218"/>
      <c r="Z19" s="218"/>
    </row>
    <row r="20" spans="1:26" ht="14.5">
      <c r="A20" s="216">
        <v>14</v>
      </c>
      <c r="B20" s="39" t="s">
        <v>43</v>
      </c>
      <c r="C20" s="333"/>
      <c r="D20" s="39">
        <v>2023</v>
      </c>
      <c r="E20" s="220" t="s">
        <v>3701</v>
      </c>
      <c r="F20" s="216">
        <v>0</v>
      </c>
      <c r="G20" s="218"/>
      <c r="H20" s="219"/>
      <c r="I20" s="218"/>
      <c r="J20" s="218"/>
      <c r="K20" s="218"/>
      <c r="L20" s="218"/>
      <c r="M20" s="218"/>
      <c r="N20" s="218"/>
      <c r="O20" s="218"/>
      <c r="P20" s="218"/>
      <c r="Q20" s="218"/>
      <c r="R20" s="218"/>
      <c r="S20" s="218"/>
      <c r="T20" s="218"/>
      <c r="U20" s="218"/>
      <c r="V20" s="218"/>
      <c r="W20" s="218"/>
      <c r="X20" s="218"/>
      <c r="Y20" s="218"/>
      <c r="Z20" s="218"/>
    </row>
    <row r="21" spans="1:26" ht="15.75" customHeight="1">
      <c r="A21" s="216">
        <v>15</v>
      </c>
      <c r="B21" s="39" t="s">
        <v>55</v>
      </c>
      <c r="C21" s="339" t="s">
        <v>56</v>
      </c>
      <c r="D21" s="39">
        <v>2017</v>
      </c>
      <c r="E21" s="221" t="s">
        <v>3702</v>
      </c>
      <c r="F21" s="222">
        <v>1</v>
      </c>
      <c r="G21" s="218"/>
      <c r="H21" s="219"/>
      <c r="I21" s="218"/>
      <c r="J21" s="218"/>
      <c r="K21" s="218"/>
      <c r="L21" s="218"/>
      <c r="M21" s="218"/>
      <c r="N21" s="218"/>
      <c r="O21" s="218"/>
      <c r="P21" s="218"/>
      <c r="Q21" s="218"/>
      <c r="R21" s="218"/>
      <c r="S21" s="218"/>
      <c r="T21" s="218"/>
      <c r="U21" s="218"/>
      <c r="V21" s="218"/>
      <c r="W21" s="218"/>
      <c r="X21" s="218"/>
      <c r="Y21" s="218"/>
      <c r="Z21" s="218"/>
    </row>
    <row r="22" spans="1:26" ht="15.75" customHeight="1">
      <c r="A22" s="216">
        <v>16</v>
      </c>
      <c r="B22" s="39" t="s">
        <v>55</v>
      </c>
      <c r="C22" s="332"/>
      <c r="D22" s="39">
        <v>2018</v>
      </c>
      <c r="E22" s="221" t="s">
        <v>3702</v>
      </c>
      <c r="F22" s="222">
        <v>1</v>
      </c>
      <c r="G22" s="218"/>
      <c r="H22" s="219"/>
      <c r="I22" s="218"/>
      <c r="J22" s="218"/>
      <c r="K22" s="218"/>
      <c r="L22" s="218"/>
      <c r="M22" s="218"/>
      <c r="N22" s="218"/>
      <c r="O22" s="218"/>
      <c r="P22" s="218"/>
      <c r="Q22" s="218"/>
      <c r="R22" s="218"/>
      <c r="S22" s="218"/>
      <c r="T22" s="218"/>
      <c r="U22" s="218"/>
      <c r="V22" s="218"/>
      <c r="W22" s="218"/>
      <c r="X22" s="218"/>
      <c r="Y22" s="218"/>
      <c r="Z22" s="218"/>
    </row>
    <row r="23" spans="1:26" ht="15.75" customHeight="1">
      <c r="A23" s="216">
        <v>17</v>
      </c>
      <c r="B23" s="39" t="s">
        <v>55</v>
      </c>
      <c r="C23" s="332"/>
      <c r="D23" s="39">
        <v>2019</v>
      </c>
      <c r="E23" s="221" t="s">
        <v>3702</v>
      </c>
      <c r="F23" s="222">
        <v>1</v>
      </c>
      <c r="G23" s="218"/>
      <c r="H23" s="219"/>
      <c r="I23" s="218"/>
      <c r="J23" s="218"/>
      <c r="K23" s="218"/>
      <c r="L23" s="218"/>
      <c r="M23" s="218"/>
      <c r="N23" s="218"/>
      <c r="O23" s="218"/>
      <c r="P23" s="218"/>
      <c r="Q23" s="218"/>
      <c r="R23" s="218"/>
      <c r="S23" s="218"/>
      <c r="T23" s="218"/>
      <c r="U23" s="218"/>
      <c r="V23" s="218"/>
      <c r="W23" s="218"/>
      <c r="X23" s="218"/>
      <c r="Y23" s="218"/>
      <c r="Z23" s="218"/>
    </row>
    <row r="24" spans="1:26" ht="15.75" customHeight="1">
      <c r="A24" s="216">
        <v>18</v>
      </c>
      <c r="B24" s="39" t="s">
        <v>55</v>
      </c>
      <c r="C24" s="332"/>
      <c r="D24" s="39">
        <v>2020</v>
      </c>
      <c r="E24" s="221" t="s">
        <v>3702</v>
      </c>
      <c r="F24" s="222">
        <v>1</v>
      </c>
      <c r="G24" s="218"/>
      <c r="H24" s="219"/>
      <c r="I24" s="218"/>
      <c r="J24" s="218"/>
      <c r="K24" s="218"/>
      <c r="L24" s="218"/>
      <c r="M24" s="218"/>
      <c r="N24" s="218"/>
      <c r="O24" s="218"/>
      <c r="P24" s="218"/>
      <c r="Q24" s="218"/>
      <c r="R24" s="218"/>
      <c r="S24" s="218"/>
      <c r="T24" s="218"/>
      <c r="U24" s="218"/>
      <c r="V24" s="218"/>
      <c r="W24" s="218"/>
      <c r="X24" s="218"/>
      <c r="Y24" s="218"/>
      <c r="Z24" s="218"/>
    </row>
    <row r="25" spans="1:26" ht="15.75" customHeight="1">
      <c r="A25" s="216">
        <v>19</v>
      </c>
      <c r="B25" s="39" t="s">
        <v>55</v>
      </c>
      <c r="C25" s="332"/>
      <c r="D25" s="39">
        <v>2021</v>
      </c>
      <c r="E25" s="221" t="s">
        <v>3702</v>
      </c>
      <c r="F25" s="222">
        <v>1</v>
      </c>
      <c r="G25" s="218"/>
      <c r="H25" s="219"/>
      <c r="I25" s="218"/>
      <c r="J25" s="218"/>
      <c r="K25" s="218"/>
      <c r="L25" s="218"/>
      <c r="M25" s="218"/>
      <c r="N25" s="218"/>
      <c r="O25" s="218"/>
      <c r="P25" s="218"/>
      <c r="Q25" s="218"/>
      <c r="R25" s="218"/>
      <c r="S25" s="218"/>
      <c r="T25" s="218"/>
      <c r="U25" s="218"/>
      <c r="V25" s="218"/>
      <c r="W25" s="218"/>
      <c r="X25" s="218"/>
      <c r="Y25" s="218"/>
      <c r="Z25" s="218"/>
    </row>
    <row r="26" spans="1:26" ht="15.75" customHeight="1">
      <c r="A26" s="216">
        <v>20</v>
      </c>
      <c r="B26" s="39" t="s">
        <v>55</v>
      </c>
      <c r="C26" s="332"/>
      <c r="D26" s="39">
        <v>2022</v>
      </c>
      <c r="E26" s="221" t="s">
        <v>3702</v>
      </c>
      <c r="F26" s="222">
        <v>1</v>
      </c>
      <c r="G26" s="218"/>
      <c r="H26" s="219"/>
      <c r="I26" s="218"/>
      <c r="J26" s="218"/>
      <c r="K26" s="218"/>
      <c r="L26" s="218"/>
      <c r="M26" s="218"/>
      <c r="N26" s="218"/>
      <c r="O26" s="218"/>
      <c r="P26" s="218"/>
      <c r="Q26" s="218"/>
      <c r="R26" s="218"/>
      <c r="S26" s="218"/>
      <c r="T26" s="218"/>
      <c r="U26" s="218"/>
      <c r="V26" s="218"/>
      <c r="W26" s="218"/>
      <c r="X26" s="218"/>
      <c r="Y26" s="218"/>
      <c r="Z26" s="218"/>
    </row>
    <row r="27" spans="1:26" ht="15.75" customHeight="1">
      <c r="A27" s="216">
        <v>21</v>
      </c>
      <c r="B27" s="39" t="s">
        <v>55</v>
      </c>
      <c r="C27" s="333"/>
      <c r="D27" s="39">
        <v>2023</v>
      </c>
      <c r="E27" s="221" t="s">
        <v>3702</v>
      </c>
      <c r="F27" s="222">
        <v>1</v>
      </c>
      <c r="G27" s="218"/>
      <c r="H27" s="219"/>
      <c r="I27" s="218"/>
      <c r="J27" s="218"/>
      <c r="K27" s="218"/>
      <c r="L27" s="218"/>
      <c r="M27" s="218"/>
      <c r="N27" s="218"/>
      <c r="O27" s="218"/>
      <c r="P27" s="218"/>
      <c r="Q27" s="218"/>
      <c r="R27" s="218"/>
      <c r="S27" s="218"/>
      <c r="T27" s="218"/>
      <c r="U27" s="218"/>
      <c r="V27" s="218"/>
      <c r="W27" s="218"/>
      <c r="X27" s="218"/>
      <c r="Y27" s="218"/>
      <c r="Z27" s="218"/>
    </row>
    <row r="28" spans="1:26" ht="15.75" customHeight="1">
      <c r="A28" s="216">
        <v>22</v>
      </c>
      <c r="B28" s="39" t="s">
        <v>91</v>
      </c>
      <c r="C28" s="339" t="s">
        <v>92</v>
      </c>
      <c r="D28" s="39">
        <v>2017</v>
      </c>
      <c r="E28" s="221" t="s">
        <v>3703</v>
      </c>
      <c r="F28" s="222">
        <v>1</v>
      </c>
      <c r="G28" s="218"/>
      <c r="H28" s="219"/>
      <c r="I28" s="218"/>
      <c r="J28" s="218"/>
      <c r="K28" s="218"/>
      <c r="L28" s="218"/>
      <c r="M28" s="218"/>
      <c r="N28" s="218"/>
      <c r="O28" s="218"/>
      <c r="P28" s="218"/>
      <c r="Q28" s="218"/>
      <c r="R28" s="218"/>
      <c r="S28" s="218"/>
      <c r="T28" s="218"/>
      <c r="U28" s="218"/>
      <c r="V28" s="218"/>
      <c r="W28" s="218"/>
      <c r="X28" s="218"/>
      <c r="Y28" s="218"/>
      <c r="Z28" s="218"/>
    </row>
    <row r="29" spans="1:26" ht="15.75" customHeight="1">
      <c r="A29" s="216">
        <v>23</v>
      </c>
      <c r="B29" s="39" t="s">
        <v>91</v>
      </c>
      <c r="C29" s="332"/>
      <c r="D29" s="39">
        <v>2018</v>
      </c>
      <c r="E29" s="221" t="s">
        <v>3703</v>
      </c>
      <c r="F29" s="222">
        <v>1</v>
      </c>
      <c r="G29" s="218"/>
      <c r="H29" s="219"/>
      <c r="I29" s="218"/>
      <c r="J29" s="218"/>
      <c r="K29" s="218"/>
      <c r="L29" s="218"/>
      <c r="M29" s="218"/>
      <c r="N29" s="218"/>
      <c r="O29" s="218"/>
      <c r="P29" s="218"/>
      <c r="Q29" s="218"/>
      <c r="R29" s="218"/>
      <c r="S29" s="218"/>
      <c r="T29" s="218"/>
      <c r="U29" s="218"/>
      <c r="V29" s="218"/>
      <c r="W29" s="218"/>
      <c r="X29" s="218"/>
      <c r="Y29" s="218"/>
      <c r="Z29" s="218"/>
    </row>
    <row r="30" spans="1:26" ht="15.75" customHeight="1">
      <c r="A30" s="216">
        <v>24</v>
      </c>
      <c r="B30" s="39" t="s">
        <v>91</v>
      </c>
      <c r="C30" s="332"/>
      <c r="D30" s="39">
        <v>2019</v>
      </c>
      <c r="E30" s="221" t="s">
        <v>3703</v>
      </c>
      <c r="F30" s="222">
        <v>1</v>
      </c>
      <c r="G30" s="218"/>
      <c r="H30" s="219"/>
      <c r="I30" s="218"/>
      <c r="J30" s="218"/>
      <c r="K30" s="218"/>
      <c r="L30" s="218"/>
      <c r="M30" s="218"/>
      <c r="N30" s="218"/>
      <c r="O30" s="218"/>
      <c r="P30" s="218"/>
      <c r="Q30" s="218"/>
      <c r="R30" s="218"/>
      <c r="S30" s="218"/>
      <c r="T30" s="218"/>
      <c r="U30" s="218"/>
      <c r="V30" s="218"/>
      <c r="W30" s="218"/>
      <c r="X30" s="218"/>
      <c r="Y30" s="218"/>
      <c r="Z30" s="218"/>
    </row>
    <row r="31" spans="1:26" ht="15.75" customHeight="1">
      <c r="A31" s="216">
        <v>25</v>
      </c>
      <c r="B31" s="39" t="s">
        <v>91</v>
      </c>
      <c r="C31" s="332"/>
      <c r="D31" s="39">
        <v>2020</v>
      </c>
      <c r="E31" s="221" t="s">
        <v>3703</v>
      </c>
      <c r="F31" s="222">
        <v>1</v>
      </c>
      <c r="G31" s="218"/>
      <c r="H31" s="219"/>
      <c r="I31" s="218"/>
      <c r="J31" s="218"/>
      <c r="K31" s="218"/>
      <c r="L31" s="218"/>
      <c r="M31" s="218"/>
      <c r="N31" s="218"/>
      <c r="O31" s="218"/>
      <c r="P31" s="218"/>
      <c r="Q31" s="218"/>
      <c r="R31" s="218"/>
      <c r="S31" s="218"/>
      <c r="T31" s="218"/>
      <c r="U31" s="218"/>
      <c r="V31" s="218"/>
      <c r="W31" s="218"/>
      <c r="X31" s="218"/>
      <c r="Y31" s="218"/>
      <c r="Z31" s="218"/>
    </row>
    <row r="32" spans="1:26" ht="15.75" customHeight="1">
      <c r="A32" s="216">
        <v>26</v>
      </c>
      <c r="B32" s="39" t="s">
        <v>91</v>
      </c>
      <c r="C32" s="332"/>
      <c r="D32" s="39">
        <v>2021</v>
      </c>
      <c r="E32" s="221" t="s">
        <v>3703</v>
      </c>
      <c r="F32" s="222">
        <v>1</v>
      </c>
      <c r="G32" s="218"/>
      <c r="H32" s="219"/>
      <c r="I32" s="218"/>
      <c r="J32" s="218"/>
      <c r="K32" s="218"/>
      <c r="L32" s="218"/>
      <c r="M32" s="218"/>
      <c r="N32" s="218"/>
      <c r="O32" s="218"/>
      <c r="P32" s="218"/>
      <c r="Q32" s="218"/>
      <c r="R32" s="218"/>
      <c r="S32" s="218"/>
      <c r="T32" s="218"/>
      <c r="U32" s="218"/>
      <c r="V32" s="218"/>
      <c r="W32" s="218"/>
      <c r="X32" s="218"/>
      <c r="Y32" s="218"/>
      <c r="Z32" s="218"/>
    </row>
    <row r="33" spans="1:26" ht="15.75" customHeight="1">
      <c r="A33" s="216">
        <v>27</v>
      </c>
      <c r="B33" s="39" t="s">
        <v>91</v>
      </c>
      <c r="C33" s="332"/>
      <c r="D33" s="39">
        <v>2022</v>
      </c>
      <c r="E33" s="221" t="s">
        <v>3703</v>
      </c>
      <c r="F33" s="222">
        <v>1</v>
      </c>
      <c r="G33" s="218"/>
      <c r="H33" s="219"/>
      <c r="I33" s="218"/>
      <c r="J33" s="218"/>
      <c r="K33" s="218"/>
      <c r="L33" s="218"/>
      <c r="M33" s="218"/>
      <c r="N33" s="218"/>
      <c r="O33" s="218"/>
      <c r="P33" s="218"/>
      <c r="Q33" s="218"/>
      <c r="R33" s="218"/>
      <c r="S33" s="218"/>
      <c r="T33" s="218"/>
      <c r="U33" s="218"/>
      <c r="V33" s="218"/>
      <c r="W33" s="218"/>
      <c r="X33" s="218"/>
      <c r="Y33" s="218"/>
      <c r="Z33" s="218"/>
    </row>
    <row r="34" spans="1:26" ht="15.75" customHeight="1">
      <c r="A34" s="216">
        <v>28</v>
      </c>
      <c r="B34" s="39" t="s">
        <v>91</v>
      </c>
      <c r="C34" s="333"/>
      <c r="D34" s="39">
        <v>2023</v>
      </c>
      <c r="E34" s="221" t="s">
        <v>3703</v>
      </c>
      <c r="F34" s="222">
        <v>1</v>
      </c>
      <c r="G34" s="218"/>
      <c r="H34" s="219"/>
      <c r="I34" s="218"/>
      <c r="J34" s="218"/>
      <c r="K34" s="218"/>
      <c r="L34" s="218"/>
      <c r="M34" s="218"/>
      <c r="N34" s="218"/>
      <c r="O34" s="218"/>
      <c r="P34" s="218"/>
      <c r="Q34" s="218"/>
      <c r="R34" s="218"/>
      <c r="S34" s="218"/>
      <c r="T34" s="218"/>
      <c r="U34" s="218"/>
      <c r="V34" s="218"/>
      <c r="W34" s="218"/>
      <c r="X34" s="218"/>
      <c r="Y34" s="218"/>
      <c r="Z34" s="218"/>
    </row>
    <row r="35" spans="1:26" ht="15.75" customHeight="1">
      <c r="A35" s="216">
        <v>29</v>
      </c>
      <c r="B35" s="39" t="s">
        <v>127</v>
      </c>
      <c r="C35" s="339" t="s">
        <v>128</v>
      </c>
      <c r="D35" s="39">
        <v>2017</v>
      </c>
      <c r="E35" s="221" t="s">
        <v>3704</v>
      </c>
      <c r="F35" s="222">
        <v>1</v>
      </c>
      <c r="G35" s="218"/>
      <c r="H35" s="219"/>
      <c r="I35" s="218"/>
      <c r="J35" s="218"/>
      <c r="K35" s="218"/>
      <c r="L35" s="218"/>
      <c r="M35" s="218"/>
      <c r="N35" s="218"/>
      <c r="O35" s="218"/>
      <c r="P35" s="218"/>
      <c r="Q35" s="218"/>
      <c r="R35" s="218"/>
      <c r="S35" s="218"/>
      <c r="T35" s="218"/>
      <c r="U35" s="218"/>
      <c r="V35" s="218"/>
      <c r="W35" s="218"/>
      <c r="X35" s="218"/>
      <c r="Y35" s="218"/>
      <c r="Z35" s="218"/>
    </row>
    <row r="36" spans="1:26" ht="15.75" customHeight="1">
      <c r="A36" s="216">
        <v>30</v>
      </c>
      <c r="B36" s="39" t="s">
        <v>127</v>
      </c>
      <c r="C36" s="332"/>
      <c r="D36" s="39">
        <v>2018</v>
      </c>
      <c r="E36" s="221" t="s">
        <v>3704</v>
      </c>
      <c r="F36" s="222">
        <v>1</v>
      </c>
      <c r="G36" s="218"/>
      <c r="H36" s="219"/>
      <c r="I36" s="218"/>
      <c r="J36" s="218"/>
      <c r="K36" s="218"/>
      <c r="L36" s="218"/>
      <c r="M36" s="218"/>
      <c r="N36" s="218"/>
      <c r="O36" s="218"/>
      <c r="P36" s="218"/>
      <c r="Q36" s="218"/>
      <c r="R36" s="218"/>
      <c r="S36" s="218"/>
      <c r="T36" s="218"/>
      <c r="U36" s="218"/>
      <c r="V36" s="218"/>
      <c r="W36" s="218"/>
      <c r="X36" s="218"/>
      <c r="Y36" s="218"/>
      <c r="Z36" s="218"/>
    </row>
    <row r="37" spans="1:26" ht="15.75" customHeight="1">
      <c r="A37" s="216">
        <v>31</v>
      </c>
      <c r="B37" s="39" t="s">
        <v>127</v>
      </c>
      <c r="C37" s="332"/>
      <c r="D37" s="39">
        <v>2019</v>
      </c>
      <c r="E37" s="221" t="s">
        <v>3704</v>
      </c>
      <c r="F37" s="222">
        <v>1</v>
      </c>
      <c r="G37" s="218"/>
      <c r="H37" s="219"/>
      <c r="I37" s="218"/>
      <c r="J37" s="218"/>
      <c r="K37" s="218"/>
      <c r="L37" s="218"/>
      <c r="M37" s="218"/>
      <c r="N37" s="218"/>
      <c r="O37" s="218"/>
      <c r="P37" s="218"/>
      <c r="Q37" s="218"/>
      <c r="R37" s="218"/>
      <c r="S37" s="218"/>
      <c r="T37" s="218"/>
      <c r="U37" s="218"/>
      <c r="V37" s="218"/>
      <c r="W37" s="218"/>
      <c r="X37" s="218"/>
      <c r="Y37" s="218"/>
      <c r="Z37" s="218"/>
    </row>
    <row r="38" spans="1:26" ht="15.75" customHeight="1">
      <c r="A38" s="216">
        <v>32</v>
      </c>
      <c r="B38" s="39" t="s">
        <v>127</v>
      </c>
      <c r="C38" s="332"/>
      <c r="D38" s="39">
        <v>2020</v>
      </c>
      <c r="E38" s="221" t="s">
        <v>3704</v>
      </c>
      <c r="F38" s="222">
        <v>1</v>
      </c>
      <c r="G38" s="218"/>
      <c r="H38" s="219"/>
      <c r="I38" s="218"/>
      <c r="J38" s="218"/>
      <c r="K38" s="218"/>
      <c r="L38" s="218"/>
      <c r="M38" s="218"/>
      <c r="N38" s="218"/>
      <c r="O38" s="218"/>
      <c r="P38" s="218"/>
      <c r="Q38" s="218"/>
      <c r="R38" s="218"/>
      <c r="S38" s="218"/>
      <c r="T38" s="218"/>
      <c r="U38" s="218"/>
      <c r="V38" s="218"/>
      <c r="W38" s="218"/>
      <c r="X38" s="218"/>
      <c r="Y38" s="218"/>
      <c r="Z38" s="218"/>
    </row>
    <row r="39" spans="1:26" ht="15.75" customHeight="1">
      <c r="A39" s="216">
        <v>33</v>
      </c>
      <c r="B39" s="39" t="s">
        <v>127</v>
      </c>
      <c r="C39" s="332"/>
      <c r="D39" s="39">
        <v>2021</v>
      </c>
      <c r="E39" s="221" t="s">
        <v>3704</v>
      </c>
      <c r="F39" s="222">
        <v>1</v>
      </c>
      <c r="G39" s="218"/>
      <c r="H39" s="219"/>
      <c r="I39" s="218"/>
      <c r="J39" s="218"/>
      <c r="K39" s="218"/>
      <c r="L39" s="218"/>
      <c r="M39" s="218"/>
      <c r="N39" s="218"/>
      <c r="O39" s="218"/>
      <c r="P39" s="218"/>
      <c r="Q39" s="218"/>
      <c r="R39" s="218"/>
      <c r="S39" s="218"/>
      <c r="T39" s="218"/>
      <c r="U39" s="218"/>
      <c r="V39" s="218"/>
      <c r="W39" s="218"/>
      <c r="X39" s="218"/>
      <c r="Y39" s="218"/>
      <c r="Z39" s="218"/>
    </row>
    <row r="40" spans="1:26" ht="15.75" customHeight="1">
      <c r="A40" s="216">
        <v>34</v>
      </c>
      <c r="B40" s="39" t="s">
        <v>127</v>
      </c>
      <c r="C40" s="332"/>
      <c r="D40" s="39">
        <v>2022</v>
      </c>
      <c r="E40" s="221" t="s">
        <v>3704</v>
      </c>
      <c r="F40" s="222">
        <v>1</v>
      </c>
      <c r="G40" s="218"/>
      <c r="H40" s="219"/>
      <c r="I40" s="218"/>
      <c r="J40" s="218"/>
      <c r="K40" s="218"/>
      <c r="L40" s="218"/>
      <c r="M40" s="218"/>
      <c r="N40" s="218"/>
      <c r="O40" s="218"/>
      <c r="P40" s="218"/>
      <c r="Q40" s="218"/>
      <c r="R40" s="218"/>
      <c r="S40" s="218"/>
      <c r="T40" s="218"/>
      <c r="U40" s="218"/>
      <c r="V40" s="218"/>
      <c r="W40" s="218"/>
      <c r="X40" s="218"/>
      <c r="Y40" s="218"/>
      <c r="Z40" s="218"/>
    </row>
    <row r="41" spans="1:26" ht="15.75" customHeight="1">
      <c r="A41" s="216">
        <v>35</v>
      </c>
      <c r="B41" s="39" t="s">
        <v>127</v>
      </c>
      <c r="C41" s="333"/>
      <c r="D41" s="39">
        <v>2023</v>
      </c>
      <c r="E41" s="221" t="s">
        <v>3704</v>
      </c>
      <c r="F41" s="222">
        <v>1</v>
      </c>
      <c r="G41" s="218"/>
      <c r="H41" s="219"/>
      <c r="I41" s="218"/>
      <c r="J41" s="218"/>
      <c r="K41" s="218"/>
      <c r="L41" s="218"/>
      <c r="M41" s="218"/>
      <c r="N41" s="218"/>
      <c r="O41" s="218"/>
      <c r="P41" s="218"/>
      <c r="Q41" s="218"/>
      <c r="R41" s="218"/>
      <c r="S41" s="218"/>
      <c r="T41" s="218"/>
      <c r="U41" s="218"/>
      <c r="V41" s="218"/>
      <c r="W41" s="218"/>
      <c r="X41" s="218"/>
      <c r="Y41" s="218"/>
      <c r="Z41" s="218"/>
    </row>
    <row r="42" spans="1:26" ht="15.75" customHeight="1">
      <c r="A42" s="216">
        <v>36</v>
      </c>
      <c r="B42" s="39" t="s">
        <v>131</v>
      </c>
      <c r="C42" s="339" t="s">
        <v>132</v>
      </c>
      <c r="D42" s="39">
        <v>2017</v>
      </c>
      <c r="E42" s="223" t="s">
        <v>3705</v>
      </c>
      <c r="F42" s="222">
        <v>0</v>
      </c>
      <c r="G42" s="218"/>
      <c r="H42" s="219"/>
      <c r="I42" s="218"/>
      <c r="J42" s="218"/>
      <c r="K42" s="218"/>
      <c r="L42" s="218"/>
      <c r="M42" s="218"/>
      <c r="N42" s="218"/>
      <c r="O42" s="218"/>
      <c r="P42" s="218"/>
      <c r="Q42" s="218"/>
      <c r="R42" s="218"/>
      <c r="S42" s="218"/>
      <c r="T42" s="218"/>
      <c r="U42" s="218"/>
      <c r="V42" s="218"/>
      <c r="W42" s="218"/>
      <c r="X42" s="218"/>
      <c r="Y42" s="218"/>
      <c r="Z42" s="218"/>
    </row>
    <row r="43" spans="1:26" ht="15.75" customHeight="1">
      <c r="A43" s="216">
        <v>37</v>
      </c>
      <c r="B43" s="39" t="s">
        <v>131</v>
      </c>
      <c r="C43" s="332"/>
      <c r="D43" s="39">
        <v>2018</v>
      </c>
      <c r="E43" s="223" t="s">
        <v>3705</v>
      </c>
      <c r="F43" s="222">
        <v>0</v>
      </c>
      <c r="G43" s="218"/>
      <c r="H43" s="219"/>
      <c r="I43" s="218"/>
      <c r="J43" s="218"/>
      <c r="K43" s="218"/>
      <c r="L43" s="218"/>
      <c r="M43" s="218"/>
      <c r="N43" s="218"/>
      <c r="O43" s="218"/>
      <c r="P43" s="218"/>
      <c r="Q43" s="218"/>
      <c r="R43" s="218"/>
      <c r="S43" s="218"/>
      <c r="T43" s="218"/>
      <c r="U43" s="218"/>
      <c r="V43" s="218"/>
      <c r="W43" s="218"/>
      <c r="X43" s="218"/>
      <c r="Y43" s="218"/>
      <c r="Z43" s="218"/>
    </row>
    <row r="44" spans="1:26" ht="15.75" customHeight="1">
      <c r="A44" s="216">
        <v>38</v>
      </c>
      <c r="B44" s="39" t="s">
        <v>131</v>
      </c>
      <c r="C44" s="332"/>
      <c r="D44" s="39">
        <v>2019</v>
      </c>
      <c r="E44" s="223" t="s">
        <v>3705</v>
      </c>
      <c r="F44" s="222">
        <v>0</v>
      </c>
      <c r="G44" s="218"/>
      <c r="H44" s="219"/>
      <c r="I44" s="218"/>
      <c r="J44" s="218"/>
      <c r="K44" s="218"/>
      <c r="L44" s="218"/>
      <c r="M44" s="218"/>
      <c r="N44" s="218"/>
      <c r="O44" s="218"/>
      <c r="P44" s="218"/>
      <c r="Q44" s="218"/>
      <c r="R44" s="218"/>
      <c r="S44" s="218"/>
      <c r="T44" s="218"/>
      <c r="U44" s="218"/>
      <c r="V44" s="218"/>
      <c r="W44" s="218"/>
      <c r="X44" s="218"/>
      <c r="Y44" s="218"/>
      <c r="Z44" s="218"/>
    </row>
    <row r="45" spans="1:26" ht="15.75" customHeight="1">
      <c r="A45" s="216">
        <v>39</v>
      </c>
      <c r="B45" s="39" t="s">
        <v>131</v>
      </c>
      <c r="C45" s="332"/>
      <c r="D45" s="39">
        <v>2020</v>
      </c>
      <c r="E45" s="223" t="s">
        <v>3705</v>
      </c>
      <c r="F45" s="222">
        <v>0</v>
      </c>
      <c r="G45" s="218"/>
      <c r="H45" s="219"/>
      <c r="I45" s="218"/>
      <c r="J45" s="218"/>
      <c r="K45" s="218"/>
      <c r="L45" s="218"/>
      <c r="M45" s="218"/>
      <c r="N45" s="218"/>
      <c r="O45" s="218"/>
      <c r="P45" s="218"/>
      <c r="Q45" s="218"/>
      <c r="R45" s="218"/>
      <c r="S45" s="218"/>
      <c r="T45" s="218"/>
      <c r="U45" s="218"/>
      <c r="V45" s="218"/>
      <c r="W45" s="218"/>
      <c r="X45" s="218"/>
      <c r="Y45" s="218"/>
      <c r="Z45" s="218"/>
    </row>
    <row r="46" spans="1:26" ht="15.75" customHeight="1">
      <c r="A46" s="216">
        <v>40</v>
      </c>
      <c r="B46" s="39" t="s">
        <v>131</v>
      </c>
      <c r="C46" s="332"/>
      <c r="D46" s="39">
        <v>2021</v>
      </c>
      <c r="E46" s="223" t="s">
        <v>3705</v>
      </c>
      <c r="F46" s="222">
        <v>0</v>
      </c>
      <c r="G46" s="218"/>
      <c r="H46" s="219"/>
      <c r="I46" s="218"/>
      <c r="J46" s="218"/>
      <c r="K46" s="218"/>
      <c r="L46" s="218"/>
      <c r="M46" s="218"/>
      <c r="N46" s="218"/>
      <c r="O46" s="218"/>
      <c r="P46" s="218"/>
      <c r="Q46" s="218"/>
      <c r="R46" s="218"/>
      <c r="S46" s="218"/>
      <c r="T46" s="218"/>
      <c r="U46" s="218"/>
      <c r="V46" s="218"/>
      <c r="W46" s="218"/>
      <c r="X46" s="218"/>
      <c r="Y46" s="218"/>
      <c r="Z46" s="218"/>
    </row>
    <row r="47" spans="1:26" ht="15.75" customHeight="1">
      <c r="A47" s="216">
        <v>41</v>
      </c>
      <c r="B47" s="39" t="s">
        <v>131</v>
      </c>
      <c r="C47" s="332"/>
      <c r="D47" s="39">
        <v>2022</v>
      </c>
      <c r="E47" s="223" t="s">
        <v>3705</v>
      </c>
      <c r="F47" s="222">
        <v>0</v>
      </c>
      <c r="G47" s="218"/>
      <c r="H47" s="219"/>
      <c r="I47" s="218"/>
      <c r="J47" s="218"/>
      <c r="K47" s="218"/>
      <c r="L47" s="218"/>
      <c r="M47" s="218"/>
      <c r="N47" s="218"/>
      <c r="O47" s="218"/>
      <c r="P47" s="218"/>
      <c r="Q47" s="218"/>
      <c r="R47" s="218"/>
      <c r="S47" s="218"/>
      <c r="T47" s="218"/>
      <c r="U47" s="218"/>
      <c r="V47" s="218"/>
      <c r="W47" s="218"/>
      <c r="X47" s="218"/>
      <c r="Y47" s="218"/>
      <c r="Z47" s="218"/>
    </row>
    <row r="48" spans="1:26" ht="15.75" customHeight="1">
      <c r="A48" s="216">
        <v>42</v>
      </c>
      <c r="B48" s="39" t="s">
        <v>131</v>
      </c>
      <c r="C48" s="333"/>
      <c r="D48" s="39">
        <v>2023</v>
      </c>
      <c r="E48" s="223" t="s">
        <v>3705</v>
      </c>
      <c r="F48" s="222">
        <v>0</v>
      </c>
      <c r="G48" s="218"/>
      <c r="H48" s="219"/>
      <c r="I48" s="218"/>
      <c r="J48" s="218"/>
      <c r="K48" s="218"/>
      <c r="L48" s="218"/>
      <c r="M48" s="218"/>
      <c r="N48" s="218"/>
      <c r="O48" s="218"/>
      <c r="P48" s="218"/>
      <c r="Q48" s="218"/>
      <c r="R48" s="218"/>
      <c r="S48" s="218"/>
      <c r="T48" s="218"/>
      <c r="U48" s="218"/>
      <c r="V48" s="218"/>
      <c r="W48" s="218"/>
      <c r="X48" s="218"/>
      <c r="Y48" s="218"/>
      <c r="Z48" s="218"/>
    </row>
    <row r="49" spans="1:26" ht="15.75" customHeight="1">
      <c r="A49" s="216">
        <v>43</v>
      </c>
      <c r="B49" s="39" t="s">
        <v>135</v>
      </c>
      <c r="C49" s="339" t="s">
        <v>136</v>
      </c>
      <c r="D49" s="39">
        <v>2017</v>
      </c>
      <c r="E49" s="221" t="s">
        <v>3702</v>
      </c>
      <c r="F49" s="222">
        <v>1</v>
      </c>
      <c r="G49" s="218"/>
      <c r="H49" s="219"/>
      <c r="I49" s="218"/>
      <c r="J49" s="218"/>
      <c r="K49" s="218"/>
      <c r="L49" s="218"/>
      <c r="M49" s="218"/>
      <c r="N49" s="218"/>
      <c r="O49" s="218"/>
      <c r="P49" s="218"/>
      <c r="Q49" s="218"/>
      <c r="R49" s="218"/>
      <c r="S49" s="218"/>
      <c r="T49" s="218"/>
      <c r="U49" s="218"/>
      <c r="V49" s="218"/>
      <c r="W49" s="218"/>
      <c r="X49" s="218"/>
      <c r="Y49" s="218"/>
      <c r="Z49" s="218"/>
    </row>
    <row r="50" spans="1:26" ht="15.75" customHeight="1">
      <c r="A50" s="216">
        <v>44</v>
      </c>
      <c r="B50" s="39" t="s">
        <v>135</v>
      </c>
      <c r="C50" s="332"/>
      <c r="D50" s="39">
        <v>2018</v>
      </c>
      <c r="E50" s="221" t="s">
        <v>3702</v>
      </c>
      <c r="F50" s="222">
        <v>1</v>
      </c>
      <c r="G50" s="218"/>
      <c r="H50" s="219"/>
      <c r="I50" s="218"/>
      <c r="J50" s="218"/>
      <c r="K50" s="218"/>
      <c r="L50" s="218"/>
      <c r="M50" s="218"/>
      <c r="N50" s="218"/>
      <c r="O50" s="218"/>
      <c r="P50" s="218"/>
      <c r="Q50" s="218"/>
      <c r="R50" s="218"/>
      <c r="S50" s="218"/>
      <c r="T50" s="218"/>
      <c r="U50" s="218"/>
      <c r="V50" s="218"/>
      <c r="W50" s="218"/>
      <c r="X50" s="218"/>
      <c r="Y50" s="218"/>
      <c r="Z50" s="218"/>
    </row>
    <row r="51" spans="1:26" ht="15.75" customHeight="1">
      <c r="A51" s="216">
        <v>45</v>
      </c>
      <c r="B51" s="39" t="s">
        <v>135</v>
      </c>
      <c r="C51" s="332"/>
      <c r="D51" s="39">
        <v>2019</v>
      </c>
      <c r="E51" s="221" t="s">
        <v>3702</v>
      </c>
      <c r="F51" s="222">
        <v>1</v>
      </c>
      <c r="G51" s="218"/>
      <c r="H51" s="219"/>
      <c r="I51" s="218"/>
      <c r="J51" s="218"/>
      <c r="K51" s="218"/>
      <c r="L51" s="218"/>
      <c r="M51" s="218"/>
      <c r="N51" s="218"/>
      <c r="O51" s="218"/>
      <c r="P51" s="218"/>
      <c r="Q51" s="218"/>
      <c r="R51" s="218"/>
      <c r="S51" s="218"/>
      <c r="T51" s="218"/>
      <c r="U51" s="218"/>
      <c r="V51" s="218"/>
      <c r="W51" s="218"/>
      <c r="X51" s="218"/>
      <c r="Y51" s="218"/>
      <c r="Z51" s="218"/>
    </row>
    <row r="52" spans="1:26" ht="15.75" customHeight="1">
      <c r="A52" s="216">
        <v>46</v>
      </c>
      <c r="B52" s="39" t="s">
        <v>135</v>
      </c>
      <c r="C52" s="332"/>
      <c r="D52" s="39">
        <v>2020</v>
      </c>
      <c r="E52" s="221" t="s">
        <v>3702</v>
      </c>
      <c r="F52" s="222">
        <v>1</v>
      </c>
      <c r="G52" s="218"/>
      <c r="H52" s="219"/>
      <c r="I52" s="218"/>
      <c r="J52" s="218"/>
      <c r="K52" s="218"/>
      <c r="L52" s="218"/>
      <c r="M52" s="218"/>
      <c r="N52" s="218"/>
      <c r="O52" s="218"/>
      <c r="P52" s="218"/>
      <c r="Q52" s="218"/>
      <c r="R52" s="218"/>
      <c r="S52" s="218"/>
      <c r="T52" s="218"/>
      <c r="U52" s="218"/>
      <c r="V52" s="218"/>
      <c r="W52" s="218"/>
      <c r="X52" s="218"/>
      <c r="Y52" s="218"/>
      <c r="Z52" s="218"/>
    </row>
    <row r="53" spans="1:26" ht="15.75" customHeight="1">
      <c r="A53" s="216">
        <v>47</v>
      </c>
      <c r="B53" s="39" t="s">
        <v>135</v>
      </c>
      <c r="C53" s="332"/>
      <c r="D53" s="39">
        <v>2021</v>
      </c>
      <c r="E53" s="221" t="s">
        <v>3702</v>
      </c>
      <c r="F53" s="222">
        <v>1</v>
      </c>
      <c r="G53" s="218"/>
      <c r="H53" s="219"/>
      <c r="I53" s="218"/>
      <c r="J53" s="218"/>
      <c r="K53" s="218"/>
      <c r="L53" s="218"/>
      <c r="M53" s="218"/>
      <c r="N53" s="218"/>
      <c r="O53" s="218"/>
      <c r="P53" s="218"/>
      <c r="Q53" s="218"/>
      <c r="R53" s="218"/>
      <c r="S53" s="218"/>
      <c r="T53" s="218"/>
      <c r="U53" s="218"/>
      <c r="V53" s="218"/>
      <c r="W53" s="218"/>
      <c r="X53" s="218"/>
      <c r="Y53" s="218"/>
      <c r="Z53" s="218"/>
    </row>
    <row r="54" spans="1:26" ht="15.75" customHeight="1">
      <c r="A54" s="216">
        <v>48</v>
      </c>
      <c r="B54" s="39" t="s">
        <v>135</v>
      </c>
      <c r="C54" s="332"/>
      <c r="D54" s="39">
        <v>2022</v>
      </c>
      <c r="E54" s="221" t="s">
        <v>3702</v>
      </c>
      <c r="F54" s="222">
        <v>1</v>
      </c>
      <c r="G54" s="218"/>
      <c r="H54" s="219"/>
      <c r="I54" s="218"/>
      <c r="J54" s="218"/>
      <c r="K54" s="218"/>
      <c r="L54" s="218"/>
      <c r="M54" s="218"/>
      <c r="N54" s="218"/>
      <c r="O54" s="218"/>
      <c r="P54" s="218"/>
      <c r="Q54" s="218"/>
      <c r="R54" s="218"/>
      <c r="S54" s="218"/>
      <c r="T54" s="218"/>
      <c r="U54" s="218"/>
      <c r="V54" s="218"/>
      <c r="W54" s="218"/>
      <c r="X54" s="218"/>
      <c r="Y54" s="218"/>
      <c r="Z54" s="218"/>
    </row>
    <row r="55" spans="1:26" ht="15.75" customHeight="1">
      <c r="A55" s="216">
        <v>49</v>
      </c>
      <c r="B55" s="39" t="s">
        <v>135</v>
      </c>
      <c r="C55" s="333"/>
      <c r="D55" s="39">
        <v>2023</v>
      </c>
      <c r="E55" s="221" t="s">
        <v>3702</v>
      </c>
      <c r="F55" s="222">
        <v>1</v>
      </c>
      <c r="G55" s="218"/>
      <c r="H55" s="219"/>
      <c r="I55" s="218"/>
      <c r="J55" s="218"/>
      <c r="K55" s="218"/>
      <c r="L55" s="218"/>
      <c r="M55" s="218"/>
      <c r="N55" s="218"/>
      <c r="O55" s="218"/>
      <c r="P55" s="218"/>
      <c r="Q55" s="218"/>
      <c r="R55" s="218"/>
      <c r="S55" s="218"/>
      <c r="T55" s="218"/>
      <c r="U55" s="218"/>
      <c r="V55" s="218"/>
      <c r="W55" s="218"/>
      <c r="X55" s="218"/>
      <c r="Y55" s="218"/>
      <c r="Z55" s="218"/>
    </row>
    <row r="56" spans="1:26" ht="15.75" customHeight="1">
      <c r="A56" s="216">
        <v>50</v>
      </c>
      <c r="B56" s="39" t="s">
        <v>195</v>
      </c>
      <c r="C56" s="339" t="s">
        <v>196</v>
      </c>
      <c r="D56" s="39">
        <v>2017</v>
      </c>
      <c r="E56" s="221" t="s">
        <v>3702</v>
      </c>
      <c r="F56" s="222">
        <v>1</v>
      </c>
      <c r="G56" s="218"/>
      <c r="H56" s="219"/>
      <c r="I56" s="218"/>
      <c r="J56" s="218"/>
      <c r="K56" s="218"/>
      <c r="L56" s="218"/>
      <c r="M56" s="218"/>
      <c r="N56" s="218"/>
      <c r="O56" s="218"/>
      <c r="P56" s="218"/>
      <c r="Q56" s="218"/>
      <c r="R56" s="218"/>
      <c r="S56" s="218"/>
      <c r="T56" s="218"/>
      <c r="U56" s="218"/>
      <c r="V56" s="218"/>
      <c r="W56" s="218"/>
      <c r="X56" s="218"/>
      <c r="Y56" s="218"/>
      <c r="Z56" s="218"/>
    </row>
    <row r="57" spans="1:26" ht="15.75" customHeight="1">
      <c r="A57" s="216">
        <v>51</v>
      </c>
      <c r="B57" s="39" t="s">
        <v>195</v>
      </c>
      <c r="C57" s="332"/>
      <c r="D57" s="39">
        <v>2018</v>
      </c>
      <c r="E57" s="221" t="s">
        <v>3702</v>
      </c>
      <c r="F57" s="222">
        <v>1</v>
      </c>
      <c r="G57" s="218"/>
      <c r="H57" s="219"/>
      <c r="I57" s="218"/>
      <c r="J57" s="218"/>
      <c r="K57" s="218"/>
      <c r="L57" s="218"/>
      <c r="M57" s="218"/>
      <c r="N57" s="218"/>
      <c r="O57" s="218"/>
      <c r="P57" s="218"/>
      <c r="Q57" s="218"/>
      <c r="R57" s="218"/>
      <c r="S57" s="218"/>
      <c r="T57" s="218"/>
      <c r="U57" s="218"/>
      <c r="V57" s="218"/>
      <c r="W57" s="218"/>
      <c r="X57" s="218"/>
      <c r="Y57" s="218"/>
      <c r="Z57" s="218"/>
    </row>
    <row r="58" spans="1:26" ht="15.75" customHeight="1">
      <c r="A58" s="216">
        <v>52</v>
      </c>
      <c r="B58" s="39" t="s">
        <v>195</v>
      </c>
      <c r="C58" s="332"/>
      <c r="D58" s="39">
        <v>2019</v>
      </c>
      <c r="E58" s="221" t="s">
        <v>3702</v>
      </c>
      <c r="F58" s="222">
        <v>1</v>
      </c>
      <c r="G58" s="218"/>
      <c r="H58" s="219"/>
      <c r="I58" s="218"/>
      <c r="J58" s="218"/>
      <c r="K58" s="218"/>
      <c r="L58" s="218"/>
      <c r="M58" s="218"/>
      <c r="N58" s="218"/>
      <c r="O58" s="218"/>
      <c r="P58" s="218"/>
      <c r="Q58" s="218"/>
      <c r="R58" s="218"/>
      <c r="S58" s="218"/>
      <c r="T58" s="218"/>
      <c r="U58" s="218"/>
      <c r="V58" s="218"/>
      <c r="W58" s="218"/>
      <c r="X58" s="218"/>
      <c r="Y58" s="218"/>
      <c r="Z58" s="218"/>
    </row>
    <row r="59" spans="1:26" ht="15.75" customHeight="1">
      <c r="A59" s="216">
        <v>53</v>
      </c>
      <c r="B59" s="39" t="s">
        <v>195</v>
      </c>
      <c r="C59" s="332"/>
      <c r="D59" s="39">
        <v>2020</v>
      </c>
      <c r="E59" s="221" t="s">
        <v>3702</v>
      </c>
      <c r="F59" s="222">
        <v>1</v>
      </c>
      <c r="G59" s="218"/>
      <c r="H59" s="219"/>
      <c r="I59" s="218"/>
      <c r="J59" s="218"/>
      <c r="K59" s="218"/>
      <c r="L59" s="218"/>
      <c r="M59" s="218"/>
      <c r="N59" s="218"/>
      <c r="O59" s="218"/>
      <c r="P59" s="218"/>
      <c r="Q59" s="218"/>
      <c r="R59" s="218"/>
      <c r="S59" s="218"/>
      <c r="T59" s="218"/>
      <c r="U59" s="218"/>
      <c r="V59" s="218"/>
      <c r="W59" s="218"/>
      <c r="X59" s="218"/>
      <c r="Y59" s="218"/>
      <c r="Z59" s="218"/>
    </row>
    <row r="60" spans="1:26" ht="15.75" customHeight="1">
      <c r="A60" s="216">
        <v>54</v>
      </c>
      <c r="B60" s="39" t="s">
        <v>195</v>
      </c>
      <c r="C60" s="332"/>
      <c r="D60" s="39">
        <v>2021</v>
      </c>
      <c r="E60" s="221" t="s">
        <v>3702</v>
      </c>
      <c r="F60" s="222">
        <v>1</v>
      </c>
      <c r="G60" s="218"/>
      <c r="H60" s="219"/>
      <c r="I60" s="218"/>
      <c r="J60" s="218"/>
      <c r="K60" s="218"/>
      <c r="L60" s="218"/>
      <c r="M60" s="218"/>
      <c r="N60" s="218"/>
      <c r="O60" s="218"/>
      <c r="P60" s="218"/>
      <c r="Q60" s="218"/>
      <c r="R60" s="218"/>
      <c r="S60" s="218"/>
      <c r="T60" s="218"/>
      <c r="U60" s="218"/>
      <c r="V60" s="218"/>
      <c r="W60" s="218"/>
      <c r="X60" s="218"/>
      <c r="Y60" s="218"/>
      <c r="Z60" s="218"/>
    </row>
    <row r="61" spans="1:26" ht="15.75" customHeight="1">
      <c r="A61" s="216">
        <v>55</v>
      </c>
      <c r="B61" s="39" t="s">
        <v>195</v>
      </c>
      <c r="C61" s="332"/>
      <c r="D61" s="39">
        <v>2022</v>
      </c>
      <c r="E61" s="221" t="s">
        <v>3702</v>
      </c>
      <c r="F61" s="222">
        <v>1</v>
      </c>
      <c r="G61" s="218"/>
      <c r="H61" s="219"/>
      <c r="I61" s="218"/>
      <c r="J61" s="218"/>
      <c r="K61" s="218"/>
      <c r="L61" s="218"/>
      <c r="M61" s="218"/>
      <c r="N61" s="218"/>
      <c r="O61" s="218"/>
      <c r="P61" s="218"/>
      <c r="Q61" s="218"/>
      <c r="R61" s="218"/>
      <c r="S61" s="218"/>
      <c r="T61" s="218"/>
      <c r="U61" s="218"/>
      <c r="V61" s="218"/>
      <c r="W61" s="218"/>
      <c r="X61" s="218"/>
      <c r="Y61" s="218"/>
      <c r="Z61" s="218"/>
    </row>
    <row r="62" spans="1:26" ht="15.75" customHeight="1">
      <c r="A62" s="216">
        <v>56</v>
      </c>
      <c r="B62" s="39" t="s">
        <v>195</v>
      </c>
      <c r="C62" s="333"/>
      <c r="D62" s="39">
        <v>2023</v>
      </c>
      <c r="E62" s="221" t="s">
        <v>3702</v>
      </c>
      <c r="F62" s="222">
        <v>1</v>
      </c>
      <c r="G62" s="218"/>
      <c r="H62" s="219"/>
      <c r="I62" s="218"/>
      <c r="J62" s="218"/>
      <c r="K62" s="218"/>
      <c r="L62" s="218"/>
      <c r="M62" s="218"/>
      <c r="N62" s="218"/>
      <c r="O62" s="218"/>
      <c r="P62" s="218"/>
      <c r="Q62" s="218"/>
      <c r="R62" s="218"/>
      <c r="S62" s="218"/>
      <c r="T62" s="218"/>
      <c r="U62" s="218"/>
      <c r="V62" s="218"/>
      <c r="W62" s="218"/>
      <c r="X62" s="218"/>
      <c r="Y62" s="218"/>
      <c r="Z62" s="218"/>
    </row>
    <row r="63" spans="1:26" ht="15.75" customHeight="1">
      <c r="A63" s="216">
        <v>57</v>
      </c>
      <c r="B63" s="39" t="s">
        <v>207</v>
      </c>
      <c r="C63" s="339" t="s">
        <v>208</v>
      </c>
      <c r="D63" s="39">
        <v>2017</v>
      </c>
      <c r="E63" s="221" t="s">
        <v>3706</v>
      </c>
      <c r="F63" s="222">
        <v>0</v>
      </c>
      <c r="G63" s="218"/>
      <c r="H63" s="219"/>
      <c r="I63" s="218"/>
      <c r="J63" s="218"/>
      <c r="K63" s="218"/>
      <c r="L63" s="218"/>
      <c r="M63" s="218"/>
      <c r="N63" s="218"/>
      <c r="O63" s="218"/>
      <c r="P63" s="218"/>
      <c r="Q63" s="218"/>
      <c r="R63" s="218"/>
      <c r="S63" s="218"/>
      <c r="T63" s="218"/>
      <c r="U63" s="218"/>
      <c r="V63" s="218"/>
      <c r="W63" s="218"/>
      <c r="X63" s="218"/>
      <c r="Y63" s="218"/>
      <c r="Z63" s="218"/>
    </row>
    <row r="64" spans="1:26" ht="15.75" customHeight="1">
      <c r="A64" s="216">
        <v>58</v>
      </c>
      <c r="B64" s="39" t="s">
        <v>207</v>
      </c>
      <c r="C64" s="332"/>
      <c r="D64" s="39">
        <v>2018</v>
      </c>
      <c r="E64" s="221" t="s">
        <v>3706</v>
      </c>
      <c r="F64" s="222">
        <v>0</v>
      </c>
      <c r="G64" s="218"/>
      <c r="H64" s="219"/>
      <c r="I64" s="218"/>
      <c r="J64" s="218"/>
      <c r="K64" s="218"/>
      <c r="L64" s="218"/>
      <c r="M64" s="218"/>
      <c r="N64" s="218"/>
      <c r="O64" s="218"/>
      <c r="P64" s="218"/>
      <c r="Q64" s="218"/>
      <c r="R64" s="218"/>
      <c r="S64" s="218"/>
      <c r="T64" s="218"/>
      <c r="U64" s="218"/>
      <c r="V64" s="218"/>
      <c r="W64" s="218"/>
      <c r="X64" s="218"/>
      <c r="Y64" s="218"/>
      <c r="Z64" s="218"/>
    </row>
    <row r="65" spans="1:26" ht="15.75" customHeight="1">
      <c r="A65" s="216">
        <v>59</v>
      </c>
      <c r="B65" s="39" t="s">
        <v>207</v>
      </c>
      <c r="C65" s="332"/>
      <c r="D65" s="39">
        <v>2019</v>
      </c>
      <c r="E65" s="221" t="s">
        <v>3706</v>
      </c>
      <c r="F65" s="222">
        <v>0</v>
      </c>
      <c r="G65" s="218"/>
      <c r="H65" s="219"/>
      <c r="I65" s="218"/>
      <c r="J65" s="218"/>
      <c r="K65" s="218"/>
      <c r="L65" s="218"/>
      <c r="M65" s="218"/>
      <c r="N65" s="218"/>
      <c r="O65" s="218"/>
      <c r="P65" s="218"/>
      <c r="Q65" s="218"/>
      <c r="R65" s="218"/>
      <c r="S65" s="218"/>
      <c r="T65" s="218"/>
      <c r="U65" s="218"/>
      <c r="V65" s="218"/>
      <c r="W65" s="218"/>
      <c r="X65" s="218"/>
      <c r="Y65" s="218"/>
      <c r="Z65" s="218"/>
    </row>
    <row r="66" spans="1:26" ht="15.75" customHeight="1">
      <c r="A66" s="216">
        <v>60</v>
      </c>
      <c r="B66" s="39" t="s">
        <v>207</v>
      </c>
      <c r="C66" s="332"/>
      <c r="D66" s="39">
        <v>2020</v>
      </c>
      <c r="E66" s="221" t="s">
        <v>3706</v>
      </c>
      <c r="F66" s="222">
        <v>0</v>
      </c>
      <c r="G66" s="218"/>
      <c r="H66" s="219"/>
      <c r="I66" s="218"/>
      <c r="J66" s="218"/>
      <c r="K66" s="218"/>
      <c r="L66" s="218"/>
      <c r="M66" s="218"/>
      <c r="N66" s="218"/>
      <c r="O66" s="218"/>
      <c r="P66" s="218"/>
      <c r="Q66" s="218"/>
      <c r="R66" s="218"/>
      <c r="S66" s="218"/>
      <c r="T66" s="218"/>
      <c r="U66" s="218"/>
      <c r="V66" s="218"/>
      <c r="W66" s="218"/>
      <c r="X66" s="218"/>
      <c r="Y66" s="218"/>
      <c r="Z66" s="218"/>
    </row>
    <row r="67" spans="1:26" ht="15.75" customHeight="1">
      <c r="A67" s="216">
        <v>61</v>
      </c>
      <c r="B67" s="39" t="s">
        <v>207</v>
      </c>
      <c r="C67" s="332"/>
      <c r="D67" s="39">
        <v>2021</v>
      </c>
      <c r="E67" s="221" t="s">
        <v>3706</v>
      </c>
      <c r="F67" s="222">
        <v>0</v>
      </c>
      <c r="G67" s="218"/>
      <c r="H67" s="219"/>
      <c r="I67" s="218"/>
      <c r="J67" s="218"/>
      <c r="K67" s="218"/>
      <c r="L67" s="218"/>
      <c r="M67" s="218"/>
      <c r="N67" s="218"/>
      <c r="O67" s="218"/>
      <c r="P67" s="218"/>
      <c r="Q67" s="218"/>
      <c r="R67" s="218"/>
      <c r="S67" s="218"/>
      <c r="T67" s="218"/>
      <c r="U67" s="218"/>
      <c r="V67" s="218"/>
      <c r="W67" s="218"/>
      <c r="X67" s="218"/>
      <c r="Y67" s="218"/>
      <c r="Z67" s="218"/>
    </row>
    <row r="68" spans="1:26" ht="15.75" customHeight="1">
      <c r="A68" s="216">
        <v>62</v>
      </c>
      <c r="B68" s="39" t="s">
        <v>207</v>
      </c>
      <c r="C68" s="332"/>
      <c r="D68" s="39">
        <v>2022</v>
      </c>
      <c r="E68" s="221" t="s">
        <v>3706</v>
      </c>
      <c r="F68" s="222">
        <v>0</v>
      </c>
      <c r="G68" s="218"/>
      <c r="H68" s="219"/>
      <c r="I68" s="218"/>
      <c r="J68" s="218"/>
      <c r="K68" s="218"/>
      <c r="L68" s="218"/>
      <c r="M68" s="218"/>
      <c r="N68" s="218"/>
      <c r="O68" s="218"/>
      <c r="P68" s="218"/>
      <c r="Q68" s="218"/>
      <c r="R68" s="218"/>
      <c r="S68" s="218"/>
      <c r="T68" s="218"/>
      <c r="U68" s="218"/>
      <c r="V68" s="218"/>
      <c r="W68" s="218"/>
      <c r="X68" s="218"/>
      <c r="Y68" s="218"/>
      <c r="Z68" s="218"/>
    </row>
    <row r="69" spans="1:26" ht="15.75" customHeight="1">
      <c r="A69" s="216">
        <v>63</v>
      </c>
      <c r="B69" s="39" t="s">
        <v>207</v>
      </c>
      <c r="C69" s="333"/>
      <c r="D69" s="39">
        <v>2023</v>
      </c>
      <c r="E69" s="221" t="s">
        <v>3706</v>
      </c>
      <c r="F69" s="222">
        <v>0</v>
      </c>
      <c r="G69" s="218"/>
      <c r="H69" s="219"/>
      <c r="I69" s="218"/>
      <c r="J69" s="218"/>
      <c r="K69" s="218"/>
      <c r="L69" s="218"/>
      <c r="M69" s="218"/>
      <c r="N69" s="218"/>
      <c r="O69" s="218"/>
      <c r="P69" s="218"/>
      <c r="Q69" s="218"/>
      <c r="R69" s="218"/>
      <c r="S69" s="218"/>
      <c r="T69" s="218"/>
      <c r="U69" s="218"/>
      <c r="V69" s="218"/>
      <c r="W69" s="218"/>
      <c r="X69" s="218"/>
      <c r="Y69" s="218"/>
      <c r="Z69" s="218"/>
    </row>
    <row r="70" spans="1:26" ht="15.75" customHeight="1">
      <c r="A70" s="216">
        <v>64</v>
      </c>
      <c r="B70" s="39" t="s">
        <v>215</v>
      </c>
      <c r="C70" s="339" t="s">
        <v>216</v>
      </c>
      <c r="D70" s="39">
        <v>2017</v>
      </c>
      <c r="E70" s="221" t="s">
        <v>3707</v>
      </c>
      <c r="F70" s="222">
        <v>1</v>
      </c>
      <c r="H70" s="209"/>
    </row>
    <row r="71" spans="1:26" ht="15.75" customHeight="1">
      <c r="A71" s="216">
        <v>65</v>
      </c>
      <c r="B71" s="39" t="s">
        <v>215</v>
      </c>
      <c r="C71" s="332"/>
      <c r="D71" s="39">
        <v>2018</v>
      </c>
      <c r="E71" s="221" t="s">
        <v>3707</v>
      </c>
      <c r="F71" s="222">
        <v>1</v>
      </c>
      <c r="H71" s="209"/>
    </row>
    <row r="72" spans="1:26" ht="15.75" customHeight="1">
      <c r="A72" s="216">
        <v>66</v>
      </c>
      <c r="B72" s="39" t="s">
        <v>215</v>
      </c>
      <c r="C72" s="332"/>
      <c r="D72" s="39">
        <v>2019</v>
      </c>
      <c r="E72" s="221" t="s">
        <v>3707</v>
      </c>
      <c r="F72" s="222">
        <v>1</v>
      </c>
      <c r="H72" s="209"/>
    </row>
    <row r="73" spans="1:26" ht="15.75" customHeight="1">
      <c r="A73" s="216">
        <v>67</v>
      </c>
      <c r="B73" s="39" t="s">
        <v>215</v>
      </c>
      <c r="C73" s="332"/>
      <c r="D73" s="39">
        <v>2020</v>
      </c>
      <c r="E73" s="221" t="s">
        <v>3707</v>
      </c>
      <c r="F73" s="222">
        <v>1</v>
      </c>
      <c r="H73" s="209"/>
    </row>
    <row r="74" spans="1:26" ht="15.75" customHeight="1">
      <c r="A74" s="216">
        <v>68</v>
      </c>
      <c r="B74" s="39" t="s">
        <v>215</v>
      </c>
      <c r="C74" s="332"/>
      <c r="D74" s="39">
        <v>2021</v>
      </c>
      <c r="E74" s="221" t="s">
        <v>3707</v>
      </c>
      <c r="F74" s="222">
        <v>1</v>
      </c>
      <c r="H74" s="209"/>
    </row>
    <row r="75" spans="1:26" ht="15.75" customHeight="1">
      <c r="A75" s="216">
        <v>69</v>
      </c>
      <c r="B75" s="39" t="s">
        <v>215</v>
      </c>
      <c r="C75" s="332"/>
      <c r="D75" s="39">
        <v>2022</v>
      </c>
      <c r="E75" s="221" t="s">
        <v>3707</v>
      </c>
      <c r="F75" s="222">
        <v>1</v>
      </c>
      <c r="H75" s="209"/>
    </row>
    <row r="76" spans="1:26" ht="15.75" customHeight="1">
      <c r="A76" s="216">
        <v>70</v>
      </c>
      <c r="B76" s="39" t="s">
        <v>215</v>
      </c>
      <c r="C76" s="333"/>
      <c r="D76" s="39">
        <v>2023</v>
      </c>
      <c r="E76" s="221" t="s">
        <v>3707</v>
      </c>
      <c r="F76" s="222">
        <v>1</v>
      </c>
      <c r="H76" s="209"/>
    </row>
    <row r="77" spans="1:26" ht="15.75" customHeight="1">
      <c r="A77" s="216">
        <v>71</v>
      </c>
      <c r="B77" s="39" t="s">
        <v>223</v>
      </c>
      <c r="C77" s="339" t="s">
        <v>224</v>
      </c>
      <c r="D77" s="39">
        <v>2017</v>
      </c>
      <c r="E77" s="221" t="s">
        <v>3702</v>
      </c>
      <c r="F77" s="222">
        <v>1</v>
      </c>
      <c r="G77" s="218"/>
      <c r="H77" s="219"/>
      <c r="I77" s="218"/>
      <c r="J77" s="218"/>
      <c r="K77" s="218"/>
      <c r="L77" s="218"/>
      <c r="M77" s="218"/>
      <c r="N77" s="218"/>
      <c r="O77" s="218"/>
      <c r="P77" s="218"/>
      <c r="Q77" s="218"/>
      <c r="R77" s="218"/>
      <c r="S77" s="218"/>
      <c r="T77" s="218"/>
      <c r="U77" s="218"/>
      <c r="V77" s="218"/>
      <c r="W77" s="218"/>
      <c r="X77" s="218"/>
      <c r="Y77" s="218"/>
      <c r="Z77" s="218"/>
    </row>
    <row r="78" spans="1:26" ht="15.75" customHeight="1">
      <c r="A78" s="216">
        <v>72</v>
      </c>
      <c r="B78" s="39" t="s">
        <v>223</v>
      </c>
      <c r="C78" s="332"/>
      <c r="D78" s="39">
        <v>2018</v>
      </c>
      <c r="E78" s="221" t="s">
        <v>3702</v>
      </c>
      <c r="F78" s="222">
        <v>1</v>
      </c>
      <c r="G78" s="218"/>
      <c r="H78" s="219"/>
      <c r="I78" s="218"/>
      <c r="J78" s="218"/>
      <c r="K78" s="218"/>
      <c r="L78" s="218"/>
      <c r="M78" s="218"/>
      <c r="N78" s="218"/>
      <c r="O78" s="218"/>
      <c r="P78" s="218"/>
      <c r="Q78" s="218"/>
      <c r="R78" s="218"/>
      <c r="S78" s="218"/>
      <c r="T78" s="218"/>
      <c r="U78" s="218"/>
      <c r="V78" s="218"/>
      <c r="W78" s="218"/>
      <c r="X78" s="218"/>
      <c r="Y78" s="218"/>
      <c r="Z78" s="218"/>
    </row>
    <row r="79" spans="1:26" ht="15.75" customHeight="1">
      <c r="A79" s="216">
        <v>73</v>
      </c>
      <c r="B79" s="39" t="s">
        <v>223</v>
      </c>
      <c r="C79" s="332"/>
      <c r="D79" s="39">
        <v>2019</v>
      </c>
      <c r="E79" s="221" t="s">
        <v>3702</v>
      </c>
      <c r="F79" s="222">
        <v>1</v>
      </c>
      <c r="G79" s="218"/>
      <c r="H79" s="219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  <c r="T79" s="218"/>
      <c r="U79" s="218"/>
      <c r="V79" s="218"/>
      <c r="W79" s="218"/>
      <c r="X79" s="218"/>
      <c r="Y79" s="218"/>
      <c r="Z79" s="218"/>
    </row>
    <row r="80" spans="1:26" ht="15.75" customHeight="1">
      <c r="A80" s="216">
        <v>74</v>
      </c>
      <c r="B80" s="39" t="s">
        <v>223</v>
      </c>
      <c r="C80" s="332"/>
      <c r="D80" s="39">
        <v>2020</v>
      </c>
      <c r="E80" s="221" t="s">
        <v>3702</v>
      </c>
      <c r="F80" s="222">
        <v>1</v>
      </c>
      <c r="G80" s="218"/>
      <c r="H80" s="219"/>
      <c r="I80" s="218"/>
      <c r="J80" s="218"/>
      <c r="K80" s="218"/>
      <c r="L80" s="218"/>
      <c r="M80" s="218"/>
      <c r="N80" s="218"/>
      <c r="O80" s="218"/>
      <c r="P80" s="218"/>
      <c r="Q80" s="218"/>
      <c r="R80" s="218"/>
      <c r="S80" s="218"/>
      <c r="T80" s="218"/>
      <c r="U80" s="218"/>
      <c r="V80" s="218"/>
      <c r="W80" s="218"/>
      <c r="X80" s="218"/>
      <c r="Y80" s="218"/>
      <c r="Z80" s="218"/>
    </row>
    <row r="81" spans="1:26" ht="15.75" customHeight="1">
      <c r="A81" s="216">
        <v>75</v>
      </c>
      <c r="B81" s="39" t="s">
        <v>223</v>
      </c>
      <c r="C81" s="332"/>
      <c r="D81" s="39">
        <v>2021</v>
      </c>
      <c r="E81" s="221" t="s">
        <v>3702</v>
      </c>
      <c r="F81" s="222">
        <v>1</v>
      </c>
      <c r="G81" s="218"/>
      <c r="H81" s="219"/>
      <c r="I81" s="218"/>
      <c r="J81" s="218"/>
      <c r="K81" s="218"/>
      <c r="L81" s="218"/>
      <c r="M81" s="218"/>
      <c r="N81" s="218"/>
      <c r="O81" s="218"/>
      <c r="P81" s="218"/>
      <c r="Q81" s="218"/>
      <c r="R81" s="218"/>
      <c r="S81" s="218"/>
      <c r="T81" s="218"/>
      <c r="U81" s="218"/>
      <c r="V81" s="218"/>
      <c r="W81" s="218"/>
      <c r="X81" s="218"/>
      <c r="Y81" s="218"/>
      <c r="Z81" s="218"/>
    </row>
    <row r="82" spans="1:26" ht="15.75" customHeight="1">
      <c r="A82" s="216">
        <v>76</v>
      </c>
      <c r="B82" s="39" t="s">
        <v>223</v>
      </c>
      <c r="C82" s="332"/>
      <c r="D82" s="39">
        <v>2022</v>
      </c>
      <c r="E82" s="221" t="s">
        <v>3702</v>
      </c>
      <c r="F82" s="222">
        <v>1</v>
      </c>
      <c r="G82" s="218"/>
      <c r="H82" s="219"/>
      <c r="I82" s="218"/>
      <c r="J82" s="218"/>
      <c r="K82" s="218"/>
      <c r="L82" s="218"/>
      <c r="M82" s="218"/>
      <c r="N82" s="218"/>
      <c r="O82" s="218"/>
      <c r="P82" s="218"/>
      <c r="Q82" s="218"/>
      <c r="R82" s="218"/>
      <c r="S82" s="218"/>
      <c r="T82" s="218"/>
      <c r="U82" s="218"/>
      <c r="V82" s="218"/>
      <c r="W82" s="218"/>
      <c r="X82" s="218"/>
      <c r="Y82" s="218"/>
      <c r="Z82" s="218"/>
    </row>
    <row r="83" spans="1:26" ht="15.75" customHeight="1">
      <c r="A83" s="216">
        <v>77</v>
      </c>
      <c r="B83" s="39" t="s">
        <v>223</v>
      </c>
      <c r="C83" s="333"/>
      <c r="D83" s="39">
        <v>2023</v>
      </c>
      <c r="E83" s="221" t="s">
        <v>3702</v>
      </c>
      <c r="F83" s="222">
        <v>1</v>
      </c>
      <c r="G83" s="218"/>
      <c r="H83" s="219"/>
      <c r="I83" s="218"/>
      <c r="J83" s="218"/>
      <c r="K83" s="218"/>
      <c r="L83" s="218"/>
      <c r="M83" s="218"/>
      <c r="N83" s="218"/>
      <c r="O83" s="218"/>
      <c r="P83" s="218"/>
      <c r="Q83" s="218"/>
      <c r="R83" s="218"/>
      <c r="S83" s="218"/>
      <c r="T83" s="218"/>
      <c r="U83" s="218"/>
      <c r="V83" s="218"/>
      <c r="W83" s="218"/>
      <c r="X83" s="218"/>
      <c r="Y83" s="218"/>
      <c r="Z83" s="218"/>
    </row>
    <row r="84" spans="1:26" ht="15.75" customHeight="1">
      <c r="A84" s="216">
        <v>78</v>
      </c>
      <c r="B84" s="39" t="s">
        <v>298</v>
      </c>
      <c r="C84" s="339" t="s">
        <v>299</v>
      </c>
      <c r="D84" s="39">
        <v>2017</v>
      </c>
      <c r="E84" s="223" t="s">
        <v>3708</v>
      </c>
      <c r="F84" s="222">
        <v>0</v>
      </c>
      <c r="G84" s="218"/>
      <c r="H84" s="219"/>
      <c r="I84" s="218"/>
      <c r="J84" s="218"/>
      <c r="K84" s="218"/>
      <c r="L84" s="218"/>
      <c r="M84" s="218"/>
      <c r="N84" s="218"/>
      <c r="O84" s="218"/>
      <c r="P84" s="218"/>
      <c r="Q84" s="218"/>
      <c r="R84" s="218"/>
      <c r="S84" s="218"/>
      <c r="T84" s="218"/>
      <c r="U84" s="218"/>
      <c r="V84" s="218"/>
      <c r="W84" s="218"/>
      <c r="X84" s="218"/>
      <c r="Y84" s="218"/>
      <c r="Z84" s="218"/>
    </row>
    <row r="85" spans="1:26" ht="15.75" customHeight="1">
      <c r="A85" s="216">
        <v>79</v>
      </c>
      <c r="B85" s="39" t="s">
        <v>298</v>
      </c>
      <c r="C85" s="332"/>
      <c r="D85" s="39">
        <v>2018</v>
      </c>
      <c r="E85" s="223" t="s">
        <v>3708</v>
      </c>
      <c r="F85" s="222">
        <v>0</v>
      </c>
      <c r="G85" s="218"/>
      <c r="H85" s="219"/>
      <c r="I85" s="218"/>
      <c r="J85" s="218"/>
      <c r="K85" s="218"/>
      <c r="L85" s="218"/>
      <c r="M85" s="218"/>
      <c r="N85" s="218"/>
      <c r="O85" s="218"/>
      <c r="P85" s="218"/>
      <c r="Q85" s="218"/>
      <c r="R85" s="218"/>
      <c r="S85" s="218"/>
      <c r="T85" s="218"/>
      <c r="U85" s="218"/>
      <c r="V85" s="218"/>
      <c r="W85" s="218"/>
      <c r="X85" s="218"/>
      <c r="Y85" s="218"/>
      <c r="Z85" s="218"/>
    </row>
    <row r="86" spans="1:26" ht="15.75" customHeight="1">
      <c r="A86" s="216">
        <v>80</v>
      </c>
      <c r="B86" s="39" t="s">
        <v>298</v>
      </c>
      <c r="C86" s="332"/>
      <c r="D86" s="39">
        <v>2019</v>
      </c>
      <c r="E86" s="223" t="s">
        <v>3708</v>
      </c>
      <c r="F86" s="222">
        <v>0</v>
      </c>
      <c r="G86" s="218"/>
      <c r="H86" s="219"/>
      <c r="I86" s="218"/>
      <c r="J86" s="218"/>
      <c r="K86" s="218"/>
      <c r="L86" s="218"/>
      <c r="M86" s="218"/>
      <c r="N86" s="218"/>
      <c r="O86" s="218"/>
      <c r="P86" s="218"/>
      <c r="Q86" s="218"/>
      <c r="R86" s="218"/>
      <c r="S86" s="218"/>
      <c r="T86" s="218"/>
      <c r="U86" s="218"/>
      <c r="V86" s="218"/>
      <c r="W86" s="218"/>
      <c r="X86" s="218"/>
      <c r="Y86" s="218"/>
      <c r="Z86" s="218"/>
    </row>
    <row r="87" spans="1:26" ht="15.75" customHeight="1">
      <c r="A87" s="216">
        <v>81</v>
      </c>
      <c r="B87" s="39" t="s">
        <v>298</v>
      </c>
      <c r="C87" s="332"/>
      <c r="D87" s="39">
        <v>2020</v>
      </c>
      <c r="E87" s="223" t="s">
        <v>3708</v>
      </c>
      <c r="F87" s="222">
        <v>0</v>
      </c>
      <c r="G87" s="218"/>
      <c r="H87" s="219"/>
      <c r="I87" s="218"/>
      <c r="J87" s="218"/>
      <c r="K87" s="218"/>
      <c r="L87" s="218"/>
      <c r="M87" s="218"/>
      <c r="N87" s="218"/>
      <c r="O87" s="218"/>
      <c r="P87" s="218"/>
      <c r="Q87" s="218"/>
      <c r="R87" s="218"/>
      <c r="S87" s="218"/>
      <c r="T87" s="218"/>
      <c r="U87" s="218"/>
      <c r="V87" s="218"/>
      <c r="W87" s="218"/>
      <c r="X87" s="218"/>
      <c r="Y87" s="218"/>
      <c r="Z87" s="218"/>
    </row>
    <row r="88" spans="1:26" ht="15.75" customHeight="1">
      <c r="A88" s="216">
        <v>82</v>
      </c>
      <c r="B88" s="39" t="s">
        <v>298</v>
      </c>
      <c r="C88" s="332"/>
      <c r="D88" s="39">
        <v>2021</v>
      </c>
      <c r="E88" s="223" t="s">
        <v>3708</v>
      </c>
      <c r="F88" s="222">
        <v>0</v>
      </c>
      <c r="G88" s="218"/>
      <c r="H88" s="219"/>
      <c r="I88" s="218"/>
      <c r="J88" s="218"/>
      <c r="K88" s="218"/>
      <c r="L88" s="218"/>
      <c r="M88" s="218"/>
      <c r="N88" s="218"/>
      <c r="O88" s="218"/>
      <c r="P88" s="218"/>
      <c r="Q88" s="218"/>
      <c r="R88" s="218"/>
      <c r="S88" s="218"/>
      <c r="T88" s="218"/>
      <c r="U88" s="218"/>
      <c r="V88" s="218"/>
      <c r="W88" s="218"/>
      <c r="X88" s="218"/>
      <c r="Y88" s="218"/>
      <c r="Z88" s="218"/>
    </row>
    <row r="89" spans="1:26" ht="15.75" customHeight="1">
      <c r="A89" s="216">
        <v>83</v>
      </c>
      <c r="B89" s="39" t="s">
        <v>298</v>
      </c>
      <c r="C89" s="332"/>
      <c r="D89" s="39">
        <v>2022</v>
      </c>
      <c r="E89" s="223" t="s">
        <v>3708</v>
      </c>
      <c r="F89" s="222">
        <v>0</v>
      </c>
      <c r="G89" s="218"/>
      <c r="H89" s="219"/>
      <c r="I89" s="218"/>
      <c r="J89" s="218"/>
      <c r="K89" s="218"/>
      <c r="L89" s="218"/>
      <c r="M89" s="218"/>
      <c r="N89" s="218"/>
      <c r="O89" s="218"/>
      <c r="P89" s="218"/>
      <c r="Q89" s="218"/>
      <c r="R89" s="218"/>
      <c r="S89" s="218"/>
      <c r="T89" s="218"/>
      <c r="U89" s="218"/>
      <c r="V89" s="218"/>
      <c r="W89" s="218"/>
      <c r="X89" s="218"/>
      <c r="Y89" s="218"/>
      <c r="Z89" s="218"/>
    </row>
    <row r="90" spans="1:26" ht="15.75" customHeight="1">
      <c r="A90" s="216">
        <v>84</v>
      </c>
      <c r="B90" s="39" t="s">
        <v>298</v>
      </c>
      <c r="C90" s="333"/>
      <c r="D90" s="39">
        <v>2023</v>
      </c>
      <c r="E90" s="223" t="s">
        <v>3708</v>
      </c>
      <c r="F90" s="222">
        <v>0</v>
      </c>
      <c r="G90" s="218"/>
      <c r="H90" s="219"/>
      <c r="I90" s="218"/>
      <c r="J90" s="218"/>
      <c r="K90" s="218"/>
      <c r="L90" s="218"/>
      <c r="M90" s="218"/>
      <c r="N90" s="218"/>
      <c r="O90" s="218"/>
      <c r="P90" s="218"/>
      <c r="Q90" s="218"/>
      <c r="R90" s="218"/>
      <c r="S90" s="218"/>
      <c r="T90" s="218"/>
      <c r="U90" s="218"/>
      <c r="V90" s="218"/>
      <c r="W90" s="218"/>
      <c r="X90" s="218"/>
      <c r="Y90" s="218"/>
      <c r="Z90" s="218"/>
    </row>
    <row r="91" spans="1:26" ht="15.75" customHeight="1">
      <c r="A91" s="216">
        <v>85</v>
      </c>
      <c r="B91" s="39" t="s">
        <v>369</v>
      </c>
      <c r="C91" s="339" t="s">
        <v>370</v>
      </c>
      <c r="D91" s="39">
        <v>2017</v>
      </c>
      <c r="E91" s="223" t="s">
        <v>3708</v>
      </c>
      <c r="F91" s="222">
        <v>0</v>
      </c>
      <c r="G91" s="218"/>
      <c r="H91" s="219"/>
      <c r="I91" s="218"/>
      <c r="J91" s="218"/>
      <c r="K91" s="218"/>
      <c r="L91" s="218"/>
      <c r="M91" s="218"/>
      <c r="N91" s="218"/>
      <c r="O91" s="218"/>
      <c r="P91" s="218"/>
      <c r="Q91" s="218"/>
      <c r="R91" s="218"/>
      <c r="S91" s="218"/>
      <c r="T91" s="218"/>
      <c r="U91" s="218"/>
      <c r="V91" s="218"/>
      <c r="W91" s="218"/>
      <c r="X91" s="218"/>
      <c r="Y91" s="218"/>
      <c r="Z91" s="218"/>
    </row>
    <row r="92" spans="1:26" ht="15.75" customHeight="1">
      <c r="A92" s="216">
        <v>86</v>
      </c>
      <c r="B92" s="39" t="s">
        <v>369</v>
      </c>
      <c r="C92" s="332"/>
      <c r="D92" s="39">
        <v>2018</v>
      </c>
      <c r="E92" s="223" t="s">
        <v>3708</v>
      </c>
      <c r="F92" s="222">
        <v>0</v>
      </c>
      <c r="G92" s="218"/>
      <c r="H92" s="219"/>
      <c r="I92" s="218"/>
      <c r="J92" s="218"/>
      <c r="K92" s="218"/>
      <c r="L92" s="218"/>
      <c r="M92" s="218"/>
      <c r="N92" s="218"/>
      <c r="O92" s="218"/>
      <c r="P92" s="218"/>
      <c r="Q92" s="218"/>
      <c r="R92" s="218"/>
      <c r="S92" s="218"/>
      <c r="T92" s="218"/>
      <c r="U92" s="218"/>
      <c r="V92" s="218"/>
      <c r="W92" s="218"/>
      <c r="X92" s="218"/>
      <c r="Y92" s="218"/>
      <c r="Z92" s="218"/>
    </row>
    <row r="93" spans="1:26" ht="15.75" customHeight="1">
      <c r="A93" s="216">
        <v>87</v>
      </c>
      <c r="B93" s="39" t="s">
        <v>369</v>
      </c>
      <c r="C93" s="332"/>
      <c r="D93" s="39">
        <v>2019</v>
      </c>
      <c r="E93" s="223" t="s">
        <v>3708</v>
      </c>
      <c r="F93" s="222">
        <v>0</v>
      </c>
      <c r="G93" s="218"/>
      <c r="H93" s="219"/>
      <c r="I93" s="218"/>
      <c r="J93" s="218"/>
      <c r="K93" s="218"/>
      <c r="L93" s="218"/>
      <c r="M93" s="218"/>
      <c r="N93" s="218"/>
      <c r="O93" s="218"/>
      <c r="P93" s="218"/>
      <c r="Q93" s="218"/>
      <c r="R93" s="218"/>
      <c r="S93" s="218"/>
      <c r="T93" s="218"/>
      <c r="U93" s="218"/>
      <c r="V93" s="218"/>
      <c r="W93" s="218"/>
      <c r="X93" s="218"/>
      <c r="Y93" s="218"/>
      <c r="Z93" s="218"/>
    </row>
    <row r="94" spans="1:26" ht="15.75" customHeight="1">
      <c r="A94" s="216">
        <v>88</v>
      </c>
      <c r="B94" s="39" t="s">
        <v>369</v>
      </c>
      <c r="C94" s="332"/>
      <c r="D94" s="39">
        <v>2020</v>
      </c>
      <c r="E94" s="223" t="s">
        <v>3708</v>
      </c>
      <c r="F94" s="222">
        <v>0</v>
      </c>
      <c r="G94" s="218"/>
      <c r="H94" s="219"/>
      <c r="I94" s="218"/>
      <c r="J94" s="218"/>
      <c r="K94" s="218"/>
      <c r="L94" s="218"/>
      <c r="M94" s="218"/>
      <c r="N94" s="218"/>
      <c r="O94" s="218"/>
      <c r="P94" s="218"/>
      <c r="Q94" s="218"/>
      <c r="R94" s="218"/>
      <c r="S94" s="218"/>
      <c r="T94" s="218"/>
      <c r="U94" s="218"/>
      <c r="V94" s="218"/>
      <c r="W94" s="218"/>
      <c r="X94" s="218"/>
      <c r="Y94" s="218"/>
      <c r="Z94" s="218"/>
    </row>
    <row r="95" spans="1:26" ht="15.75" customHeight="1">
      <c r="A95" s="216">
        <v>89</v>
      </c>
      <c r="B95" s="39" t="s">
        <v>369</v>
      </c>
      <c r="C95" s="332"/>
      <c r="D95" s="39">
        <v>2021</v>
      </c>
      <c r="E95" s="223" t="s">
        <v>3708</v>
      </c>
      <c r="F95" s="222">
        <v>0</v>
      </c>
      <c r="G95" s="218"/>
      <c r="H95" s="219"/>
      <c r="I95" s="218"/>
      <c r="J95" s="218"/>
      <c r="K95" s="218"/>
      <c r="L95" s="218"/>
      <c r="M95" s="218"/>
      <c r="N95" s="218"/>
      <c r="O95" s="218"/>
      <c r="P95" s="218"/>
      <c r="Q95" s="218"/>
      <c r="R95" s="218"/>
      <c r="S95" s="218"/>
      <c r="T95" s="218"/>
      <c r="U95" s="218"/>
      <c r="V95" s="218"/>
      <c r="W95" s="218"/>
      <c r="X95" s="218"/>
      <c r="Y95" s="218"/>
      <c r="Z95" s="218"/>
    </row>
    <row r="96" spans="1:26" ht="15.75" customHeight="1">
      <c r="A96" s="216">
        <v>90</v>
      </c>
      <c r="B96" s="39" t="s">
        <v>369</v>
      </c>
      <c r="C96" s="332"/>
      <c r="D96" s="39">
        <v>2022</v>
      </c>
      <c r="E96" s="223" t="s">
        <v>3708</v>
      </c>
      <c r="F96" s="222">
        <v>0</v>
      </c>
      <c r="G96" s="218"/>
      <c r="H96" s="219"/>
      <c r="I96" s="218"/>
      <c r="J96" s="218"/>
      <c r="K96" s="218"/>
      <c r="L96" s="218"/>
      <c r="M96" s="218"/>
      <c r="N96" s="218"/>
      <c r="O96" s="218"/>
      <c r="P96" s="218"/>
      <c r="Q96" s="218"/>
      <c r="R96" s="218"/>
      <c r="S96" s="218"/>
      <c r="T96" s="218"/>
      <c r="U96" s="218"/>
      <c r="V96" s="218"/>
      <c r="W96" s="218"/>
      <c r="X96" s="218"/>
      <c r="Y96" s="218"/>
      <c r="Z96" s="218"/>
    </row>
    <row r="97" spans="1:26" ht="15.75" customHeight="1">
      <c r="A97" s="216">
        <v>91</v>
      </c>
      <c r="B97" s="39" t="s">
        <v>369</v>
      </c>
      <c r="C97" s="333"/>
      <c r="D97" s="39">
        <v>2023</v>
      </c>
      <c r="E97" s="223" t="s">
        <v>3708</v>
      </c>
      <c r="F97" s="222">
        <v>0</v>
      </c>
      <c r="G97" s="218"/>
      <c r="H97" s="219"/>
      <c r="I97" s="218"/>
      <c r="J97" s="218"/>
      <c r="K97" s="218"/>
      <c r="L97" s="218"/>
      <c r="M97" s="218"/>
      <c r="N97" s="218"/>
      <c r="O97" s="218"/>
      <c r="P97" s="218"/>
      <c r="Q97" s="218"/>
      <c r="R97" s="218"/>
      <c r="S97" s="218"/>
      <c r="T97" s="218"/>
      <c r="U97" s="218"/>
      <c r="V97" s="218"/>
      <c r="W97" s="218"/>
      <c r="X97" s="218"/>
      <c r="Y97" s="218"/>
      <c r="Z97" s="218"/>
    </row>
    <row r="98" spans="1:26" ht="15.75" customHeight="1">
      <c r="A98" s="216">
        <v>92</v>
      </c>
      <c r="B98" s="39" t="s">
        <v>377</v>
      </c>
      <c r="C98" s="339" t="s">
        <v>378</v>
      </c>
      <c r="D98" s="39">
        <v>2017</v>
      </c>
      <c r="E98" s="221" t="s">
        <v>3709</v>
      </c>
      <c r="F98" s="222">
        <v>0</v>
      </c>
      <c r="H98" s="209"/>
    </row>
    <row r="99" spans="1:26" ht="15.75" customHeight="1">
      <c r="A99" s="216">
        <v>93</v>
      </c>
      <c r="B99" s="39" t="s">
        <v>377</v>
      </c>
      <c r="C99" s="332"/>
      <c r="D99" s="39">
        <v>2018</v>
      </c>
      <c r="E99" s="221" t="s">
        <v>3709</v>
      </c>
      <c r="F99" s="222">
        <v>0</v>
      </c>
      <c r="H99" s="209"/>
    </row>
    <row r="100" spans="1:26" ht="15.75" customHeight="1">
      <c r="A100" s="216">
        <v>94</v>
      </c>
      <c r="B100" s="39" t="s">
        <v>377</v>
      </c>
      <c r="C100" s="332"/>
      <c r="D100" s="39">
        <v>2019</v>
      </c>
      <c r="E100" s="221" t="s">
        <v>3709</v>
      </c>
      <c r="F100" s="222">
        <v>0</v>
      </c>
      <c r="H100" s="209"/>
    </row>
    <row r="101" spans="1:26" ht="15.75" customHeight="1">
      <c r="A101" s="216">
        <v>95</v>
      </c>
      <c r="B101" s="39" t="s">
        <v>377</v>
      </c>
      <c r="C101" s="332"/>
      <c r="D101" s="39">
        <v>2020</v>
      </c>
      <c r="E101" s="221" t="s">
        <v>3709</v>
      </c>
      <c r="F101" s="222">
        <v>0</v>
      </c>
      <c r="H101" s="209"/>
    </row>
    <row r="102" spans="1:26" ht="15.75" customHeight="1">
      <c r="A102" s="216">
        <v>96</v>
      </c>
      <c r="B102" s="39" t="s">
        <v>377</v>
      </c>
      <c r="C102" s="332"/>
      <c r="D102" s="39">
        <v>2021</v>
      </c>
      <c r="E102" s="221" t="s">
        <v>3709</v>
      </c>
      <c r="F102" s="222">
        <v>0</v>
      </c>
      <c r="H102" s="209"/>
    </row>
    <row r="103" spans="1:26" ht="15.75" customHeight="1">
      <c r="A103" s="216">
        <v>97</v>
      </c>
      <c r="B103" s="39" t="s">
        <v>377</v>
      </c>
      <c r="C103" s="332"/>
      <c r="D103" s="39">
        <v>2022</v>
      </c>
      <c r="E103" s="221" t="s">
        <v>3709</v>
      </c>
      <c r="F103" s="222">
        <v>0</v>
      </c>
      <c r="H103" s="209"/>
    </row>
    <row r="104" spans="1:26" ht="15.75" customHeight="1">
      <c r="A104" s="216">
        <v>98</v>
      </c>
      <c r="B104" s="39" t="s">
        <v>377</v>
      </c>
      <c r="C104" s="333"/>
      <c r="D104" s="39">
        <v>2023</v>
      </c>
      <c r="E104" s="221" t="s">
        <v>3709</v>
      </c>
      <c r="F104" s="222">
        <v>0</v>
      </c>
      <c r="H104" s="209"/>
    </row>
    <row r="105" spans="1:26" ht="15.75" customHeight="1">
      <c r="A105" s="216">
        <v>99</v>
      </c>
      <c r="B105" s="39" t="s">
        <v>416</v>
      </c>
      <c r="C105" s="339" t="s">
        <v>417</v>
      </c>
      <c r="D105" s="39">
        <v>2017</v>
      </c>
      <c r="E105" s="221" t="s">
        <v>3710</v>
      </c>
      <c r="F105" s="222">
        <v>1</v>
      </c>
      <c r="G105" s="218"/>
      <c r="H105" s="219"/>
      <c r="I105" s="218"/>
      <c r="J105" s="218"/>
      <c r="K105" s="218"/>
      <c r="L105" s="218"/>
      <c r="M105" s="218"/>
      <c r="N105" s="218"/>
      <c r="O105" s="218"/>
      <c r="P105" s="218"/>
      <c r="Q105" s="218"/>
      <c r="R105" s="218"/>
      <c r="S105" s="218"/>
      <c r="T105" s="218"/>
      <c r="U105" s="218"/>
      <c r="V105" s="218"/>
      <c r="W105" s="218"/>
      <c r="X105" s="218"/>
      <c r="Y105" s="218"/>
      <c r="Z105" s="218"/>
    </row>
    <row r="106" spans="1:26" ht="15.75" customHeight="1">
      <c r="A106" s="216">
        <v>100</v>
      </c>
      <c r="B106" s="39" t="s">
        <v>416</v>
      </c>
      <c r="C106" s="332"/>
      <c r="D106" s="39">
        <v>2018</v>
      </c>
      <c r="E106" s="221" t="s">
        <v>3710</v>
      </c>
      <c r="F106" s="222">
        <v>1</v>
      </c>
      <c r="G106" s="218"/>
      <c r="H106" s="219"/>
      <c r="I106" s="218"/>
      <c r="J106" s="218"/>
      <c r="K106" s="218"/>
      <c r="L106" s="218"/>
      <c r="M106" s="218"/>
      <c r="N106" s="218"/>
      <c r="O106" s="218"/>
      <c r="P106" s="218"/>
      <c r="Q106" s="218"/>
      <c r="R106" s="218"/>
      <c r="S106" s="218"/>
      <c r="T106" s="218"/>
      <c r="U106" s="218"/>
      <c r="V106" s="218"/>
      <c r="W106" s="218"/>
      <c r="X106" s="218"/>
      <c r="Y106" s="218"/>
      <c r="Z106" s="218"/>
    </row>
    <row r="107" spans="1:26" ht="15.75" customHeight="1">
      <c r="A107" s="216">
        <v>101</v>
      </c>
      <c r="B107" s="39" t="s">
        <v>416</v>
      </c>
      <c r="C107" s="332"/>
      <c r="D107" s="39">
        <v>2019</v>
      </c>
      <c r="E107" s="221" t="s">
        <v>3710</v>
      </c>
      <c r="F107" s="222">
        <v>1</v>
      </c>
      <c r="G107" s="218"/>
      <c r="H107" s="219"/>
      <c r="I107" s="218"/>
      <c r="J107" s="218"/>
      <c r="K107" s="218"/>
      <c r="L107" s="218"/>
      <c r="M107" s="218"/>
      <c r="N107" s="218"/>
      <c r="O107" s="218"/>
      <c r="P107" s="218"/>
      <c r="Q107" s="218"/>
      <c r="R107" s="218"/>
      <c r="S107" s="218"/>
      <c r="T107" s="218"/>
      <c r="U107" s="218"/>
      <c r="V107" s="218"/>
      <c r="W107" s="218"/>
      <c r="X107" s="218"/>
      <c r="Y107" s="218"/>
      <c r="Z107" s="218"/>
    </row>
    <row r="108" spans="1:26" ht="15.75" customHeight="1">
      <c r="A108" s="216">
        <v>102</v>
      </c>
      <c r="B108" s="39" t="s">
        <v>416</v>
      </c>
      <c r="C108" s="332"/>
      <c r="D108" s="39">
        <v>2020</v>
      </c>
      <c r="E108" s="221" t="s">
        <v>3710</v>
      </c>
      <c r="F108" s="222">
        <v>1</v>
      </c>
      <c r="G108" s="218"/>
      <c r="H108" s="219"/>
      <c r="I108" s="218"/>
      <c r="J108" s="218"/>
      <c r="K108" s="218"/>
      <c r="L108" s="218"/>
      <c r="M108" s="218"/>
      <c r="N108" s="218"/>
      <c r="O108" s="218"/>
      <c r="P108" s="218"/>
      <c r="Q108" s="218"/>
      <c r="R108" s="218"/>
      <c r="S108" s="218"/>
      <c r="T108" s="218"/>
      <c r="U108" s="218"/>
      <c r="V108" s="218"/>
      <c r="W108" s="218"/>
      <c r="X108" s="218"/>
      <c r="Y108" s="218"/>
      <c r="Z108" s="218"/>
    </row>
    <row r="109" spans="1:26" ht="15.75" customHeight="1">
      <c r="A109" s="216">
        <v>103</v>
      </c>
      <c r="B109" s="39" t="s">
        <v>416</v>
      </c>
      <c r="C109" s="332"/>
      <c r="D109" s="39">
        <v>2021</v>
      </c>
      <c r="E109" s="221" t="s">
        <v>3710</v>
      </c>
      <c r="F109" s="222">
        <v>1</v>
      </c>
      <c r="G109" s="218"/>
      <c r="H109" s="219"/>
      <c r="I109" s="218"/>
      <c r="J109" s="218"/>
      <c r="K109" s="218"/>
      <c r="L109" s="218"/>
      <c r="M109" s="218"/>
      <c r="N109" s="218"/>
      <c r="O109" s="218"/>
      <c r="P109" s="218"/>
      <c r="Q109" s="218"/>
      <c r="R109" s="218"/>
      <c r="S109" s="218"/>
      <c r="T109" s="218"/>
      <c r="U109" s="218"/>
      <c r="V109" s="218"/>
      <c r="W109" s="218"/>
      <c r="X109" s="218"/>
      <c r="Y109" s="218"/>
      <c r="Z109" s="218"/>
    </row>
    <row r="110" spans="1:26" ht="15.75" customHeight="1">
      <c r="A110" s="216">
        <v>104</v>
      </c>
      <c r="B110" s="39" t="s">
        <v>416</v>
      </c>
      <c r="C110" s="332"/>
      <c r="D110" s="39">
        <v>2022</v>
      </c>
      <c r="E110" s="221" t="s">
        <v>3710</v>
      </c>
      <c r="F110" s="222">
        <v>1</v>
      </c>
      <c r="G110" s="218"/>
      <c r="H110" s="219"/>
      <c r="I110" s="218"/>
      <c r="J110" s="218"/>
      <c r="K110" s="218"/>
      <c r="L110" s="218"/>
      <c r="M110" s="218"/>
      <c r="N110" s="218"/>
      <c r="O110" s="218"/>
      <c r="P110" s="218"/>
      <c r="Q110" s="218"/>
      <c r="R110" s="218"/>
      <c r="S110" s="218"/>
      <c r="T110" s="218"/>
      <c r="U110" s="218"/>
      <c r="V110" s="218"/>
      <c r="W110" s="218"/>
      <c r="X110" s="218"/>
      <c r="Y110" s="218"/>
      <c r="Z110" s="218"/>
    </row>
    <row r="111" spans="1:26" ht="15.75" customHeight="1">
      <c r="A111" s="216">
        <v>105</v>
      </c>
      <c r="B111" s="39" t="s">
        <v>416</v>
      </c>
      <c r="C111" s="333"/>
      <c r="D111" s="39">
        <v>2023</v>
      </c>
      <c r="E111" s="221" t="s">
        <v>3710</v>
      </c>
      <c r="F111" s="222">
        <v>1</v>
      </c>
      <c r="G111" s="218"/>
      <c r="H111" s="219"/>
      <c r="I111" s="218"/>
      <c r="J111" s="218"/>
      <c r="K111" s="218"/>
      <c r="L111" s="218"/>
      <c r="M111" s="218"/>
      <c r="N111" s="218"/>
      <c r="O111" s="218"/>
      <c r="P111" s="218"/>
      <c r="Q111" s="218"/>
      <c r="R111" s="218"/>
      <c r="S111" s="218"/>
      <c r="T111" s="218"/>
      <c r="U111" s="218"/>
      <c r="V111" s="218"/>
      <c r="W111" s="218"/>
      <c r="X111" s="218"/>
      <c r="Y111" s="218"/>
      <c r="Z111" s="218"/>
    </row>
    <row r="112" spans="1:26" ht="15.75" customHeight="1">
      <c r="A112" s="216">
        <v>106</v>
      </c>
      <c r="B112" s="39" t="s">
        <v>420</v>
      </c>
      <c r="C112" s="339" t="s">
        <v>421</v>
      </c>
      <c r="D112" s="39">
        <v>2017</v>
      </c>
      <c r="E112" s="221" t="s">
        <v>3711</v>
      </c>
      <c r="F112" s="222">
        <v>0</v>
      </c>
      <c r="G112" s="218"/>
      <c r="H112" s="219"/>
      <c r="I112" s="218"/>
      <c r="J112" s="218"/>
      <c r="K112" s="218"/>
      <c r="L112" s="218"/>
      <c r="M112" s="218"/>
      <c r="N112" s="218"/>
      <c r="O112" s="218"/>
      <c r="P112" s="218"/>
      <c r="Q112" s="218"/>
      <c r="R112" s="218"/>
      <c r="S112" s="218"/>
      <c r="T112" s="218"/>
      <c r="U112" s="218"/>
      <c r="V112" s="218"/>
      <c r="W112" s="218"/>
      <c r="X112" s="218"/>
      <c r="Y112" s="218"/>
      <c r="Z112" s="218"/>
    </row>
    <row r="113" spans="1:26" ht="15.75" customHeight="1">
      <c r="A113" s="216">
        <v>107</v>
      </c>
      <c r="B113" s="39" t="s">
        <v>420</v>
      </c>
      <c r="C113" s="332"/>
      <c r="D113" s="39">
        <v>2018</v>
      </c>
      <c r="E113" s="221" t="s">
        <v>3712</v>
      </c>
      <c r="F113" s="222">
        <v>0</v>
      </c>
      <c r="G113" s="218"/>
      <c r="H113" s="219"/>
      <c r="I113" s="218"/>
      <c r="J113" s="218"/>
      <c r="K113" s="218"/>
      <c r="L113" s="218"/>
      <c r="M113" s="218"/>
      <c r="N113" s="218"/>
      <c r="O113" s="218"/>
      <c r="P113" s="218"/>
      <c r="Q113" s="218"/>
      <c r="R113" s="218"/>
      <c r="S113" s="218"/>
      <c r="T113" s="218"/>
      <c r="U113" s="218"/>
      <c r="V113" s="218"/>
      <c r="W113" s="218"/>
      <c r="X113" s="218"/>
      <c r="Y113" s="218"/>
      <c r="Z113" s="218"/>
    </row>
    <row r="114" spans="1:26" ht="15.75" customHeight="1">
      <c r="A114" s="216">
        <v>108</v>
      </c>
      <c r="B114" s="39" t="s">
        <v>420</v>
      </c>
      <c r="C114" s="332"/>
      <c r="D114" s="39">
        <v>2019</v>
      </c>
      <c r="E114" s="221" t="s">
        <v>3712</v>
      </c>
      <c r="F114" s="222">
        <v>0</v>
      </c>
      <c r="G114" s="218"/>
      <c r="H114" s="219"/>
      <c r="I114" s="218"/>
      <c r="J114" s="218"/>
      <c r="K114" s="218"/>
      <c r="L114" s="218"/>
      <c r="M114" s="218"/>
      <c r="N114" s="218"/>
      <c r="O114" s="218"/>
      <c r="P114" s="218"/>
      <c r="Q114" s="218"/>
      <c r="R114" s="218"/>
      <c r="S114" s="218"/>
      <c r="T114" s="218"/>
      <c r="U114" s="218"/>
      <c r="V114" s="218"/>
      <c r="W114" s="218"/>
      <c r="X114" s="218"/>
      <c r="Y114" s="218"/>
      <c r="Z114" s="218"/>
    </row>
    <row r="115" spans="1:26" ht="15.75" customHeight="1">
      <c r="A115" s="216">
        <v>109</v>
      </c>
      <c r="B115" s="39" t="s">
        <v>420</v>
      </c>
      <c r="C115" s="332"/>
      <c r="D115" s="39">
        <v>2020</v>
      </c>
      <c r="E115" s="221" t="s">
        <v>3712</v>
      </c>
      <c r="F115" s="222">
        <v>0</v>
      </c>
      <c r="G115" s="218"/>
      <c r="H115" s="219"/>
      <c r="I115" s="218"/>
      <c r="J115" s="218"/>
      <c r="K115" s="218"/>
      <c r="L115" s="218"/>
      <c r="M115" s="218"/>
      <c r="N115" s="218"/>
      <c r="O115" s="218"/>
      <c r="P115" s="218"/>
      <c r="Q115" s="218"/>
      <c r="R115" s="218"/>
      <c r="S115" s="218"/>
      <c r="T115" s="218"/>
      <c r="U115" s="218"/>
      <c r="V115" s="218"/>
      <c r="W115" s="218"/>
      <c r="X115" s="218"/>
      <c r="Y115" s="218"/>
      <c r="Z115" s="218"/>
    </row>
    <row r="116" spans="1:26" ht="15.75" customHeight="1">
      <c r="A116" s="216">
        <v>110</v>
      </c>
      <c r="B116" s="39" t="s">
        <v>420</v>
      </c>
      <c r="C116" s="332"/>
      <c r="D116" s="39">
        <v>2021</v>
      </c>
      <c r="E116" s="221" t="s">
        <v>3712</v>
      </c>
      <c r="F116" s="222">
        <v>0</v>
      </c>
      <c r="G116" s="218"/>
      <c r="H116" s="219"/>
      <c r="I116" s="218"/>
      <c r="J116" s="218"/>
      <c r="K116" s="218"/>
      <c r="L116" s="218"/>
      <c r="M116" s="218"/>
      <c r="N116" s="218"/>
      <c r="O116" s="218"/>
      <c r="P116" s="218"/>
      <c r="Q116" s="218"/>
      <c r="R116" s="218"/>
      <c r="S116" s="218"/>
      <c r="T116" s="218"/>
      <c r="U116" s="218"/>
      <c r="V116" s="218"/>
      <c r="W116" s="218"/>
      <c r="X116" s="218"/>
      <c r="Y116" s="218"/>
      <c r="Z116" s="218"/>
    </row>
    <row r="117" spans="1:26" ht="15.75" customHeight="1">
      <c r="A117" s="216">
        <v>111</v>
      </c>
      <c r="B117" s="39" t="s">
        <v>420</v>
      </c>
      <c r="C117" s="332"/>
      <c r="D117" s="39">
        <v>2022</v>
      </c>
      <c r="E117" s="221" t="s">
        <v>3712</v>
      </c>
      <c r="F117" s="222">
        <v>0</v>
      </c>
      <c r="G117" s="218"/>
      <c r="H117" s="219"/>
      <c r="I117" s="218"/>
      <c r="J117" s="218"/>
      <c r="K117" s="218"/>
      <c r="L117" s="218"/>
      <c r="M117" s="218"/>
      <c r="N117" s="218"/>
      <c r="O117" s="218"/>
      <c r="P117" s="218"/>
      <c r="Q117" s="218"/>
      <c r="R117" s="218"/>
      <c r="S117" s="218"/>
      <c r="T117" s="218"/>
      <c r="U117" s="218"/>
      <c r="V117" s="218"/>
      <c r="W117" s="218"/>
      <c r="X117" s="218"/>
      <c r="Y117" s="218"/>
      <c r="Z117" s="218"/>
    </row>
    <row r="118" spans="1:26" ht="15.75" customHeight="1">
      <c r="A118" s="216">
        <v>112</v>
      </c>
      <c r="B118" s="39" t="s">
        <v>420</v>
      </c>
      <c r="C118" s="333"/>
      <c r="D118" s="39">
        <v>2023</v>
      </c>
      <c r="E118" s="221" t="s">
        <v>3712</v>
      </c>
      <c r="F118" s="222">
        <v>0</v>
      </c>
      <c r="G118" s="218"/>
      <c r="H118" s="219"/>
      <c r="I118" s="218"/>
      <c r="J118" s="218"/>
      <c r="K118" s="218"/>
      <c r="L118" s="218"/>
      <c r="M118" s="218"/>
      <c r="N118" s="218"/>
      <c r="O118" s="218"/>
      <c r="P118" s="218"/>
      <c r="Q118" s="218"/>
      <c r="R118" s="218"/>
      <c r="S118" s="218"/>
      <c r="T118" s="218"/>
      <c r="U118" s="218"/>
      <c r="V118" s="218"/>
      <c r="W118" s="218"/>
      <c r="X118" s="218"/>
      <c r="Y118" s="218"/>
      <c r="Z118" s="218"/>
    </row>
    <row r="119" spans="1:26" ht="15.75" customHeight="1">
      <c r="A119" s="216">
        <v>113</v>
      </c>
      <c r="B119" s="39" t="s">
        <v>463</v>
      </c>
      <c r="C119" s="339" t="s">
        <v>464</v>
      </c>
      <c r="D119" s="39">
        <v>2017</v>
      </c>
      <c r="E119" s="221" t="s">
        <v>3713</v>
      </c>
      <c r="F119" s="222">
        <v>0</v>
      </c>
      <c r="G119" s="218"/>
      <c r="H119" s="219"/>
      <c r="I119" s="218"/>
      <c r="J119" s="218"/>
      <c r="K119" s="218"/>
      <c r="L119" s="218"/>
      <c r="M119" s="218"/>
      <c r="N119" s="218"/>
      <c r="O119" s="218"/>
      <c r="P119" s="218"/>
      <c r="Q119" s="218"/>
      <c r="R119" s="218"/>
      <c r="S119" s="218"/>
      <c r="T119" s="218"/>
      <c r="U119" s="218"/>
      <c r="V119" s="218"/>
      <c r="W119" s="218"/>
      <c r="X119" s="218"/>
      <c r="Y119" s="218"/>
      <c r="Z119" s="218"/>
    </row>
    <row r="120" spans="1:26" ht="15.75" customHeight="1">
      <c r="A120" s="216">
        <v>114</v>
      </c>
      <c r="B120" s="39" t="s">
        <v>463</v>
      </c>
      <c r="C120" s="332"/>
      <c r="D120" s="39">
        <v>2018</v>
      </c>
      <c r="E120" s="221" t="s">
        <v>3713</v>
      </c>
      <c r="F120" s="222">
        <v>0</v>
      </c>
      <c r="G120" s="218"/>
      <c r="H120" s="219"/>
      <c r="I120" s="218"/>
      <c r="J120" s="218"/>
      <c r="K120" s="218"/>
      <c r="L120" s="218"/>
      <c r="M120" s="218"/>
      <c r="N120" s="218"/>
      <c r="O120" s="218"/>
      <c r="P120" s="218"/>
      <c r="Q120" s="218"/>
      <c r="R120" s="218"/>
      <c r="S120" s="218"/>
      <c r="T120" s="218"/>
      <c r="U120" s="218"/>
      <c r="V120" s="218"/>
      <c r="W120" s="218"/>
      <c r="X120" s="218"/>
      <c r="Y120" s="218"/>
      <c r="Z120" s="218"/>
    </row>
    <row r="121" spans="1:26" ht="15.75" customHeight="1">
      <c r="A121" s="216">
        <v>115</v>
      </c>
      <c r="B121" s="39" t="s">
        <v>463</v>
      </c>
      <c r="C121" s="332"/>
      <c r="D121" s="39">
        <v>2019</v>
      </c>
      <c r="E121" s="221" t="s">
        <v>3713</v>
      </c>
      <c r="F121" s="222">
        <v>0</v>
      </c>
      <c r="G121" s="218"/>
      <c r="H121" s="219"/>
      <c r="I121" s="218"/>
      <c r="J121" s="218"/>
      <c r="K121" s="218"/>
      <c r="L121" s="218"/>
      <c r="M121" s="218"/>
      <c r="N121" s="218"/>
      <c r="O121" s="218"/>
      <c r="P121" s="218"/>
      <c r="Q121" s="218"/>
      <c r="R121" s="218"/>
      <c r="S121" s="218"/>
      <c r="T121" s="218"/>
      <c r="U121" s="218"/>
      <c r="V121" s="218"/>
      <c r="W121" s="218"/>
      <c r="X121" s="218"/>
      <c r="Y121" s="218"/>
      <c r="Z121" s="218"/>
    </row>
    <row r="122" spans="1:26" ht="15.75" customHeight="1">
      <c r="A122" s="216">
        <v>116</v>
      </c>
      <c r="B122" s="39" t="s">
        <v>463</v>
      </c>
      <c r="C122" s="332"/>
      <c r="D122" s="39">
        <v>2020</v>
      </c>
      <c r="E122" s="221" t="s">
        <v>3713</v>
      </c>
      <c r="F122" s="222">
        <v>0</v>
      </c>
      <c r="G122" s="218"/>
      <c r="H122" s="219"/>
      <c r="I122" s="218"/>
      <c r="J122" s="218"/>
      <c r="K122" s="218"/>
      <c r="L122" s="218"/>
      <c r="M122" s="218"/>
      <c r="N122" s="218"/>
      <c r="O122" s="218"/>
      <c r="P122" s="218"/>
      <c r="Q122" s="218"/>
      <c r="R122" s="218"/>
      <c r="S122" s="218"/>
      <c r="T122" s="218"/>
      <c r="U122" s="218"/>
      <c r="V122" s="218"/>
      <c r="W122" s="218"/>
      <c r="X122" s="218"/>
      <c r="Y122" s="218"/>
      <c r="Z122" s="218"/>
    </row>
    <row r="123" spans="1:26" ht="15.75" customHeight="1">
      <c r="A123" s="216">
        <v>117</v>
      </c>
      <c r="B123" s="39" t="s">
        <v>463</v>
      </c>
      <c r="C123" s="332"/>
      <c r="D123" s="39">
        <v>2021</v>
      </c>
      <c r="E123" s="221" t="s">
        <v>3713</v>
      </c>
      <c r="F123" s="222">
        <v>0</v>
      </c>
      <c r="G123" s="218"/>
      <c r="H123" s="219"/>
      <c r="I123" s="218"/>
      <c r="J123" s="218"/>
      <c r="K123" s="218"/>
      <c r="L123" s="218"/>
      <c r="M123" s="218"/>
      <c r="N123" s="218"/>
      <c r="O123" s="218"/>
      <c r="P123" s="218"/>
      <c r="Q123" s="218"/>
      <c r="R123" s="218"/>
      <c r="S123" s="218"/>
      <c r="T123" s="218"/>
      <c r="U123" s="218"/>
      <c r="V123" s="218"/>
      <c r="W123" s="218"/>
      <c r="X123" s="218"/>
      <c r="Y123" s="218"/>
      <c r="Z123" s="218"/>
    </row>
    <row r="124" spans="1:26" ht="15.75" customHeight="1">
      <c r="A124" s="216">
        <v>118</v>
      </c>
      <c r="B124" s="39" t="s">
        <v>463</v>
      </c>
      <c r="C124" s="332"/>
      <c r="D124" s="39">
        <v>2022</v>
      </c>
      <c r="E124" s="221" t="s">
        <v>3713</v>
      </c>
      <c r="F124" s="222">
        <v>0</v>
      </c>
      <c r="G124" s="218"/>
      <c r="H124" s="219"/>
      <c r="I124" s="218"/>
      <c r="J124" s="218"/>
      <c r="K124" s="218"/>
      <c r="L124" s="218"/>
      <c r="M124" s="218"/>
      <c r="N124" s="218"/>
      <c r="O124" s="218"/>
      <c r="P124" s="218"/>
      <c r="Q124" s="218"/>
      <c r="R124" s="218"/>
      <c r="S124" s="218"/>
      <c r="T124" s="218"/>
      <c r="U124" s="218"/>
      <c r="V124" s="218"/>
      <c r="W124" s="218"/>
      <c r="X124" s="218"/>
      <c r="Y124" s="218"/>
      <c r="Z124" s="218"/>
    </row>
    <row r="125" spans="1:26" ht="15.75" customHeight="1">
      <c r="A125" s="216">
        <v>119</v>
      </c>
      <c r="B125" s="39" t="s">
        <v>463</v>
      </c>
      <c r="C125" s="333"/>
      <c r="D125" s="39">
        <v>2023</v>
      </c>
      <c r="E125" s="221" t="s">
        <v>3713</v>
      </c>
      <c r="F125" s="222">
        <v>0</v>
      </c>
      <c r="G125" s="218"/>
      <c r="H125" s="219"/>
      <c r="I125" s="218"/>
      <c r="J125" s="218"/>
      <c r="K125" s="218"/>
      <c r="L125" s="218"/>
      <c r="M125" s="218"/>
      <c r="N125" s="218"/>
      <c r="O125" s="218"/>
      <c r="P125" s="218"/>
      <c r="Q125" s="218"/>
      <c r="R125" s="218"/>
      <c r="S125" s="218"/>
      <c r="T125" s="218"/>
      <c r="U125" s="218"/>
      <c r="V125" s="218"/>
      <c r="W125" s="218"/>
      <c r="X125" s="218"/>
      <c r="Y125" s="218"/>
      <c r="Z125" s="218"/>
    </row>
    <row r="126" spans="1:26" ht="15.75" customHeight="1">
      <c r="A126" s="74">
        <v>120</v>
      </c>
      <c r="B126" s="39" t="s">
        <v>533</v>
      </c>
      <c r="C126" s="337" t="s">
        <v>534</v>
      </c>
      <c r="D126" s="224">
        <v>2017</v>
      </c>
      <c r="E126" s="225" t="s">
        <v>3707</v>
      </c>
      <c r="F126" s="226">
        <v>1</v>
      </c>
      <c r="G126" s="73"/>
      <c r="H126" s="227"/>
      <c r="I126" s="73"/>
      <c r="J126" s="73"/>
      <c r="K126" s="73"/>
      <c r="L126" s="73"/>
      <c r="M126" s="73"/>
      <c r="N126" s="73"/>
      <c r="O126" s="73"/>
      <c r="P126" s="73"/>
      <c r="Q126" s="73"/>
      <c r="R126" s="73"/>
      <c r="S126" s="73"/>
      <c r="T126" s="73"/>
      <c r="U126" s="73"/>
      <c r="V126" s="73"/>
      <c r="W126" s="73"/>
      <c r="X126" s="73"/>
      <c r="Y126" s="73"/>
      <c r="Z126" s="73"/>
    </row>
    <row r="127" spans="1:26" ht="15.75" customHeight="1">
      <c r="A127" s="74">
        <v>121</v>
      </c>
      <c r="B127" s="39" t="s">
        <v>533</v>
      </c>
      <c r="C127" s="332"/>
      <c r="D127" s="224">
        <v>2018</v>
      </c>
      <c r="E127" s="225" t="s">
        <v>3707</v>
      </c>
      <c r="F127" s="226">
        <v>1</v>
      </c>
      <c r="G127" s="73"/>
      <c r="H127" s="227"/>
      <c r="I127" s="73"/>
      <c r="J127" s="73"/>
      <c r="K127" s="73"/>
      <c r="L127" s="73"/>
      <c r="M127" s="73"/>
      <c r="N127" s="73"/>
      <c r="O127" s="73"/>
      <c r="P127" s="73"/>
      <c r="Q127" s="73"/>
      <c r="R127" s="73"/>
      <c r="S127" s="73"/>
      <c r="T127" s="73"/>
      <c r="U127" s="73"/>
      <c r="V127" s="73"/>
      <c r="W127" s="73"/>
      <c r="X127" s="73"/>
      <c r="Y127" s="73"/>
      <c r="Z127" s="73"/>
    </row>
    <row r="128" spans="1:26" ht="15.75" customHeight="1">
      <c r="A128" s="74">
        <v>122</v>
      </c>
      <c r="B128" s="39" t="s">
        <v>533</v>
      </c>
      <c r="C128" s="332"/>
      <c r="D128" s="224">
        <v>2019</v>
      </c>
      <c r="E128" s="225" t="s">
        <v>3707</v>
      </c>
      <c r="F128" s="226">
        <v>1</v>
      </c>
      <c r="G128" s="73"/>
      <c r="H128" s="227"/>
      <c r="I128" s="73"/>
      <c r="J128" s="73"/>
      <c r="K128" s="73"/>
      <c r="L128" s="73"/>
      <c r="M128" s="73"/>
      <c r="N128" s="73"/>
      <c r="O128" s="73"/>
      <c r="P128" s="73"/>
      <c r="Q128" s="73"/>
      <c r="R128" s="73"/>
      <c r="S128" s="73"/>
      <c r="T128" s="73"/>
      <c r="U128" s="73"/>
      <c r="V128" s="73"/>
      <c r="W128" s="73"/>
      <c r="X128" s="73"/>
      <c r="Y128" s="73"/>
      <c r="Z128" s="73"/>
    </row>
    <row r="129" spans="1:26" ht="15.75" customHeight="1">
      <c r="A129" s="74">
        <v>123</v>
      </c>
      <c r="B129" s="39" t="s">
        <v>533</v>
      </c>
      <c r="C129" s="332"/>
      <c r="D129" s="224">
        <v>2020</v>
      </c>
      <c r="E129" s="225" t="s">
        <v>3707</v>
      </c>
      <c r="F129" s="226">
        <v>1</v>
      </c>
      <c r="G129" s="73"/>
      <c r="H129" s="227"/>
      <c r="I129" s="73"/>
      <c r="J129" s="73"/>
      <c r="K129" s="73"/>
      <c r="L129" s="73"/>
      <c r="M129" s="73"/>
      <c r="N129" s="73"/>
      <c r="O129" s="73"/>
      <c r="P129" s="73"/>
      <c r="Q129" s="73"/>
      <c r="R129" s="73"/>
      <c r="S129" s="73"/>
      <c r="T129" s="73"/>
      <c r="U129" s="73"/>
      <c r="V129" s="73"/>
      <c r="W129" s="73"/>
      <c r="X129" s="73"/>
      <c r="Y129" s="73"/>
      <c r="Z129" s="73"/>
    </row>
    <row r="130" spans="1:26" ht="15.75" customHeight="1">
      <c r="A130" s="74">
        <v>124</v>
      </c>
      <c r="B130" s="39" t="s">
        <v>533</v>
      </c>
      <c r="C130" s="332"/>
      <c r="D130" s="224">
        <v>2021</v>
      </c>
      <c r="E130" s="225" t="s">
        <v>3707</v>
      </c>
      <c r="F130" s="226">
        <v>1</v>
      </c>
      <c r="G130" s="73"/>
      <c r="H130" s="227"/>
      <c r="I130" s="73"/>
      <c r="J130" s="73"/>
      <c r="K130" s="73"/>
      <c r="L130" s="73"/>
      <c r="M130" s="73"/>
      <c r="N130" s="73"/>
      <c r="O130" s="73"/>
      <c r="P130" s="73"/>
      <c r="Q130" s="73"/>
      <c r="R130" s="73"/>
      <c r="S130" s="73"/>
      <c r="T130" s="73"/>
      <c r="U130" s="73"/>
      <c r="V130" s="73"/>
      <c r="W130" s="73"/>
      <c r="X130" s="73"/>
      <c r="Y130" s="73"/>
      <c r="Z130" s="73"/>
    </row>
    <row r="131" spans="1:26" ht="15.75" customHeight="1">
      <c r="A131" s="74">
        <v>125</v>
      </c>
      <c r="B131" s="39" t="s">
        <v>533</v>
      </c>
      <c r="C131" s="332"/>
      <c r="D131" s="224">
        <v>2022</v>
      </c>
      <c r="E131" s="225" t="s">
        <v>3707</v>
      </c>
      <c r="F131" s="226">
        <v>1</v>
      </c>
      <c r="G131" s="73"/>
      <c r="H131" s="227"/>
      <c r="I131" s="73"/>
      <c r="J131" s="73"/>
      <c r="K131" s="73"/>
      <c r="L131" s="73"/>
      <c r="M131" s="73"/>
      <c r="N131" s="73"/>
      <c r="O131" s="73"/>
      <c r="P131" s="73"/>
      <c r="Q131" s="73"/>
      <c r="R131" s="73"/>
      <c r="S131" s="73"/>
      <c r="T131" s="73"/>
      <c r="U131" s="73"/>
      <c r="V131" s="73"/>
      <c r="W131" s="73"/>
      <c r="X131" s="73"/>
      <c r="Y131" s="73"/>
      <c r="Z131" s="73"/>
    </row>
    <row r="132" spans="1:26" ht="15.75" customHeight="1">
      <c r="A132" s="228">
        <v>126</v>
      </c>
      <c r="B132" s="39" t="s">
        <v>533</v>
      </c>
      <c r="C132" s="333"/>
      <c r="D132" s="229">
        <v>2023</v>
      </c>
      <c r="E132" s="225" t="s">
        <v>3707</v>
      </c>
      <c r="F132" s="226">
        <v>1</v>
      </c>
      <c r="G132" s="165"/>
      <c r="H132" s="230"/>
      <c r="I132" s="165"/>
      <c r="J132" s="165"/>
      <c r="K132" s="165"/>
      <c r="L132" s="165"/>
      <c r="M132" s="165"/>
      <c r="N132" s="165"/>
      <c r="O132" s="165"/>
      <c r="P132" s="165"/>
      <c r="Q132" s="165"/>
      <c r="R132" s="165"/>
      <c r="S132" s="165"/>
      <c r="T132" s="165"/>
      <c r="U132" s="165"/>
      <c r="V132" s="165"/>
      <c r="W132" s="165"/>
      <c r="X132" s="165"/>
      <c r="Y132" s="165"/>
      <c r="Z132" s="165"/>
    </row>
    <row r="133" spans="1:26" ht="15.75" customHeight="1">
      <c r="A133" s="74">
        <v>127</v>
      </c>
      <c r="B133" s="39" t="s">
        <v>549</v>
      </c>
      <c r="C133" s="337" t="s">
        <v>550</v>
      </c>
      <c r="D133" s="224">
        <v>2017</v>
      </c>
      <c r="E133" s="225" t="s">
        <v>3707</v>
      </c>
      <c r="F133" s="226">
        <v>1</v>
      </c>
      <c r="G133" s="73"/>
      <c r="H133" s="227"/>
      <c r="I133" s="73"/>
      <c r="J133" s="73"/>
      <c r="K133" s="73"/>
      <c r="L133" s="73"/>
      <c r="M133" s="73"/>
      <c r="N133" s="73"/>
      <c r="O133" s="73"/>
      <c r="P133" s="73"/>
      <c r="Q133" s="73"/>
      <c r="R133" s="73"/>
      <c r="S133" s="73"/>
      <c r="T133" s="73"/>
      <c r="U133" s="73"/>
      <c r="V133" s="73"/>
      <c r="W133" s="73"/>
      <c r="X133" s="73"/>
      <c r="Y133" s="73"/>
      <c r="Z133" s="73"/>
    </row>
    <row r="134" spans="1:26" ht="15.75" customHeight="1">
      <c r="A134" s="74">
        <v>128</v>
      </c>
      <c r="B134" s="39" t="s">
        <v>549</v>
      </c>
      <c r="C134" s="332"/>
      <c r="D134" s="224">
        <v>2018</v>
      </c>
      <c r="E134" s="225" t="s">
        <v>3707</v>
      </c>
      <c r="F134" s="226">
        <v>1</v>
      </c>
      <c r="G134" s="73"/>
      <c r="H134" s="227"/>
      <c r="I134" s="73"/>
      <c r="J134" s="73"/>
      <c r="K134" s="73"/>
      <c r="L134" s="73"/>
      <c r="M134" s="73"/>
      <c r="N134" s="73"/>
      <c r="O134" s="73"/>
      <c r="P134" s="73"/>
      <c r="Q134" s="73"/>
      <c r="R134" s="73"/>
      <c r="S134" s="73"/>
      <c r="T134" s="73"/>
      <c r="U134" s="73"/>
      <c r="V134" s="73"/>
      <c r="W134" s="73"/>
      <c r="X134" s="73"/>
      <c r="Y134" s="73"/>
      <c r="Z134" s="73"/>
    </row>
    <row r="135" spans="1:26" ht="15.75" customHeight="1">
      <c r="A135" s="74">
        <v>129</v>
      </c>
      <c r="B135" s="39" t="s">
        <v>549</v>
      </c>
      <c r="C135" s="332"/>
      <c r="D135" s="224">
        <v>2019</v>
      </c>
      <c r="E135" s="225" t="s">
        <v>3707</v>
      </c>
      <c r="F135" s="226">
        <v>1</v>
      </c>
      <c r="G135" s="73"/>
      <c r="H135" s="227"/>
      <c r="I135" s="73"/>
      <c r="J135" s="73"/>
      <c r="K135" s="73"/>
      <c r="L135" s="73"/>
      <c r="M135" s="73"/>
      <c r="N135" s="73"/>
      <c r="O135" s="73"/>
      <c r="P135" s="73"/>
      <c r="Q135" s="73"/>
      <c r="R135" s="73"/>
      <c r="S135" s="73"/>
      <c r="T135" s="73"/>
      <c r="U135" s="73"/>
      <c r="V135" s="73"/>
      <c r="W135" s="73"/>
      <c r="X135" s="73"/>
      <c r="Y135" s="73"/>
      <c r="Z135" s="73"/>
    </row>
    <row r="136" spans="1:26" ht="15.75" customHeight="1">
      <c r="A136" s="74">
        <v>130</v>
      </c>
      <c r="B136" s="39" t="s">
        <v>549</v>
      </c>
      <c r="C136" s="332"/>
      <c r="D136" s="224">
        <v>2020</v>
      </c>
      <c r="E136" s="225" t="s">
        <v>3707</v>
      </c>
      <c r="F136" s="226">
        <v>1</v>
      </c>
      <c r="G136" s="73"/>
      <c r="H136" s="227"/>
      <c r="I136" s="73"/>
      <c r="J136" s="73"/>
      <c r="K136" s="73"/>
      <c r="L136" s="73"/>
      <c r="M136" s="73"/>
      <c r="N136" s="73"/>
      <c r="O136" s="73"/>
      <c r="P136" s="73"/>
      <c r="Q136" s="73"/>
      <c r="R136" s="73"/>
      <c r="S136" s="73"/>
      <c r="T136" s="73"/>
      <c r="U136" s="73"/>
      <c r="V136" s="73"/>
      <c r="W136" s="73"/>
      <c r="X136" s="73"/>
      <c r="Y136" s="73"/>
      <c r="Z136" s="73"/>
    </row>
    <row r="137" spans="1:26" ht="15.75" customHeight="1">
      <c r="A137" s="74">
        <v>131</v>
      </c>
      <c r="B137" s="39" t="s">
        <v>549</v>
      </c>
      <c r="C137" s="332"/>
      <c r="D137" s="224">
        <v>2021</v>
      </c>
      <c r="E137" s="225" t="s">
        <v>3707</v>
      </c>
      <c r="F137" s="226">
        <v>1</v>
      </c>
      <c r="G137" s="73"/>
      <c r="H137" s="227"/>
      <c r="I137" s="73"/>
      <c r="J137" s="73"/>
      <c r="K137" s="73"/>
      <c r="L137" s="73"/>
      <c r="M137" s="73"/>
      <c r="N137" s="73"/>
      <c r="O137" s="73"/>
      <c r="P137" s="73"/>
      <c r="Q137" s="73"/>
      <c r="R137" s="73"/>
      <c r="S137" s="73"/>
      <c r="T137" s="73"/>
      <c r="U137" s="73"/>
      <c r="V137" s="73"/>
      <c r="W137" s="73"/>
      <c r="X137" s="73"/>
      <c r="Y137" s="73"/>
      <c r="Z137" s="73"/>
    </row>
    <row r="138" spans="1:26" ht="15.75" customHeight="1">
      <c r="A138" s="74">
        <v>132</v>
      </c>
      <c r="B138" s="39" t="s">
        <v>549</v>
      </c>
      <c r="C138" s="332"/>
      <c r="D138" s="224">
        <v>2022</v>
      </c>
      <c r="E138" s="225" t="s">
        <v>3707</v>
      </c>
      <c r="F138" s="226">
        <v>1</v>
      </c>
      <c r="G138" s="73"/>
      <c r="H138" s="227"/>
      <c r="I138" s="73"/>
      <c r="J138" s="73"/>
      <c r="K138" s="73"/>
      <c r="L138" s="73"/>
      <c r="M138" s="73"/>
      <c r="N138" s="73"/>
      <c r="O138" s="73"/>
      <c r="P138" s="73"/>
      <c r="Q138" s="73"/>
      <c r="R138" s="73"/>
      <c r="S138" s="73"/>
      <c r="T138" s="73"/>
      <c r="U138" s="73"/>
      <c r="V138" s="73"/>
      <c r="W138" s="73"/>
      <c r="X138" s="73"/>
      <c r="Y138" s="73"/>
      <c r="Z138" s="73"/>
    </row>
    <row r="139" spans="1:26" ht="15.75" customHeight="1">
      <c r="A139" s="74">
        <v>133</v>
      </c>
      <c r="B139" s="39" t="s">
        <v>549</v>
      </c>
      <c r="C139" s="333"/>
      <c r="D139" s="224">
        <v>2023</v>
      </c>
      <c r="E139" s="225" t="s">
        <v>3707</v>
      </c>
      <c r="F139" s="226">
        <v>1</v>
      </c>
      <c r="G139" s="73"/>
      <c r="H139" s="227"/>
      <c r="I139" s="73"/>
      <c r="J139" s="73"/>
      <c r="K139" s="73"/>
      <c r="L139" s="73"/>
      <c r="M139" s="73"/>
      <c r="N139" s="73"/>
      <c r="O139" s="73"/>
      <c r="P139" s="73"/>
      <c r="Q139" s="73"/>
      <c r="R139" s="73"/>
      <c r="S139" s="73"/>
      <c r="T139" s="73"/>
      <c r="U139" s="73"/>
      <c r="V139" s="73"/>
      <c r="W139" s="73"/>
      <c r="X139" s="73"/>
      <c r="Y139" s="73"/>
      <c r="Z139" s="73"/>
    </row>
    <row r="140" spans="1:26" ht="15.75" customHeight="1">
      <c r="A140" s="74">
        <v>134</v>
      </c>
      <c r="B140" s="39" t="s">
        <v>565</v>
      </c>
      <c r="C140" s="337" t="s">
        <v>566</v>
      </c>
      <c r="D140" s="224">
        <v>2017</v>
      </c>
      <c r="E140" s="225" t="s">
        <v>3714</v>
      </c>
      <c r="F140" s="222">
        <v>0</v>
      </c>
      <c r="G140" s="73"/>
      <c r="H140" s="227"/>
      <c r="I140" s="73"/>
      <c r="J140" s="73"/>
      <c r="K140" s="73"/>
      <c r="L140" s="73"/>
      <c r="M140" s="73"/>
      <c r="N140" s="73"/>
      <c r="O140" s="73"/>
      <c r="P140" s="73"/>
      <c r="Q140" s="73"/>
      <c r="R140" s="73"/>
      <c r="S140" s="73"/>
      <c r="T140" s="73"/>
      <c r="U140" s="73"/>
      <c r="V140" s="73"/>
      <c r="W140" s="73"/>
      <c r="X140" s="73"/>
      <c r="Y140" s="73"/>
      <c r="Z140" s="73"/>
    </row>
    <row r="141" spans="1:26" ht="15.75" customHeight="1">
      <c r="A141" s="74">
        <v>135</v>
      </c>
      <c r="B141" s="39" t="s">
        <v>565</v>
      </c>
      <c r="C141" s="332"/>
      <c r="D141" s="224">
        <v>2018</v>
      </c>
      <c r="E141" s="225" t="s">
        <v>3714</v>
      </c>
      <c r="F141" s="222">
        <v>0</v>
      </c>
      <c r="G141" s="73"/>
      <c r="H141" s="227"/>
      <c r="I141" s="73"/>
      <c r="J141" s="73"/>
      <c r="K141" s="73"/>
      <c r="L141" s="73"/>
      <c r="M141" s="73"/>
      <c r="N141" s="73"/>
      <c r="O141" s="73"/>
      <c r="P141" s="73"/>
      <c r="Q141" s="73"/>
      <c r="R141" s="73"/>
      <c r="S141" s="73"/>
      <c r="T141" s="73"/>
      <c r="U141" s="73"/>
      <c r="V141" s="73"/>
      <c r="W141" s="73"/>
      <c r="X141" s="73"/>
      <c r="Y141" s="73"/>
      <c r="Z141" s="73"/>
    </row>
    <row r="142" spans="1:26" ht="15.75" customHeight="1">
      <c r="A142" s="74">
        <v>136</v>
      </c>
      <c r="B142" s="39" t="s">
        <v>565</v>
      </c>
      <c r="C142" s="332"/>
      <c r="D142" s="224">
        <v>2019</v>
      </c>
      <c r="E142" s="225" t="s">
        <v>3714</v>
      </c>
      <c r="F142" s="222">
        <v>0</v>
      </c>
      <c r="G142" s="73"/>
      <c r="H142" s="227"/>
      <c r="I142" s="73"/>
      <c r="J142" s="73"/>
      <c r="K142" s="73"/>
      <c r="L142" s="73"/>
      <c r="M142" s="73"/>
      <c r="N142" s="73"/>
      <c r="O142" s="73"/>
      <c r="P142" s="73"/>
      <c r="Q142" s="73"/>
      <c r="R142" s="73"/>
      <c r="S142" s="73"/>
      <c r="T142" s="73"/>
      <c r="U142" s="73"/>
      <c r="V142" s="73"/>
      <c r="W142" s="73"/>
      <c r="X142" s="73"/>
      <c r="Y142" s="73"/>
      <c r="Z142" s="73"/>
    </row>
    <row r="143" spans="1:26" ht="15.75" customHeight="1">
      <c r="A143" s="74">
        <v>137</v>
      </c>
      <c r="B143" s="39" t="s">
        <v>565</v>
      </c>
      <c r="C143" s="332"/>
      <c r="D143" s="224">
        <v>2020</v>
      </c>
      <c r="E143" s="225" t="s">
        <v>3714</v>
      </c>
      <c r="F143" s="222">
        <v>0</v>
      </c>
      <c r="G143" s="73"/>
      <c r="H143" s="227"/>
      <c r="I143" s="73"/>
      <c r="J143" s="73"/>
      <c r="K143" s="73"/>
      <c r="L143" s="73"/>
      <c r="M143" s="73"/>
      <c r="N143" s="73"/>
      <c r="O143" s="73"/>
      <c r="P143" s="73"/>
      <c r="Q143" s="73"/>
      <c r="R143" s="73"/>
      <c r="S143" s="73"/>
      <c r="T143" s="73"/>
      <c r="U143" s="73"/>
      <c r="V143" s="73"/>
      <c r="W143" s="73"/>
      <c r="X143" s="73"/>
      <c r="Y143" s="73"/>
      <c r="Z143" s="73"/>
    </row>
    <row r="144" spans="1:26" ht="15.75" customHeight="1">
      <c r="A144" s="74">
        <v>138</v>
      </c>
      <c r="B144" s="39" t="s">
        <v>565</v>
      </c>
      <c r="C144" s="332"/>
      <c r="D144" s="224">
        <v>2021</v>
      </c>
      <c r="E144" s="225" t="s">
        <v>3714</v>
      </c>
      <c r="F144" s="222">
        <v>0</v>
      </c>
      <c r="G144" s="73"/>
      <c r="H144" s="227"/>
      <c r="I144" s="73"/>
      <c r="J144" s="73"/>
      <c r="K144" s="73"/>
      <c r="L144" s="73"/>
      <c r="M144" s="73"/>
      <c r="N144" s="73"/>
      <c r="O144" s="73"/>
      <c r="P144" s="73"/>
      <c r="Q144" s="73"/>
      <c r="R144" s="73"/>
      <c r="S144" s="73"/>
      <c r="T144" s="73"/>
      <c r="U144" s="73"/>
      <c r="V144" s="73"/>
      <c r="W144" s="73"/>
      <c r="X144" s="73"/>
      <c r="Y144" s="73"/>
      <c r="Z144" s="73"/>
    </row>
    <row r="145" spans="1:26" ht="15.75" customHeight="1">
      <c r="A145" s="74">
        <v>139</v>
      </c>
      <c r="B145" s="39" t="s">
        <v>565</v>
      </c>
      <c r="C145" s="332"/>
      <c r="D145" s="224">
        <v>2022</v>
      </c>
      <c r="E145" s="225" t="s">
        <v>3714</v>
      </c>
      <c r="F145" s="222">
        <v>0</v>
      </c>
      <c r="G145" s="73"/>
      <c r="H145" s="227"/>
      <c r="I145" s="73"/>
      <c r="J145" s="73"/>
      <c r="K145" s="73"/>
      <c r="L145" s="73"/>
      <c r="M145" s="73"/>
      <c r="N145" s="73"/>
      <c r="O145" s="73"/>
      <c r="P145" s="73"/>
      <c r="Q145" s="73"/>
      <c r="R145" s="73"/>
      <c r="S145" s="73"/>
      <c r="T145" s="73"/>
      <c r="U145" s="73"/>
      <c r="V145" s="73"/>
      <c r="W145" s="73"/>
      <c r="X145" s="73"/>
      <c r="Y145" s="73"/>
      <c r="Z145" s="73"/>
    </row>
    <row r="146" spans="1:26" ht="15.75" customHeight="1">
      <c r="A146" s="74">
        <v>140</v>
      </c>
      <c r="B146" s="39" t="s">
        <v>565</v>
      </c>
      <c r="C146" s="333"/>
      <c r="D146" s="224">
        <v>2023</v>
      </c>
      <c r="E146" s="225" t="s">
        <v>3714</v>
      </c>
      <c r="F146" s="222">
        <v>0</v>
      </c>
      <c r="G146" s="73"/>
      <c r="H146" s="227"/>
      <c r="I146" s="73"/>
      <c r="J146" s="73"/>
      <c r="K146" s="73"/>
      <c r="L146" s="73"/>
      <c r="M146" s="73"/>
      <c r="N146" s="73"/>
      <c r="O146" s="73"/>
      <c r="P146" s="73"/>
      <c r="Q146" s="73"/>
      <c r="R146" s="73"/>
      <c r="S146" s="73"/>
      <c r="T146" s="73"/>
      <c r="U146" s="73"/>
      <c r="V146" s="73"/>
      <c r="W146" s="73"/>
      <c r="X146" s="73"/>
      <c r="Y146" s="73"/>
      <c r="Z146" s="73"/>
    </row>
    <row r="147" spans="1:26" ht="15.75" customHeight="1">
      <c r="A147" s="74">
        <v>141</v>
      </c>
      <c r="B147" s="39" t="s">
        <v>620</v>
      </c>
      <c r="C147" s="337" t="s">
        <v>621</v>
      </c>
      <c r="D147" s="224">
        <v>2017</v>
      </c>
      <c r="E147" s="225" t="s">
        <v>3707</v>
      </c>
      <c r="F147" s="226">
        <v>1</v>
      </c>
      <c r="G147" s="73"/>
      <c r="H147" s="227"/>
      <c r="I147" s="73"/>
      <c r="J147" s="73"/>
      <c r="K147" s="73"/>
      <c r="L147" s="73"/>
      <c r="M147" s="73"/>
      <c r="N147" s="73"/>
      <c r="O147" s="73"/>
      <c r="P147" s="73"/>
      <c r="Q147" s="73"/>
      <c r="R147" s="73"/>
      <c r="S147" s="73"/>
      <c r="T147" s="73"/>
      <c r="U147" s="73"/>
      <c r="V147" s="73"/>
      <c r="W147" s="73"/>
      <c r="X147" s="73"/>
      <c r="Y147" s="73"/>
      <c r="Z147" s="73"/>
    </row>
    <row r="148" spans="1:26" ht="15.75" customHeight="1">
      <c r="A148" s="74">
        <v>142</v>
      </c>
      <c r="B148" s="39" t="s">
        <v>620</v>
      </c>
      <c r="C148" s="332"/>
      <c r="D148" s="224">
        <v>2018</v>
      </c>
      <c r="E148" s="225" t="s">
        <v>3707</v>
      </c>
      <c r="F148" s="226">
        <v>1</v>
      </c>
      <c r="G148" s="73"/>
      <c r="H148" s="227"/>
      <c r="I148" s="73"/>
      <c r="J148" s="73"/>
      <c r="K148" s="73"/>
      <c r="L148" s="73"/>
      <c r="M148" s="73"/>
      <c r="N148" s="73"/>
      <c r="O148" s="73"/>
      <c r="P148" s="73"/>
      <c r="Q148" s="73"/>
      <c r="R148" s="73"/>
      <c r="S148" s="73"/>
      <c r="T148" s="73"/>
      <c r="U148" s="73"/>
      <c r="V148" s="73"/>
      <c r="W148" s="73"/>
      <c r="X148" s="73"/>
      <c r="Y148" s="73"/>
      <c r="Z148" s="73"/>
    </row>
    <row r="149" spans="1:26" ht="15.75" customHeight="1">
      <c r="A149" s="74">
        <v>143</v>
      </c>
      <c r="B149" s="39" t="s">
        <v>620</v>
      </c>
      <c r="C149" s="332"/>
      <c r="D149" s="224">
        <v>2019</v>
      </c>
      <c r="E149" s="225" t="s">
        <v>3707</v>
      </c>
      <c r="F149" s="226">
        <v>1</v>
      </c>
      <c r="G149" s="73"/>
      <c r="H149" s="227"/>
      <c r="I149" s="73"/>
      <c r="J149" s="73"/>
      <c r="K149" s="73"/>
      <c r="L149" s="73"/>
      <c r="M149" s="73"/>
      <c r="N149" s="73"/>
      <c r="O149" s="73"/>
      <c r="P149" s="73"/>
      <c r="Q149" s="73"/>
      <c r="R149" s="73"/>
      <c r="S149" s="73"/>
      <c r="T149" s="73"/>
      <c r="U149" s="73"/>
      <c r="V149" s="73"/>
      <c r="W149" s="73"/>
      <c r="X149" s="73"/>
      <c r="Y149" s="73"/>
      <c r="Z149" s="73"/>
    </row>
    <row r="150" spans="1:26" ht="15.75" customHeight="1">
      <c r="A150" s="74">
        <v>144</v>
      </c>
      <c r="B150" s="39" t="s">
        <v>620</v>
      </c>
      <c r="C150" s="332"/>
      <c r="D150" s="224">
        <v>2020</v>
      </c>
      <c r="E150" s="225" t="s">
        <v>3707</v>
      </c>
      <c r="F150" s="226">
        <v>1</v>
      </c>
      <c r="G150" s="73"/>
      <c r="H150" s="227"/>
      <c r="I150" s="73"/>
      <c r="J150" s="73"/>
      <c r="K150" s="73"/>
      <c r="L150" s="73"/>
      <c r="M150" s="73"/>
      <c r="N150" s="73"/>
      <c r="O150" s="73"/>
      <c r="P150" s="73"/>
      <c r="Q150" s="73"/>
      <c r="R150" s="73"/>
      <c r="S150" s="73"/>
      <c r="T150" s="73"/>
      <c r="U150" s="73"/>
      <c r="V150" s="73"/>
      <c r="W150" s="73"/>
      <c r="X150" s="73"/>
      <c r="Y150" s="73"/>
      <c r="Z150" s="73"/>
    </row>
    <row r="151" spans="1:26" ht="15.75" customHeight="1">
      <c r="A151" s="74">
        <v>145</v>
      </c>
      <c r="B151" s="39" t="s">
        <v>620</v>
      </c>
      <c r="C151" s="332"/>
      <c r="D151" s="224">
        <v>2021</v>
      </c>
      <c r="E151" s="225" t="s">
        <v>3707</v>
      </c>
      <c r="F151" s="226">
        <v>1</v>
      </c>
      <c r="G151" s="73"/>
      <c r="H151" s="227"/>
      <c r="I151" s="73"/>
      <c r="J151" s="73"/>
      <c r="K151" s="73"/>
      <c r="L151" s="73"/>
      <c r="M151" s="73"/>
      <c r="N151" s="73"/>
      <c r="O151" s="73"/>
      <c r="P151" s="73"/>
      <c r="Q151" s="73"/>
      <c r="R151" s="73"/>
      <c r="S151" s="73"/>
      <c r="T151" s="73"/>
      <c r="U151" s="73"/>
      <c r="V151" s="73"/>
      <c r="W151" s="73"/>
      <c r="X151" s="73"/>
      <c r="Y151" s="73"/>
      <c r="Z151" s="73"/>
    </row>
    <row r="152" spans="1:26" ht="15.75" customHeight="1">
      <c r="A152" s="74">
        <v>146</v>
      </c>
      <c r="B152" s="39" t="s">
        <v>620</v>
      </c>
      <c r="C152" s="332"/>
      <c r="D152" s="224">
        <v>2022</v>
      </c>
      <c r="E152" s="225" t="s">
        <v>3707</v>
      </c>
      <c r="F152" s="226">
        <v>1</v>
      </c>
      <c r="G152" s="73"/>
      <c r="H152" s="227"/>
      <c r="I152" s="73"/>
      <c r="J152" s="73"/>
      <c r="K152" s="73"/>
      <c r="L152" s="73"/>
      <c r="M152" s="73"/>
      <c r="N152" s="73"/>
      <c r="O152" s="73"/>
      <c r="P152" s="73"/>
      <c r="Q152" s="73"/>
      <c r="R152" s="73"/>
      <c r="S152" s="73"/>
      <c r="T152" s="73"/>
      <c r="U152" s="73"/>
      <c r="V152" s="73"/>
      <c r="W152" s="73"/>
      <c r="X152" s="73"/>
      <c r="Y152" s="73"/>
      <c r="Z152" s="73"/>
    </row>
    <row r="153" spans="1:26" ht="15.75" customHeight="1">
      <c r="A153" s="74">
        <v>147</v>
      </c>
      <c r="B153" s="39" t="s">
        <v>620</v>
      </c>
      <c r="C153" s="333"/>
      <c r="D153" s="224">
        <v>2023</v>
      </c>
      <c r="E153" s="225" t="s">
        <v>3707</v>
      </c>
      <c r="F153" s="226">
        <v>1</v>
      </c>
      <c r="G153" s="73"/>
      <c r="H153" s="227"/>
      <c r="I153" s="73"/>
      <c r="J153" s="73"/>
      <c r="K153" s="73"/>
      <c r="L153" s="73"/>
      <c r="M153" s="73"/>
      <c r="N153" s="73"/>
      <c r="O153" s="73"/>
      <c r="P153" s="73"/>
      <c r="Q153" s="73"/>
      <c r="R153" s="73"/>
      <c r="S153" s="73"/>
      <c r="T153" s="73"/>
      <c r="U153" s="73"/>
      <c r="V153" s="73"/>
      <c r="W153" s="73"/>
      <c r="X153" s="73"/>
      <c r="Y153" s="73"/>
      <c r="Z153" s="73"/>
    </row>
    <row r="154" spans="1:26" ht="15.75" customHeight="1">
      <c r="A154" s="74">
        <v>148</v>
      </c>
      <c r="B154" s="39" t="s">
        <v>640</v>
      </c>
      <c r="C154" s="337" t="s">
        <v>641</v>
      </c>
      <c r="D154" s="224">
        <v>2017</v>
      </c>
      <c r="E154" s="225" t="s">
        <v>3715</v>
      </c>
      <c r="F154" s="226">
        <v>0</v>
      </c>
      <c r="G154" s="73"/>
      <c r="H154" s="227"/>
      <c r="I154" s="73"/>
      <c r="J154" s="73"/>
      <c r="K154" s="73"/>
      <c r="L154" s="73"/>
      <c r="M154" s="73"/>
      <c r="N154" s="73"/>
      <c r="O154" s="73"/>
      <c r="P154" s="73"/>
      <c r="Q154" s="73"/>
      <c r="R154" s="73"/>
      <c r="S154" s="73"/>
      <c r="T154" s="73"/>
      <c r="U154" s="73"/>
      <c r="V154" s="73"/>
      <c r="W154" s="73"/>
      <c r="X154" s="73"/>
      <c r="Y154" s="73"/>
      <c r="Z154" s="73"/>
    </row>
    <row r="155" spans="1:26" ht="15.75" customHeight="1">
      <c r="A155" s="74">
        <v>149</v>
      </c>
      <c r="B155" s="39" t="s">
        <v>640</v>
      </c>
      <c r="C155" s="332"/>
      <c r="D155" s="224">
        <v>2018</v>
      </c>
      <c r="E155" s="225" t="s">
        <v>3715</v>
      </c>
      <c r="F155" s="226">
        <v>0</v>
      </c>
      <c r="G155" s="73"/>
      <c r="H155" s="227"/>
      <c r="I155" s="73"/>
      <c r="J155" s="73"/>
      <c r="K155" s="73"/>
      <c r="L155" s="73"/>
      <c r="M155" s="73"/>
      <c r="N155" s="73"/>
      <c r="O155" s="73"/>
      <c r="P155" s="73"/>
      <c r="Q155" s="73"/>
      <c r="R155" s="73"/>
      <c r="S155" s="73"/>
      <c r="T155" s="73"/>
      <c r="U155" s="73"/>
      <c r="V155" s="73"/>
      <c r="W155" s="73"/>
      <c r="X155" s="73"/>
      <c r="Y155" s="73"/>
      <c r="Z155" s="73"/>
    </row>
    <row r="156" spans="1:26" ht="15.75" customHeight="1">
      <c r="A156" s="74">
        <v>150</v>
      </c>
      <c r="B156" s="39" t="s">
        <v>640</v>
      </c>
      <c r="C156" s="332"/>
      <c r="D156" s="224">
        <v>2019</v>
      </c>
      <c r="E156" s="225" t="s">
        <v>3715</v>
      </c>
      <c r="F156" s="226">
        <v>0</v>
      </c>
      <c r="G156" s="73"/>
      <c r="H156" s="227"/>
      <c r="I156" s="73"/>
      <c r="J156" s="73"/>
      <c r="K156" s="73"/>
      <c r="L156" s="73"/>
      <c r="M156" s="73"/>
      <c r="N156" s="73"/>
      <c r="O156" s="73"/>
      <c r="P156" s="73"/>
      <c r="Q156" s="73"/>
      <c r="R156" s="73"/>
      <c r="S156" s="73"/>
      <c r="T156" s="73"/>
      <c r="U156" s="73"/>
      <c r="V156" s="73"/>
      <c r="W156" s="73"/>
      <c r="X156" s="73"/>
      <c r="Y156" s="73"/>
      <c r="Z156" s="73"/>
    </row>
    <row r="157" spans="1:26" ht="15.75" customHeight="1">
      <c r="A157" s="74">
        <v>151</v>
      </c>
      <c r="B157" s="39" t="s">
        <v>640</v>
      </c>
      <c r="C157" s="332"/>
      <c r="D157" s="224">
        <v>2020</v>
      </c>
      <c r="E157" s="225" t="s">
        <v>3715</v>
      </c>
      <c r="F157" s="226">
        <v>0</v>
      </c>
      <c r="G157" s="73"/>
      <c r="H157" s="227"/>
      <c r="I157" s="73"/>
      <c r="J157" s="73"/>
      <c r="K157" s="73"/>
      <c r="L157" s="73"/>
      <c r="M157" s="73"/>
      <c r="N157" s="73"/>
      <c r="O157" s="73"/>
      <c r="P157" s="73"/>
      <c r="Q157" s="73"/>
      <c r="R157" s="73"/>
      <c r="S157" s="73"/>
      <c r="T157" s="73"/>
      <c r="U157" s="73"/>
      <c r="V157" s="73"/>
      <c r="W157" s="73"/>
      <c r="X157" s="73"/>
      <c r="Y157" s="73"/>
      <c r="Z157" s="73"/>
    </row>
    <row r="158" spans="1:26" ht="15.75" customHeight="1">
      <c r="A158" s="74">
        <v>152</v>
      </c>
      <c r="B158" s="39" t="s">
        <v>640</v>
      </c>
      <c r="C158" s="332"/>
      <c r="D158" s="224">
        <v>2021</v>
      </c>
      <c r="E158" s="225" t="s">
        <v>3715</v>
      </c>
      <c r="F158" s="226">
        <v>0</v>
      </c>
      <c r="G158" s="73"/>
      <c r="H158" s="227"/>
      <c r="I158" s="73"/>
      <c r="J158" s="73"/>
      <c r="K158" s="73"/>
      <c r="L158" s="73"/>
      <c r="M158" s="73"/>
      <c r="N158" s="73"/>
      <c r="O158" s="73"/>
      <c r="P158" s="73"/>
      <c r="Q158" s="73"/>
      <c r="R158" s="73"/>
      <c r="S158" s="73"/>
      <c r="T158" s="73"/>
      <c r="U158" s="73"/>
      <c r="V158" s="73"/>
      <c r="W158" s="73"/>
      <c r="X158" s="73"/>
      <c r="Y158" s="73"/>
      <c r="Z158" s="73"/>
    </row>
    <row r="159" spans="1:26" ht="15.75" customHeight="1">
      <c r="A159" s="74">
        <v>153</v>
      </c>
      <c r="B159" s="39" t="s">
        <v>640</v>
      </c>
      <c r="C159" s="332"/>
      <c r="D159" s="224">
        <v>2022</v>
      </c>
      <c r="E159" s="225" t="s">
        <v>3715</v>
      </c>
      <c r="F159" s="226">
        <v>0</v>
      </c>
      <c r="G159" s="73"/>
      <c r="H159" s="227"/>
      <c r="I159" s="73"/>
      <c r="J159" s="73"/>
      <c r="K159" s="73"/>
      <c r="L159" s="73"/>
      <c r="M159" s="73"/>
      <c r="N159" s="73"/>
      <c r="O159" s="73"/>
      <c r="P159" s="73"/>
      <c r="Q159" s="73"/>
      <c r="R159" s="73"/>
      <c r="S159" s="73"/>
      <c r="T159" s="73"/>
      <c r="U159" s="73"/>
      <c r="V159" s="73"/>
      <c r="W159" s="73"/>
      <c r="X159" s="73"/>
      <c r="Y159" s="73"/>
      <c r="Z159" s="73"/>
    </row>
    <row r="160" spans="1:26" ht="15.75" customHeight="1">
      <c r="A160" s="74">
        <v>154</v>
      </c>
      <c r="B160" s="39" t="s">
        <v>640</v>
      </c>
      <c r="C160" s="333"/>
      <c r="D160" s="224">
        <v>2023</v>
      </c>
      <c r="E160" s="225" t="s">
        <v>3715</v>
      </c>
      <c r="F160" s="226">
        <v>0</v>
      </c>
      <c r="G160" s="73"/>
      <c r="H160" s="227"/>
      <c r="I160" s="73"/>
      <c r="J160" s="73"/>
      <c r="K160" s="73"/>
      <c r="L160" s="73"/>
      <c r="M160" s="73"/>
      <c r="N160" s="73"/>
      <c r="O160" s="73"/>
      <c r="P160" s="73"/>
      <c r="Q160" s="73"/>
      <c r="R160" s="73"/>
      <c r="S160" s="73"/>
      <c r="T160" s="73"/>
      <c r="U160" s="73"/>
      <c r="V160" s="73"/>
      <c r="W160" s="73"/>
      <c r="X160" s="73"/>
      <c r="Y160" s="73"/>
      <c r="Z160" s="73"/>
    </row>
    <row r="161" spans="1:26" ht="15.75" customHeight="1">
      <c r="A161" s="74">
        <v>155</v>
      </c>
      <c r="B161" s="39" t="s">
        <v>648</v>
      </c>
      <c r="C161" s="337" t="s">
        <v>649</v>
      </c>
      <c r="D161" s="224">
        <v>2017</v>
      </c>
      <c r="E161" s="225" t="s">
        <v>3707</v>
      </c>
      <c r="F161" s="226">
        <v>1</v>
      </c>
      <c r="G161" s="218"/>
      <c r="H161" s="219"/>
      <c r="I161" s="218"/>
      <c r="J161" s="218"/>
      <c r="K161" s="218"/>
      <c r="L161" s="218"/>
      <c r="M161" s="218"/>
      <c r="N161" s="218"/>
      <c r="O161" s="218"/>
      <c r="P161" s="218"/>
      <c r="Q161" s="218"/>
      <c r="R161" s="218"/>
      <c r="S161" s="218"/>
      <c r="T161" s="218"/>
      <c r="U161" s="218"/>
      <c r="V161" s="218"/>
      <c r="W161" s="218"/>
      <c r="X161" s="218"/>
      <c r="Y161" s="218"/>
      <c r="Z161" s="218"/>
    </row>
    <row r="162" spans="1:26" ht="15.75" customHeight="1">
      <c r="A162" s="74">
        <v>156</v>
      </c>
      <c r="B162" s="39" t="s">
        <v>648</v>
      </c>
      <c r="C162" s="332"/>
      <c r="D162" s="224">
        <v>2018</v>
      </c>
      <c r="E162" s="225" t="s">
        <v>3707</v>
      </c>
      <c r="F162" s="226">
        <v>1</v>
      </c>
      <c r="G162" s="218"/>
      <c r="H162" s="219"/>
      <c r="I162" s="218"/>
      <c r="J162" s="218"/>
      <c r="K162" s="218"/>
      <c r="L162" s="218"/>
      <c r="M162" s="218"/>
      <c r="N162" s="218"/>
      <c r="O162" s="218"/>
      <c r="P162" s="218"/>
      <c r="Q162" s="218"/>
      <c r="R162" s="218"/>
      <c r="S162" s="218"/>
      <c r="T162" s="218"/>
      <c r="U162" s="218"/>
      <c r="V162" s="218"/>
      <c r="W162" s="218"/>
      <c r="X162" s="218"/>
      <c r="Y162" s="218"/>
      <c r="Z162" s="218"/>
    </row>
    <row r="163" spans="1:26" ht="15.75" customHeight="1">
      <c r="A163" s="74">
        <v>157</v>
      </c>
      <c r="B163" s="39" t="s">
        <v>648</v>
      </c>
      <c r="C163" s="332"/>
      <c r="D163" s="224">
        <v>2019</v>
      </c>
      <c r="E163" s="225" t="s">
        <v>3707</v>
      </c>
      <c r="F163" s="226">
        <v>1</v>
      </c>
      <c r="G163" s="218"/>
      <c r="H163" s="219"/>
      <c r="I163" s="218"/>
      <c r="J163" s="218"/>
      <c r="K163" s="218"/>
      <c r="L163" s="218"/>
      <c r="M163" s="218"/>
      <c r="N163" s="218"/>
      <c r="O163" s="218"/>
      <c r="P163" s="218"/>
      <c r="Q163" s="218"/>
      <c r="R163" s="218"/>
      <c r="S163" s="218"/>
      <c r="T163" s="218"/>
      <c r="U163" s="218"/>
      <c r="V163" s="218"/>
      <c r="W163" s="218"/>
      <c r="X163" s="218"/>
      <c r="Y163" s="218"/>
      <c r="Z163" s="218"/>
    </row>
    <row r="164" spans="1:26" ht="15.75" customHeight="1">
      <c r="A164" s="74">
        <v>158</v>
      </c>
      <c r="B164" s="39" t="s">
        <v>648</v>
      </c>
      <c r="C164" s="332"/>
      <c r="D164" s="224">
        <v>2020</v>
      </c>
      <c r="E164" s="225" t="s">
        <v>3707</v>
      </c>
      <c r="F164" s="226">
        <v>1</v>
      </c>
      <c r="G164" s="218"/>
      <c r="H164" s="219"/>
      <c r="I164" s="218"/>
      <c r="J164" s="218"/>
      <c r="K164" s="218"/>
      <c r="L164" s="218"/>
      <c r="M164" s="218"/>
      <c r="N164" s="218"/>
      <c r="O164" s="218"/>
      <c r="P164" s="218"/>
      <c r="Q164" s="218"/>
      <c r="R164" s="218"/>
      <c r="S164" s="218"/>
      <c r="T164" s="218"/>
      <c r="U164" s="218"/>
      <c r="V164" s="218"/>
      <c r="W164" s="218"/>
      <c r="X164" s="218"/>
      <c r="Y164" s="218"/>
      <c r="Z164" s="218"/>
    </row>
    <row r="165" spans="1:26" ht="15.75" customHeight="1">
      <c r="A165" s="74">
        <v>159</v>
      </c>
      <c r="B165" s="39" t="s">
        <v>648</v>
      </c>
      <c r="C165" s="332"/>
      <c r="D165" s="224">
        <v>2021</v>
      </c>
      <c r="E165" s="225" t="s">
        <v>3707</v>
      </c>
      <c r="F165" s="226">
        <v>1</v>
      </c>
      <c r="G165" s="218"/>
      <c r="H165" s="219"/>
      <c r="I165" s="218"/>
      <c r="J165" s="218"/>
      <c r="K165" s="218"/>
      <c r="L165" s="218"/>
      <c r="M165" s="218"/>
      <c r="N165" s="218"/>
      <c r="O165" s="218"/>
      <c r="P165" s="218"/>
      <c r="Q165" s="218"/>
      <c r="R165" s="218"/>
      <c r="S165" s="218"/>
      <c r="T165" s="218"/>
      <c r="U165" s="218"/>
      <c r="V165" s="218"/>
      <c r="W165" s="218"/>
      <c r="X165" s="218"/>
      <c r="Y165" s="218"/>
      <c r="Z165" s="218"/>
    </row>
    <row r="166" spans="1:26" ht="15.75" customHeight="1">
      <c r="A166" s="74">
        <v>160</v>
      </c>
      <c r="B166" s="39" t="s">
        <v>648</v>
      </c>
      <c r="C166" s="332"/>
      <c r="D166" s="224">
        <v>2022</v>
      </c>
      <c r="E166" s="225" t="s">
        <v>3707</v>
      </c>
      <c r="F166" s="226">
        <v>1</v>
      </c>
      <c r="G166" s="218"/>
      <c r="H166" s="219"/>
      <c r="I166" s="218"/>
      <c r="J166" s="218"/>
      <c r="K166" s="218"/>
      <c r="L166" s="218"/>
      <c r="M166" s="218"/>
      <c r="N166" s="218"/>
      <c r="O166" s="218"/>
      <c r="P166" s="218"/>
      <c r="Q166" s="218"/>
      <c r="R166" s="218"/>
      <c r="S166" s="218"/>
      <c r="T166" s="218"/>
      <c r="U166" s="218"/>
      <c r="V166" s="218"/>
      <c r="W166" s="218"/>
      <c r="X166" s="218"/>
      <c r="Y166" s="218"/>
      <c r="Z166" s="218"/>
    </row>
    <row r="167" spans="1:26" ht="15.75" customHeight="1">
      <c r="A167" s="74">
        <v>161</v>
      </c>
      <c r="B167" s="39" t="s">
        <v>648</v>
      </c>
      <c r="C167" s="333"/>
      <c r="D167" s="224">
        <v>2023</v>
      </c>
      <c r="E167" s="225" t="s">
        <v>3707</v>
      </c>
      <c r="F167" s="226">
        <v>1</v>
      </c>
      <c r="G167" s="218"/>
      <c r="H167" s="219"/>
      <c r="I167" s="218"/>
      <c r="J167" s="218"/>
      <c r="K167" s="218"/>
      <c r="L167" s="218"/>
      <c r="M167" s="218"/>
      <c r="N167" s="218"/>
      <c r="O167" s="218"/>
      <c r="P167" s="218"/>
      <c r="Q167" s="218"/>
      <c r="R167" s="218"/>
      <c r="S167" s="218"/>
      <c r="T167" s="218"/>
      <c r="U167" s="218"/>
      <c r="V167" s="218"/>
      <c r="W167" s="218"/>
      <c r="X167" s="218"/>
      <c r="Y167" s="218"/>
      <c r="Z167" s="218"/>
    </row>
    <row r="168" spans="1:26" ht="15.75" customHeight="1">
      <c r="A168" s="74">
        <v>162</v>
      </c>
      <c r="B168" s="39" t="s">
        <v>660</v>
      </c>
      <c r="C168" s="337" t="s">
        <v>661</v>
      </c>
      <c r="D168" s="224">
        <v>2017</v>
      </c>
      <c r="E168" s="225" t="s">
        <v>3707</v>
      </c>
      <c r="F168" s="226">
        <v>1</v>
      </c>
      <c r="G168" s="73"/>
      <c r="H168" s="227"/>
      <c r="I168" s="73"/>
      <c r="J168" s="73"/>
      <c r="K168" s="73"/>
      <c r="L168" s="73"/>
      <c r="M168" s="73"/>
      <c r="N168" s="73"/>
      <c r="O168" s="73"/>
      <c r="P168" s="73"/>
      <c r="Q168" s="73"/>
      <c r="R168" s="73"/>
      <c r="S168" s="73"/>
      <c r="T168" s="73"/>
      <c r="U168" s="73"/>
      <c r="V168" s="73"/>
      <c r="W168" s="73"/>
      <c r="X168" s="73"/>
      <c r="Y168" s="73"/>
      <c r="Z168" s="73"/>
    </row>
    <row r="169" spans="1:26" ht="15.75" customHeight="1">
      <c r="A169" s="74">
        <v>163</v>
      </c>
      <c r="B169" s="39" t="s">
        <v>660</v>
      </c>
      <c r="C169" s="332"/>
      <c r="D169" s="224">
        <v>2018</v>
      </c>
      <c r="E169" s="225" t="s">
        <v>3707</v>
      </c>
      <c r="F169" s="226">
        <v>1</v>
      </c>
      <c r="G169" s="73"/>
      <c r="H169" s="227"/>
      <c r="I169" s="73"/>
      <c r="J169" s="73"/>
      <c r="K169" s="73"/>
      <c r="L169" s="73"/>
      <c r="M169" s="73"/>
      <c r="N169" s="73"/>
      <c r="O169" s="73"/>
      <c r="P169" s="73"/>
      <c r="Q169" s="73"/>
      <c r="R169" s="73"/>
      <c r="S169" s="73"/>
      <c r="T169" s="73"/>
      <c r="U169" s="73"/>
      <c r="V169" s="73"/>
      <c r="W169" s="73"/>
      <c r="X169" s="73"/>
      <c r="Y169" s="73"/>
      <c r="Z169" s="73"/>
    </row>
    <row r="170" spans="1:26" ht="15.75" customHeight="1">
      <c r="A170" s="74">
        <v>164</v>
      </c>
      <c r="B170" s="39" t="s">
        <v>660</v>
      </c>
      <c r="C170" s="332"/>
      <c r="D170" s="224">
        <v>2019</v>
      </c>
      <c r="E170" s="225" t="s">
        <v>3707</v>
      </c>
      <c r="F170" s="226">
        <v>1</v>
      </c>
      <c r="G170" s="73"/>
      <c r="H170" s="227"/>
      <c r="I170" s="73"/>
      <c r="J170" s="73"/>
      <c r="K170" s="73"/>
      <c r="L170" s="73"/>
      <c r="M170" s="73"/>
      <c r="N170" s="73"/>
      <c r="O170" s="73"/>
      <c r="P170" s="73"/>
      <c r="Q170" s="73"/>
      <c r="R170" s="73"/>
      <c r="S170" s="73"/>
      <c r="T170" s="73"/>
      <c r="U170" s="73"/>
      <c r="V170" s="73"/>
      <c r="W170" s="73"/>
      <c r="X170" s="73"/>
      <c r="Y170" s="73"/>
      <c r="Z170" s="73"/>
    </row>
    <row r="171" spans="1:26" ht="15.75" customHeight="1">
      <c r="A171" s="74">
        <v>165</v>
      </c>
      <c r="B171" s="39" t="s">
        <v>660</v>
      </c>
      <c r="C171" s="332"/>
      <c r="D171" s="224">
        <v>2020</v>
      </c>
      <c r="E171" s="225" t="s">
        <v>3707</v>
      </c>
      <c r="F171" s="226">
        <v>1</v>
      </c>
      <c r="G171" s="73"/>
      <c r="H171" s="227"/>
      <c r="I171" s="73"/>
      <c r="J171" s="73"/>
      <c r="K171" s="73"/>
      <c r="L171" s="73"/>
      <c r="M171" s="73"/>
      <c r="N171" s="73"/>
      <c r="O171" s="73"/>
      <c r="P171" s="73"/>
      <c r="Q171" s="73"/>
      <c r="R171" s="73"/>
      <c r="S171" s="73"/>
      <c r="T171" s="73"/>
      <c r="U171" s="73"/>
      <c r="V171" s="73"/>
      <c r="W171" s="73"/>
      <c r="X171" s="73"/>
      <c r="Y171" s="73"/>
      <c r="Z171" s="73"/>
    </row>
    <row r="172" spans="1:26" ht="15.75" customHeight="1">
      <c r="A172" s="74">
        <v>166</v>
      </c>
      <c r="B172" s="39" t="s">
        <v>660</v>
      </c>
      <c r="C172" s="332"/>
      <c r="D172" s="224">
        <v>2021</v>
      </c>
      <c r="E172" s="225" t="s">
        <v>3707</v>
      </c>
      <c r="F172" s="226">
        <v>1</v>
      </c>
      <c r="G172" s="73"/>
      <c r="H172" s="227"/>
      <c r="I172" s="73"/>
      <c r="J172" s="73"/>
      <c r="K172" s="73"/>
      <c r="L172" s="73"/>
      <c r="M172" s="73"/>
      <c r="N172" s="73"/>
      <c r="O172" s="73"/>
      <c r="P172" s="73"/>
      <c r="Q172" s="73"/>
      <c r="R172" s="73"/>
      <c r="S172" s="73"/>
      <c r="T172" s="73"/>
      <c r="U172" s="73"/>
      <c r="V172" s="73"/>
      <c r="W172" s="73"/>
      <c r="X172" s="73"/>
      <c r="Y172" s="73"/>
      <c r="Z172" s="73"/>
    </row>
    <row r="173" spans="1:26" ht="15.75" customHeight="1">
      <c r="A173" s="74">
        <v>167</v>
      </c>
      <c r="B173" s="39" t="s">
        <v>660</v>
      </c>
      <c r="C173" s="332"/>
      <c r="D173" s="224">
        <v>2022</v>
      </c>
      <c r="E173" s="225" t="s">
        <v>3707</v>
      </c>
      <c r="F173" s="226">
        <v>1</v>
      </c>
      <c r="G173" s="73"/>
      <c r="H173" s="227"/>
      <c r="I173" s="73"/>
      <c r="J173" s="73"/>
      <c r="K173" s="73"/>
      <c r="L173" s="73"/>
      <c r="M173" s="73"/>
      <c r="N173" s="73"/>
      <c r="O173" s="73"/>
      <c r="P173" s="73"/>
      <c r="Q173" s="73"/>
      <c r="R173" s="73"/>
      <c r="S173" s="73"/>
      <c r="T173" s="73"/>
      <c r="U173" s="73"/>
      <c r="V173" s="73"/>
      <c r="W173" s="73"/>
      <c r="X173" s="73"/>
      <c r="Y173" s="73"/>
      <c r="Z173" s="73"/>
    </row>
    <row r="174" spans="1:26" ht="15.75" customHeight="1">
      <c r="A174" s="74">
        <v>168</v>
      </c>
      <c r="B174" s="39" t="s">
        <v>660</v>
      </c>
      <c r="C174" s="333"/>
      <c r="D174" s="224">
        <v>2023</v>
      </c>
      <c r="E174" s="225" t="s">
        <v>3707</v>
      </c>
      <c r="F174" s="226">
        <v>1</v>
      </c>
      <c r="G174" s="73"/>
      <c r="H174" s="227"/>
      <c r="I174" s="73"/>
      <c r="J174" s="73"/>
      <c r="K174" s="73"/>
      <c r="L174" s="73"/>
      <c r="M174" s="73"/>
      <c r="N174" s="73"/>
      <c r="O174" s="73"/>
      <c r="P174" s="73"/>
      <c r="Q174" s="73"/>
      <c r="R174" s="73"/>
      <c r="S174" s="73"/>
      <c r="T174" s="73"/>
      <c r="U174" s="73"/>
      <c r="V174" s="73"/>
      <c r="W174" s="73"/>
      <c r="X174" s="73"/>
      <c r="Y174" s="73"/>
      <c r="Z174" s="73"/>
    </row>
    <row r="175" spans="1:26" ht="15.75" customHeight="1">
      <c r="A175" s="74">
        <v>169</v>
      </c>
      <c r="B175" s="39" t="s">
        <v>728</v>
      </c>
      <c r="C175" s="337" t="s">
        <v>729</v>
      </c>
      <c r="D175" s="224">
        <v>2017</v>
      </c>
      <c r="E175" s="225" t="s">
        <v>3716</v>
      </c>
      <c r="F175" s="226">
        <v>1</v>
      </c>
      <c r="G175" s="73"/>
      <c r="H175" s="227"/>
      <c r="I175" s="73"/>
      <c r="J175" s="73"/>
      <c r="K175" s="73"/>
      <c r="L175" s="73"/>
      <c r="M175" s="73"/>
      <c r="N175" s="73"/>
      <c r="O175" s="73"/>
      <c r="P175" s="73"/>
      <c r="Q175" s="73"/>
      <c r="R175" s="73"/>
      <c r="S175" s="73"/>
      <c r="T175" s="73"/>
      <c r="U175" s="73"/>
      <c r="V175" s="73"/>
      <c r="W175" s="73"/>
      <c r="X175" s="73"/>
      <c r="Y175" s="73"/>
      <c r="Z175" s="73"/>
    </row>
    <row r="176" spans="1:26" ht="15.75" customHeight="1">
      <c r="A176" s="74">
        <v>170</v>
      </c>
      <c r="B176" s="39" t="s">
        <v>728</v>
      </c>
      <c r="C176" s="332"/>
      <c r="D176" s="224">
        <v>2018</v>
      </c>
      <c r="E176" s="225" t="s">
        <v>3716</v>
      </c>
      <c r="F176" s="226">
        <v>1</v>
      </c>
      <c r="G176" s="73"/>
      <c r="H176" s="227"/>
      <c r="I176" s="73"/>
      <c r="J176" s="73"/>
      <c r="K176" s="73"/>
      <c r="L176" s="73"/>
      <c r="M176" s="73"/>
      <c r="N176" s="73"/>
      <c r="O176" s="73"/>
      <c r="P176" s="73"/>
      <c r="Q176" s="73"/>
      <c r="R176" s="73"/>
      <c r="S176" s="73"/>
      <c r="T176" s="73"/>
      <c r="U176" s="73"/>
      <c r="V176" s="73"/>
      <c r="W176" s="73"/>
      <c r="X176" s="73"/>
      <c r="Y176" s="73"/>
      <c r="Z176" s="73"/>
    </row>
    <row r="177" spans="1:26" ht="15.75" customHeight="1">
      <c r="A177" s="74">
        <v>171</v>
      </c>
      <c r="B177" s="39" t="s">
        <v>728</v>
      </c>
      <c r="C177" s="332"/>
      <c r="D177" s="224">
        <v>2019</v>
      </c>
      <c r="E177" s="225" t="s">
        <v>3716</v>
      </c>
      <c r="F177" s="226">
        <v>1</v>
      </c>
      <c r="G177" s="73"/>
      <c r="H177" s="227"/>
      <c r="I177" s="73"/>
      <c r="J177" s="73"/>
      <c r="K177" s="73"/>
      <c r="L177" s="73"/>
      <c r="M177" s="73"/>
      <c r="N177" s="73"/>
      <c r="O177" s="73"/>
      <c r="P177" s="73"/>
      <c r="Q177" s="73"/>
      <c r="R177" s="73"/>
      <c r="S177" s="73"/>
      <c r="T177" s="73"/>
      <c r="U177" s="73"/>
      <c r="V177" s="73"/>
      <c r="W177" s="73"/>
      <c r="X177" s="73"/>
      <c r="Y177" s="73"/>
      <c r="Z177" s="73"/>
    </row>
    <row r="178" spans="1:26" ht="15.75" customHeight="1">
      <c r="A178" s="74">
        <v>172</v>
      </c>
      <c r="B178" s="39" t="s">
        <v>728</v>
      </c>
      <c r="C178" s="332"/>
      <c r="D178" s="224">
        <v>2020</v>
      </c>
      <c r="E178" s="225" t="s">
        <v>3716</v>
      </c>
      <c r="F178" s="226">
        <v>1</v>
      </c>
      <c r="G178" s="73"/>
      <c r="H178" s="227"/>
      <c r="I178" s="73"/>
      <c r="J178" s="73"/>
      <c r="K178" s="73"/>
      <c r="L178" s="73"/>
      <c r="M178" s="73"/>
      <c r="N178" s="73"/>
      <c r="O178" s="73"/>
      <c r="P178" s="73"/>
      <c r="Q178" s="73"/>
      <c r="R178" s="73"/>
      <c r="S178" s="73"/>
      <c r="T178" s="73"/>
      <c r="U178" s="73"/>
      <c r="V178" s="73"/>
      <c r="W178" s="73"/>
      <c r="X178" s="73"/>
      <c r="Y178" s="73"/>
      <c r="Z178" s="73"/>
    </row>
    <row r="179" spans="1:26" ht="15.75" customHeight="1">
      <c r="A179" s="74">
        <v>173</v>
      </c>
      <c r="B179" s="39" t="s">
        <v>728</v>
      </c>
      <c r="C179" s="332"/>
      <c r="D179" s="224">
        <v>2021</v>
      </c>
      <c r="E179" s="225" t="s">
        <v>3716</v>
      </c>
      <c r="F179" s="226">
        <v>1</v>
      </c>
      <c r="G179" s="73"/>
      <c r="H179" s="227"/>
      <c r="I179" s="73"/>
      <c r="J179" s="73"/>
      <c r="K179" s="73"/>
      <c r="L179" s="73"/>
      <c r="M179" s="73"/>
      <c r="N179" s="73"/>
      <c r="O179" s="73"/>
      <c r="P179" s="73"/>
      <c r="Q179" s="73"/>
      <c r="R179" s="73"/>
      <c r="S179" s="73"/>
      <c r="T179" s="73"/>
      <c r="U179" s="73"/>
      <c r="V179" s="73"/>
      <c r="W179" s="73"/>
      <c r="X179" s="73"/>
      <c r="Y179" s="73"/>
      <c r="Z179" s="73"/>
    </row>
    <row r="180" spans="1:26" ht="15.75" customHeight="1">
      <c r="A180" s="74">
        <v>174</v>
      </c>
      <c r="B180" s="39" t="s">
        <v>728</v>
      </c>
      <c r="C180" s="332"/>
      <c r="D180" s="224">
        <v>2022</v>
      </c>
      <c r="E180" s="225" t="s">
        <v>3716</v>
      </c>
      <c r="F180" s="226">
        <v>1</v>
      </c>
      <c r="G180" s="73"/>
      <c r="H180" s="227"/>
      <c r="I180" s="73"/>
      <c r="J180" s="73"/>
      <c r="K180" s="73"/>
      <c r="L180" s="73"/>
      <c r="M180" s="73"/>
      <c r="N180" s="73"/>
      <c r="O180" s="73"/>
      <c r="P180" s="73"/>
      <c r="Q180" s="73"/>
      <c r="R180" s="73"/>
      <c r="S180" s="73"/>
      <c r="T180" s="73"/>
      <c r="U180" s="73"/>
      <c r="V180" s="73"/>
      <c r="W180" s="73"/>
      <c r="X180" s="73"/>
      <c r="Y180" s="73"/>
      <c r="Z180" s="73"/>
    </row>
    <row r="181" spans="1:26" ht="15.75" customHeight="1">
      <c r="A181" s="74">
        <v>175</v>
      </c>
      <c r="B181" s="39" t="s">
        <v>728</v>
      </c>
      <c r="C181" s="333"/>
      <c r="D181" s="224">
        <v>2023</v>
      </c>
      <c r="E181" s="225" t="s">
        <v>3716</v>
      </c>
      <c r="F181" s="226">
        <v>1</v>
      </c>
      <c r="G181" s="73"/>
      <c r="H181" s="227"/>
      <c r="I181" s="73"/>
      <c r="J181" s="73"/>
      <c r="K181" s="73"/>
      <c r="L181" s="73"/>
      <c r="M181" s="73"/>
      <c r="N181" s="73"/>
      <c r="O181" s="73"/>
      <c r="P181" s="73"/>
      <c r="Q181" s="73"/>
      <c r="R181" s="73"/>
      <c r="S181" s="73"/>
      <c r="T181" s="73"/>
      <c r="U181" s="73"/>
      <c r="V181" s="73"/>
      <c r="W181" s="73"/>
      <c r="X181" s="73"/>
      <c r="Y181" s="73"/>
      <c r="Z181" s="73"/>
    </row>
    <row r="182" spans="1:26" ht="15.75" customHeight="1">
      <c r="A182" s="74">
        <v>176</v>
      </c>
      <c r="B182" s="39" t="s">
        <v>784</v>
      </c>
      <c r="C182" s="337" t="s">
        <v>785</v>
      </c>
      <c r="D182" s="224">
        <v>2017</v>
      </c>
      <c r="E182" s="225" t="s">
        <v>3717</v>
      </c>
      <c r="F182" s="226">
        <v>1</v>
      </c>
      <c r="G182" s="73"/>
      <c r="H182" s="227"/>
      <c r="I182" s="73"/>
      <c r="J182" s="73"/>
      <c r="K182" s="73"/>
      <c r="L182" s="73"/>
      <c r="M182" s="73"/>
      <c r="N182" s="73"/>
      <c r="O182" s="73"/>
      <c r="P182" s="73"/>
      <c r="Q182" s="73"/>
      <c r="R182" s="73"/>
      <c r="S182" s="73"/>
      <c r="T182" s="73"/>
      <c r="U182" s="73"/>
      <c r="V182" s="73"/>
      <c r="W182" s="73"/>
      <c r="X182" s="73"/>
      <c r="Y182" s="73"/>
      <c r="Z182" s="73"/>
    </row>
    <row r="183" spans="1:26" ht="15.75" customHeight="1">
      <c r="A183" s="74">
        <v>177</v>
      </c>
      <c r="B183" s="39" t="s">
        <v>784</v>
      </c>
      <c r="C183" s="332"/>
      <c r="D183" s="224">
        <v>2018</v>
      </c>
      <c r="E183" s="225" t="s">
        <v>3717</v>
      </c>
      <c r="F183" s="226">
        <v>1</v>
      </c>
      <c r="G183" s="73"/>
      <c r="H183" s="227"/>
      <c r="I183" s="73"/>
      <c r="J183" s="73"/>
      <c r="K183" s="73"/>
      <c r="L183" s="73"/>
      <c r="M183" s="73"/>
      <c r="N183" s="73"/>
      <c r="O183" s="73"/>
      <c r="P183" s="73"/>
      <c r="Q183" s="73"/>
      <c r="R183" s="73"/>
      <c r="S183" s="73"/>
      <c r="T183" s="73"/>
      <c r="U183" s="73"/>
      <c r="V183" s="73"/>
      <c r="W183" s="73"/>
      <c r="X183" s="73"/>
      <c r="Y183" s="73"/>
      <c r="Z183" s="73"/>
    </row>
    <row r="184" spans="1:26" ht="15.75" customHeight="1">
      <c r="A184" s="74">
        <v>178</v>
      </c>
      <c r="B184" s="39" t="s">
        <v>784</v>
      </c>
      <c r="C184" s="332"/>
      <c r="D184" s="224">
        <v>2019</v>
      </c>
      <c r="E184" s="225" t="s">
        <v>3717</v>
      </c>
      <c r="F184" s="226">
        <v>1</v>
      </c>
      <c r="G184" s="73"/>
      <c r="H184" s="227"/>
      <c r="I184" s="73"/>
      <c r="J184" s="73"/>
      <c r="K184" s="73"/>
      <c r="L184" s="73"/>
      <c r="M184" s="73"/>
      <c r="N184" s="73"/>
      <c r="O184" s="73"/>
      <c r="P184" s="73"/>
      <c r="Q184" s="73"/>
      <c r="R184" s="73"/>
      <c r="S184" s="73"/>
      <c r="T184" s="73"/>
      <c r="U184" s="73"/>
      <c r="V184" s="73"/>
      <c r="W184" s="73"/>
      <c r="X184" s="73"/>
      <c r="Y184" s="73"/>
      <c r="Z184" s="73"/>
    </row>
    <row r="185" spans="1:26" ht="15.75" customHeight="1">
      <c r="A185" s="74">
        <v>179</v>
      </c>
      <c r="B185" s="39" t="s">
        <v>784</v>
      </c>
      <c r="C185" s="332"/>
      <c r="D185" s="224">
        <v>2020</v>
      </c>
      <c r="E185" s="225" t="s">
        <v>3717</v>
      </c>
      <c r="F185" s="226">
        <v>1</v>
      </c>
      <c r="G185" s="73"/>
      <c r="H185" s="227"/>
      <c r="I185" s="73"/>
      <c r="J185" s="73"/>
      <c r="K185" s="73"/>
      <c r="L185" s="73"/>
      <c r="M185" s="73"/>
      <c r="N185" s="73"/>
      <c r="O185" s="73"/>
      <c r="P185" s="73"/>
      <c r="Q185" s="73"/>
      <c r="R185" s="73"/>
      <c r="S185" s="73"/>
      <c r="T185" s="73"/>
      <c r="U185" s="73"/>
      <c r="V185" s="73"/>
      <c r="W185" s="73"/>
      <c r="X185" s="73"/>
      <c r="Y185" s="73"/>
      <c r="Z185" s="73"/>
    </row>
    <row r="186" spans="1:26" ht="15.75" customHeight="1">
      <c r="A186" s="74">
        <v>180</v>
      </c>
      <c r="B186" s="39" t="s">
        <v>784</v>
      </c>
      <c r="C186" s="332"/>
      <c r="D186" s="224">
        <v>2021</v>
      </c>
      <c r="E186" s="225" t="s">
        <v>3717</v>
      </c>
      <c r="F186" s="226">
        <v>1</v>
      </c>
      <c r="G186" s="73"/>
      <c r="H186" s="227"/>
      <c r="I186" s="73"/>
      <c r="J186" s="73"/>
      <c r="K186" s="73"/>
      <c r="L186" s="73"/>
      <c r="M186" s="73"/>
      <c r="N186" s="73"/>
      <c r="O186" s="73"/>
      <c r="P186" s="73"/>
      <c r="Q186" s="73"/>
      <c r="R186" s="73"/>
      <c r="S186" s="73"/>
      <c r="T186" s="73"/>
      <c r="U186" s="73"/>
      <c r="V186" s="73"/>
      <c r="W186" s="73"/>
      <c r="X186" s="73"/>
      <c r="Y186" s="73"/>
      <c r="Z186" s="73"/>
    </row>
    <row r="187" spans="1:26" ht="15.75" customHeight="1">
      <c r="A187" s="74">
        <v>181</v>
      </c>
      <c r="B187" s="39" t="s">
        <v>784</v>
      </c>
      <c r="C187" s="332"/>
      <c r="D187" s="224">
        <v>2022</v>
      </c>
      <c r="E187" s="225" t="s">
        <v>3717</v>
      </c>
      <c r="F187" s="226">
        <v>1</v>
      </c>
      <c r="G187" s="73"/>
      <c r="H187" s="227"/>
      <c r="I187" s="73"/>
      <c r="J187" s="73"/>
      <c r="K187" s="73"/>
      <c r="L187" s="73"/>
      <c r="M187" s="73"/>
      <c r="N187" s="73"/>
      <c r="O187" s="73"/>
      <c r="P187" s="73"/>
      <c r="Q187" s="73"/>
      <c r="R187" s="73"/>
      <c r="S187" s="73"/>
      <c r="T187" s="73"/>
      <c r="U187" s="73"/>
      <c r="V187" s="73"/>
      <c r="W187" s="73"/>
      <c r="X187" s="73"/>
      <c r="Y187" s="73"/>
      <c r="Z187" s="73"/>
    </row>
    <row r="188" spans="1:26" ht="15.75" customHeight="1">
      <c r="A188" s="74">
        <v>182</v>
      </c>
      <c r="B188" s="39" t="s">
        <v>784</v>
      </c>
      <c r="C188" s="333"/>
      <c r="D188" s="224">
        <v>2023</v>
      </c>
      <c r="E188" s="225" t="s">
        <v>3717</v>
      </c>
      <c r="F188" s="226">
        <v>1</v>
      </c>
      <c r="G188" s="73"/>
      <c r="H188" s="227"/>
      <c r="I188" s="73"/>
      <c r="J188" s="73"/>
      <c r="K188" s="73"/>
      <c r="L188" s="73"/>
      <c r="M188" s="73"/>
      <c r="N188" s="73"/>
      <c r="O188" s="73"/>
      <c r="P188" s="73"/>
      <c r="Q188" s="73"/>
      <c r="R188" s="73"/>
      <c r="S188" s="73"/>
      <c r="T188" s="73"/>
      <c r="U188" s="73"/>
      <c r="V188" s="73"/>
      <c r="W188" s="73"/>
      <c r="X188" s="73"/>
      <c r="Y188" s="73"/>
      <c r="Z188" s="73"/>
    </row>
    <row r="189" spans="1:26" ht="15.75" customHeight="1">
      <c r="A189" s="74">
        <v>183</v>
      </c>
      <c r="B189" s="39" t="s">
        <v>788</v>
      </c>
      <c r="C189" s="337" t="s">
        <v>789</v>
      </c>
      <c r="D189" s="224">
        <v>2017</v>
      </c>
      <c r="E189" s="225" t="s">
        <v>3707</v>
      </c>
      <c r="F189" s="226">
        <v>1</v>
      </c>
      <c r="G189" s="73"/>
      <c r="H189" s="227"/>
      <c r="I189" s="73"/>
      <c r="J189" s="73"/>
      <c r="K189" s="73"/>
      <c r="L189" s="73"/>
      <c r="M189" s="73"/>
      <c r="N189" s="73"/>
      <c r="O189" s="73"/>
      <c r="P189" s="73"/>
      <c r="Q189" s="73"/>
      <c r="R189" s="73"/>
      <c r="S189" s="73"/>
      <c r="T189" s="73"/>
      <c r="U189" s="73"/>
      <c r="V189" s="73"/>
      <c r="W189" s="73"/>
      <c r="X189" s="73"/>
      <c r="Y189" s="73"/>
      <c r="Z189" s="73"/>
    </row>
    <row r="190" spans="1:26" ht="15.75" customHeight="1">
      <c r="A190" s="74">
        <v>184</v>
      </c>
      <c r="B190" s="39" t="s">
        <v>788</v>
      </c>
      <c r="C190" s="332"/>
      <c r="D190" s="224">
        <v>2018</v>
      </c>
      <c r="E190" s="225" t="s">
        <v>3707</v>
      </c>
      <c r="F190" s="226">
        <v>1</v>
      </c>
      <c r="G190" s="73"/>
      <c r="H190" s="227"/>
      <c r="I190" s="73"/>
      <c r="J190" s="73"/>
      <c r="K190" s="73"/>
      <c r="L190" s="73"/>
      <c r="M190" s="73"/>
      <c r="N190" s="73"/>
      <c r="O190" s="73"/>
      <c r="P190" s="73"/>
      <c r="Q190" s="73"/>
      <c r="R190" s="73"/>
      <c r="S190" s="73"/>
      <c r="T190" s="73"/>
      <c r="U190" s="73"/>
      <c r="V190" s="73"/>
      <c r="W190" s="73"/>
      <c r="X190" s="73"/>
      <c r="Y190" s="73"/>
      <c r="Z190" s="73"/>
    </row>
    <row r="191" spans="1:26" ht="15.75" customHeight="1">
      <c r="A191" s="74">
        <v>185</v>
      </c>
      <c r="B191" s="39" t="s">
        <v>788</v>
      </c>
      <c r="C191" s="332"/>
      <c r="D191" s="224">
        <v>2019</v>
      </c>
      <c r="E191" s="225" t="s">
        <v>3707</v>
      </c>
      <c r="F191" s="226">
        <v>1</v>
      </c>
      <c r="G191" s="73"/>
      <c r="H191" s="227"/>
      <c r="I191" s="73"/>
      <c r="J191" s="73"/>
      <c r="K191" s="73"/>
      <c r="L191" s="73"/>
      <c r="M191" s="73"/>
      <c r="N191" s="73"/>
      <c r="O191" s="73"/>
      <c r="P191" s="73"/>
      <c r="Q191" s="73"/>
      <c r="R191" s="73"/>
      <c r="S191" s="73"/>
      <c r="T191" s="73"/>
      <c r="U191" s="73"/>
      <c r="V191" s="73"/>
      <c r="W191" s="73"/>
      <c r="X191" s="73"/>
      <c r="Y191" s="73"/>
      <c r="Z191" s="73"/>
    </row>
    <row r="192" spans="1:26" ht="15.75" customHeight="1">
      <c r="A192" s="74">
        <v>186</v>
      </c>
      <c r="B192" s="39" t="s">
        <v>788</v>
      </c>
      <c r="C192" s="332"/>
      <c r="D192" s="224">
        <v>2020</v>
      </c>
      <c r="E192" s="225" t="s">
        <v>3707</v>
      </c>
      <c r="F192" s="226">
        <v>1</v>
      </c>
      <c r="G192" s="73"/>
      <c r="H192" s="227"/>
      <c r="I192" s="73"/>
      <c r="J192" s="73"/>
      <c r="K192" s="73"/>
      <c r="L192" s="73"/>
      <c r="M192" s="73"/>
      <c r="N192" s="73"/>
      <c r="O192" s="73"/>
      <c r="P192" s="73"/>
      <c r="Q192" s="73"/>
      <c r="R192" s="73"/>
      <c r="S192" s="73"/>
      <c r="T192" s="73"/>
      <c r="U192" s="73"/>
      <c r="V192" s="73"/>
      <c r="W192" s="73"/>
      <c r="X192" s="73"/>
      <c r="Y192" s="73"/>
      <c r="Z192" s="73"/>
    </row>
    <row r="193" spans="1:26" ht="15.75" customHeight="1">
      <c r="A193" s="74">
        <v>187</v>
      </c>
      <c r="B193" s="39" t="s">
        <v>788</v>
      </c>
      <c r="C193" s="332"/>
      <c r="D193" s="224">
        <v>2021</v>
      </c>
      <c r="E193" s="225" t="s">
        <v>3707</v>
      </c>
      <c r="F193" s="226">
        <v>1</v>
      </c>
      <c r="G193" s="73"/>
      <c r="H193" s="227"/>
      <c r="I193" s="73"/>
      <c r="J193" s="73"/>
      <c r="K193" s="73"/>
      <c r="L193" s="73"/>
      <c r="M193" s="73"/>
      <c r="N193" s="73"/>
      <c r="O193" s="73"/>
      <c r="P193" s="73"/>
      <c r="Q193" s="73"/>
      <c r="R193" s="73"/>
      <c r="S193" s="73"/>
      <c r="T193" s="73"/>
      <c r="U193" s="73"/>
      <c r="V193" s="73"/>
      <c r="W193" s="73"/>
      <c r="X193" s="73"/>
      <c r="Y193" s="73"/>
      <c r="Z193" s="73"/>
    </row>
    <row r="194" spans="1:26" ht="15.75" customHeight="1">
      <c r="A194" s="74">
        <v>188</v>
      </c>
      <c r="B194" s="39" t="s">
        <v>788</v>
      </c>
      <c r="C194" s="332"/>
      <c r="D194" s="224">
        <v>2022</v>
      </c>
      <c r="E194" s="225" t="s">
        <v>3707</v>
      </c>
      <c r="F194" s="226">
        <v>1</v>
      </c>
      <c r="G194" s="73"/>
      <c r="H194" s="227"/>
      <c r="I194" s="73"/>
      <c r="J194" s="73"/>
      <c r="K194" s="73"/>
      <c r="L194" s="73"/>
      <c r="M194" s="73"/>
      <c r="N194" s="73"/>
      <c r="O194" s="73"/>
      <c r="P194" s="73"/>
      <c r="Q194" s="73"/>
      <c r="R194" s="73"/>
      <c r="S194" s="73"/>
      <c r="T194" s="73"/>
      <c r="U194" s="73"/>
      <c r="V194" s="73"/>
      <c r="W194" s="73"/>
      <c r="X194" s="73"/>
      <c r="Y194" s="73"/>
      <c r="Z194" s="73"/>
    </row>
    <row r="195" spans="1:26" ht="15.75" customHeight="1">
      <c r="A195" s="74">
        <v>189</v>
      </c>
      <c r="B195" s="39" t="s">
        <v>788</v>
      </c>
      <c r="C195" s="333"/>
      <c r="D195" s="224">
        <v>2023</v>
      </c>
      <c r="E195" s="225" t="s">
        <v>3707</v>
      </c>
      <c r="F195" s="226">
        <v>1</v>
      </c>
      <c r="G195" s="73"/>
      <c r="H195" s="227"/>
      <c r="I195" s="73"/>
      <c r="J195" s="73"/>
      <c r="K195" s="73"/>
      <c r="L195" s="73"/>
      <c r="M195" s="73"/>
      <c r="N195" s="73"/>
      <c r="O195" s="73"/>
      <c r="P195" s="73"/>
      <c r="Q195" s="73"/>
      <c r="R195" s="73"/>
      <c r="S195" s="73"/>
      <c r="T195" s="73"/>
      <c r="U195" s="73"/>
      <c r="V195" s="73"/>
      <c r="W195" s="73"/>
      <c r="X195" s="73"/>
      <c r="Y195" s="73"/>
      <c r="Z195" s="73"/>
    </row>
    <row r="196" spans="1:26" ht="15.75" customHeight="1">
      <c r="A196" s="74">
        <v>190</v>
      </c>
      <c r="B196" s="39" t="s">
        <v>823</v>
      </c>
      <c r="C196" s="337" t="s">
        <v>824</v>
      </c>
      <c r="D196" s="224">
        <v>2017</v>
      </c>
      <c r="E196" s="225" t="s">
        <v>3707</v>
      </c>
      <c r="F196" s="226">
        <v>1</v>
      </c>
      <c r="G196" s="73"/>
      <c r="H196" s="227"/>
      <c r="I196" s="73"/>
      <c r="J196" s="73"/>
      <c r="K196" s="73"/>
      <c r="L196" s="73"/>
      <c r="M196" s="73"/>
      <c r="N196" s="73"/>
      <c r="O196" s="73"/>
      <c r="P196" s="73"/>
      <c r="Q196" s="73"/>
      <c r="R196" s="73"/>
      <c r="S196" s="73"/>
      <c r="T196" s="73"/>
      <c r="U196" s="73"/>
      <c r="V196" s="73"/>
      <c r="W196" s="73"/>
      <c r="X196" s="73"/>
      <c r="Y196" s="73"/>
      <c r="Z196" s="73"/>
    </row>
    <row r="197" spans="1:26" ht="15.75" customHeight="1">
      <c r="A197" s="74">
        <v>191</v>
      </c>
      <c r="B197" s="39" t="s">
        <v>823</v>
      </c>
      <c r="C197" s="332"/>
      <c r="D197" s="224">
        <v>2018</v>
      </c>
      <c r="E197" s="225" t="s">
        <v>3707</v>
      </c>
      <c r="F197" s="226">
        <v>1</v>
      </c>
      <c r="G197" s="73"/>
      <c r="H197" s="227"/>
      <c r="I197" s="73"/>
      <c r="J197" s="73"/>
      <c r="K197" s="73"/>
      <c r="L197" s="73"/>
      <c r="M197" s="73"/>
      <c r="N197" s="73"/>
      <c r="O197" s="73"/>
      <c r="P197" s="73"/>
      <c r="Q197" s="73"/>
      <c r="R197" s="73"/>
      <c r="S197" s="73"/>
      <c r="T197" s="73"/>
      <c r="U197" s="73"/>
      <c r="V197" s="73"/>
      <c r="W197" s="73"/>
      <c r="X197" s="73"/>
      <c r="Y197" s="73"/>
      <c r="Z197" s="73"/>
    </row>
    <row r="198" spans="1:26" ht="15.75" customHeight="1">
      <c r="A198" s="74">
        <v>192</v>
      </c>
      <c r="B198" s="39" t="s">
        <v>823</v>
      </c>
      <c r="C198" s="332"/>
      <c r="D198" s="224">
        <v>2019</v>
      </c>
      <c r="E198" s="225" t="s">
        <v>3707</v>
      </c>
      <c r="F198" s="226">
        <v>1</v>
      </c>
      <c r="G198" s="73"/>
      <c r="H198" s="227"/>
      <c r="I198" s="73"/>
      <c r="J198" s="73"/>
      <c r="K198" s="73"/>
      <c r="L198" s="73"/>
      <c r="M198" s="73"/>
      <c r="N198" s="73"/>
      <c r="O198" s="73"/>
      <c r="P198" s="73"/>
      <c r="Q198" s="73"/>
      <c r="R198" s="73"/>
      <c r="S198" s="73"/>
      <c r="T198" s="73"/>
      <c r="U198" s="73"/>
      <c r="V198" s="73"/>
      <c r="W198" s="73"/>
      <c r="X198" s="73"/>
      <c r="Y198" s="73"/>
      <c r="Z198" s="73"/>
    </row>
    <row r="199" spans="1:26" ht="15.75" customHeight="1">
      <c r="A199" s="74">
        <v>193</v>
      </c>
      <c r="B199" s="39" t="s">
        <v>823</v>
      </c>
      <c r="C199" s="332"/>
      <c r="D199" s="224">
        <v>2020</v>
      </c>
      <c r="E199" s="225" t="s">
        <v>3707</v>
      </c>
      <c r="F199" s="226">
        <v>1</v>
      </c>
      <c r="G199" s="73"/>
      <c r="H199" s="227"/>
      <c r="I199" s="73"/>
      <c r="J199" s="73"/>
      <c r="K199" s="73"/>
      <c r="L199" s="73"/>
      <c r="M199" s="73"/>
      <c r="N199" s="73"/>
      <c r="O199" s="73"/>
      <c r="P199" s="73"/>
      <c r="Q199" s="73"/>
      <c r="R199" s="73"/>
      <c r="S199" s="73"/>
      <c r="T199" s="73"/>
      <c r="U199" s="73"/>
      <c r="V199" s="73"/>
      <c r="W199" s="73"/>
      <c r="X199" s="73"/>
      <c r="Y199" s="73"/>
      <c r="Z199" s="73"/>
    </row>
    <row r="200" spans="1:26" ht="15.75" customHeight="1">
      <c r="A200" s="74">
        <v>194</v>
      </c>
      <c r="B200" s="39" t="s">
        <v>823</v>
      </c>
      <c r="C200" s="332"/>
      <c r="D200" s="224">
        <v>2021</v>
      </c>
      <c r="E200" s="225" t="s">
        <v>3707</v>
      </c>
      <c r="F200" s="226">
        <v>1</v>
      </c>
      <c r="G200" s="73"/>
      <c r="H200" s="227"/>
      <c r="I200" s="73"/>
      <c r="J200" s="73"/>
      <c r="K200" s="73"/>
      <c r="L200" s="73"/>
      <c r="M200" s="73"/>
      <c r="N200" s="73"/>
      <c r="O200" s="73"/>
      <c r="P200" s="73"/>
      <c r="Q200" s="73"/>
      <c r="R200" s="73"/>
      <c r="S200" s="73"/>
      <c r="T200" s="73"/>
      <c r="U200" s="73"/>
      <c r="V200" s="73"/>
      <c r="W200" s="73"/>
      <c r="X200" s="73"/>
      <c r="Y200" s="73"/>
      <c r="Z200" s="73"/>
    </row>
    <row r="201" spans="1:26" ht="15.75" customHeight="1">
      <c r="A201" s="74">
        <v>195</v>
      </c>
      <c r="B201" s="39" t="s">
        <v>823</v>
      </c>
      <c r="C201" s="332"/>
      <c r="D201" s="224">
        <v>2022</v>
      </c>
      <c r="E201" s="225" t="s">
        <v>3707</v>
      </c>
      <c r="F201" s="226">
        <v>1</v>
      </c>
      <c r="G201" s="73"/>
      <c r="H201" s="227"/>
      <c r="I201" s="73"/>
      <c r="J201" s="73"/>
      <c r="K201" s="73"/>
      <c r="L201" s="73"/>
      <c r="M201" s="73"/>
      <c r="N201" s="73"/>
      <c r="O201" s="73"/>
      <c r="P201" s="73"/>
      <c r="Q201" s="73"/>
      <c r="R201" s="73"/>
      <c r="S201" s="73"/>
      <c r="T201" s="73"/>
      <c r="U201" s="73"/>
      <c r="V201" s="73"/>
      <c r="W201" s="73"/>
      <c r="X201" s="73"/>
      <c r="Y201" s="73"/>
      <c r="Z201" s="73"/>
    </row>
    <row r="202" spans="1:26" ht="15.75" customHeight="1">
      <c r="A202" s="74">
        <v>196</v>
      </c>
      <c r="B202" s="39" t="s">
        <v>823</v>
      </c>
      <c r="C202" s="333"/>
      <c r="D202" s="224">
        <v>2023</v>
      </c>
      <c r="E202" s="225" t="s">
        <v>3707</v>
      </c>
      <c r="F202" s="226">
        <v>1</v>
      </c>
      <c r="G202" s="73"/>
      <c r="H202" s="227"/>
      <c r="I202" s="73"/>
      <c r="J202" s="73"/>
      <c r="K202" s="73"/>
      <c r="L202" s="73"/>
      <c r="M202" s="73"/>
      <c r="N202" s="73"/>
      <c r="O202" s="73"/>
      <c r="P202" s="73"/>
      <c r="Q202" s="73"/>
      <c r="R202" s="73"/>
      <c r="S202" s="73"/>
      <c r="T202" s="73"/>
      <c r="U202" s="73"/>
      <c r="V202" s="73"/>
      <c r="W202" s="73"/>
      <c r="X202" s="73"/>
      <c r="Y202" s="73"/>
      <c r="Z202" s="73"/>
    </row>
    <row r="203" spans="1:26" ht="15.75" customHeight="1">
      <c r="A203" s="74">
        <v>197</v>
      </c>
      <c r="B203" s="39" t="s">
        <v>847</v>
      </c>
      <c r="C203" s="337" t="s">
        <v>848</v>
      </c>
      <c r="D203" s="224">
        <v>2017</v>
      </c>
      <c r="E203" s="225" t="s">
        <v>3707</v>
      </c>
      <c r="F203" s="226">
        <v>1</v>
      </c>
      <c r="G203" s="73"/>
      <c r="H203" s="227"/>
      <c r="I203" s="73"/>
      <c r="J203" s="73"/>
      <c r="K203" s="73"/>
      <c r="L203" s="73"/>
      <c r="M203" s="73"/>
      <c r="N203" s="73"/>
      <c r="O203" s="73"/>
      <c r="P203" s="73"/>
      <c r="Q203" s="73"/>
      <c r="R203" s="73"/>
      <c r="S203" s="73"/>
      <c r="T203" s="73"/>
      <c r="U203" s="73"/>
      <c r="V203" s="73"/>
      <c r="W203" s="73"/>
      <c r="X203" s="73"/>
      <c r="Y203" s="73"/>
      <c r="Z203" s="73"/>
    </row>
    <row r="204" spans="1:26" ht="15.75" customHeight="1">
      <c r="A204" s="74">
        <v>198</v>
      </c>
      <c r="B204" s="39" t="s">
        <v>847</v>
      </c>
      <c r="C204" s="332"/>
      <c r="D204" s="224">
        <v>2018</v>
      </c>
      <c r="E204" s="225" t="s">
        <v>3707</v>
      </c>
      <c r="F204" s="226">
        <v>1</v>
      </c>
      <c r="G204" s="73"/>
      <c r="H204" s="227"/>
      <c r="I204" s="73"/>
      <c r="J204" s="73"/>
      <c r="K204" s="73"/>
      <c r="L204" s="73"/>
      <c r="M204" s="73"/>
      <c r="N204" s="73"/>
      <c r="O204" s="73"/>
      <c r="P204" s="73"/>
      <c r="Q204" s="73"/>
      <c r="R204" s="73"/>
      <c r="S204" s="73"/>
      <c r="T204" s="73"/>
      <c r="U204" s="73"/>
      <c r="V204" s="73"/>
      <c r="W204" s="73"/>
      <c r="X204" s="73"/>
      <c r="Y204" s="73"/>
      <c r="Z204" s="73"/>
    </row>
    <row r="205" spans="1:26" ht="15.75" customHeight="1">
      <c r="A205" s="74">
        <v>199</v>
      </c>
      <c r="B205" s="39" t="s">
        <v>847</v>
      </c>
      <c r="C205" s="332"/>
      <c r="D205" s="224">
        <v>2019</v>
      </c>
      <c r="E205" s="225" t="s">
        <v>3707</v>
      </c>
      <c r="F205" s="226">
        <v>1</v>
      </c>
      <c r="G205" s="73"/>
      <c r="H205" s="227"/>
      <c r="I205" s="73"/>
      <c r="J205" s="73"/>
      <c r="K205" s="73"/>
      <c r="L205" s="73"/>
      <c r="M205" s="73"/>
      <c r="N205" s="73"/>
      <c r="O205" s="73"/>
      <c r="P205" s="73"/>
      <c r="Q205" s="73"/>
      <c r="R205" s="73"/>
      <c r="S205" s="73"/>
      <c r="T205" s="73"/>
      <c r="U205" s="73"/>
      <c r="V205" s="73"/>
      <c r="W205" s="73"/>
      <c r="X205" s="73"/>
      <c r="Y205" s="73"/>
      <c r="Z205" s="73"/>
    </row>
    <row r="206" spans="1:26" ht="15.75" customHeight="1">
      <c r="A206" s="74">
        <v>200</v>
      </c>
      <c r="B206" s="39" t="s">
        <v>847</v>
      </c>
      <c r="C206" s="332"/>
      <c r="D206" s="224">
        <v>2020</v>
      </c>
      <c r="E206" s="225" t="s">
        <v>3707</v>
      </c>
      <c r="F206" s="226">
        <v>1</v>
      </c>
      <c r="G206" s="73"/>
      <c r="H206" s="227"/>
      <c r="I206" s="73"/>
      <c r="J206" s="73"/>
      <c r="K206" s="73"/>
      <c r="L206" s="73"/>
      <c r="M206" s="73"/>
      <c r="N206" s="73"/>
      <c r="O206" s="73"/>
      <c r="P206" s="73"/>
      <c r="Q206" s="73"/>
      <c r="R206" s="73"/>
      <c r="S206" s="73"/>
      <c r="T206" s="73"/>
      <c r="U206" s="73"/>
      <c r="V206" s="73"/>
      <c r="W206" s="73"/>
      <c r="X206" s="73"/>
      <c r="Y206" s="73"/>
      <c r="Z206" s="73"/>
    </row>
    <row r="207" spans="1:26" ht="15.75" customHeight="1">
      <c r="A207" s="74">
        <v>201</v>
      </c>
      <c r="B207" s="39" t="s">
        <v>847</v>
      </c>
      <c r="C207" s="332"/>
      <c r="D207" s="224">
        <v>2021</v>
      </c>
      <c r="E207" s="225" t="s">
        <v>3707</v>
      </c>
      <c r="F207" s="226">
        <v>1</v>
      </c>
      <c r="G207" s="73"/>
      <c r="H207" s="227"/>
      <c r="I207" s="73"/>
      <c r="J207" s="73"/>
      <c r="K207" s="73"/>
      <c r="L207" s="73"/>
      <c r="M207" s="73"/>
      <c r="N207" s="73"/>
      <c r="O207" s="73"/>
      <c r="P207" s="73"/>
      <c r="Q207" s="73"/>
      <c r="R207" s="73"/>
      <c r="S207" s="73"/>
      <c r="T207" s="73"/>
      <c r="U207" s="73"/>
      <c r="V207" s="73"/>
      <c r="W207" s="73"/>
      <c r="X207" s="73"/>
      <c r="Y207" s="73"/>
      <c r="Z207" s="73"/>
    </row>
    <row r="208" spans="1:26" ht="15.75" customHeight="1">
      <c r="A208" s="74">
        <v>202</v>
      </c>
      <c r="B208" s="39" t="s">
        <v>847</v>
      </c>
      <c r="C208" s="332"/>
      <c r="D208" s="224">
        <v>2022</v>
      </c>
      <c r="E208" s="225" t="s">
        <v>3707</v>
      </c>
      <c r="F208" s="226">
        <v>1</v>
      </c>
      <c r="G208" s="73"/>
      <c r="H208" s="227"/>
      <c r="I208" s="73"/>
      <c r="J208" s="73"/>
      <c r="K208" s="73"/>
      <c r="L208" s="73"/>
      <c r="M208" s="73"/>
      <c r="N208" s="73"/>
      <c r="O208" s="73"/>
      <c r="P208" s="73"/>
      <c r="Q208" s="73"/>
      <c r="R208" s="73"/>
      <c r="S208" s="73"/>
      <c r="T208" s="73"/>
      <c r="U208" s="73"/>
      <c r="V208" s="73"/>
      <c r="W208" s="73"/>
      <c r="X208" s="73"/>
      <c r="Y208" s="73"/>
      <c r="Z208" s="73"/>
    </row>
    <row r="209" spans="1:26" ht="15.75" customHeight="1">
      <c r="A209" s="74">
        <v>203</v>
      </c>
      <c r="B209" s="39" t="s">
        <v>847</v>
      </c>
      <c r="C209" s="333"/>
      <c r="D209" s="224">
        <v>2023</v>
      </c>
      <c r="E209" s="225" t="s">
        <v>3707</v>
      </c>
      <c r="F209" s="226">
        <v>1</v>
      </c>
      <c r="G209" s="73"/>
      <c r="H209" s="227"/>
      <c r="I209" s="73"/>
      <c r="J209" s="73"/>
      <c r="K209" s="73"/>
      <c r="L209" s="73"/>
      <c r="M209" s="73"/>
      <c r="N209" s="73"/>
      <c r="O209" s="73"/>
      <c r="P209" s="73"/>
      <c r="Q209" s="73"/>
      <c r="R209" s="73"/>
      <c r="S209" s="73"/>
      <c r="T209" s="73"/>
      <c r="U209" s="73"/>
      <c r="V209" s="73"/>
      <c r="W209" s="73"/>
      <c r="X209" s="73"/>
      <c r="Y209" s="73"/>
      <c r="Z209" s="73"/>
    </row>
    <row r="210" spans="1:26" ht="15.75" customHeight="1">
      <c r="A210" s="74">
        <v>204</v>
      </c>
      <c r="B210" s="39" t="s">
        <v>871</v>
      </c>
      <c r="C210" s="337" t="s">
        <v>872</v>
      </c>
      <c r="D210" s="224">
        <v>2017</v>
      </c>
      <c r="E210" s="225" t="s">
        <v>3717</v>
      </c>
      <c r="F210" s="226">
        <v>1</v>
      </c>
      <c r="G210" s="73"/>
      <c r="H210" s="227"/>
      <c r="I210" s="73"/>
      <c r="J210" s="73"/>
      <c r="K210" s="73"/>
      <c r="L210" s="73"/>
      <c r="M210" s="73"/>
      <c r="N210" s="73"/>
      <c r="O210" s="73"/>
      <c r="P210" s="73"/>
      <c r="Q210" s="73"/>
      <c r="R210" s="73"/>
      <c r="S210" s="73"/>
      <c r="T210" s="73"/>
      <c r="U210" s="73"/>
      <c r="V210" s="73"/>
      <c r="W210" s="73"/>
      <c r="X210" s="73"/>
      <c r="Y210" s="73"/>
      <c r="Z210" s="73"/>
    </row>
    <row r="211" spans="1:26" ht="15.75" customHeight="1">
      <c r="A211" s="74">
        <v>205</v>
      </c>
      <c r="B211" s="39" t="s">
        <v>871</v>
      </c>
      <c r="C211" s="332"/>
      <c r="D211" s="224">
        <v>2018</v>
      </c>
      <c r="E211" s="225" t="s">
        <v>3717</v>
      </c>
      <c r="F211" s="226">
        <v>1</v>
      </c>
      <c r="G211" s="73"/>
      <c r="H211" s="227"/>
      <c r="I211" s="73"/>
      <c r="J211" s="73"/>
      <c r="K211" s="73"/>
      <c r="L211" s="73"/>
      <c r="M211" s="73"/>
      <c r="N211" s="73"/>
      <c r="O211" s="73"/>
      <c r="P211" s="73"/>
      <c r="Q211" s="73"/>
      <c r="R211" s="73"/>
      <c r="S211" s="73"/>
      <c r="T211" s="73"/>
      <c r="U211" s="73"/>
      <c r="V211" s="73"/>
      <c r="W211" s="73"/>
      <c r="X211" s="73"/>
      <c r="Y211" s="73"/>
      <c r="Z211" s="73"/>
    </row>
    <row r="212" spans="1:26" ht="15.75" customHeight="1">
      <c r="A212" s="74">
        <v>206</v>
      </c>
      <c r="B212" s="39" t="s">
        <v>871</v>
      </c>
      <c r="C212" s="332"/>
      <c r="D212" s="224">
        <v>2019</v>
      </c>
      <c r="E212" s="225" t="s">
        <v>3717</v>
      </c>
      <c r="F212" s="226">
        <v>1</v>
      </c>
      <c r="G212" s="73"/>
      <c r="H212" s="227"/>
      <c r="I212" s="73"/>
      <c r="J212" s="73"/>
      <c r="K212" s="73"/>
      <c r="L212" s="73"/>
      <c r="M212" s="73"/>
      <c r="N212" s="73"/>
      <c r="O212" s="73"/>
      <c r="P212" s="73"/>
      <c r="Q212" s="73"/>
      <c r="R212" s="73"/>
      <c r="S212" s="73"/>
      <c r="T212" s="73"/>
      <c r="U212" s="73"/>
      <c r="V212" s="73"/>
      <c r="W212" s="73"/>
      <c r="X212" s="73"/>
      <c r="Y212" s="73"/>
      <c r="Z212" s="73"/>
    </row>
    <row r="213" spans="1:26" ht="15.75" customHeight="1">
      <c r="A213" s="74">
        <v>207</v>
      </c>
      <c r="B213" s="39" t="s">
        <v>871</v>
      </c>
      <c r="C213" s="332"/>
      <c r="D213" s="224">
        <v>2020</v>
      </c>
      <c r="E213" s="225" t="s">
        <v>3717</v>
      </c>
      <c r="F213" s="226">
        <v>1</v>
      </c>
      <c r="G213" s="73"/>
      <c r="H213" s="227"/>
      <c r="I213" s="73"/>
      <c r="J213" s="73"/>
      <c r="K213" s="73"/>
      <c r="L213" s="73"/>
      <c r="M213" s="73"/>
      <c r="N213" s="73"/>
      <c r="O213" s="73"/>
      <c r="P213" s="73"/>
      <c r="Q213" s="73"/>
      <c r="R213" s="73"/>
      <c r="S213" s="73"/>
      <c r="T213" s="73"/>
      <c r="U213" s="73"/>
      <c r="V213" s="73"/>
      <c r="W213" s="73"/>
      <c r="X213" s="73"/>
      <c r="Y213" s="73"/>
      <c r="Z213" s="73"/>
    </row>
    <row r="214" spans="1:26" ht="15.75" customHeight="1">
      <c r="A214" s="74">
        <v>208</v>
      </c>
      <c r="B214" s="39" t="s">
        <v>871</v>
      </c>
      <c r="C214" s="332"/>
      <c r="D214" s="224">
        <v>2021</v>
      </c>
      <c r="E214" s="225" t="s">
        <v>3717</v>
      </c>
      <c r="F214" s="226">
        <v>1</v>
      </c>
      <c r="G214" s="73"/>
      <c r="H214" s="227"/>
      <c r="I214" s="73"/>
      <c r="J214" s="73"/>
      <c r="K214" s="73"/>
      <c r="L214" s="73"/>
      <c r="M214" s="73"/>
      <c r="N214" s="73"/>
      <c r="O214" s="73"/>
      <c r="P214" s="73"/>
      <c r="Q214" s="73"/>
      <c r="R214" s="73"/>
      <c r="S214" s="73"/>
      <c r="T214" s="73"/>
      <c r="U214" s="73"/>
      <c r="V214" s="73"/>
      <c r="W214" s="73"/>
      <c r="X214" s="73"/>
      <c r="Y214" s="73"/>
      <c r="Z214" s="73"/>
    </row>
    <row r="215" spans="1:26" ht="15.75" customHeight="1">
      <c r="A215" s="74">
        <v>209</v>
      </c>
      <c r="B215" s="39" t="s">
        <v>871</v>
      </c>
      <c r="C215" s="332"/>
      <c r="D215" s="224">
        <v>2022</v>
      </c>
      <c r="E215" s="225" t="s">
        <v>3717</v>
      </c>
      <c r="F215" s="226">
        <v>1</v>
      </c>
      <c r="G215" s="73"/>
      <c r="H215" s="227"/>
      <c r="I215" s="73"/>
      <c r="J215" s="73"/>
      <c r="K215" s="73"/>
      <c r="L215" s="73"/>
      <c r="M215" s="73"/>
      <c r="N215" s="73"/>
      <c r="O215" s="73"/>
      <c r="P215" s="73"/>
      <c r="Q215" s="73"/>
      <c r="R215" s="73"/>
      <c r="S215" s="73"/>
      <c r="T215" s="73"/>
      <c r="U215" s="73"/>
      <c r="V215" s="73"/>
      <c r="W215" s="73"/>
      <c r="X215" s="73"/>
      <c r="Y215" s="73"/>
      <c r="Z215" s="73"/>
    </row>
    <row r="216" spans="1:26" ht="15.75" customHeight="1">
      <c r="A216" s="74">
        <v>210</v>
      </c>
      <c r="B216" s="39" t="s">
        <v>871</v>
      </c>
      <c r="C216" s="333"/>
      <c r="D216" s="224">
        <v>2023</v>
      </c>
      <c r="E216" s="225" t="s">
        <v>3717</v>
      </c>
      <c r="F216" s="226">
        <v>1</v>
      </c>
      <c r="G216" s="73"/>
      <c r="H216" s="227"/>
      <c r="I216" s="73"/>
      <c r="J216" s="73"/>
      <c r="K216" s="73"/>
      <c r="L216" s="73"/>
      <c r="M216" s="73"/>
      <c r="N216" s="73"/>
      <c r="O216" s="73"/>
      <c r="P216" s="73"/>
      <c r="Q216" s="73"/>
      <c r="R216" s="73"/>
      <c r="S216" s="73"/>
      <c r="T216" s="73"/>
      <c r="U216" s="73"/>
      <c r="V216" s="73"/>
      <c r="W216" s="73"/>
      <c r="X216" s="73"/>
      <c r="Y216" s="73"/>
      <c r="Z216" s="73"/>
    </row>
    <row r="217" spans="1:26" ht="15.75" customHeight="1">
      <c r="A217" s="74">
        <v>211</v>
      </c>
      <c r="B217" s="39" t="s">
        <v>874</v>
      </c>
      <c r="C217" s="337" t="s">
        <v>875</v>
      </c>
      <c r="D217" s="224">
        <v>2017</v>
      </c>
      <c r="E217" s="225" t="s">
        <v>3707</v>
      </c>
      <c r="F217" s="226">
        <v>1</v>
      </c>
      <c r="G217" s="73"/>
      <c r="H217" s="227"/>
      <c r="I217" s="73"/>
      <c r="J217" s="73"/>
      <c r="K217" s="73"/>
      <c r="L217" s="73"/>
      <c r="M217" s="73"/>
      <c r="N217" s="73"/>
      <c r="O217" s="73"/>
      <c r="P217" s="73"/>
      <c r="Q217" s="73"/>
      <c r="R217" s="73"/>
      <c r="S217" s="73"/>
      <c r="T217" s="73"/>
      <c r="U217" s="73"/>
      <c r="V217" s="73"/>
      <c r="W217" s="73"/>
      <c r="X217" s="73"/>
      <c r="Y217" s="73"/>
      <c r="Z217" s="73"/>
    </row>
    <row r="218" spans="1:26" ht="15.75" customHeight="1">
      <c r="A218" s="74">
        <v>212</v>
      </c>
      <c r="B218" s="39" t="s">
        <v>874</v>
      </c>
      <c r="C218" s="332"/>
      <c r="D218" s="224">
        <v>2018</v>
      </c>
      <c r="E218" s="225" t="s">
        <v>3707</v>
      </c>
      <c r="F218" s="226">
        <v>1</v>
      </c>
      <c r="G218" s="73"/>
      <c r="H218" s="227"/>
      <c r="I218" s="73"/>
      <c r="J218" s="73"/>
      <c r="K218" s="73"/>
      <c r="L218" s="73"/>
      <c r="M218" s="73"/>
      <c r="N218" s="73"/>
      <c r="O218" s="73"/>
      <c r="P218" s="73"/>
      <c r="Q218" s="73"/>
      <c r="R218" s="73"/>
      <c r="S218" s="73"/>
      <c r="T218" s="73"/>
      <c r="U218" s="73"/>
      <c r="V218" s="73"/>
      <c r="W218" s="73"/>
      <c r="X218" s="73"/>
      <c r="Y218" s="73"/>
      <c r="Z218" s="73"/>
    </row>
    <row r="219" spans="1:26" ht="15.75" customHeight="1">
      <c r="A219" s="74">
        <v>213</v>
      </c>
      <c r="B219" s="39" t="s">
        <v>874</v>
      </c>
      <c r="C219" s="332"/>
      <c r="D219" s="224">
        <v>2019</v>
      </c>
      <c r="E219" s="225" t="s">
        <v>3707</v>
      </c>
      <c r="F219" s="226">
        <v>1</v>
      </c>
      <c r="G219" s="73"/>
      <c r="H219" s="227"/>
      <c r="I219" s="73"/>
      <c r="J219" s="73"/>
      <c r="K219" s="73"/>
      <c r="L219" s="73"/>
      <c r="M219" s="73"/>
      <c r="N219" s="73"/>
      <c r="O219" s="73"/>
      <c r="P219" s="73"/>
      <c r="Q219" s="73"/>
      <c r="R219" s="73"/>
      <c r="S219" s="73"/>
      <c r="T219" s="73"/>
      <c r="U219" s="73"/>
      <c r="V219" s="73"/>
      <c r="W219" s="73"/>
      <c r="X219" s="73"/>
      <c r="Y219" s="73"/>
      <c r="Z219" s="73"/>
    </row>
    <row r="220" spans="1:26" ht="15.75" customHeight="1">
      <c r="A220" s="74">
        <v>214</v>
      </c>
      <c r="B220" s="39" t="s">
        <v>874</v>
      </c>
      <c r="C220" s="332"/>
      <c r="D220" s="224">
        <v>2020</v>
      </c>
      <c r="E220" s="225" t="s">
        <v>3707</v>
      </c>
      <c r="F220" s="226">
        <v>1</v>
      </c>
      <c r="G220" s="73"/>
      <c r="H220" s="227"/>
      <c r="I220" s="73"/>
      <c r="J220" s="73"/>
      <c r="K220" s="73"/>
      <c r="L220" s="73"/>
      <c r="M220" s="73"/>
      <c r="N220" s="73"/>
      <c r="O220" s="73"/>
      <c r="P220" s="73"/>
      <c r="Q220" s="73"/>
      <c r="R220" s="73"/>
      <c r="S220" s="73"/>
      <c r="T220" s="73"/>
      <c r="U220" s="73"/>
      <c r="V220" s="73"/>
      <c r="W220" s="73"/>
      <c r="X220" s="73"/>
      <c r="Y220" s="73"/>
      <c r="Z220" s="73"/>
    </row>
    <row r="221" spans="1:26" ht="15.75" customHeight="1">
      <c r="A221" s="74">
        <v>215</v>
      </c>
      <c r="B221" s="39" t="s">
        <v>874</v>
      </c>
      <c r="C221" s="332"/>
      <c r="D221" s="224">
        <v>2021</v>
      </c>
      <c r="E221" s="225" t="s">
        <v>3707</v>
      </c>
      <c r="F221" s="226">
        <v>1</v>
      </c>
      <c r="G221" s="73"/>
      <c r="H221" s="227"/>
      <c r="I221" s="73"/>
      <c r="J221" s="73"/>
      <c r="K221" s="73"/>
      <c r="L221" s="73"/>
      <c r="M221" s="73"/>
      <c r="N221" s="73"/>
      <c r="O221" s="73"/>
      <c r="P221" s="73"/>
      <c r="Q221" s="73"/>
      <c r="R221" s="73"/>
      <c r="S221" s="73"/>
      <c r="T221" s="73"/>
      <c r="U221" s="73"/>
      <c r="V221" s="73"/>
      <c r="W221" s="73"/>
      <c r="X221" s="73"/>
      <c r="Y221" s="73"/>
      <c r="Z221" s="73"/>
    </row>
    <row r="222" spans="1:26" ht="15.75" customHeight="1">
      <c r="A222" s="74">
        <v>216</v>
      </c>
      <c r="B222" s="39" t="s">
        <v>874</v>
      </c>
      <c r="C222" s="332"/>
      <c r="D222" s="224">
        <v>2022</v>
      </c>
      <c r="E222" s="225" t="s">
        <v>3707</v>
      </c>
      <c r="F222" s="226">
        <v>1</v>
      </c>
      <c r="G222" s="73"/>
      <c r="H222" s="227"/>
      <c r="I222" s="73"/>
      <c r="J222" s="73"/>
      <c r="K222" s="73"/>
      <c r="L222" s="73"/>
      <c r="M222" s="73"/>
      <c r="N222" s="73"/>
      <c r="O222" s="73"/>
      <c r="P222" s="73"/>
      <c r="Q222" s="73"/>
      <c r="R222" s="73"/>
      <c r="S222" s="73"/>
      <c r="T222" s="73"/>
      <c r="U222" s="73"/>
      <c r="V222" s="73"/>
      <c r="W222" s="73"/>
      <c r="X222" s="73"/>
      <c r="Y222" s="73"/>
      <c r="Z222" s="73"/>
    </row>
    <row r="223" spans="1:26" ht="15.75" customHeight="1">
      <c r="A223" s="74">
        <v>217</v>
      </c>
      <c r="B223" s="39" t="s">
        <v>874</v>
      </c>
      <c r="C223" s="333"/>
      <c r="D223" s="224">
        <v>2023</v>
      </c>
      <c r="E223" s="225" t="s">
        <v>3707</v>
      </c>
      <c r="F223" s="226">
        <v>1</v>
      </c>
      <c r="G223" s="73"/>
      <c r="H223" s="227"/>
      <c r="I223" s="73"/>
      <c r="J223" s="73"/>
      <c r="K223" s="73"/>
      <c r="L223" s="73"/>
      <c r="M223" s="73"/>
      <c r="N223" s="73"/>
      <c r="O223" s="73"/>
      <c r="P223" s="73"/>
      <c r="Q223" s="73"/>
      <c r="R223" s="73"/>
      <c r="S223" s="73"/>
      <c r="T223" s="73"/>
      <c r="U223" s="73"/>
      <c r="V223" s="73"/>
      <c r="W223" s="73"/>
      <c r="X223" s="73"/>
      <c r="Y223" s="73"/>
      <c r="Z223" s="73"/>
    </row>
    <row r="224" spans="1:26" ht="15.75" customHeight="1">
      <c r="A224" s="74">
        <v>218</v>
      </c>
      <c r="B224" s="39" t="s">
        <v>894</v>
      </c>
      <c r="C224" s="337" t="s">
        <v>895</v>
      </c>
      <c r="D224" s="224">
        <v>2017</v>
      </c>
      <c r="E224" s="231" t="s">
        <v>3718</v>
      </c>
      <c r="F224" s="226">
        <v>0</v>
      </c>
      <c r="G224" s="73"/>
      <c r="H224" s="227"/>
      <c r="I224" s="73"/>
      <c r="J224" s="73"/>
      <c r="K224" s="73"/>
      <c r="L224" s="73"/>
      <c r="M224" s="73"/>
      <c r="N224" s="73"/>
      <c r="O224" s="73"/>
      <c r="P224" s="73"/>
      <c r="Q224" s="73"/>
      <c r="R224" s="73"/>
      <c r="S224" s="73"/>
      <c r="T224" s="73"/>
      <c r="U224" s="73"/>
      <c r="V224" s="73"/>
      <c r="W224" s="73"/>
      <c r="X224" s="73"/>
      <c r="Y224" s="73"/>
      <c r="Z224" s="73"/>
    </row>
    <row r="225" spans="1:26" ht="15.75" customHeight="1">
      <c r="A225" s="74">
        <v>219</v>
      </c>
      <c r="B225" s="39" t="s">
        <v>894</v>
      </c>
      <c r="C225" s="332"/>
      <c r="D225" s="224">
        <v>2018</v>
      </c>
      <c r="E225" s="231" t="s">
        <v>3718</v>
      </c>
      <c r="F225" s="226">
        <v>0</v>
      </c>
      <c r="G225" s="73"/>
      <c r="H225" s="227"/>
      <c r="I225" s="73"/>
      <c r="J225" s="73"/>
      <c r="K225" s="73"/>
      <c r="L225" s="73"/>
      <c r="M225" s="73"/>
      <c r="N225" s="73"/>
      <c r="O225" s="73"/>
      <c r="P225" s="73"/>
      <c r="Q225" s="73"/>
      <c r="R225" s="73"/>
      <c r="S225" s="73"/>
      <c r="T225" s="73"/>
      <c r="U225" s="73"/>
      <c r="V225" s="73"/>
      <c r="W225" s="73"/>
      <c r="X225" s="73"/>
      <c r="Y225" s="73"/>
      <c r="Z225" s="73"/>
    </row>
    <row r="226" spans="1:26" ht="15.75" customHeight="1">
      <c r="A226" s="74">
        <v>220</v>
      </c>
      <c r="B226" s="39" t="s">
        <v>894</v>
      </c>
      <c r="C226" s="332"/>
      <c r="D226" s="224">
        <v>2019</v>
      </c>
      <c r="E226" s="231" t="s">
        <v>3718</v>
      </c>
      <c r="F226" s="226">
        <v>0</v>
      </c>
      <c r="G226" s="73"/>
      <c r="H226" s="227"/>
      <c r="I226" s="73"/>
      <c r="J226" s="73"/>
      <c r="K226" s="73"/>
      <c r="L226" s="73"/>
      <c r="M226" s="73"/>
      <c r="N226" s="73"/>
      <c r="O226" s="73"/>
      <c r="P226" s="73"/>
      <c r="Q226" s="73"/>
      <c r="R226" s="73"/>
      <c r="S226" s="73"/>
      <c r="T226" s="73"/>
      <c r="U226" s="73"/>
      <c r="V226" s="73"/>
      <c r="W226" s="73"/>
      <c r="X226" s="73"/>
      <c r="Y226" s="73"/>
      <c r="Z226" s="73"/>
    </row>
    <row r="227" spans="1:26" ht="15.75" customHeight="1">
      <c r="A227" s="74">
        <v>221</v>
      </c>
      <c r="B227" s="39" t="s">
        <v>894</v>
      </c>
      <c r="C227" s="332"/>
      <c r="D227" s="224">
        <v>2020</v>
      </c>
      <c r="E227" s="231" t="s">
        <v>3718</v>
      </c>
      <c r="F227" s="226">
        <v>0</v>
      </c>
      <c r="G227" s="73"/>
      <c r="H227" s="227"/>
      <c r="I227" s="73"/>
      <c r="J227" s="73"/>
      <c r="K227" s="73"/>
      <c r="L227" s="73"/>
      <c r="M227" s="73"/>
      <c r="N227" s="73"/>
      <c r="O227" s="73"/>
      <c r="P227" s="73"/>
      <c r="Q227" s="73"/>
      <c r="R227" s="73"/>
      <c r="S227" s="73"/>
      <c r="T227" s="73"/>
      <c r="U227" s="73"/>
      <c r="V227" s="73"/>
      <c r="W227" s="73"/>
      <c r="X227" s="73"/>
      <c r="Y227" s="73"/>
      <c r="Z227" s="73"/>
    </row>
    <row r="228" spans="1:26" ht="15.75" customHeight="1">
      <c r="A228" s="74">
        <v>222</v>
      </c>
      <c r="B228" s="39" t="s">
        <v>894</v>
      </c>
      <c r="C228" s="332"/>
      <c r="D228" s="224">
        <v>2021</v>
      </c>
      <c r="E228" s="231" t="s">
        <v>3718</v>
      </c>
      <c r="F228" s="226">
        <v>0</v>
      </c>
      <c r="G228" s="73"/>
      <c r="H228" s="227"/>
      <c r="I228" s="73"/>
      <c r="J228" s="73"/>
      <c r="K228" s="73"/>
      <c r="L228" s="73"/>
      <c r="M228" s="73"/>
      <c r="N228" s="73"/>
      <c r="O228" s="73"/>
      <c r="P228" s="73"/>
      <c r="Q228" s="73"/>
      <c r="R228" s="73"/>
      <c r="S228" s="73"/>
      <c r="T228" s="73"/>
      <c r="U228" s="73"/>
      <c r="V228" s="73"/>
      <c r="W228" s="73"/>
      <c r="X228" s="73"/>
      <c r="Y228" s="73"/>
      <c r="Z228" s="73"/>
    </row>
    <row r="229" spans="1:26" ht="15.75" customHeight="1">
      <c r="A229" s="74">
        <v>223</v>
      </c>
      <c r="B229" s="39" t="s">
        <v>894</v>
      </c>
      <c r="C229" s="332"/>
      <c r="D229" s="224">
        <v>2022</v>
      </c>
      <c r="E229" s="231" t="s">
        <v>3718</v>
      </c>
      <c r="F229" s="226">
        <v>0</v>
      </c>
      <c r="G229" s="73"/>
      <c r="H229" s="227"/>
      <c r="I229" s="73"/>
      <c r="J229" s="73"/>
      <c r="K229" s="73"/>
      <c r="L229" s="73"/>
      <c r="M229" s="73"/>
      <c r="N229" s="73"/>
      <c r="O229" s="73"/>
      <c r="P229" s="73"/>
      <c r="Q229" s="73"/>
      <c r="R229" s="73"/>
      <c r="S229" s="73"/>
      <c r="T229" s="73"/>
      <c r="U229" s="73"/>
      <c r="V229" s="73"/>
      <c r="W229" s="73"/>
      <c r="X229" s="73"/>
      <c r="Y229" s="73"/>
      <c r="Z229" s="73"/>
    </row>
    <row r="230" spans="1:26" ht="15.75" customHeight="1">
      <c r="A230" s="74">
        <v>224</v>
      </c>
      <c r="B230" s="39" t="s">
        <v>894</v>
      </c>
      <c r="C230" s="333"/>
      <c r="D230" s="224">
        <v>2023</v>
      </c>
      <c r="E230" s="231" t="s">
        <v>3718</v>
      </c>
      <c r="F230" s="226">
        <v>0</v>
      </c>
      <c r="G230" s="73"/>
      <c r="H230" s="227"/>
      <c r="I230" s="73"/>
      <c r="J230" s="73"/>
      <c r="K230" s="73"/>
      <c r="L230" s="73"/>
      <c r="M230" s="73"/>
      <c r="N230" s="73"/>
      <c r="O230" s="73"/>
      <c r="P230" s="73"/>
      <c r="Q230" s="73"/>
      <c r="R230" s="73"/>
      <c r="S230" s="73"/>
      <c r="T230" s="73"/>
      <c r="U230" s="73"/>
      <c r="V230" s="73"/>
      <c r="W230" s="73"/>
      <c r="X230" s="73"/>
      <c r="Y230" s="73"/>
      <c r="Z230" s="73"/>
    </row>
    <row r="231" spans="1:26" ht="15.75" customHeight="1">
      <c r="A231" s="74">
        <v>225</v>
      </c>
      <c r="B231" s="39" t="s">
        <v>918</v>
      </c>
      <c r="C231" s="337" t="s">
        <v>919</v>
      </c>
      <c r="D231" s="224">
        <v>2017</v>
      </c>
      <c r="E231" s="225" t="s">
        <v>3707</v>
      </c>
      <c r="F231" s="226">
        <v>1</v>
      </c>
      <c r="G231" s="73"/>
      <c r="H231" s="227"/>
      <c r="I231" s="73"/>
      <c r="J231" s="73"/>
      <c r="K231" s="73"/>
      <c r="L231" s="73"/>
      <c r="M231" s="73"/>
      <c r="N231" s="73"/>
      <c r="O231" s="73"/>
      <c r="P231" s="73"/>
      <c r="Q231" s="73"/>
      <c r="R231" s="73"/>
      <c r="S231" s="73"/>
      <c r="T231" s="73"/>
      <c r="U231" s="73"/>
      <c r="V231" s="73"/>
      <c r="W231" s="73"/>
      <c r="X231" s="73"/>
      <c r="Y231" s="73"/>
      <c r="Z231" s="73"/>
    </row>
    <row r="232" spans="1:26" ht="15.75" customHeight="1">
      <c r="A232" s="74">
        <v>226</v>
      </c>
      <c r="B232" s="39" t="s">
        <v>918</v>
      </c>
      <c r="C232" s="332"/>
      <c r="D232" s="224">
        <v>2018</v>
      </c>
      <c r="E232" s="225" t="s">
        <v>3707</v>
      </c>
      <c r="F232" s="226">
        <v>1</v>
      </c>
      <c r="G232" s="73"/>
      <c r="H232" s="227"/>
      <c r="I232" s="73"/>
      <c r="J232" s="73"/>
      <c r="K232" s="73"/>
      <c r="L232" s="73"/>
      <c r="M232" s="73"/>
      <c r="N232" s="73"/>
      <c r="O232" s="73"/>
      <c r="P232" s="73"/>
      <c r="Q232" s="73"/>
      <c r="R232" s="73"/>
      <c r="S232" s="73"/>
      <c r="T232" s="73"/>
      <c r="U232" s="73"/>
      <c r="V232" s="73"/>
      <c r="W232" s="73"/>
      <c r="X232" s="73"/>
      <c r="Y232" s="73"/>
      <c r="Z232" s="73"/>
    </row>
    <row r="233" spans="1:26" ht="15.75" customHeight="1">
      <c r="A233" s="74">
        <v>227</v>
      </c>
      <c r="B233" s="39" t="s">
        <v>918</v>
      </c>
      <c r="C233" s="332"/>
      <c r="D233" s="224">
        <v>2019</v>
      </c>
      <c r="E233" s="225" t="s">
        <v>3707</v>
      </c>
      <c r="F233" s="226">
        <v>1</v>
      </c>
      <c r="G233" s="73"/>
      <c r="H233" s="227"/>
      <c r="I233" s="73"/>
      <c r="J233" s="73"/>
      <c r="K233" s="73"/>
      <c r="L233" s="73"/>
      <c r="M233" s="73"/>
      <c r="N233" s="73"/>
      <c r="O233" s="73"/>
      <c r="P233" s="73"/>
      <c r="Q233" s="73"/>
      <c r="R233" s="73"/>
      <c r="S233" s="73"/>
      <c r="T233" s="73"/>
      <c r="U233" s="73"/>
      <c r="V233" s="73"/>
      <c r="W233" s="73"/>
      <c r="X233" s="73"/>
      <c r="Y233" s="73"/>
      <c r="Z233" s="73"/>
    </row>
    <row r="234" spans="1:26" ht="15.75" customHeight="1">
      <c r="A234" s="74">
        <v>228</v>
      </c>
      <c r="B234" s="39" t="s">
        <v>918</v>
      </c>
      <c r="C234" s="332"/>
      <c r="D234" s="224">
        <v>2020</v>
      </c>
      <c r="E234" s="225" t="s">
        <v>3717</v>
      </c>
      <c r="F234" s="226">
        <v>1</v>
      </c>
      <c r="G234" s="73"/>
      <c r="H234" s="227"/>
      <c r="I234" s="73"/>
      <c r="J234" s="73"/>
      <c r="K234" s="73"/>
      <c r="L234" s="73"/>
      <c r="M234" s="73"/>
      <c r="N234" s="73"/>
      <c r="O234" s="73"/>
      <c r="P234" s="73"/>
      <c r="Q234" s="73"/>
      <c r="R234" s="73"/>
      <c r="S234" s="73"/>
      <c r="T234" s="73"/>
      <c r="U234" s="73"/>
      <c r="V234" s="73"/>
      <c r="W234" s="73"/>
      <c r="X234" s="73"/>
      <c r="Y234" s="73"/>
      <c r="Z234" s="73"/>
    </row>
    <row r="235" spans="1:26" ht="15.75" customHeight="1">
      <c r="A235" s="74">
        <v>229</v>
      </c>
      <c r="B235" s="39" t="s">
        <v>918</v>
      </c>
      <c r="C235" s="332"/>
      <c r="D235" s="224">
        <v>2021</v>
      </c>
      <c r="E235" s="225" t="s">
        <v>3717</v>
      </c>
      <c r="F235" s="226">
        <v>1</v>
      </c>
      <c r="G235" s="73"/>
      <c r="H235" s="227"/>
      <c r="I235" s="73"/>
      <c r="J235" s="73"/>
      <c r="K235" s="73"/>
      <c r="L235" s="73"/>
      <c r="M235" s="73"/>
      <c r="N235" s="73"/>
      <c r="O235" s="73"/>
      <c r="P235" s="73"/>
      <c r="Q235" s="73"/>
      <c r="R235" s="73"/>
      <c r="S235" s="73"/>
      <c r="T235" s="73"/>
      <c r="U235" s="73"/>
      <c r="V235" s="73"/>
      <c r="W235" s="73"/>
      <c r="X235" s="73"/>
      <c r="Y235" s="73"/>
      <c r="Z235" s="73"/>
    </row>
    <row r="236" spans="1:26" ht="15.75" customHeight="1">
      <c r="A236" s="74">
        <v>230</v>
      </c>
      <c r="B236" s="39" t="s">
        <v>918</v>
      </c>
      <c r="C236" s="332"/>
      <c r="D236" s="224">
        <v>2022</v>
      </c>
      <c r="E236" s="225" t="s">
        <v>3717</v>
      </c>
      <c r="F236" s="226">
        <v>1</v>
      </c>
      <c r="G236" s="73"/>
      <c r="H236" s="227"/>
      <c r="I236" s="73"/>
      <c r="J236" s="73"/>
      <c r="K236" s="73"/>
      <c r="L236" s="73"/>
      <c r="M236" s="73"/>
      <c r="N236" s="73"/>
      <c r="O236" s="73"/>
      <c r="P236" s="73"/>
      <c r="Q236" s="73"/>
      <c r="R236" s="73"/>
      <c r="S236" s="73"/>
      <c r="T236" s="73"/>
      <c r="U236" s="73"/>
      <c r="V236" s="73"/>
      <c r="W236" s="73"/>
      <c r="X236" s="73"/>
      <c r="Y236" s="73"/>
      <c r="Z236" s="73"/>
    </row>
    <row r="237" spans="1:26" ht="15.75" customHeight="1">
      <c r="A237" s="74">
        <v>231</v>
      </c>
      <c r="B237" s="39" t="s">
        <v>918</v>
      </c>
      <c r="C237" s="333"/>
      <c r="D237" s="224">
        <v>2023</v>
      </c>
      <c r="E237" s="225" t="s">
        <v>3717</v>
      </c>
      <c r="F237" s="226">
        <v>1</v>
      </c>
      <c r="G237" s="73"/>
      <c r="H237" s="227"/>
      <c r="I237" s="73"/>
      <c r="J237" s="73"/>
      <c r="K237" s="73"/>
      <c r="L237" s="73"/>
      <c r="M237" s="73"/>
      <c r="N237" s="73"/>
      <c r="O237" s="73"/>
      <c r="P237" s="73"/>
      <c r="Q237" s="73"/>
      <c r="R237" s="73"/>
      <c r="S237" s="73"/>
      <c r="T237" s="73"/>
      <c r="U237" s="73"/>
      <c r="V237" s="73"/>
      <c r="W237" s="73"/>
      <c r="X237" s="73"/>
      <c r="Y237" s="73"/>
      <c r="Z237" s="73"/>
    </row>
    <row r="238" spans="1:26" ht="15.75" customHeight="1">
      <c r="A238" s="74">
        <v>232</v>
      </c>
      <c r="B238" s="39" t="s">
        <v>926</v>
      </c>
      <c r="C238" s="337" t="s">
        <v>927</v>
      </c>
      <c r="D238" s="224">
        <v>2017</v>
      </c>
      <c r="E238" s="225" t="s">
        <v>3717</v>
      </c>
      <c r="F238" s="226">
        <v>1</v>
      </c>
      <c r="G238" s="73"/>
      <c r="H238" s="227"/>
      <c r="I238" s="73"/>
      <c r="J238" s="73"/>
      <c r="K238" s="73"/>
      <c r="L238" s="73"/>
      <c r="M238" s="73"/>
      <c r="N238" s="73"/>
      <c r="O238" s="73"/>
      <c r="P238" s="73"/>
      <c r="Q238" s="73"/>
      <c r="R238" s="73"/>
      <c r="S238" s="73"/>
      <c r="T238" s="73"/>
      <c r="U238" s="73"/>
      <c r="V238" s="73"/>
      <c r="W238" s="73"/>
      <c r="X238" s="73"/>
      <c r="Y238" s="73"/>
      <c r="Z238" s="73"/>
    </row>
    <row r="239" spans="1:26" ht="15.75" customHeight="1">
      <c r="A239" s="74">
        <v>233</v>
      </c>
      <c r="B239" s="39" t="s">
        <v>926</v>
      </c>
      <c r="C239" s="332"/>
      <c r="D239" s="224">
        <v>2018</v>
      </c>
      <c r="E239" s="225" t="s">
        <v>3717</v>
      </c>
      <c r="F239" s="226">
        <v>1</v>
      </c>
      <c r="G239" s="73"/>
      <c r="H239" s="227"/>
      <c r="I239" s="73"/>
      <c r="J239" s="73"/>
      <c r="K239" s="73"/>
      <c r="L239" s="73"/>
      <c r="M239" s="73"/>
      <c r="N239" s="73"/>
      <c r="O239" s="73"/>
      <c r="P239" s="73"/>
      <c r="Q239" s="73"/>
      <c r="R239" s="73"/>
      <c r="S239" s="73"/>
      <c r="T239" s="73"/>
      <c r="U239" s="73"/>
      <c r="V239" s="73"/>
      <c r="W239" s="73"/>
      <c r="X239" s="73"/>
      <c r="Y239" s="73"/>
      <c r="Z239" s="73"/>
    </row>
    <row r="240" spans="1:26" ht="15.75" customHeight="1">
      <c r="A240" s="74">
        <v>234</v>
      </c>
      <c r="B240" s="39" t="s">
        <v>926</v>
      </c>
      <c r="C240" s="332"/>
      <c r="D240" s="224">
        <v>2019</v>
      </c>
      <c r="E240" s="225" t="s">
        <v>3717</v>
      </c>
      <c r="F240" s="226">
        <v>1</v>
      </c>
      <c r="G240" s="73"/>
      <c r="H240" s="227"/>
      <c r="I240" s="73"/>
      <c r="J240" s="73"/>
      <c r="K240" s="73"/>
      <c r="L240" s="73"/>
      <c r="M240" s="73"/>
      <c r="N240" s="73"/>
      <c r="O240" s="73"/>
      <c r="P240" s="73"/>
      <c r="Q240" s="73"/>
      <c r="R240" s="73"/>
      <c r="S240" s="73"/>
      <c r="T240" s="73"/>
      <c r="U240" s="73"/>
      <c r="V240" s="73"/>
      <c r="W240" s="73"/>
      <c r="X240" s="73"/>
      <c r="Y240" s="73"/>
      <c r="Z240" s="73"/>
    </row>
    <row r="241" spans="1:26" ht="15.75" customHeight="1">
      <c r="A241" s="74">
        <v>235</v>
      </c>
      <c r="B241" s="39" t="s">
        <v>926</v>
      </c>
      <c r="C241" s="332"/>
      <c r="D241" s="224">
        <v>2020</v>
      </c>
      <c r="E241" s="225" t="s">
        <v>3717</v>
      </c>
      <c r="F241" s="226">
        <v>1</v>
      </c>
      <c r="G241" s="73"/>
      <c r="H241" s="227"/>
      <c r="I241" s="73"/>
      <c r="J241" s="73"/>
      <c r="K241" s="73"/>
      <c r="L241" s="73"/>
      <c r="M241" s="73"/>
      <c r="N241" s="73"/>
      <c r="O241" s="73"/>
      <c r="P241" s="73"/>
      <c r="Q241" s="73"/>
      <c r="R241" s="73"/>
      <c r="S241" s="73"/>
      <c r="T241" s="73"/>
      <c r="U241" s="73"/>
      <c r="V241" s="73"/>
      <c r="W241" s="73"/>
      <c r="X241" s="73"/>
      <c r="Y241" s="73"/>
      <c r="Z241" s="73"/>
    </row>
    <row r="242" spans="1:26" ht="15.75" customHeight="1">
      <c r="A242" s="74">
        <v>236</v>
      </c>
      <c r="B242" s="39" t="s">
        <v>926</v>
      </c>
      <c r="C242" s="332"/>
      <c r="D242" s="224">
        <v>2021</v>
      </c>
      <c r="E242" s="225" t="s">
        <v>3717</v>
      </c>
      <c r="F242" s="226">
        <v>1</v>
      </c>
      <c r="G242" s="73"/>
      <c r="H242" s="227"/>
      <c r="I242" s="73"/>
      <c r="J242" s="73"/>
      <c r="K242" s="73"/>
      <c r="L242" s="73"/>
      <c r="M242" s="73"/>
      <c r="N242" s="73"/>
      <c r="O242" s="73"/>
      <c r="P242" s="73"/>
      <c r="Q242" s="73"/>
      <c r="R242" s="73"/>
      <c r="S242" s="73"/>
      <c r="T242" s="73"/>
      <c r="U242" s="73"/>
      <c r="V242" s="73"/>
      <c r="W242" s="73"/>
      <c r="X242" s="73"/>
      <c r="Y242" s="73"/>
      <c r="Z242" s="73"/>
    </row>
    <row r="243" spans="1:26" ht="15.75" customHeight="1">
      <c r="A243" s="74">
        <v>237</v>
      </c>
      <c r="B243" s="39" t="s">
        <v>926</v>
      </c>
      <c r="C243" s="332"/>
      <c r="D243" s="224">
        <v>2022</v>
      </c>
      <c r="E243" s="225" t="s">
        <v>3717</v>
      </c>
      <c r="F243" s="226">
        <v>1</v>
      </c>
      <c r="G243" s="73"/>
      <c r="H243" s="227"/>
      <c r="I243" s="73"/>
      <c r="J243" s="73"/>
      <c r="K243" s="73"/>
      <c r="L243" s="73"/>
      <c r="M243" s="73"/>
      <c r="N243" s="73"/>
      <c r="O243" s="73"/>
      <c r="P243" s="73"/>
      <c r="Q243" s="73"/>
      <c r="R243" s="73"/>
      <c r="S243" s="73"/>
      <c r="T243" s="73"/>
      <c r="U243" s="73"/>
      <c r="V243" s="73"/>
      <c r="W243" s="73"/>
      <c r="X243" s="73"/>
      <c r="Y243" s="73"/>
      <c r="Z243" s="73"/>
    </row>
    <row r="244" spans="1:26" ht="15.75" customHeight="1">
      <c r="A244" s="74">
        <v>238</v>
      </c>
      <c r="B244" s="39" t="s">
        <v>926</v>
      </c>
      <c r="C244" s="333"/>
      <c r="D244" s="224">
        <v>2023</v>
      </c>
      <c r="E244" s="225" t="s">
        <v>3717</v>
      </c>
      <c r="F244" s="226">
        <v>1</v>
      </c>
      <c r="G244" s="73"/>
      <c r="H244" s="227"/>
      <c r="I244" s="73"/>
      <c r="J244" s="73"/>
      <c r="K244" s="73"/>
      <c r="L244" s="73"/>
      <c r="M244" s="73"/>
      <c r="N244" s="73"/>
      <c r="O244" s="73"/>
      <c r="P244" s="73"/>
      <c r="Q244" s="73"/>
      <c r="R244" s="73"/>
      <c r="S244" s="73"/>
      <c r="T244" s="73"/>
      <c r="U244" s="73"/>
      <c r="V244" s="73"/>
      <c r="W244" s="73"/>
      <c r="X244" s="73"/>
      <c r="Y244" s="73"/>
      <c r="Z244" s="73"/>
    </row>
    <row r="245" spans="1:26" ht="15.75" customHeight="1">
      <c r="A245" s="74">
        <v>239</v>
      </c>
      <c r="B245" s="39" t="s">
        <v>938</v>
      </c>
      <c r="C245" s="337" t="s">
        <v>939</v>
      </c>
      <c r="D245" s="224">
        <v>2017</v>
      </c>
      <c r="E245" s="225" t="s">
        <v>3717</v>
      </c>
      <c r="F245" s="226">
        <v>1</v>
      </c>
      <c r="G245" s="73"/>
      <c r="H245" s="227"/>
      <c r="I245" s="73"/>
      <c r="J245" s="73"/>
      <c r="K245" s="73"/>
      <c r="L245" s="73"/>
      <c r="M245" s="73"/>
      <c r="N245" s="73"/>
      <c r="O245" s="73"/>
      <c r="P245" s="73"/>
      <c r="Q245" s="73"/>
      <c r="R245" s="73"/>
      <c r="S245" s="73"/>
      <c r="T245" s="73"/>
      <c r="U245" s="73"/>
      <c r="V245" s="73"/>
      <c r="W245" s="73"/>
      <c r="X245" s="73"/>
      <c r="Y245" s="73"/>
      <c r="Z245" s="73"/>
    </row>
    <row r="246" spans="1:26" ht="15.75" customHeight="1">
      <c r="A246" s="74">
        <v>240</v>
      </c>
      <c r="B246" s="39" t="s">
        <v>938</v>
      </c>
      <c r="C246" s="332"/>
      <c r="D246" s="224">
        <v>2018</v>
      </c>
      <c r="E246" s="225" t="s">
        <v>3717</v>
      </c>
      <c r="F246" s="226">
        <v>1</v>
      </c>
      <c r="G246" s="73"/>
      <c r="H246" s="227"/>
      <c r="I246" s="73"/>
      <c r="J246" s="73"/>
      <c r="K246" s="73"/>
      <c r="L246" s="73"/>
      <c r="M246" s="73"/>
      <c r="N246" s="73"/>
      <c r="O246" s="73"/>
      <c r="P246" s="73"/>
      <c r="Q246" s="73"/>
      <c r="R246" s="73"/>
      <c r="S246" s="73"/>
      <c r="T246" s="73"/>
      <c r="U246" s="73"/>
      <c r="V246" s="73"/>
      <c r="W246" s="73"/>
      <c r="X246" s="73"/>
      <c r="Y246" s="73"/>
      <c r="Z246" s="73"/>
    </row>
    <row r="247" spans="1:26" ht="15.75" customHeight="1">
      <c r="A247" s="74">
        <v>241</v>
      </c>
      <c r="B247" s="39" t="s">
        <v>938</v>
      </c>
      <c r="C247" s="332"/>
      <c r="D247" s="224">
        <v>2019</v>
      </c>
      <c r="E247" s="225" t="s">
        <v>3717</v>
      </c>
      <c r="F247" s="226">
        <v>1</v>
      </c>
      <c r="G247" s="73"/>
      <c r="H247" s="227"/>
      <c r="I247" s="73"/>
      <c r="J247" s="73"/>
      <c r="K247" s="73"/>
      <c r="L247" s="73"/>
      <c r="M247" s="73"/>
      <c r="N247" s="73"/>
      <c r="O247" s="73"/>
      <c r="P247" s="73"/>
      <c r="Q247" s="73"/>
      <c r="R247" s="73"/>
      <c r="S247" s="73"/>
      <c r="T247" s="73"/>
      <c r="U247" s="73"/>
      <c r="V247" s="73"/>
      <c r="W247" s="73"/>
      <c r="X247" s="73"/>
      <c r="Y247" s="73"/>
      <c r="Z247" s="73"/>
    </row>
    <row r="248" spans="1:26" ht="15.75" customHeight="1">
      <c r="A248" s="74">
        <v>242</v>
      </c>
      <c r="B248" s="39" t="s">
        <v>938</v>
      </c>
      <c r="C248" s="332"/>
      <c r="D248" s="224">
        <v>2020</v>
      </c>
      <c r="E248" s="225" t="s">
        <v>3717</v>
      </c>
      <c r="F248" s="226">
        <v>1</v>
      </c>
      <c r="G248" s="73"/>
      <c r="H248" s="227"/>
      <c r="I248" s="73"/>
      <c r="J248" s="73"/>
      <c r="K248" s="73"/>
      <c r="L248" s="73"/>
      <c r="M248" s="73"/>
      <c r="N248" s="73"/>
      <c r="O248" s="73"/>
      <c r="P248" s="73"/>
      <c r="Q248" s="73"/>
      <c r="R248" s="73"/>
      <c r="S248" s="73"/>
      <c r="T248" s="73"/>
      <c r="U248" s="73"/>
      <c r="V248" s="73"/>
      <c r="W248" s="73"/>
      <c r="X248" s="73"/>
      <c r="Y248" s="73"/>
      <c r="Z248" s="73"/>
    </row>
    <row r="249" spans="1:26" ht="15.75" customHeight="1">
      <c r="A249" s="74">
        <v>243</v>
      </c>
      <c r="B249" s="39" t="s">
        <v>938</v>
      </c>
      <c r="C249" s="332"/>
      <c r="D249" s="224">
        <v>2021</v>
      </c>
      <c r="E249" s="225" t="s">
        <v>3717</v>
      </c>
      <c r="F249" s="226">
        <v>1</v>
      </c>
      <c r="G249" s="73"/>
      <c r="H249" s="227"/>
      <c r="I249" s="73"/>
      <c r="J249" s="73"/>
      <c r="K249" s="73"/>
      <c r="L249" s="73"/>
      <c r="M249" s="73"/>
      <c r="N249" s="73"/>
      <c r="O249" s="73"/>
      <c r="P249" s="73"/>
      <c r="Q249" s="73"/>
      <c r="R249" s="73"/>
      <c r="S249" s="73"/>
      <c r="T249" s="73"/>
      <c r="U249" s="73"/>
      <c r="V249" s="73"/>
      <c r="W249" s="73"/>
      <c r="X249" s="73"/>
      <c r="Y249" s="73"/>
      <c r="Z249" s="73"/>
    </row>
    <row r="250" spans="1:26" ht="15.75" customHeight="1">
      <c r="A250" s="74">
        <v>244</v>
      </c>
      <c r="B250" s="39" t="s">
        <v>938</v>
      </c>
      <c r="C250" s="332"/>
      <c r="D250" s="224">
        <v>2022</v>
      </c>
      <c r="E250" s="225" t="s">
        <v>3717</v>
      </c>
      <c r="F250" s="226">
        <v>1</v>
      </c>
      <c r="G250" s="73"/>
      <c r="H250" s="227"/>
      <c r="I250" s="73"/>
      <c r="J250" s="73"/>
      <c r="K250" s="73"/>
      <c r="L250" s="73"/>
      <c r="M250" s="73"/>
      <c r="N250" s="73"/>
      <c r="O250" s="73"/>
      <c r="P250" s="73"/>
      <c r="Q250" s="73"/>
      <c r="R250" s="73"/>
      <c r="S250" s="73"/>
      <c r="T250" s="73"/>
      <c r="U250" s="73"/>
      <c r="V250" s="73"/>
      <c r="W250" s="73"/>
      <c r="X250" s="73"/>
      <c r="Y250" s="73"/>
      <c r="Z250" s="73"/>
    </row>
    <row r="251" spans="1:26" ht="15.75" customHeight="1">
      <c r="A251" s="74">
        <v>245</v>
      </c>
      <c r="B251" s="39" t="s">
        <v>938</v>
      </c>
      <c r="C251" s="333"/>
      <c r="D251" s="224">
        <v>2023</v>
      </c>
      <c r="E251" s="225" t="s">
        <v>3717</v>
      </c>
      <c r="F251" s="226">
        <v>1</v>
      </c>
      <c r="G251" s="73"/>
      <c r="H251" s="227"/>
      <c r="I251" s="73"/>
      <c r="J251" s="73"/>
      <c r="K251" s="73"/>
      <c r="L251" s="73"/>
      <c r="M251" s="73"/>
      <c r="N251" s="73"/>
      <c r="O251" s="73"/>
      <c r="P251" s="73"/>
      <c r="Q251" s="73"/>
      <c r="R251" s="73"/>
      <c r="S251" s="73"/>
      <c r="T251" s="73"/>
      <c r="U251" s="73"/>
      <c r="V251" s="73"/>
      <c r="W251" s="73"/>
      <c r="X251" s="73"/>
      <c r="Y251" s="73"/>
      <c r="Z251" s="73"/>
    </row>
    <row r="252" spans="1:26" ht="15.75" customHeight="1">
      <c r="A252" s="74">
        <v>246</v>
      </c>
      <c r="B252" s="39" t="s">
        <v>961</v>
      </c>
      <c r="C252" s="337" t="s">
        <v>962</v>
      </c>
      <c r="D252" s="224">
        <v>2017</v>
      </c>
      <c r="E252" s="225" t="s">
        <v>3707</v>
      </c>
      <c r="F252" s="226">
        <v>1</v>
      </c>
      <c r="G252" s="73"/>
      <c r="H252" s="227"/>
      <c r="I252" s="73"/>
      <c r="J252" s="73"/>
      <c r="K252" s="73"/>
      <c r="L252" s="73"/>
      <c r="M252" s="73"/>
      <c r="N252" s="73"/>
      <c r="O252" s="73"/>
      <c r="P252" s="73"/>
      <c r="Q252" s="73"/>
      <c r="R252" s="73"/>
      <c r="S252" s="73"/>
      <c r="T252" s="73"/>
      <c r="U252" s="73"/>
      <c r="V252" s="73"/>
      <c r="W252" s="73"/>
      <c r="X252" s="73"/>
      <c r="Y252" s="73"/>
      <c r="Z252" s="73"/>
    </row>
    <row r="253" spans="1:26" ht="15.75" customHeight="1">
      <c r="A253" s="74">
        <v>247</v>
      </c>
      <c r="B253" s="39" t="s">
        <v>961</v>
      </c>
      <c r="C253" s="332"/>
      <c r="D253" s="224">
        <v>2018</v>
      </c>
      <c r="E253" s="225" t="s">
        <v>3707</v>
      </c>
      <c r="F253" s="226">
        <v>1</v>
      </c>
      <c r="G253" s="73"/>
      <c r="H253" s="227"/>
      <c r="I253" s="73"/>
      <c r="J253" s="73"/>
      <c r="K253" s="73"/>
      <c r="L253" s="73"/>
      <c r="M253" s="73"/>
      <c r="N253" s="73"/>
      <c r="O253" s="73"/>
      <c r="P253" s="73"/>
      <c r="Q253" s="73"/>
      <c r="R253" s="73"/>
      <c r="S253" s="73"/>
      <c r="T253" s="73"/>
      <c r="U253" s="73"/>
      <c r="V253" s="73"/>
      <c r="W253" s="73"/>
      <c r="X253" s="73"/>
      <c r="Y253" s="73"/>
      <c r="Z253" s="73"/>
    </row>
    <row r="254" spans="1:26" ht="15.75" customHeight="1">
      <c r="A254" s="74">
        <v>248</v>
      </c>
      <c r="B254" s="39" t="s">
        <v>961</v>
      </c>
      <c r="C254" s="332"/>
      <c r="D254" s="224">
        <v>2019</v>
      </c>
      <c r="E254" s="225" t="s">
        <v>3707</v>
      </c>
      <c r="F254" s="226">
        <v>1</v>
      </c>
      <c r="G254" s="73"/>
      <c r="H254" s="227"/>
      <c r="I254" s="73"/>
      <c r="J254" s="73"/>
      <c r="K254" s="73"/>
      <c r="L254" s="73"/>
      <c r="M254" s="73"/>
      <c r="N254" s="73"/>
      <c r="O254" s="73"/>
      <c r="P254" s="73"/>
      <c r="Q254" s="73"/>
      <c r="R254" s="73"/>
      <c r="S254" s="73"/>
      <c r="T254" s="73"/>
      <c r="U254" s="73"/>
      <c r="V254" s="73"/>
      <c r="W254" s="73"/>
      <c r="X254" s="73"/>
      <c r="Y254" s="73"/>
      <c r="Z254" s="73"/>
    </row>
    <row r="255" spans="1:26" ht="15.75" customHeight="1">
      <c r="A255" s="74">
        <v>249</v>
      </c>
      <c r="B255" s="39" t="s">
        <v>961</v>
      </c>
      <c r="C255" s="332"/>
      <c r="D255" s="224">
        <v>2020</v>
      </c>
      <c r="E255" s="225" t="s">
        <v>3707</v>
      </c>
      <c r="F255" s="226">
        <v>1</v>
      </c>
      <c r="G255" s="73"/>
      <c r="H255" s="227"/>
      <c r="I255" s="73"/>
      <c r="J255" s="73"/>
      <c r="K255" s="73"/>
      <c r="L255" s="73"/>
      <c r="M255" s="73"/>
      <c r="N255" s="73"/>
      <c r="O255" s="73"/>
      <c r="P255" s="73"/>
      <c r="Q255" s="73"/>
      <c r="R255" s="73"/>
      <c r="S255" s="73"/>
      <c r="T255" s="73"/>
      <c r="U255" s="73"/>
      <c r="V255" s="73"/>
      <c r="W255" s="73"/>
      <c r="X255" s="73"/>
      <c r="Y255" s="73"/>
      <c r="Z255" s="73"/>
    </row>
    <row r="256" spans="1:26" ht="15.75" customHeight="1">
      <c r="A256" s="74">
        <v>250</v>
      </c>
      <c r="B256" s="39" t="s">
        <v>961</v>
      </c>
      <c r="C256" s="332"/>
      <c r="D256" s="224">
        <v>2021</v>
      </c>
      <c r="E256" s="225" t="s">
        <v>3707</v>
      </c>
      <c r="F256" s="226">
        <v>1</v>
      </c>
      <c r="G256" s="73"/>
      <c r="H256" s="227"/>
      <c r="I256" s="73"/>
      <c r="J256" s="73"/>
      <c r="K256" s="73"/>
      <c r="L256" s="73"/>
      <c r="M256" s="73"/>
      <c r="N256" s="73"/>
      <c r="O256" s="73"/>
      <c r="P256" s="73"/>
      <c r="Q256" s="73"/>
      <c r="R256" s="73"/>
      <c r="S256" s="73"/>
      <c r="T256" s="73"/>
      <c r="U256" s="73"/>
      <c r="V256" s="73"/>
      <c r="W256" s="73"/>
      <c r="X256" s="73"/>
      <c r="Y256" s="73"/>
      <c r="Z256" s="73"/>
    </row>
    <row r="257" spans="1:26" ht="15.75" customHeight="1">
      <c r="A257" s="74">
        <v>251</v>
      </c>
      <c r="B257" s="39" t="s">
        <v>961</v>
      </c>
      <c r="C257" s="332"/>
      <c r="D257" s="224">
        <v>2022</v>
      </c>
      <c r="E257" s="225" t="s">
        <v>3707</v>
      </c>
      <c r="F257" s="226">
        <v>1</v>
      </c>
      <c r="G257" s="73"/>
      <c r="H257" s="227"/>
      <c r="I257" s="73"/>
      <c r="J257" s="73"/>
      <c r="K257" s="73"/>
      <c r="L257" s="73"/>
      <c r="M257" s="73"/>
      <c r="N257" s="73"/>
      <c r="O257" s="73"/>
      <c r="P257" s="73"/>
      <c r="Q257" s="73"/>
      <c r="R257" s="73"/>
      <c r="S257" s="73"/>
      <c r="T257" s="73"/>
      <c r="U257" s="73"/>
      <c r="V257" s="73"/>
      <c r="W257" s="73"/>
      <c r="X257" s="73"/>
      <c r="Y257" s="73"/>
      <c r="Z257" s="73"/>
    </row>
    <row r="258" spans="1:26" ht="15.75" customHeight="1">
      <c r="A258" s="74">
        <v>252</v>
      </c>
      <c r="B258" s="39" t="s">
        <v>961</v>
      </c>
      <c r="C258" s="333"/>
      <c r="D258" s="224">
        <v>2023</v>
      </c>
      <c r="E258" s="225" t="s">
        <v>3707</v>
      </c>
      <c r="F258" s="226">
        <v>1</v>
      </c>
      <c r="G258" s="73"/>
      <c r="H258" s="227"/>
      <c r="I258" s="73"/>
      <c r="J258" s="73"/>
      <c r="K258" s="73"/>
      <c r="L258" s="73"/>
      <c r="M258" s="73"/>
      <c r="N258" s="73"/>
      <c r="O258" s="73"/>
      <c r="P258" s="73"/>
      <c r="Q258" s="73"/>
      <c r="R258" s="73"/>
      <c r="S258" s="73"/>
      <c r="T258" s="73"/>
      <c r="U258" s="73"/>
      <c r="V258" s="73"/>
      <c r="W258" s="73"/>
      <c r="X258" s="73"/>
      <c r="Y258" s="73"/>
      <c r="Z258" s="73"/>
    </row>
    <row r="259" spans="1:26" ht="15.75" customHeight="1">
      <c r="A259" s="74">
        <v>253</v>
      </c>
      <c r="B259" s="39" t="s">
        <v>968</v>
      </c>
      <c r="C259" s="337" t="s">
        <v>969</v>
      </c>
      <c r="D259" s="224">
        <v>2017</v>
      </c>
      <c r="E259" s="225" t="s">
        <v>3707</v>
      </c>
      <c r="F259" s="226">
        <v>1</v>
      </c>
      <c r="G259" s="73"/>
      <c r="H259" s="227"/>
      <c r="I259" s="73"/>
      <c r="J259" s="73"/>
      <c r="K259" s="73"/>
      <c r="L259" s="73"/>
      <c r="M259" s="73"/>
      <c r="N259" s="73"/>
      <c r="O259" s="73"/>
      <c r="P259" s="73"/>
      <c r="Q259" s="73"/>
      <c r="R259" s="73"/>
      <c r="S259" s="73"/>
      <c r="T259" s="73"/>
      <c r="U259" s="73"/>
      <c r="V259" s="73"/>
      <c r="W259" s="73"/>
      <c r="X259" s="73"/>
      <c r="Y259" s="73"/>
      <c r="Z259" s="73"/>
    </row>
    <row r="260" spans="1:26" ht="15.75" customHeight="1">
      <c r="A260" s="74">
        <v>254</v>
      </c>
      <c r="B260" s="39" t="s">
        <v>968</v>
      </c>
      <c r="C260" s="332"/>
      <c r="D260" s="224">
        <v>2018</v>
      </c>
      <c r="E260" s="225" t="s">
        <v>3707</v>
      </c>
      <c r="F260" s="226">
        <v>1</v>
      </c>
      <c r="G260" s="73"/>
      <c r="H260" s="227"/>
      <c r="I260" s="73"/>
      <c r="J260" s="73"/>
      <c r="K260" s="73"/>
      <c r="L260" s="73"/>
      <c r="M260" s="73"/>
      <c r="N260" s="73"/>
      <c r="O260" s="73"/>
      <c r="P260" s="73"/>
      <c r="Q260" s="73"/>
      <c r="R260" s="73"/>
      <c r="S260" s="73"/>
      <c r="T260" s="73"/>
      <c r="U260" s="73"/>
      <c r="V260" s="73"/>
      <c r="W260" s="73"/>
      <c r="X260" s="73"/>
      <c r="Y260" s="73"/>
      <c r="Z260" s="73"/>
    </row>
    <row r="261" spans="1:26" ht="15.75" customHeight="1">
      <c r="A261" s="74">
        <v>255</v>
      </c>
      <c r="B261" s="39" t="s">
        <v>968</v>
      </c>
      <c r="C261" s="332"/>
      <c r="D261" s="224">
        <v>2019</v>
      </c>
      <c r="E261" s="225" t="s">
        <v>3707</v>
      </c>
      <c r="F261" s="226">
        <v>1</v>
      </c>
      <c r="G261" s="73"/>
      <c r="H261" s="227"/>
      <c r="I261" s="73"/>
      <c r="J261" s="73"/>
      <c r="K261" s="73"/>
      <c r="L261" s="73"/>
      <c r="M261" s="73"/>
      <c r="N261" s="73"/>
      <c r="O261" s="73"/>
      <c r="P261" s="73"/>
      <c r="Q261" s="73"/>
      <c r="R261" s="73"/>
      <c r="S261" s="73"/>
      <c r="T261" s="73"/>
      <c r="U261" s="73"/>
      <c r="V261" s="73"/>
      <c r="W261" s="73"/>
      <c r="X261" s="73"/>
      <c r="Y261" s="73"/>
      <c r="Z261" s="73"/>
    </row>
    <row r="262" spans="1:26" ht="15.75" customHeight="1">
      <c r="A262" s="74">
        <v>256</v>
      </c>
      <c r="B262" s="39" t="s">
        <v>968</v>
      </c>
      <c r="C262" s="332"/>
      <c r="D262" s="224">
        <v>2020</v>
      </c>
      <c r="E262" s="225" t="s">
        <v>3707</v>
      </c>
      <c r="F262" s="226">
        <v>1</v>
      </c>
      <c r="G262" s="73"/>
      <c r="H262" s="227"/>
      <c r="I262" s="73"/>
      <c r="J262" s="73"/>
      <c r="K262" s="73"/>
      <c r="L262" s="73"/>
      <c r="M262" s="73"/>
      <c r="N262" s="73"/>
      <c r="O262" s="73"/>
      <c r="P262" s="73"/>
      <c r="Q262" s="73"/>
      <c r="R262" s="73"/>
      <c r="S262" s="73"/>
      <c r="T262" s="73"/>
      <c r="U262" s="73"/>
      <c r="V262" s="73"/>
      <c r="W262" s="73"/>
      <c r="X262" s="73"/>
      <c r="Y262" s="73"/>
      <c r="Z262" s="73"/>
    </row>
    <row r="263" spans="1:26" ht="15.75" customHeight="1">
      <c r="A263" s="74">
        <v>257</v>
      </c>
      <c r="B263" s="39" t="s">
        <v>968</v>
      </c>
      <c r="C263" s="332"/>
      <c r="D263" s="224">
        <v>2021</v>
      </c>
      <c r="E263" s="225" t="s">
        <v>3707</v>
      </c>
      <c r="F263" s="226">
        <v>1</v>
      </c>
      <c r="G263" s="73"/>
      <c r="H263" s="227"/>
      <c r="I263" s="73"/>
      <c r="J263" s="73"/>
      <c r="K263" s="73"/>
      <c r="L263" s="73"/>
      <c r="M263" s="73"/>
      <c r="N263" s="73"/>
      <c r="O263" s="73"/>
      <c r="P263" s="73"/>
      <c r="Q263" s="73"/>
      <c r="R263" s="73"/>
      <c r="S263" s="73"/>
      <c r="T263" s="73"/>
      <c r="U263" s="73"/>
      <c r="V263" s="73"/>
      <c r="W263" s="73"/>
      <c r="X263" s="73"/>
      <c r="Y263" s="73"/>
      <c r="Z263" s="73"/>
    </row>
    <row r="264" spans="1:26" ht="15.75" customHeight="1">
      <c r="A264" s="74">
        <v>258</v>
      </c>
      <c r="B264" s="39" t="s">
        <v>968</v>
      </c>
      <c r="C264" s="332"/>
      <c r="D264" s="224">
        <v>2022</v>
      </c>
      <c r="E264" s="225" t="s">
        <v>3707</v>
      </c>
      <c r="F264" s="226">
        <v>1</v>
      </c>
      <c r="G264" s="73"/>
      <c r="H264" s="227"/>
      <c r="I264" s="73"/>
      <c r="J264" s="73"/>
      <c r="K264" s="73"/>
      <c r="L264" s="73"/>
      <c r="M264" s="73"/>
      <c r="N264" s="73"/>
      <c r="O264" s="73"/>
      <c r="P264" s="73"/>
      <c r="Q264" s="73"/>
      <c r="R264" s="73"/>
      <c r="S264" s="73"/>
      <c r="T264" s="73"/>
      <c r="U264" s="73"/>
      <c r="V264" s="73"/>
      <c r="W264" s="73"/>
      <c r="X264" s="73"/>
      <c r="Y264" s="73"/>
      <c r="Z264" s="73"/>
    </row>
    <row r="265" spans="1:26" ht="15.75" customHeight="1">
      <c r="A265" s="74">
        <v>259</v>
      </c>
      <c r="B265" s="39" t="s">
        <v>968</v>
      </c>
      <c r="C265" s="333"/>
      <c r="D265" s="224">
        <v>2023</v>
      </c>
      <c r="E265" s="225" t="s">
        <v>3707</v>
      </c>
      <c r="F265" s="226">
        <v>1</v>
      </c>
      <c r="G265" s="73"/>
      <c r="H265" s="227"/>
      <c r="I265" s="73"/>
      <c r="J265" s="73"/>
      <c r="K265" s="73"/>
      <c r="L265" s="73"/>
      <c r="M265" s="73"/>
      <c r="N265" s="73"/>
      <c r="O265" s="73"/>
      <c r="P265" s="73"/>
      <c r="Q265" s="73"/>
      <c r="R265" s="73"/>
      <c r="S265" s="73"/>
      <c r="T265" s="73"/>
      <c r="U265" s="73"/>
      <c r="V265" s="73"/>
      <c r="W265" s="73"/>
      <c r="X265" s="73"/>
      <c r="Y265" s="73"/>
      <c r="Z265" s="73"/>
    </row>
    <row r="266" spans="1:26" ht="15.75" customHeight="1">
      <c r="A266" s="74">
        <v>260</v>
      </c>
      <c r="B266" s="39" t="s">
        <v>1021</v>
      </c>
      <c r="C266" s="337" t="s">
        <v>1022</v>
      </c>
      <c r="D266" s="224">
        <v>2017</v>
      </c>
      <c r="E266" s="225" t="s">
        <v>3707</v>
      </c>
      <c r="F266" s="226">
        <v>1</v>
      </c>
      <c r="G266" s="73"/>
      <c r="H266" s="227"/>
      <c r="I266" s="73"/>
      <c r="J266" s="73"/>
      <c r="K266" s="73"/>
      <c r="L266" s="73"/>
      <c r="M266" s="73"/>
      <c r="N266" s="73"/>
      <c r="O266" s="73"/>
      <c r="P266" s="73"/>
      <c r="Q266" s="73"/>
      <c r="R266" s="73"/>
      <c r="S266" s="73"/>
      <c r="T266" s="73"/>
      <c r="U266" s="73"/>
      <c r="V266" s="73"/>
      <c r="W266" s="73"/>
      <c r="X266" s="73"/>
      <c r="Y266" s="73"/>
      <c r="Z266" s="73"/>
    </row>
    <row r="267" spans="1:26" ht="15.75" customHeight="1">
      <c r="A267" s="74">
        <v>261</v>
      </c>
      <c r="B267" s="39" t="s">
        <v>1021</v>
      </c>
      <c r="C267" s="332"/>
      <c r="D267" s="224">
        <v>2018</v>
      </c>
      <c r="E267" s="225" t="s">
        <v>3707</v>
      </c>
      <c r="F267" s="226">
        <v>1</v>
      </c>
      <c r="G267" s="73"/>
      <c r="H267" s="227"/>
      <c r="I267" s="73"/>
      <c r="J267" s="73"/>
      <c r="K267" s="73"/>
      <c r="L267" s="73"/>
      <c r="M267" s="73"/>
      <c r="N267" s="73"/>
      <c r="O267" s="73"/>
      <c r="P267" s="73"/>
      <c r="Q267" s="73"/>
      <c r="R267" s="73"/>
      <c r="S267" s="73"/>
      <c r="T267" s="73"/>
      <c r="U267" s="73"/>
      <c r="V267" s="73"/>
      <c r="W267" s="73"/>
      <c r="X267" s="73"/>
      <c r="Y267" s="73"/>
      <c r="Z267" s="73"/>
    </row>
    <row r="268" spans="1:26" ht="15.75" customHeight="1">
      <c r="A268" s="74">
        <v>262</v>
      </c>
      <c r="B268" s="39" t="s">
        <v>1021</v>
      </c>
      <c r="C268" s="332"/>
      <c r="D268" s="224">
        <v>2019</v>
      </c>
      <c r="E268" s="225" t="s">
        <v>3707</v>
      </c>
      <c r="F268" s="226">
        <v>1</v>
      </c>
      <c r="G268" s="73"/>
      <c r="H268" s="227"/>
      <c r="I268" s="73"/>
      <c r="J268" s="73"/>
      <c r="K268" s="73"/>
      <c r="L268" s="73"/>
      <c r="M268" s="73"/>
      <c r="N268" s="73"/>
      <c r="O268" s="73"/>
      <c r="P268" s="73"/>
      <c r="Q268" s="73"/>
      <c r="R268" s="73"/>
      <c r="S268" s="73"/>
      <c r="T268" s="73"/>
      <c r="U268" s="73"/>
      <c r="V268" s="73"/>
      <c r="W268" s="73"/>
      <c r="X268" s="73"/>
      <c r="Y268" s="73"/>
      <c r="Z268" s="73"/>
    </row>
    <row r="269" spans="1:26" ht="15.75" customHeight="1">
      <c r="A269" s="74">
        <v>263</v>
      </c>
      <c r="B269" s="39" t="s">
        <v>1021</v>
      </c>
      <c r="C269" s="332"/>
      <c r="D269" s="224">
        <v>2020</v>
      </c>
      <c r="E269" s="225" t="s">
        <v>3707</v>
      </c>
      <c r="F269" s="226">
        <v>1</v>
      </c>
      <c r="G269" s="73"/>
      <c r="H269" s="227"/>
      <c r="I269" s="73"/>
      <c r="J269" s="73"/>
      <c r="K269" s="73"/>
      <c r="L269" s="73"/>
      <c r="M269" s="73"/>
      <c r="N269" s="73"/>
      <c r="O269" s="73"/>
      <c r="P269" s="73"/>
      <c r="Q269" s="73"/>
      <c r="R269" s="73"/>
      <c r="S269" s="73"/>
      <c r="T269" s="73"/>
      <c r="U269" s="73"/>
      <c r="V269" s="73"/>
      <c r="W269" s="73"/>
      <c r="X269" s="73"/>
      <c r="Y269" s="73"/>
      <c r="Z269" s="73"/>
    </row>
    <row r="270" spans="1:26" ht="15.75" customHeight="1">
      <c r="A270" s="74">
        <v>264</v>
      </c>
      <c r="B270" s="39" t="s">
        <v>1021</v>
      </c>
      <c r="C270" s="332"/>
      <c r="D270" s="224">
        <v>2021</v>
      </c>
      <c r="E270" s="225" t="s">
        <v>3707</v>
      </c>
      <c r="F270" s="226">
        <v>1</v>
      </c>
      <c r="G270" s="73"/>
      <c r="H270" s="227"/>
      <c r="I270" s="73"/>
      <c r="J270" s="73"/>
      <c r="K270" s="73"/>
      <c r="L270" s="73"/>
      <c r="M270" s="73"/>
      <c r="N270" s="73"/>
      <c r="O270" s="73"/>
      <c r="P270" s="73"/>
      <c r="Q270" s="73"/>
      <c r="R270" s="73"/>
      <c r="S270" s="73"/>
      <c r="T270" s="73"/>
      <c r="U270" s="73"/>
      <c r="V270" s="73"/>
      <c r="W270" s="73"/>
      <c r="X270" s="73"/>
      <c r="Y270" s="73"/>
      <c r="Z270" s="73"/>
    </row>
    <row r="271" spans="1:26" ht="15.75" customHeight="1">
      <c r="A271" s="74">
        <v>265</v>
      </c>
      <c r="B271" s="39" t="s">
        <v>1021</v>
      </c>
      <c r="C271" s="332"/>
      <c r="D271" s="224">
        <v>2022</v>
      </c>
      <c r="E271" s="225" t="s">
        <v>3707</v>
      </c>
      <c r="F271" s="226">
        <v>1</v>
      </c>
      <c r="G271" s="73"/>
      <c r="H271" s="227"/>
      <c r="I271" s="73"/>
      <c r="J271" s="73"/>
      <c r="K271" s="73"/>
      <c r="L271" s="73"/>
      <c r="M271" s="73"/>
      <c r="N271" s="73"/>
      <c r="O271" s="73"/>
      <c r="P271" s="73"/>
      <c r="Q271" s="73"/>
      <c r="R271" s="73"/>
      <c r="S271" s="73"/>
      <c r="T271" s="73"/>
      <c r="U271" s="73"/>
      <c r="V271" s="73"/>
      <c r="W271" s="73"/>
      <c r="X271" s="73"/>
      <c r="Y271" s="73"/>
      <c r="Z271" s="73"/>
    </row>
    <row r="272" spans="1:26" ht="15.75" customHeight="1">
      <c r="A272" s="74">
        <v>266</v>
      </c>
      <c r="B272" s="39" t="s">
        <v>1021</v>
      </c>
      <c r="C272" s="333"/>
      <c r="D272" s="224">
        <v>2023</v>
      </c>
      <c r="E272" s="225" t="s">
        <v>3707</v>
      </c>
      <c r="F272" s="226">
        <v>1</v>
      </c>
      <c r="G272" s="73"/>
      <c r="H272" s="227"/>
      <c r="I272" s="73"/>
      <c r="J272" s="73"/>
      <c r="K272" s="73"/>
      <c r="L272" s="73"/>
      <c r="M272" s="73"/>
      <c r="N272" s="73"/>
      <c r="O272" s="73"/>
      <c r="P272" s="73"/>
      <c r="Q272" s="73"/>
      <c r="R272" s="73"/>
      <c r="S272" s="73"/>
      <c r="T272" s="73"/>
      <c r="U272" s="73"/>
      <c r="V272" s="73"/>
      <c r="W272" s="73"/>
      <c r="X272" s="73"/>
      <c r="Y272" s="73"/>
      <c r="Z272" s="73"/>
    </row>
    <row r="273" spans="1:26" ht="15.75" customHeight="1">
      <c r="A273" s="74">
        <v>267</v>
      </c>
      <c r="B273" s="39" t="s">
        <v>1049</v>
      </c>
      <c r="C273" s="337" t="s">
        <v>1050</v>
      </c>
      <c r="D273" s="224">
        <v>2017</v>
      </c>
      <c r="E273" s="225" t="s">
        <v>3707</v>
      </c>
      <c r="F273" s="226">
        <v>1</v>
      </c>
      <c r="G273" s="73"/>
      <c r="H273" s="227"/>
      <c r="I273" s="73"/>
      <c r="J273" s="73"/>
      <c r="K273" s="73"/>
      <c r="L273" s="73"/>
      <c r="M273" s="73"/>
      <c r="N273" s="73"/>
      <c r="O273" s="73"/>
      <c r="P273" s="73"/>
      <c r="Q273" s="73"/>
      <c r="R273" s="73"/>
      <c r="S273" s="73"/>
      <c r="T273" s="73"/>
      <c r="U273" s="73"/>
      <c r="V273" s="73"/>
      <c r="W273" s="73"/>
      <c r="X273" s="73"/>
      <c r="Y273" s="73"/>
      <c r="Z273" s="73"/>
    </row>
    <row r="274" spans="1:26" ht="15.75" customHeight="1">
      <c r="A274" s="74">
        <v>268</v>
      </c>
      <c r="B274" s="39" t="s">
        <v>1049</v>
      </c>
      <c r="C274" s="332"/>
      <c r="D274" s="224">
        <v>2018</v>
      </c>
      <c r="E274" s="225" t="s">
        <v>3707</v>
      </c>
      <c r="F274" s="226">
        <v>1</v>
      </c>
      <c r="G274" s="73"/>
      <c r="H274" s="227"/>
      <c r="I274" s="73"/>
      <c r="J274" s="73"/>
      <c r="K274" s="73"/>
      <c r="L274" s="73"/>
      <c r="M274" s="73"/>
      <c r="N274" s="73"/>
      <c r="O274" s="73"/>
      <c r="P274" s="73"/>
      <c r="Q274" s="73"/>
      <c r="R274" s="73"/>
      <c r="S274" s="73"/>
      <c r="T274" s="73"/>
      <c r="U274" s="73"/>
      <c r="V274" s="73"/>
      <c r="W274" s="73"/>
      <c r="X274" s="73"/>
      <c r="Y274" s="73"/>
      <c r="Z274" s="73"/>
    </row>
    <row r="275" spans="1:26" ht="15.75" customHeight="1">
      <c r="A275" s="74">
        <v>269</v>
      </c>
      <c r="B275" s="39" t="s">
        <v>1049</v>
      </c>
      <c r="C275" s="332"/>
      <c r="D275" s="224">
        <v>2019</v>
      </c>
      <c r="E275" s="225" t="s">
        <v>3707</v>
      </c>
      <c r="F275" s="226">
        <v>1</v>
      </c>
      <c r="G275" s="73"/>
      <c r="H275" s="227"/>
      <c r="I275" s="73"/>
      <c r="J275" s="73"/>
      <c r="K275" s="73"/>
      <c r="L275" s="73"/>
      <c r="M275" s="73"/>
      <c r="N275" s="73"/>
      <c r="O275" s="73"/>
      <c r="P275" s="73"/>
      <c r="Q275" s="73"/>
      <c r="R275" s="73"/>
      <c r="S275" s="73"/>
      <c r="T275" s="73"/>
      <c r="U275" s="73"/>
      <c r="V275" s="73"/>
      <c r="W275" s="73"/>
      <c r="X275" s="73"/>
      <c r="Y275" s="73"/>
      <c r="Z275" s="73"/>
    </row>
    <row r="276" spans="1:26" ht="15.75" customHeight="1">
      <c r="A276" s="74">
        <v>270</v>
      </c>
      <c r="B276" s="39" t="s">
        <v>1049</v>
      </c>
      <c r="C276" s="332"/>
      <c r="D276" s="224">
        <v>2020</v>
      </c>
      <c r="E276" s="225" t="s">
        <v>3707</v>
      </c>
      <c r="F276" s="226">
        <v>1</v>
      </c>
      <c r="G276" s="73"/>
      <c r="H276" s="227"/>
      <c r="I276" s="73"/>
      <c r="J276" s="73"/>
      <c r="K276" s="73"/>
      <c r="L276" s="73"/>
      <c r="M276" s="73"/>
      <c r="N276" s="73"/>
      <c r="O276" s="73"/>
      <c r="P276" s="73"/>
      <c r="Q276" s="73"/>
      <c r="R276" s="73"/>
      <c r="S276" s="73"/>
      <c r="T276" s="73"/>
      <c r="U276" s="73"/>
      <c r="V276" s="73"/>
      <c r="W276" s="73"/>
      <c r="X276" s="73"/>
      <c r="Y276" s="73"/>
      <c r="Z276" s="73"/>
    </row>
    <row r="277" spans="1:26" ht="15.75" customHeight="1">
      <c r="A277" s="74">
        <v>271</v>
      </c>
      <c r="B277" s="39" t="s">
        <v>1049</v>
      </c>
      <c r="C277" s="332"/>
      <c r="D277" s="224">
        <v>2021</v>
      </c>
      <c r="E277" s="225" t="s">
        <v>3707</v>
      </c>
      <c r="F277" s="226">
        <v>1</v>
      </c>
      <c r="G277" s="73"/>
      <c r="H277" s="227"/>
      <c r="I277" s="73"/>
      <c r="J277" s="73"/>
      <c r="K277" s="73"/>
      <c r="L277" s="73"/>
      <c r="M277" s="73"/>
      <c r="N277" s="73"/>
      <c r="O277" s="73"/>
      <c r="P277" s="73"/>
      <c r="Q277" s="73"/>
      <c r="R277" s="73"/>
      <c r="S277" s="73"/>
      <c r="T277" s="73"/>
      <c r="U277" s="73"/>
      <c r="V277" s="73"/>
      <c r="W277" s="73"/>
      <c r="X277" s="73"/>
      <c r="Y277" s="73"/>
      <c r="Z277" s="73"/>
    </row>
    <row r="278" spans="1:26" ht="15.75" customHeight="1">
      <c r="A278" s="74">
        <v>272</v>
      </c>
      <c r="B278" s="39" t="s">
        <v>1049</v>
      </c>
      <c r="C278" s="332"/>
      <c r="D278" s="224">
        <v>2022</v>
      </c>
      <c r="E278" s="225" t="s">
        <v>3707</v>
      </c>
      <c r="F278" s="226">
        <v>1</v>
      </c>
      <c r="G278" s="73"/>
      <c r="H278" s="227"/>
      <c r="I278" s="73"/>
      <c r="J278" s="73"/>
      <c r="K278" s="73"/>
      <c r="L278" s="73"/>
      <c r="M278" s="73"/>
      <c r="N278" s="73"/>
      <c r="O278" s="73"/>
      <c r="P278" s="73"/>
      <c r="Q278" s="73"/>
      <c r="R278" s="73"/>
      <c r="S278" s="73"/>
      <c r="T278" s="73"/>
      <c r="U278" s="73"/>
      <c r="V278" s="73"/>
      <c r="W278" s="73"/>
      <c r="X278" s="73"/>
      <c r="Y278" s="73"/>
      <c r="Z278" s="73"/>
    </row>
    <row r="279" spans="1:26" ht="15.75" customHeight="1">
      <c r="A279" s="74">
        <v>273</v>
      </c>
      <c r="B279" s="39" t="s">
        <v>1049</v>
      </c>
      <c r="C279" s="333"/>
      <c r="D279" s="224">
        <v>2023</v>
      </c>
      <c r="E279" s="225" t="s">
        <v>3707</v>
      </c>
      <c r="F279" s="226">
        <v>1</v>
      </c>
      <c r="G279" s="73"/>
      <c r="H279" s="227"/>
      <c r="I279" s="73"/>
      <c r="J279" s="73"/>
      <c r="K279" s="73"/>
      <c r="L279" s="73"/>
      <c r="M279" s="73"/>
      <c r="N279" s="73"/>
      <c r="O279" s="73"/>
      <c r="P279" s="73"/>
      <c r="Q279" s="73"/>
      <c r="R279" s="73"/>
      <c r="S279" s="73"/>
      <c r="T279" s="73"/>
      <c r="U279" s="73"/>
      <c r="V279" s="73"/>
      <c r="W279" s="73"/>
      <c r="X279" s="73"/>
      <c r="Y279" s="73"/>
      <c r="Z279" s="73"/>
    </row>
    <row r="280" spans="1:26" ht="15.75" customHeight="1">
      <c r="A280" s="74">
        <v>274</v>
      </c>
      <c r="B280" s="39" t="s">
        <v>1099</v>
      </c>
      <c r="C280" s="337" t="s">
        <v>1100</v>
      </c>
      <c r="D280" s="224">
        <v>2017</v>
      </c>
      <c r="E280" s="232" t="s">
        <v>3701</v>
      </c>
      <c r="F280" s="226">
        <v>0</v>
      </c>
      <c r="G280" s="73"/>
      <c r="H280" s="227"/>
      <c r="I280" s="73"/>
      <c r="J280" s="73"/>
      <c r="K280" s="73"/>
      <c r="L280" s="73"/>
      <c r="M280" s="73"/>
      <c r="N280" s="73"/>
      <c r="O280" s="73"/>
      <c r="P280" s="73"/>
      <c r="Q280" s="73"/>
      <c r="R280" s="73"/>
      <c r="S280" s="73"/>
      <c r="T280" s="73"/>
      <c r="U280" s="73"/>
      <c r="V280" s="73"/>
      <c r="W280" s="73"/>
      <c r="X280" s="73"/>
      <c r="Y280" s="73"/>
      <c r="Z280" s="73"/>
    </row>
    <row r="281" spans="1:26" ht="15.75" customHeight="1">
      <c r="A281" s="74">
        <v>275</v>
      </c>
      <c r="B281" s="39" t="s">
        <v>1099</v>
      </c>
      <c r="C281" s="332"/>
      <c r="D281" s="224">
        <v>2018</v>
      </c>
      <c r="E281" s="232" t="s">
        <v>3701</v>
      </c>
      <c r="F281" s="226">
        <v>0</v>
      </c>
      <c r="G281" s="73"/>
      <c r="H281" s="227"/>
      <c r="I281" s="73"/>
      <c r="J281" s="73"/>
      <c r="K281" s="73"/>
      <c r="L281" s="73"/>
      <c r="M281" s="73"/>
      <c r="N281" s="73"/>
      <c r="O281" s="73"/>
      <c r="P281" s="73"/>
      <c r="Q281" s="73"/>
      <c r="R281" s="73"/>
      <c r="S281" s="73"/>
      <c r="T281" s="73"/>
      <c r="U281" s="73"/>
      <c r="V281" s="73"/>
      <c r="W281" s="73"/>
      <c r="X281" s="73"/>
      <c r="Y281" s="73"/>
      <c r="Z281" s="73"/>
    </row>
    <row r="282" spans="1:26" ht="15.75" customHeight="1">
      <c r="A282" s="74">
        <v>276</v>
      </c>
      <c r="B282" s="39" t="s">
        <v>1099</v>
      </c>
      <c r="C282" s="332"/>
      <c r="D282" s="224">
        <v>2019</v>
      </c>
      <c r="E282" s="232" t="s">
        <v>3701</v>
      </c>
      <c r="F282" s="226">
        <v>0</v>
      </c>
      <c r="G282" s="73"/>
      <c r="H282" s="227"/>
      <c r="I282" s="73"/>
      <c r="J282" s="73"/>
      <c r="K282" s="73"/>
      <c r="L282" s="73"/>
      <c r="M282" s="73"/>
      <c r="N282" s="73"/>
      <c r="O282" s="73"/>
      <c r="P282" s="73"/>
      <c r="Q282" s="73"/>
      <c r="R282" s="73"/>
      <c r="S282" s="73"/>
      <c r="T282" s="73"/>
      <c r="U282" s="73"/>
      <c r="V282" s="73"/>
      <c r="W282" s="73"/>
      <c r="X282" s="73"/>
      <c r="Y282" s="73"/>
      <c r="Z282" s="73"/>
    </row>
    <row r="283" spans="1:26" ht="15.75" customHeight="1">
      <c r="A283" s="74">
        <v>277</v>
      </c>
      <c r="B283" s="39" t="s">
        <v>1099</v>
      </c>
      <c r="C283" s="332"/>
      <c r="D283" s="224">
        <v>2020</v>
      </c>
      <c r="E283" s="232" t="s">
        <v>3701</v>
      </c>
      <c r="F283" s="226">
        <v>0</v>
      </c>
      <c r="G283" s="73"/>
      <c r="H283" s="227"/>
      <c r="I283" s="73"/>
      <c r="J283" s="73"/>
      <c r="K283" s="73"/>
      <c r="L283" s="73"/>
      <c r="M283" s="73"/>
      <c r="N283" s="73"/>
      <c r="O283" s="73"/>
      <c r="P283" s="73"/>
      <c r="Q283" s="73"/>
      <c r="R283" s="73"/>
      <c r="S283" s="73"/>
      <c r="T283" s="73"/>
      <c r="U283" s="73"/>
      <c r="V283" s="73"/>
      <c r="W283" s="73"/>
      <c r="X283" s="73"/>
      <c r="Y283" s="73"/>
      <c r="Z283" s="73"/>
    </row>
    <row r="284" spans="1:26" ht="15.75" customHeight="1">
      <c r="A284" s="74">
        <v>278</v>
      </c>
      <c r="B284" s="39" t="s">
        <v>1099</v>
      </c>
      <c r="C284" s="332"/>
      <c r="D284" s="224">
        <v>2021</v>
      </c>
      <c r="E284" s="232" t="s">
        <v>3701</v>
      </c>
      <c r="F284" s="226">
        <v>0</v>
      </c>
      <c r="G284" s="73"/>
      <c r="H284" s="227"/>
      <c r="I284" s="73"/>
      <c r="J284" s="73"/>
      <c r="K284" s="73"/>
      <c r="L284" s="73"/>
      <c r="M284" s="73"/>
      <c r="N284" s="73"/>
      <c r="O284" s="73"/>
      <c r="P284" s="73"/>
      <c r="Q284" s="73"/>
      <c r="R284" s="73"/>
      <c r="S284" s="73"/>
      <c r="T284" s="73"/>
      <c r="U284" s="73"/>
      <c r="V284" s="73"/>
      <c r="W284" s="73"/>
      <c r="X284" s="73"/>
      <c r="Y284" s="73"/>
      <c r="Z284" s="73"/>
    </row>
    <row r="285" spans="1:26" ht="15.75" customHeight="1">
      <c r="A285" s="74">
        <v>279</v>
      </c>
      <c r="B285" s="39" t="s">
        <v>1099</v>
      </c>
      <c r="C285" s="332"/>
      <c r="D285" s="224">
        <v>2022</v>
      </c>
      <c r="E285" s="232" t="s">
        <v>3701</v>
      </c>
      <c r="F285" s="226">
        <v>0</v>
      </c>
      <c r="G285" s="73"/>
      <c r="H285" s="227"/>
      <c r="I285" s="73"/>
      <c r="J285" s="73"/>
      <c r="K285" s="73"/>
      <c r="L285" s="73"/>
      <c r="M285" s="73"/>
      <c r="N285" s="73"/>
      <c r="O285" s="73"/>
      <c r="P285" s="73"/>
      <c r="Q285" s="73"/>
      <c r="R285" s="73"/>
      <c r="S285" s="73"/>
      <c r="T285" s="73"/>
      <c r="U285" s="73"/>
      <c r="V285" s="73"/>
      <c r="W285" s="73"/>
      <c r="X285" s="73"/>
      <c r="Y285" s="73"/>
      <c r="Z285" s="73"/>
    </row>
    <row r="286" spans="1:26" ht="15.75" customHeight="1">
      <c r="A286" s="74">
        <v>280</v>
      </c>
      <c r="B286" s="39" t="s">
        <v>1099</v>
      </c>
      <c r="C286" s="333"/>
      <c r="D286" s="224">
        <v>2023</v>
      </c>
      <c r="E286" s="232" t="s">
        <v>3701</v>
      </c>
      <c r="F286" s="226">
        <v>0</v>
      </c>
      <c r="G286" s="73"/>
      <c r="H286" s="227"/>
      <c r="I286" s="73"/>
      <c r="J286" s="73"/>
      <c r="K286" s="73"/>
      <c r="L286" s="73"/>
      <c r="M286" s="73"/>
      <c r="N286" s="73"/>
      <c r="O286" s="73"/>
      <c r="P286" s="73"/>
      <c r="Q286" s="73"/>
      <c r="R286" s="73"/>
      <c r="S286" s="73"/>
      <c r="T286" s="73"/>
      <c r="U286" s="73"/>
      <c r="V286" s="73"/>
      <c r="W286" s="73"/>
      <c r="X286" s="73"/>
      <c r="Y286" s="73"/>
      <c r="Z286" s="73"/>
    </row>
    <row r="287" spans="1:26" ht="15.75" customHeight="1">
      <c r="A287" s="74">
        <v>281</v>
      </c>
      <c r="B287" s="39" t="s">
        <v>1106</v>
      </c>
      <c r="C287" s="337" t="s">
        <v>1107</v>
      </c>
      <c r="D287" s="224">
        <v>2017</v>
      </c>
      <c r="E287" s="225" t="s">
        <v>3717</v>
      </c>
      <c r="F287" s="226">
        <v>1</v>
      </c>
      <c r="G287" s="73"/>
      <c r="H287" s="227"/>
      <c r="I287" s="73"/>
      <c r="J287" s="73"/>
      <c r="K287" s="73"/>
      <c r="L287" s="73"/>
      <c r="M287" s="73"/>
      <c r="N287" s="73"/>
      <c r="O287" s="73"/>
      <c r="P287" s="73"/>
      <c r="Q287" s="73"/>
      <c r="R287" s="73"/>
      <c r="S287" s="73"/>
      <c r="T287" s="73"/>
      <c r="U287" s="73"/>
      <c r="V287" s="73"/>
      <c r="W287" s="73"/>
      <c r="X287" s="73"/>
      <c r="Y287" s="73"/>
      <c r="Z287" s="73"/>
    </row>
    <row r="288" spans="1:26" ht="15.75" customHeight="1">
      <c r="A288" s="74">
        <v>282</v>
      </c>
      <c r="B288" s="39" t="s">
        <v>1106</v>
      </c>
      <c r="C288" s="332"/>
      <c r="D288" s="224">
        <v>2018</v>
      </c>
      <c r="E288" s="225" t="s">
        <v>3717</v>
      </c>
      <c r="F288" s="226">
        <v>1</v>
      </c>
      <c r="G288" s="73"/>
      <c r="H288" s="227"/>
      <c r="I288" s="73"/>
      <c r="J288" s="73"/>
      <c r="K288" s="73"/>
      <c r="L288" s="73"/>
      <c r="M288" s="73"/>
      <c r="N288" s="73"/>
      <c r="O288" s="73"/>
      <c r="P288" s="73"/>
      <c r="Q288" s="73"/>
      <c r="R288" s="73"/>
      <c r="S288" s="73"/>
      <c r="T288" s="73"/>
      <c r="U288" s="73"/>
      <c r="V288" s="73"/>
      <c r="W288" s="73"/>
      <c r="X288" s="73"/>
      <c r="Y288" s="73"/>
      <c r="Z288" s="73"/>
    </row>
    <row r="289" spans="1:26" ht="15.75" customHeight="1">
      <c r="A289" s="74">
        <v>283</v>
      </c>
      <c r="B289" s="39" t="s">
        <v>1106</v>
      </c>
      <c r="C289" s="332"/>
      <c r="D289" s="224">
        <v>2019</v>
      </c>
      <c r="E289" s="225" t="s">
        <v>3717</v>
      </c>
      <c r="F289" s="226">
        <v>1</v>
      </c>
      <c r="G289" s="73"/>
      <c r="H289" s="227"/>
      <c r="I289" s="73"/>
      <c r="J289" s="73"/>
      <c r="K289" s="73"/>
      <c r="L289" s="73"/>
      <c r="M289" s="73"/>
      <c r="N289" s="73"/>
      <c r="O289" s="73"/>
      <c r="P289" s="73"/>
      <c r="Q289" s="73"/>
      <c r="R289" s="73"/>
      <c r="S289" s="73"/>
      <c r="T289" s="73"/>
      <c r="U289" s="73"/>
      <c r="V289" s="73"/>
      <c r="W289" s="73"/>
      <c r="X289" s="73"/>
      <c r="Y289" s="73"/>
      <c r="Z289" s="73"/>
    </row>
    <row r="290" spans="1:26" ht="15.75" customHeight="1">
      <c r="A290" s="74">
        <v>284</v>
      </c>
      <c r="B290" s="39" t="s">
        <v>1106</v>
      </c>
      <c r="C290" s="332"/>
      <c r="D290" s="224">
        <v>2020</v>
      </c>
      <c r="E290" s="225" t="s">
        <v>3717</v>
      </c>
      <c r="F290" s="226">
        <v>1</v>
      </c>
      <c r="G290" s="73"/>
      <c r="H290" s="227"/>
      <c r="I290" s="73"/>
      <c r="J290" s="73"/>
      <c r="K290" s="73"/>
      <c r="L290" s="73"/>
      <c r="M290" s="73"/>
      <c r="N290" s="73"/>
      <c r="O290" s="73"/>
      <c r="P290" s="73"/>
      <c r="Q290" s="73"/>
      <c r="R290" s="73"/>
      <c r="S290" s="73"/>
      <c r="T290" s="73"/>
      <c r="U290" s="73"/>
      <c r="V290" s="73"/>
      <c r="W290" s="73"/>
      <c r="X290" s="73"/>
      <c r="Y290" s="73"/>
      <c r="Z290" s="73"/>
    </row>
    <row r="291" spans="1:26" ht="15.75" customHeight="1">
      <c r="A291" s="74">
        <v>285</v>
      </c>
      <c r="B291" s="39" t="s">
        <v>1106</v>
      </c>
      <c r="C291" s="332"/>
      <c r="D291" s="224">
        <v>2021</v>
      </c>
      <c r="E291" s="225" t="s">
        <v>3717</v>
      </c>
      <c r="F291" s="226">
        <v>1</v>
      </c>
      <c r="G291" s="73"/>
      <c r="H291" s="227"/>
      <c r="I291" s="73"/>
      <c r="J291" s="73"/>
      <c r="K291" s="73"/>
      <c r="L291" s="73"/>
      <c r="M291" s="73"/>
      <c r="N291" s="73"/>
      <c r="O291" s="73"/>
      <c r="P291" s="73"/>
      <c r="Q291" s="73"/>
      <c r="R291" s="73"/>
      <c r="S291" s="73"/>
      <c r="T291" s="73"/>
      <c r="U291" s="73"/>
      <c r="V291" s="73"/>
      <c r="W291" s="73"/>
      <c r="X291" s="73"/>
      <c r="Y291" s="73"/>
      <c r="Z291" s="73"/>
    </row>
    <row r="292" spans="1:26" ht="15.75" customHeight="1">
      <c r="A292" s="74">
        <v>286</v>
      </c>
      <c r="B292" s="39" t="s">
        <v>1106</v>
      </c>
      <c r="C292" s="332"/>
      <c r="D292" s="224">
        <v>2022</v>
      </c>
      <c r="E292" s="225" t="s">
        <v>3717</v>
      </c>
      <c r="F292" s="226">
        <v>1</v>
      </c>
      <c r="G292" s="73"/>
      <c r="H292" s="227"/>
      <c r="I292" s="73"/>
      <c r="J292" s="73"/>
      <c r="K292" s="73"/>
      <c r="L292" s="73"/>
      <c r="M292" s="73"/>
      <c r="N292" s="73"/>
      <c r="O292" s="73"/>
      <c r="P292" s="73"/>
      <c r="Q292" s="73"/>
      <c r="R292" s="73"/>
      <c r="S292" s="73"/>
      <c r="T292" s="73"/>
      <c r="U292" s="73"/>
      <c r="V292" s="73"/>
      <c r="W292" s="73"/>
      <c r="X292" s="73"/>
      <c r="Y292" s="73"/>
      <c r="Z292" s="73"/>
    </row>
    <row r="293" spans="1:26" ht="15.75" customHeight="1">
      <c r="A293" s="74">
        <v>287</v>
      </c>
      <c r="B293" s="39" t="s">
        <v>1106</v>
      </c>
      <c r="C293" s="333"/>
      <c r="D293" s="224">
        <v>2023</v>
      </c>
      <c r="E293" s="225" t="s">
        <v>3717</v>
      </c>
      <c r="F293" s="226">
        <v>1</v>
      </c>
      <c r="G293" s="73"/>
      <c r="H293" s="227"/>
      <c r="I293" s="73"/>
      <c r="J293" s="73"/>
      <c r="K293" s="73"/>
      <c r="L293" s="73"/>
      <c r="M293" s="73"/>
      <c r="N293" s="73"/>
      <c r="O293" s="73"/>
      <c r="P293" s="73"/>
      <c r="Q293" s="73"/>
      <c r="R293" s="73"/>
      <c r="S293" s="73"/>
      <c r="T293" s="73"/>
      <c r="U293" s="73"/>
      <c r="V293" s="73"/>
      <c r="W293" s="73"/>
      <c r="X293" s="73"/>
      <c r="Y293" s="73"/>
      <c r="Z293" s="73"/>
    </row>
    <row r="294" spans="1:26" ht="15.75" customHeight="1">
      <c r="A294" s="74">
        <v>288</v>
      </c>
      <c r="B294" s="39" t="s">
        <v>1137</v>
      </c>
      <c r="C294" s="337" t="s">
        <v>1138</v>
      </c>
      <c r="D294" s="224">
        <v>2017</v>
      </c>
      <c r="E294" s="233" t="s">
        <v>3719</v>
      </c>
      <c r="F294" s="226">
        <v>1</v>
      </c>
      <c r="G294" s="73"/>
      <c r="H294" s="227"/>
      <c r="I294" s="73"/>
      <c r="J294" s="73"/>
      <c r="K294" s="73"/>
      <c r="L294" s="73"/>
      <c r="M294" s="73"/>
      <c r="N294" s="73"/>
      <c r="O294" s="73"/>
      <c r="P294" s="73"/>
      <c r="Q294" s="73"/>
      <c r="R294" s="73"/>
      <c r="S294" s="73"/>
      <c r="T294" s="73"/>
      <c r="U294" s="73"/>
      <c r="V294" s="73"/>
      <c r="W294" s="73"/>
      <c r="X294" s="73"/>
      <c r="Y294" s="73"/>
      <c r="Z294" s="73"/>
    </row>
    <row r="295" spans="1:26" ht="15.75" customHeight="1">
      <c r="A295" s="74">
        <v>289</v>
      </c>
      <c r="B295" s="39" t="s">
        <v>1137</v>
      </c>
      <c r="C295" s="332"/>
      <c r="D295" s="224">
        <v>2018</v>
      </c>
      <c r="E295" s="233" t="s">
        <v>3719</v>
      </c>
      <c r="F295" s="226">
        <v>1</v>
      </c>
      <c r="G295" s="73"/>
      <c r="H295" s="227"/>
      <c r="I295" s="73"/>
      <c r="J295" s="73"/>
      <c r="K295" s="73"/>
      <c r="L295" s="73"/>
      <c r="M295" s="73"/>
      <c r="N295" s="73"/>
      <c r="O295" s="73"/>
      <c r="P295" s="73"/>
      <c r="Q295" s="73"/>
      <c r="R295" s="73"/>
      <c r="S295" s="73"/>
      <c r="T295" s="73"/>
      <c r="U295" s="73"/>
      <c r="V295" s="73"/>
      <c r="W295" s="73"/>
      <c r="X295" s="73"/>
      <c r="Y295" s="73"/>
      <c r="Z295" s="73"/>
    </row>
    <row r="296" spans="1:26" ht="15.75" customHeight="1">
      <c r="A296" s="74">
        <v>290</v>
      </c>
      <c r="B296" s="39" t="s">
        <v>1137</v>
      </c>
      <c r="C296" s="332"/>
      <c r="D296" s="224">
        <v>2019</v>
      </c>
      <c r="E296" s="233" t="s">
        <v>3719</v>
      </c>
      <c r="F296" s="226">
        <v>1</v>
      </c>
      <c r="G296" s="73"/>
      <c r="H296" s="227"/>
      <c r="I296" s="73"/>
      <c r="J296" s="73"/>
      <c r="K296" s="73"/>
      <c r="L296" s="73"/>
      <c r="M296" s="73"/>
      <c r="N296" s="73"/>
      <c r="O296" s="73"/>
      <c r="P296" s="73"/>
      <c r="Q296" s="73"/>
      <c r="R296" s="73"/>
      <c r="S296" s="73"/>
      <c r="T296" s="73"/>
      <c r="U296" s="73"/>
      <c r="V296" s="73"/>
      <c r="W296" s="73"/>
      <c r="X296" s="73"/>
      <c r="Y296" s="73"/>
      <c r="Z296" s="73"/>
    </row>
    <row r="297" spans="1:26" ht="15.75" customHeight="1">
      <c r="A297" s="74">
        <v>291</v>
      </c>
      <c r="B297" s="39" t="s">
        <v>1137</v>
      </c>
      <c r="C297" s="332"/>
      <c r="D297" s="224">
        <v>2020</v>
      </c>
      <c r="E297" s="233" t="s">
        <v>3719</v>
      </c>
      <c r="F297" s="226">
        <v>1</v>
      </c>
      <c r="G297" s="73"/>
      <c r="H297" s="227"/>
      <c r="I297" s="73"/>
      <c r="J297" s="73"/>
      <c r="K297" s="73"/>
      <c r="L297" s="73"/>
      <c r="M297" s="73"/>
      <c r="N297" s="73"/>
      <c r="O297" s="73"/>
      <c r="P297" s="73"/>
      <c r="Q297" s="73"/>
      <c r="R297" s="73"/>
      <c r="S297" s="73"/>
      <c r="T297" s="73"/>
      <c r="U297" s="73"/>
      <c r="V297" s="73"/>
      <c r="W297" s="73"/>
      <c r="X297" s="73"/>
      <c r="Y297" s="73"/>
      <c r="Z297" s="73"/>
    </row>
    <row r="298" spans="1:26" ht="15.75" customHeight="1">
      <c r="A298" s="74">
        <v>292</v>
      </c>
      <c r="B298" s="39" t="s">
        <v>1137</v>
      </c>
      <c r="C298" s="332"/>
      <c r="D298" s="224">
        <v>2021</v>
      </c>
      <c r="E298" s="233" t="s">
        <v>3719</v>
      </c>
      <c r="F298" s="226">
        <v>1</v>
      </c>
      <c r="G298" s="73"/>
      <c r="H298" s="227"/>
      <c r="I298" s="73"/>
      <c r="J298" s="73"/>
      <c r="K298" s="73"/>
      <c r="L298" s="73"/>
      <c r="M298" s="73"/>
      <c r="N298" s="73"/>
      <c r="O298" s="73"/>
      <c r="P298" s="73"/>
      <c r="Q298" s="73"/>
      <c r="R298" s="73"/>
      <c r="S298" s="73"/>
      <c r="T298" s="73"/>
      <c r="U298" s="73"/>
      <c r="V298" s="73"/>
      <c r="W298" s="73"/>
      <c r="X298" s="73"/>
      <c r="Y298" s="73"/>
      <c r="Z298" s="73"/>
    </row>
    <row r="299" spans="1:26" ht="15.75" customHeight="1">
      <c r="A299" s="74">
        <v>293</v>
      </c>
      <c r="B299" s="39" t="s">
        <v>1137</v>
      </c>
      <c r="C299" s="332"/>
      <c r="D299" s="224">
        <v>2022</v>
      </c>
      <c r="E299" s="233" t="s">
        <v>3719</v>
      </c>
      <c r="F299" s="226">
        <v>1</v>
      </c>
      <c r="G299" s="73"/>
      <c r="H299" s="227"/>
      <c r="I299" s="73"/>
      <c r="J299" s="73"/>
      <c r="K299" s="73"/>
      <c r="L299" s="73"/>
      <c r="M299" s="73"/>
      <c r="N299" s="73"/>
      <c r="O299" s="73"/>
      <c r="P299" s="73"/>
      <c r="Q299" s="73"/>
      <c r="R299" s="73"/>
      <c r="S299" s="73"/>
      <c r="T299" s="73"/>
      <c r="U299" s="73"/>
      <c r="V299" s="73"/>
      <c r="W299" s="73"/>
      <c r="X299" s="73"/>
      <c r="Y299" s="73"/>
      <c r="Z299" s="73"/>
    </row>
    <row r="300" spans="1:26" ht="15.75" customHeight="1">
      <c r="A300" s="74">
        <v>294</v>
      </c>
      <c r="B300" s="39" t="s">
        <v>1137</v>
      </c>
      <c r="C300" s="333"/>
      <c r="D300" s="224">
        <v>2023</v>
      </c>
      <c r="E300" s="233" t="s">
        <v>3719</v>
      </c>
      <c r="F300" s="226">
        <v>1</v>
      </c>
      <c r="G300" s="73"/>
      <c r="H300" s="227"/>
      <c r="I300" s="73"/>
      <c r="J300" s="73"/>
      <c r="K300" s="73"/>
      <c r="L300" s="73"/>
      <c r="M300" s="73"/>
      <c r="N300" s="73"/>
      <c r="O300" s="73"/>
      <c r="P300" s="73"/>
      <c r="Q300" s="73"/>
      <c r="R300" s="73"/>
      <c r="S300" s="73"/>
      <c r="T300" s="73"/>
      <c r="U300" s="73"/>
      <c r="V300" s="73"/>
      <c r="W300" s="73"/>
      <c r="X300" s="73"/>
      <c r="Y300" s="73"/>
      <c r="Z300" s="73"/>
    </row>
    <row r="301" spans="1:26" ht="15.75" customHeight="1">
      <c r="A301" s="74">
        <v>295</v>
      </c>
      <c r="B301" s="39" t="s">
        <v>1169</v>
      </c>
      <c r="C301" s="337" t="s">
        <v>1170</v>
      </c>
      <c r="D301" s="224">
        <v>2017</v>
      </c>
      <c r="E301" s="234" t="s">
        <v>3720</v>
      </c>
      <c r="F301" s="226">
        <v>0</v>
      </c>
      <c r="G301" s="73"/>
      <c r="H301" s="227"/>
      <c r="I301" s="73"/>
      <c r="J301" s="73"/>
      <c r="K301" s="73"/>
      <c r="L301" s="73"/>
      <c r="M301" s="73"/>
      <c r="N301" s="73"/>
      <c r="O301" s="73"/>
      <c r="P301" s="73"/>
      <c r="Q301" s="73"/>
      <c r="R301" s="73"/>
      <c r="S301" s="73"/>
      <c r="T301" s="73"/>
      <c r="U301" s="73"/>
      <c r="V301" s="73"/>
      <c r="W301" s="73"/>
      <c r="X301" s="73"/>
      <c r="Y301" s="73"/>
      <c r="Z301" s="73"/>
    </row>
    <row r="302" spans="1:26" ht="15.75" customHeight="1">
      <c r="A302" s="74">
        <v>296</v>
      </c>
      <c r="B302" s="39" t="s">
        <v>1169</v>
      </c>
      <c r="C302" s="332"/>
      <c r="D302" s="224">
        <v>2018</v>
      </c>
      <c r="E302" s="234" t="s">
        <v>3720</v>
      </c>
      <c r="F302" s="226">
        <v>0</v>
      </c>
      <c r="G302" s="73"/>
      <c r="H302" s="227"/>
      <c r="I302" s="73"/>
      <c r="J302" s="73"/>
      <c r="K302" s="73"/>
      <c r="L302" s="73"/>
      <c r="M302" s="73"/>
      <c r="N302" s="73"/>
      <c r="O302" s="73"/>
      <c r="P302" s="73"/>
      <c r="Q302" s="73"/>
      <c r="R302" s="73"/>
      <c r="S302" s="73"/>
      <c r="T302" s="73"/>
      <c r="U302" s="73"/>
      <c r="V302" s="73"/>
      <c r="W302" s="73"/>
      <c r="X302" s="73"/>
      <c r="Y302" s="73"/>
      <c r="Z302" s="73"/>
    </row>
    <row r="303" spans="1:26" ht="15.75" customHeight="1">
      <c r="A303" s="74">
        <v>297</v>
      </c>
      <c r="B303" s="39" t="s">
        <v>1169</v>
      </c>
      <c r="C303" s="332"/>
      <c r="D303" s="224">
        <v>2019</v>
      </c>
      <c r="E303" s="234" t="s">
        <v>3720</v>
      </c>
      <c r="F303" s="226">
        <v>0</v>
      </c>
      <c r="G303" s="73"/>
      <c r="H303" s="227"/>
      <c r="I303" s="73"/>
      <c r="J303" s="73"/>
      <c r="K303" s="73"/>
      <c r="L303" s="73"/>
      <c r="M303" s="73"/>
      <c r="N303" s="73"/>
      <c r="O303" s="73"/>
      <c r="P303" s="73"/>
      <c r="Q303" s="73"/>
      <c r="R303" s="73"/>
      <c r="S303" s="73"/>
      <c r="T303" s="73"/>
      <c r="U303" s="73"/>
      <c r="V303" s="73"/>
      <c r="W303" s="73"/>
      <c r="X303" s="73"/>
      <c r="Y303" s="73"/>
      <c r="Z303" s="73"/>
    </row>
    <row r="304" spans="1:26" ht="15.75" customHeight="1">
      <c r="A304" s="74">
        <v>298</v>
      </c>
      <c r="B304" s="39" t="s">
        <v>1169</v>
      </c>
      <c r="C304" s="332"/>
      <c r="D304" s="224">
        <v>2020</v>
      </c>
      <c r="E304" s="234" t="s">
        <v>3720</v>
      </c>
      <c r="F304" s="226">
        <v>0</v>
      </c>
      <c r="G304" s="73"/>
      <c r="H304" s="227"/>
      <c r="I304" s="73"/>
      <c r="J304" s="73"/>
      <c r="K304" s="73"/>
      <c r="L304" s="73"/>
      <c r="M304" s="73"/>
      <c r="N304" s="73"/>
      <c r="O304" s="73"/>
      <c r="P304" s="73"/>
      <c r="Q304" s="73"/>
      <c r="R304" s="73"/>
      <c r="S304" s="73"/>
      <c r="T304" s="73"/>
      <c r="U304" s="73"/>
      <c r="V304" s="73"/>
      <c r="W304" s="73"/>
      <c r="X304" s="73"/>
      <c r="Y304" s="73"/>
      <c r="Z304" s="73"/>
    </row>
    <row r="305" spans="1:26" ht="15.75" customHeight="1">
      <c r="A305" s="74">
        <v>299</v>
      </c>
      <c r="B305" s="39" t="s">
        <v>1169</v>
      </c>
      <c r="C305" s="332"/>
      <c r="D305" s="224">
        <v>2021</v>
      </c>
      <c r="E305" s="234" t="s">
        <v>3720</v>
      </c>
      <c r="F305" s="226">
        <v>0</v>
      </c>
      <c r="G305" s="73"/>
      <c r="H305" s="227"/>
      <c r="I305" s="73"/>
      <c r="J305" s="73"/>
      <c r="K305" s="73"/>
      <c r="L305" s="73"/>
      <c r="M305" s="73"/>
      <c r="N305" s="73"/>
      <c r="O305" s="73"/>
      <c r="P305" s="73"/>
      <c r="Q305" s="73"/>
      <c r="R305" s="73"/>
      <c r="S305" s="73"/>
      <c r="T305" s="73"/>
      <c r="U305" s="73"/>
      <c r="V305" s="73"/>
      <c r="W305" s="73"/>
      <c r="X305" s="73"/>
      <c r="Y305" s="73"/>
      <c r="Z305" s="73"/>
    </row>
    <row r="306" spans="1:26" ht="15.75" customHeight="1">
      <c r="A306" s="74">
        <v>300</v>
      </c>
      <c r="B306" s="39" t="s">
        <v>1169</v>
      </c>
      <c r="C306" s="332"/>
      <c r="D306" s="224">
        <v>2022</v>
      </c>
      <c r="E306" s="234" t="s">
        <v>3720</v>
      </c>
      <c r="F306" s="226">
        <v>0</v>
      </c>
      <c r="G306" s="73"/>
      <c r="H306" s="227"/>
      <c r="I306" s="73"/>
      <c r="J306" s="73"/>
      <c r="K306" s="73"/>
      <c r="L306" s="73"/>
      <c r="M306" s="73"/>
      <c r="N306" s="73"/>
      <c r="O306" s="73"/>
      <c r="P306" s="73"/>
      <c r="Q306" s="73"/>
      <c r="R306" s="73"/>
      <c r="S306" s="73"/>
      <c r="T306" s="73"/>
      <c r="U306" s="73"/>
      <c r="V306" s="73"/>
      <c r="W306" s="73"/>
      <c r="X306" s="73"/>
      <c r="Y306" s="73"/>
      <c r="Z306" s="73"/>
    </row>
    <row r="307" spans="1:26" ht="15.75" customHeight="1">
      <c r="A307" s="74">
        <v>301</v>
      </c>
      <c r="B307" s="39" t="s">
        <v>1169</v>
      </c>
      <c r="C307" s="333"/>
      <c r="D307" s="224">
        <v>2023</v>
      </c>
      <c r="E307" s="234" t="s">
        <v>3720</v>
      </c>
      <c r="F307" s="226">
        <v>0</v>
      </c>
      <c r="G307" s="73"/>
      <c r="H307" s="227"/>
      <c r="I307" s="73"/>
      <c r="J307" s="73"/>
      <c r="K307" s="73"/>
      <c r="L307" s="73"/>
      <c r="M307" s="73"/>
      <c r="N307" s="73"/>
      <c r="O307" s="73"/>
      <c r="P307" s="73"/>
      <c r="Q307" s="73"/>
      <c r="R307" s="73"/>
      <c r="S307" s="73"/>
      <c r="T307" s="73"/>
      <c r="U307" s="73"/>
      <c r="V307" s="73"/>
      <c r="W307" s="73"/>
      <c r="X307" s="73"/>
      <c r="Y307" s="73"/>
      <c r="Z307" s="73"/>
    </row>
    <row r="308" spans="1:26" ht="15.75" customHeight="1">
      <c r="A308" s="74">
        <v>302</v>
      </c>
      <c r="B308" s="39" t="s">
        <v>1181</v>
      </c>
      <c r="C308" s="337" t="s">
        <v>1182</v>
      </c>
      <c r="D308" s="224">
        <v>2017</v>
      </c>
      <c r="E308" s="225" t="s">
        <v>3707</v>
      </c>
      <c r="F308" s="226">
        <v>1</v>
      </c>
      <c r="G308" s="73"/>
      <c r="H308" s="227"/>
      <c r="I308" s="73"/>
      <c r="J308" s="73"/>
      <c r="K308" s="73"/>
      <c r="L308" s="73"/>
      <c r="M308" s="73"/>
      <c r="N308" s="73"/>
      <c r="O308" s="73"/>
      <c r="P308" s="73"/>
      <c r="Q308" s="73"/>
      <c r="R308" s="73"/>
      <c r="S308" s="73"/>
      <c r="T308" s="73"/>
      <c r="U308" s="73"/>
      <c r="V308" s="73"/>
      <c r="W308" s="73"/>
      <c r="X308" s="73"/>
      <c r="Y308" s="73"/>
      <c r="Z308" s="73"/>
    </row>
    <row r="309" spans="1:26" ht="15.75" customHeight="1">
      <c r="A309" s="74">
        <v>303</v>
      </c>
      <c r="B309" s="39" t="s">
        <v>1181</v>
      </c>
      <c r="C309" s="332"/>
      <c r="D309" s="224">
        <v>2018</v>
      </c>
      <c r="E309" s="225" t="s">
        <v>3707</v>
      </c>
      <c r="F309" s="226">
        <v>1</v>
      </c>
      <c r="G309" s="73"/>
      <c r="H309" s="227"/>
      <c r="I309" s="73"/>
      <c r="J309" s="73"/>
      <c r="K309" s="73"/>
      <c r="L309" s="73"/>
      <c r="M309" s="73"/>
      <c r="N309" s="73"/>
      <c r="O309" s="73"/>
      <c r="P309" s="73"/>
      <c r="Q309" s="73"/>
      <c r="R309" s="73"/>
      <c r="S309" s="73"/>
      <c r="T309" s="73"/>
      <c r="U309" s="73"/>
      <c r="V309" s="73"/>
      <c r="W309" s="73"/>
      <c r="X309" s="73"/>
      <c r="Y309" s="73"/>
      <c r="Z309" s="73"/>
    </row>
    <row r="310" spans="1:26" ht="15.75" customHeight="1">
      <c r="A310" s="74">
        <v>304</v>
      </c>
      <c r="B310" s="39" t="s">
        <v>1181</v>
      </c>
      <c r="C310" s="332"/>
      <c r="D310" s="224">
        <v>2019</v>
      </c>
      <c r="E310" s="225" t="s">
        <v>3707</v>
      </c>
      <c r="F310" s="226">
        <v>1</v>
      </c>
      <c r="G310" s="73"/>
      <c r="H310" s="227"/>
      <c r="I310" s="73"/>
      <c r="J310" s="73"/>
      <c r="K310" s="73"/>
      <c r="L310" s="73"/>
      <c r="M310" s="73"/>
      <c r="N310" s="73"/>
      <c r="O310" s="73"/>
      <c r="P310" s="73"/>
      <c r="Q310" s="73"/>
      <c r="R310" s="73"/>
      <c r="S310" s="73"/>
      <c r="T310" s="73"/>
      <c r="U310" s="73"/>
      <c r="V310" s="73"/>
      <c r="W310" s="73"/>
      <c r="X310" s="73"/>
      <c r="Y310" s="73"/>
      <c r="Z310" s="73"/>
    </row>
    <row r="311" spans="1:26" ht="15.75" customHeight="1">
      <c r="A311" s="74">
        <v>305</v>
      </c>
      <c r="B311" s="39" t="s">
        <v>1181</v>
      </c>
      <c r="C311" s="332"/>
      <c r="D311" s="224">
        <v>2020</v>
      </c>
      <c r="E311" s="225" t="s">
        <v>3707</v>
      </c>
      <c r="F311" s="226">
        <v>1</v>
      </c>
      <c r="G311" s="73"/>
      <c r="H311" s="227"/>
      <c r="I311" s="73"/>
      <c r="J311" s="73"/>
      <c r="K311" s="73"/>
      <c r="L311" s="73"/>
      <c r="M311" s="73"/>
      <c r="N311" s="73"/>
      <c r="O311" s="73"/>
      <c r="P311" s="73"/>
      <c r="Q311" s="73"/>
      <c r="R311" s="73"/>
      <c r="S311" s="73"/>
      <c r="T311" s="73"/>
      <c r="U311" s="73"/>
      <c r="V311" s="73"/>
      <c r="W311" s="73"/>
      <c r="X311" s="73"/>
      <c r="Y311" s="73"/>
      <c r="Z311" s="73"/>
    </row>
    <row r="312" spans="1:26" ht="15.75" customHeight="1">
      <c r="A312" s="74">
        <v>306</v>
      </c>
      <c r="B312" s="39" t="s">
        <v>1181</v>
      </c>
      <c r="C312" s="332"/>
      <c r="D312" s="224">
        <v>2021</v>
      </c>
      <c r="E312" s="225" t="s">
        <v>3707</v>
      </c>
      <c r="F312" s="226">
        <v>1</v>
      </c>
      <c r="G312" s="73"/>
      <c r="H312" s="227"/>
      <c r="I312" s="73"/>
      <c r="J312" s="73"/>
      <c r="K312" s="73"/>
      <c r="L312" s="73"/>
      <c r="M312" s="73"/>
      <c r="N312" s="73"/>
      <c r="O312" s="73"/>
      <c r="P312" s="73"/>
      <c r="Q312" s="73"/>
      <c r="R312" s="73"/>
      <c r="S312" s="73"/>
      <c r="T312" s="73"/>
      <c r="U312" s="73"/>
      <c r="V312" s="73"/>
      <c r="W312" s="73"/>
      <c r="X312" s="73"/>
      <c r="Y312" s="73"/>
      <c r="Z312" s="73"/>
    </row>
    <row r="313" spans="1:26" ht="15.75" customHeight="1">
      <c r="A313" s="74">
        <v>307</v>
      </c>
      <c r="B313" s="39" t="s">
        <v>1181</v>
      </c>
      <c r="C313" s="332"/>
      <c r="D313" s="224">
        <v>2022</v>
      </c>
      <c r="E313" s="225" t="s">
        <v>3707</v>
      </c>
      <c r="F313" s="226">
        <v>1</v>
      </c>
      <c r="G313" s="73"/>
      <c r="H313" s="227"/>
      <c r="I313" s="73"/>
      <c r="J313" s="73"/>
      <c r="K313" s="73"/>
      <c r="L313" s="73"/>
      <c r="M313" s="73"/>
      <c r="N313" s="73"/>
      <c r="O313" s="73"/>
      <c r="P313" s="73"/>
      <c r="Q313" s="73"/>
      <c r="R313" s="73"/>
      <c r="S313" s="73"/>
      <c r="T313" s="73"/>
      <c r="U313" s="73"/>
      <c r="V313" s="73"/>
      <c r="W313" s="73"/>
      <c r="X313" s="73"/>
      <c r="Y313" s="73"/>
      <c r="Z313" s="73"/>
    </row>
    <row r="314" spans="1:26" ht="15.75" customHeight="1">
      <c r="A314" s="74">
        <v>308</v>
      </c>
      <c r="B314" s="39" t="s">
        <v>1181</v>
      </c>
      <c r="C314" s="333"/>
      <c r="D314" s="224">
        <v>2023</v>
      </c>
      <c r="E314" s="225" t="s">
        <v>3707</v>
      </c>
      <c r="F314" s="226">
        <v>1</v>
      </c>
      <c r="G314" s="73"/>
      <c r="H314" s="227"/>
      <c r="I314" s="73"/>
      <c r="J314" s="73"/>
      <c r="K314" s="73"/>
      <c r="L314" s="73"/>
      <c r="M314" s="73"/>
      <c r="N314" s="73"/>
      <c r="O314" s="73"/>
      <c r="P314" s="73"/>
      <c r="Q314" s="73"/>
      <c r="R314" s="73"/>
      <c r="S314" s="73"/>
      <c r="T314" s="73"/>
      <c r="U314" s="73"/>
      <c r="V314" s="73"/>
      <c r="W314" s="73"/>
      <c r="X314" s="73"/>
      <c r="Y314" s="73"/>
      <c r="Z314" s="73"/>
    </row>
    <row r="315" spans="1:26" ht="15.75" customHeight="1">
      <c r="A315" s="74">
        <v>309</v>
      </c>
      <c r="B315" s="39" t="s">
        <v>1214</v>
      </c>
      <c r="C315" s="337" t="s">
        <v>1215</v>
      </c>
      <c r="D315" s="224">
        <v>2017</v>
      </c>
      <c r="E315" s="232" t="s">
        <v>3701</v>
      </c>
      <c r="F315" s="226">
        <v>0</v>
      </c>
      <c r="G315" s="73"/>
      <c r="H315" s="227"/>
      <c r="I315" s="73"/>
      <c r="J315" s="73"/>
      <c r="K315" s="73"/>
      <c r="L315" s="73"/>
      <c r="M315" s="73"/>
      <c r="N315" s="73"/>
      <c r="O315" s="73"/>
      <c r="P315" s="73"/>
      <c r="Q315" s="73"/>
      <c r="R315" s="73"/>
      <c r="S315" s="73"/>
      <c r="T315" s="73"/>
      <c r="U315" s="73"/>
      <c r="V315" s="73"/>
      <c r="W315" s="73"/>
      <c r="X315" s="73"/>
      <c r="Y315" s="73"/>
      <c r="Z315" s="73"/>
    </row>
    <row r="316" spans="1:26" ht="15.75" customHeight="1">
      <c r="A316" s="74">
        <v>310</v>
      </c>
      <c r="B316" s="39" t="s">
        <v>1214</v>
      </c>
      <c r="C316" s="332"/>
      <c r="D316" s="224">
        <v>2018</v>
      </c>
      <c r="E316" s="232" t="s">
        <v>3701</v>
      </c>
      <c r="F316" s="226">
        <v>0</v>
      </c>
      <c r="G316" s="73"/>
      <c r="H316" s="227"/>
      <c r="I316" s="73"/>
      <c r="J316" s="73"/>
      <c r="K316" s="73"/>
      <c r="L316" s="73"/>
      <c r="M316" s="73"/>
      <c r="N316" s="73"/>
      <c r="O316" s="73"/>
      <c r="P316" s="73"/>
      <c r="Q316" s="73"/>
      <c r="R316" s="73"/>
      <c r="S316" s="73"/>
      <c r="T316" s="73"/>
      <c r="U316" s="73"/>
      <c r="V316" s="73"/>
      <c r="W316" s="73"/>
      <c r="X316" s="73"/>
      <c r="Y316" s="73"/>
      <c r="Z316" s="73"/>
    </row>
    <row r="317" spans="1:26" ht="15.75" customHeight="1">
      <c r="A317" s="74">
        <v>311</v>
      </c>
      <c r="B317" s="39" t="s">
        <v>1214</v>
      </c>
      <c r="C317" s="332"/>
      <c r="D317" s="224">
        <v>2019</v>
      </c>
      <c r="E317" s="232" t="s">
        <v>3701</v>
      </c>
      <c r="F317" s="226">
        <v>0</v>
      </c>
      <c r="G317" s="73"/>
      <c r="H317" s="227"/>
      <c r="I317" s="73"/>
      <c r="J317" s="73"/>
      <c r="K317" s="73"/>
      <c r="L317" s="73"/>
      <c r="M317" s="73"/>
      <c r="N317" s="73"/>
      <c r="O317" s="73"/>
      <c r="P317" s="73"/>
      <c r="Q317" s="73"/>
      <c r="R317" s="73"/>
      <c r="S317" s="73"/>
      <c r="T317" s="73"/>
      <c r="U317" s="73"/>
      <c r="V317" s="73"/>
      <c r="W317" s="73"/>
      <c r="X317" s="73"/>
      <c r="Y317" s="73"/>
      <c r="Z317" s="73"/>
    </row>
    <row r="318" spans="1:26" ht="15.75" customHeight="1">
      <c r="A318" s="74">
        <v>312</v>
      </c>
      <c r="B318" s="39" t="s">
        <v>1214</v>
      </c>
      <c r="C318" s="332"/>
      <c r="D318" s="224">
        <v>2020</v>
      </c>
      <c r="E318" s="232" t="s">
        <v>3701</v>
      </c>
      <c r="F318" s="226">
        <v>0</v>
      </c>
      <c r="G318" s="73"/>
      <c r="H318" s="227"/>
      <c r="I318" s="73"/>
      <c r="J318" s="73"/>
      <c r="K318" s="73"/>
      <c r="L318" s="73"/>
      <c r="M318" s="73"/>
      <c r="N318" s="73"/>
      <c r="O318" s="73"/>
      <c r="P318" s="73"/>
      <c r="Q318" s="73"/>
      <c r="R318" s="73"/>
      <c r="S318" s="73"/>
      <c r="T318" s="73"/>
      <c r="U318" s="73"/>
      <c r="V318" s="73"/>
      <c r="W318" s="73"/>
      <c r="X318" s="73"/>
      <c r="Y318" s="73"/>
      <c r="Z318" s="73"/>
    </row>
    <row r="319" spans="1:26" ht="15.75" customHeight="1">
      <c r="A319" s="74">
        <v>313</v>
      </c>
      <c r="B319" s="39" t="s">
        <v>1214</v>
      </c>
      <c r="C319" s="332"/>
      <c r="D319" s="224">
        <v>2021</v>
      </c>
      <c r="E319" s="232" t="s">
        <v>3701</v>
      </c>
      <c r="F319" s="226">
        <v>0</v>
      </c>
      <c r="G319" s="73"/>
      <c r="H319" s="227"/>
      <c r="I319" s="73"/>
      <c r="J319" s="73"/>
      <c r="K319" s="73"/>
      <c r="L319" s="73"/>
      <c r="M319" s="73"/>
      <c r="N319" s="73"/>
      <c r="O319" s="73"/>
      <c r="P319" s="73"/>
      <c r="Q319" s="73"/>
      <c r="R319" s="73"/>
      <c r="S319" s="73"/>
      <c r="T319" s="73"/>
      <c r="U319" s="73"/>
      <c r="V319" s="73"/>
      <c r="W319" s="73"/>
      <c r="X319" s="73"/>
      <c r="Y319" s="73"/>
      <c r="Z319" s="73"/>
    </row>
    <row r="320" spans="1:26" ht="15.75" customHeight="1">
      <c r="A320" s="74">
        <v>314</v>
      </c>
      <c r="B320" s="39" t="s">
        <v>1214</v>
      </c>
      <c r="C320" s="332"/>
      <c r="D320" s="224">
        <v>2022</v>
      </c>
      <c r="E320" s="232" t="s">
        <v>3701</v>
      </c>
      <c r="F320" s="226">
        <v>0</v>
      </c>
      <c r="G320" s="73"/>
      <c r="H320" s="227"/>
      <c r="I320" s="73"/>
      <c r="J320" s="73"/>
      <c r="K320" s="73"/>
      <c r="L320" s="73"/>
      <c r="M320" s="73"/>
      <c r="N320" s="73"/>
      <c r="O320" s="73"/>
      <c r="P320" s="73"/>
      <c r="Q320" s="73"/>
      <c r="R320" s="73"/>
      <c r="S320" s="73"/>
      <c r="T320" s="73"/>
      <c r="U320" s="73"/>
      <c r="V320" s="73"/>
      <c r="W320" s="73"/>
      <c r="X320" s="73"/>
      <c r="Y320" s="73"/>
      <c r="Z320" s="73"/>
    </row>
    <row r="321" spans="1:26" ht="15.75" customHeight="1">
      <c r="A321" s="74">
        <v>315</v>
      </c>
      <c r="B321" s="39" t="s">
        <v>1214</v>
      </c>
      <c r="C321" s="333"/>
      <c r="D321" s="224">
        <v>2023</v>
      </c>
      <c r="E321" s="232" t="s">
        <v>3701</v>
      </c>
      <c r="F321" s="226">
        <v>0</v>
      </c>
      <c r="G321" s="73"/>
      <c r="H321" s="227"/>
      <c r="I321" s="73"/>
      <c r="J321" s="73"/>
      <c r="K321" s="73"/>
      <c r="L321" s="73"/>
      <c r="M321" s="73"/>
      <c r="N321" s="73"/>
      <c r="O321" s="73"/>
      <c r="P321" s="73"/>
      <c r="Q321" s="73"/>
      <c r="R321" s="73"/>
      <c r="S321" s="73"/>
      <c r="T321" s="73"/>
      <c r="U321" s="73"/>
      <c r="V321" s="73"/>
      <c r="W321" s="73"/>
      <c r="X321" s="73"/>
      <c r="Y321" s="73"/>
      <c r="Z321" s="73"/>
    </row>
    <row r="322" spans="1:26" ht="15.75" customHeight="1">
      <c r="A322" s="74">
        <v>316</v>
      </c>
      <c r="B322" s="39" t="s">
        <v>1249</v>
      </c>
      <c r="C322" s="337" t="s">
        <v>1250</v>
      </c>
      <c r="D322" s="224">
        <v>2017</v>
      </c>
      <c r="E322" s="225" t="s">
        <v>3708</v>
      </c>
      <c r="F322" s="226">
        <v>0</v>
      </c>
      <c r="G322" s="73"/>
      <c r="H322" s="227"/>
      <c r="I322" s="73"/>
      <c r="J322" s="73"/>
      <c r="K322" s="73"/>
      <c r="L322" s="73"/>
      <c r="M322" s="73"/>
      <c r="N322" s="73"/>
      <c r="O322" s="73"/>
      <c r="P322" s="73"/>
      <c r="Q322" s="73"/>
      <c r="R322" s="73"/>
      <c r="S322" s="73"/>
      <c r="T322" s="73"/>
      <c r="U322" s="73"/>
      <c r="V322" s="73"/>
      <c r="W322" s="73"/>
      <c r="X322" s="73"/>
      <c r="Y322" s="73"/>
      <c r="Z322" s="73"/>
    </row>
    <row r="323" spans="1:26" ht="15.75" customHeight="1">
      <c r="A323" s="74">
        <v>317</v>
      </c>
      <c r="B323" s="39" t="s">
        <v>1249</v>
      </c>
      <c r="C323" s="332"/>
      <c r="D323" s="224">
        <v>2018</v>
      </c>
      <c r="E323" s="225" t="s">
        <v>3708</v>
      </c>
      <c r="F323" s="226">
        <v>0</v>
      </c>
      <c r="G323" s="73"/>
      <c r="H323" s="227"/>
      <c r="I323" s="73"/>
      <c r="J323" s="73"/>
      <c r="K323" s="73"/>
      <c r="L323" s="73"/>
      <c r="M323" s="73"/>
      <c r="N323" s="73"/>
      <c r="O323" s="73"/>
      <c r="P323" s="73"/>
      <c r="Q323" s="73"/>
      <c r="R323" s="73"/>
      <c r="S323" s="73"/>
      <c r="T323" s="73"/>
      <c r="U323" s="73"/>
      <c r="V323" s="73"/>
      <c r="W323" s="73"/>
      <c r="X323" s="73"/>
      <c r="Y323" s="73"/>
      <c r="Z323" s="73"/>
    </row>
    <row r="324" spans="1:26" ht="15.75" customHeight="1">
      <c r="A324" s="74">
        <v>318</v>
      </c>
      <c r="B324" s="39" t="s">
        <v>1249</v>
      </c>
      <c r="C324" s="332"/>
      <c r="D324" s="224">
        <v>2019</v>
      </c>
      <c r="E324" s="225" t="s">
        <v>3708</v>
      </c>
      <c r="F324" s="226">
        <v>0</v>
      </c>
      <c r="G324" s="73"/>
      <c r="H324" s="227"/>
      <c r="I324" s="73"/>
      <c r="J324" s="73"/>
      <c r="K324" s="73"/>
      <c r="L324" s="73"/>
      <c r="M324" s="73"/>
      <c r="N324" s="73"/>
      <c r="O324" s="73"/>
      <c r="P324" s="73"/>
      <c r="Q324" s="73"/>
      <c r="R324" s="73"/>
      <c r="S324" s="73"/>
      <c r="T324" s="73"/>
      <c r="U324" s="73"/>
      <c r="V324" s="73"/>
      <c r="W324" s="73"/>
      <c r="X324" s="73"/>
      <c r="Y324" s="73"/>
      <c r="Z324" s="73"/>
    </row>
    <row r="325" spans="1:26" ht="15.75" customHeight="1">
      <c r="A325" s="74">
        <v>319</v>
      </c>
      <c r="B325" s="39" t="s">
        <v>1249</v>
      </c>
      <c r="C325" s="332"/>
      <c r="D325" s="224">
        <v>2020</v>
      </c>
      <c r="E325" s="225" t="s">
        <v>3708</v>
      </c>
      <c r="F325" s="226">
        <v>0</v>
      </c>
      <c r="G325" s="73"/>
      <c r="H325" s="227"/>
      <c r="I325" s="73"/>
      <c r="J325" s="73"/>
      <c r="K325" s="73"/>
      <c r="L325" s="73"/>
      <c r="M325" s="73"/>
      <c r="N325" s="73"/>
      <c r="O325" s="73"/>
      <c r="P325" s="73"/>
      <c r="Q325" s="73"/>
      <c r="R325" s="73"/>
      <c r="S325" s="73"/>
      <c r="T325" s="73"/>
      <c r="U325" s="73"/>
      <c r="V325" s="73"/>
      <c r="W325" s="73"/>
      <c r="X325" s="73"/>
      <c r="Y325" s="73"/>
      <c r="Z325" s="73"/>
    </row>
    <row r="326" spans="1:26" ht="15.75" customHeight="1">
      <c r="A326" s="74">
        <v>320</v>
      </c>
      <c r="B326" s="39" t="s">
        <v>1249</v>
      </c>
      <c r="C326" s="332"/>
      <c r="D326" s="224">
        <v>2021</v>
      </c>
      <c r="E326" s="225" t="s">
        <v>3708</v>
      </c>
      <c r="F326" s="226">
        <v>0</v>
      </c>
      <c r="G326" s="73"/>
      <c r="H326" s="227"/>
      <c r="I326" s="73"/>
      <c r="J326" s="73"/>
      <c r="K326" s="73"/>
      <c r="L326" s="73"/>
      <c r="M326" s="73"/>
      <c r="N326" s="73"/>
      <c r="O326" s="73"/>
      <c r="P326" s="73"/>
      <c r="Q326" s="73"/>
      <c r="R326" s="73"/>
      <c r="S326" s="73"/>
      <c r="T326" s="73"/>
      <c r="U326" s="73"/>
      <c r="V326" s="73"/>
      <c r="W326" s="73"/>
      <c r="X326" s="73"/>
      <c r="Y326" s="73"/>
      <c r="Z326" s="73"/>
    </row>
    <row r="327" spans="1:26" ht="15.75" customHeight="1">
      <c r="A327" s="74">
        <v>321</v>
      </c>
      <c r="B327" s="39" t="s">
        <v>1249</v>
      </c>
      <c r="C327" s="332"/>
      <c r="D327" s="224">
        <v>2022</v>
      </c>
      <c r="E327" s="225" t="s">
        <v>3708</v>
      </c>
      <c r="F327" s="226">
        <v>0</v>
      </c>
      <c r="G327" s="73"/>
      <c r="H327" s="227"/>
      <c r="I327" s="73"/>
      <c r="J327" s="73"/>
      <c r="K327" s="73"/>
      <c r="L327" s="73"/>
      <c r="M327" s="73"/>
      <c r="N327" s="73"/>
      <c r="O327" s="73"/>
      <c r="P327" s="73"/>
      <c r="Q327" s="73"/>
      <c r="R327" s="73"/>
      <c r="S327" s="73"/>
      <c r="T327" s="73"/>
      <c r="U327" s="73"/>
      <c r="V327" s="73"/>
      <c r="W327" s="73"/>
      <c r="X327" s="73"/>
      <c r="Y327" s="73"/>
      <c r="Z327" s="73"/>
    </row>
    <row r="328" spans="1:26" ht="15.75" customHeight="1">
      <c r="A328" s="74">
        <v>322</v>
      </c>
      <c r="B328" s="39" t="s">
        <v>1249</v>
      </c>
      <c r="C328" s="333"/>
      <c r="D328" s="224">
        <v>2023</v>
      </c>
      <c r="E328" s="225" t="s">
        <v>3708</v>
      </c>
      <c r="F328" s="226">
        <v>0</v>
      </c>
      <c r="G328" s="73"/>
      <c r="H328" s="227"/>
      <c r="I328" s="73"/>
      <c r="J328" s="73"/>
      <c r="K328" s="73"/>
      <c r="L328" s="73"/>
      <c r="M328" s="73"/>
      <c r="N328" s="73"/>
      <c r="O328" s="73"/>
      <c r="P328" s="73"/>
      <c r="Q328" s="73"/>
      <c r="R328" s="73"/>
      <c r="S328" s="73"/>
      <c r="T328" s="73"/>
      <c r="U328" s="73"/>
      <c r="V328" s="73"/>
      <c r="W328" s="73"/>
      <c r="X328" s="73"/>
      <c r="Y328" s="73"/>
      <c r="Z328" s="73"/>
    </row>
    <row r="329" spans="1:26" ht="15.75" customHeight="1">
      <c r="A329" s="74">
        <v>323</v>
      </c>
      <c r="B329" s="39" t="s">
        <v>1293</v>
      </c>
      <c r="C329" s="337" t="s">
        <v>1294</v>
      </c>
      <c r="D329" s="224">
        <v>2017</v>
      </c>
      <c r="E329" s="233" t="s">
        <v>3712</v>
      </c>
      <c r="F329" s="226">
        <v>0</v>
      </c>
      <c r="G329" s="218"/>
      <c r="H329" s="219"/>
      <c r="I329" s="218"/>
      <c r="J329" s="218"/>
      <c r="K329" s="218"/>
      <c r="L329" s="218"/>
      <c r="M329" s="218"/>
      <c r="N329" s="218"/>
      <c r="O329" s="218"/>
      <c r="P329" s="218"/>
      <c r="Q329" s="218"/>
      <c r="R329" s="218"/>
      <c r="S329" s="218"/>
      <c r="T329" s="218"/>
      <c r="U329" s="218"/>
      <c r="V329" s="218"/>
      <c r="W329" s="218"/>
      <c r="X329" s="218"/>
      <c r="Y329" s="218"/>
      <c r="Z329" s="218"/>
    </row>
    <row r="330" spans="1:26" ht="15.75" customHeight="1">
      <c r="A330" s="74">
        <v>324</v>
      </c>
      <c r="B330" s="39" t="s">
        <v>1293</v>
      </c>
      <c r="C330" s="332"/>
      <c r="D330" s="224">
        <v>2018</v>
      </c>
      <c r="E330" s="233" t="s">
        <v>3712</v>
      </c>
      <c r="F330" s="226">
        <v>0</v>
      </c>
      <c r="G330" s="218"/>
      <c r="H330" s="219"/>
      <c r="I330" s="218"/>
      <c r="J330" s="218"/>
      <c r="K330" s="218"/>
      <c r="L330" s="218"/>
      <c r="M330" s="218"/>
      <c r="N330" s="218"/>
      <c r="O330" s="218"/>
      <c r="P330" s="218"/>
      <c r="Q330" s="218"/>
      <c r="R330" s="218"/>
      <c r="S330" s="218"/>
      <c r="T330" s="218"/>
      <c r="U330" s="218"/>
      <c r="V330" s="218"/>
      <c r="W330" s="218"/>
      <c r="X330" s="218"/>
      <c r="Y330" s="218"/>
      <c r="Z330" s="218"/>
    </row>
    <row r="331" spans="1:26" ht="15.75" customHeight="1">
      <c r="A331" s="74">
        <v>325</v>
      </c>
      <c r="B331" s="39" t="s">
        <v>1293</v>
      </c>
      <c r="C331" s="332"/>
      <c r="D331" s="224">
        <v>2019</v>
      </c>
      <c r="E331" s="233" t="s">
        <v>3712</v>
      </c>
      <c r="F331" s="226">
        <v>0</v>
      </c>
      <c r="G331" s="218"/>
      <c r="H331" s="219"/>
      <c r="I331" s="218"/>
      <c r="J331" s="218"/>
      <c r="K331" s="218"/>
      <c r="L331" s="218"/>
      <c r="M331" s="218"/>
      <c r="N331" s="218"/>
      <c r="O331" s="218"/>
      <c r="P331" s="218"/>
      <c r="Q331" s="218"/>
      <c r="R331" s="218"/>
      <c r="S331" s="218"/>
      <c r="T331" s="218"/>
      <c r="U331" s="218"/>
      <c r="V331" s="218"/>
      <c r="W331" s="218"/>
      <c r="X331" s="218"/>
      <c r="Y331" s="218"/>
      <c r="Z331" s="218"/>
    </row>
    <row r="332" spans="1:26" ht="15.75" customHeight="1">
      <c r="A332" s="74">
        <v>326</v>
      </c>
      <c r="B332" s="39" t="s">
        <v>1293</v>
      </c>
      <c r="C332" s="332"/>
      <c r="D332" s="224">
        <v>2020</v>
      </c>
      <c r="E332" s="233" t="s">
        <v>3712</v>
      </c>
      <c r="F332" s="226">
        <v>0</v>
      </c>
      <c r="G332" s="218"/>
      <c r="H332" s="219"/>
      <c r="I332" s="218"/>
      <c r="J332" s="218"/>
      <c r="K332" s="218"/>
      <c r="L332" s="218"/>
      <c r="M332" s="218"/>
      <c r="N332" s="218"/>
      <c r="O332" s="218"/>
      <c r="P332" s="218"/>
      <c r="Q332" s="218"/>
      <c r="R332" s="218"/>
      <c r="S332" s="218"/>
      <c r="T332" s="218"/>
      <c r="U332" s="218"/>
      <c r="V332" s="218"/>
      <c r="W332" s="218"/>
      <c r="X332" s="218"/>
      <c r="Y332" s="218"/>
      <c r="Z332" s="218"/>
    </row>
    <row r="333" spans="1:26" ht="15.75" customHeight="1">
      <c r="A333" s="74">
        <v>327</v>
      </c>
      <c r="B333" s="39" t="s">
        <v>1293</v>
      </c>
      <c r="C333" s="332"/>
      <c r="D333" s="224">
        <v>2021</v>
      </c>
      <c r="E333" s="233" t="s">
        <v>3712</v>
      </c>
      <c r="F333" s="226">
        <v>0</v>
      </c>
      <c r="G333" s="218"/>
      <c r="H333" s="219"/>
      <c r="I333" s="218"/>
      <c r="J333" s="218"/>
      <c r="K333" s="218"/>
      <c r="L333" s="218"/>
      <c r="M333" s="218"/>
      <c r="N333" s="218"/>
      <c r="O333" s="218"/>
      <c r="P333" s="218"/>
      <c r="Q333" s="218"/>
      <c r="R333" s="218"/>
      <c r="S333" s="218"/>
      <c r="T333" s="218"/>
      <c r="U333" s="218"/>
      <c r="V333" s="218"/>
      <c r="W333" s="218"/>
      <c r="X333" s="218"/>
      <c r="Y333" s="218"/>
      <c r="Z333" s="218"/>
    </row>
    <row r="334" spans="1:26" ht="15.75" customHeight="1">
      <c r="A334" s="74">
        <v>328</v>
      </c>
      <c r="B334" s="39" t="s">
        <v>1293</v>
      </c>
      <c r="C334" s="332"/>
      <c r="D334" s="224">
        <v>2022</v>
      </c>
      <c r="E334" s="233" t="s">
        <v>3712</v>
      </c>
      <c r="F334" s="226">
        <v>0</v>
      </c>
      <c r="G334" s="218"/>
      <c r="H334" s="219"/>
      <c r="I334" s="218"/>
      <c r="J334" s="218"/>
      <c r="K334" s="218"/>
      <c r="L334" s="218"/>
      <c r="M334" s="218"/>
      <c r="N334" s="218"/>
      <c r="O334" s="218"/>
      <c r="P334" s="218"/>
      <c r="Q334" s="218"/>
      <c r="R334" s="218"/>
      <c r="S334" s="218"/>
      <c r="T334" s="218"/>
      <c r="U334" s="218"/>
      <c r="V334" s="218"/>
      <c r="W334" s="218"/>
      <c r="X334" s="218"/>
      <c r="Y334" s="218"/>
      <c r="Z334" s="218"/>
    </row>
    <row r="335" spans="1:26" ht="15.75" customHeight="1">
      <c r="A335" s="74">
        <v>329</v>
      </c>
      <c r="B335" s="39" t="s">
        <v>1293</v>
      </c>
      <c r="C335" s="333"/>
      <c r="D335" s="224">
        <v>2023</v>
      </c>
      <c r="E335" s="233" t="s">
        <v>3712</v>
      </c>
      <c r="F335" s="226">
        <v>0</v>
      </c>
      <c r="G335" s="218"/>
      <c r="H335" s="219"/>
      <c r="I335" s="218"/>
      <c r="J335" s="218"/>
      <c r="K335" s="218"/>
      <c r="L335" s="218"/>
      <c r="M335" s="218"/>
      <c r="N335" s="218"/>
      <c r="O335" s="218"/>
      <c r="P335" s="218"/>
      <c r="Q335" s="218"/>
      <c r="R335" s="218"/>
      <c r="S335" s="218"/>
      <c r="T335" s="218"/>
      <c r="U335" s="218"/>
      <c r="V335" s="218"/>
      <c r="W335" s="218"/>
      <c r="X335" s="218"/>
      <c r="Y335" s="218"/>
      <c r="Z335" s="218"/>
    </row>
    <row r="336" spans="1:26" ht="15.75" customHeight="1">
      <c r="A336" s="74">
        <v>330</v>
      </c>
      <c r="B336" s="39" t="s">
        <v>1371</v>
      </c>
      <c r="C336" s="337" t="s">
        <v>1372</v>
      </c>
      <c r="D336" s="224">
        <v>2017</v>
      </c>
      <c r="E336" s="225" t="s">
        <v>3717</v>
      </c>
      <c r="F336" s="226">
        <v>1</v>
      </c>
      <c r="G336" s="73"/>
      <c r="H336" s="227"/>
      <c r="I336" s="73"/>
      <c r="J336" s="73"/>
      <c r="K336" s="73"/>
      <c r="L336" s="73"/>
      <c r="M336" s="73"/>
      <c r="N336" s="73"/>
      <c r="O336" s="73"/>
      <c r="P336" s="73"/>
      <c r="Q336" s="73"/>
      <c r="R336" s="73"/>
      <c r="S336" s="73"/>
      <c r="T336" s="73"/>
      <c r="U336" s="73"/>
      <c r="V336" s="73"/>
      <c r="W336" s="73"/>
      <c r="X336" s="73"/>
      <c r="Y336" s="73"/>
      <c r="Z336" s="73"/>
    </row>
    <row r="337" spans="1:26" ht="15.75" customHeight="1">
      <c r="A337" s="74">
        <v>331</v>
      </c>
      <c r="B337" s="39" t="s">
        <v>1371</v>
      </c>
      <c r="C337" s="332"/>
      <c r="D337" s="224">
        <v>2018</v>
      </c>
      <c r="E337" s="225" t="s">
        <v>3717</v>
      </c>
      <c r="F337" s="226">
        <v>1</v>
      </c>
      <c r="G337" s="73"/>
      <c r="H337" s="227"/>
      <c r="I337" s="73"/>
      <c r="J337" s="73"/>
      <c r="K337" s="73"/>
      <c r="L337" s="73"/>
      <c r="M337" s="73"/>
      <c r="N337" s="73"/>
      <c r="O337" s="73"/>
      <c r="P337" s="73"/>
      <c r="Q337" s="73"/>
      <c r="R337" s="73"/>
      <c r="S337" s="73"/>
      <c r="T337" s="73"/>
      <c r="U337" s="73"/>
      <c r="V337" s="73"/>
      <c r="W337" s="73"/>
      <c r="X337" s="73"/>
      <c r="Y337" s="73"/>
      <c r="Z337" s="73"/>
    </row>
    <row r="338" spans="1:26" ht="15.75" customHeight="1">
      <c r="A338" s="74">
        <v>332</v>
      </c>
      <c r="B338" s="39" t="s">
        <v>1371</v>
      </c>
      <c r="C338" s="332"/>
      <c r="D338" s="224">
        <v>2019</v>
      </c>
      <c r="E338" s="225" t="s">
        <v>3717</v>
      </c>
      <c r="F338" s="226">
        <v>1</v>
      </c>
      <c r="G338" s="73"/>
      <c r="H338" s="227"/>
      <c r="I338" s="73"/>
      <c r="J338" s="73"/>
      <c r="K338" s="73"/>
      <c r="L338" s="73"/>
      <c r="M338" s="73"/>
      <c r="N338" s="73"/>
      <c r="O338" s="73"/>
      <c r="P338" s="73"/>
      <c r="Q338" s="73"/>
      <c r="R338" s="73"/>
      <c r="S338" s="73"/>
      <c r="T338" s="73"/>
      <c r="U338" s="73"/>
      <c r="V338" s="73"/>
      <c r="W338" s="73"/>
      <c r="X338" s="73"/>
      <c r="Y338" s="73"/>
      <c r="Z338" s="73"/>
    </row>
    <row r="339" spans="1:26" ht="15.75" customHeight="1">
      <c r="A339" s="74">
        <v>333</v>
      </c>
      <c r="B339" s="39" t="s">
        <v>1371</v>
      </c>
      <c r="C339" s="332"/>
      <c r="D339" s="224">
        <v>2020</v>
      </c>
      <c r="E339" s="225" t="s">
        <v>3717</v>
      </c>
      <c r="F339" s="226">
        <v>1</v>
      </c>
      <c r="G339" s="73"/>
      <c r="H339" s="227"/>
      <c r="I339" s="73"/>
      <c r="J339" s="73"/>
      <c r="K339" s="73"/>
      <c r="L339" s="73"/>
      <c r="M339" s="73"/>
      <c r="N339" s="73"/>
      <c r="O339" s="73"/>
      <c r="P339" s="73"/>
      <c r="Q339" s="73"/>
      <c r="R339" s="73"/>
      <c r="S339" s="73"/>
      <c r="T339" s="73"/>
      <c r="U339" s="73"/>
      <c r="V339" s="73"/>
      <c r="W339" s="73"/>
      <c r="X339" s="73"/>
      <c r="Y339" s="73"/>
      <c r="Z339" s="73"/>
    </row>
    <row r="340" spans="1:26" ht="15.75" customHeight="1">
      <c r="A340" s="74">
        <v>334</v>
      </c>
      <c r="B340" s="39" t="s">
        <v>1371</v>
      </c>
      <c r="C340" s="332"/>
      <c r="D340" s="224">
        <v>2021</v>
      </c>
      <c r="E340" s="225" t="s">
        <v>3717</v>
      </c>
      <c r="F340" s="226">
        <v>1</v>
      </c>
      <c r="G340" s="73"/>
      <c r="H340" s="227"/>
      <c r="I340" s="73"/>
      <c r="J340" s="73"/>
      <c r="K340" s="73"/>
      <c r="L340" s="73"/>
      <c r="M340" s="73"/>
      <c r="N340" s="73"/>
      <c r="O340" s="73"/>
      <c r="P340" s="73"/>
      <c r="Q340" s="73"/>
      <c r="R340" s="73"/>
      <c r="S340" s="73"/>
      <c r="T340" s="73"/>
      <c r="U340" s="73"/>
      <c r="V340" s="73"/>
      <c r="W340" s="73"/>
      <c r="X340" s="73"/>
      <c r="Y340" s="73"/>
      <c r="Z340" s="73"/>
    </row>
    <row r="341" spans="1:26" ht="15.75" customHeight="1">
      <c r="A341" s="74">
        <v>335</v>
      </c>
      <c r="B341" s="39" t="s">
        <v>1371</v>
      </c>
      <c r="C341" s="332"/>
      <c r="D341" s="224">
        <v>2022</v>
      </c>
      <c r="E341" s="225" t="s">
        <v>3717</v>
      </c>
      <c r="F341" s="226">
        <v>1</v>
      </c>
      <c r="G341" s="73"/>
      <c r="H341" s="227"/>
      <c r="I341" s="73"/>
      <c r="J341" s="73"/>
      <c r="K341" s="73"/>
      <c r="L341" s="73"/>
      <c r="M341" s="73"/>
      <c r="N341" s="73"/>
      <c r="O341" s="73"/>
      <c r="P341" s="73"/>
      <c r="Q341" s="73"/>
      <c r="R341" s="73"/>
      <c r="S341" s="73"/>
      <c r="T341" s="73"/>
      <c r="U341" s="73"/>
      <c r="V341" s="73"/>
      <c r="W341" s="73"/>
      <c r="X341" s="73"/>
      <c r="Y341" s="73"/>
      <c r="Z341" s="73"/>
    </row>
    <row r="342" spans="1:26" ht="15.75" customHeight="1">
      <c r="A342" s="74">
        <v>336</v>
      </c>
      <c r="B342" s="39" t="s">
        <v>1371</v>
      </c>
      <c r="C342" s="333"/>
      <c r="D342" s="224">
        <v>2023</v>
      </c>
      <c r="E342" s="225" t="s">
        <v>3717</v>
      </c>
      <c r="F342" s="226">
        <v>1</v>
      </c>
      <c r="G342" s="73"/>
      <c r="H342" s="227"/>
      <c r="I342" s="73"/>
      <c r="J342" s="73"/>
      <c r="K342" s="73"/>
      <c r="L342" s="73"/>
      <c r="M342" s="73"/>
      <c r="N342" s="73"/>
      <c r="O342" s="73"/>
      <c r="P342" s="73"/>
      <c r="Q342" s="73"/>
      <c r="R342" s="73"/>
      <c r="S342" s="73"/>
      <c r="T342" s="73"/>
      <c r="U342" s="73"/>
      <c r="V342" s="73"/>
      <c r="W342" s="73"/>
      <c r="X342" s="73"/>
      <c r="Y342" s="73"/>
      <c r="Z342" s="73"/>
    </row>
    <row r="343" spans="1:26" ht="15.75" customHeight="1">
      <c r="A343" s="74">
        <v>337</v>
      </c>
      <c r="B343" s="39" t="s">
        <v>1446</v>
      </c>
      <c r="C343" s="337" t="s">
        <v>1447</v>
      </c>
      <c r="D343" s="224">
        <v>2017</v>
      </c>
      <c r="E343" s="225" t="s">
        <v>3717</v>
      </c>
      <c r="F343" s="226">
        <v>1</v>
      </c>
      <c r="G343" s="73"/>
      <c r="H343" s="227"/>
      <c r="I343" s="73"/>
      <c r="J343" s="73"/>
      <c r="K343" s="73"/>
      <c r="L343" s="73"/>
      <c r="M343" s="73"/>
      <c r="N343" s="73"/>
      <c r="O343" s="73"/>
      <c r="P343" s="73"/>
      <c r="Q343" s="73"/>
      <c r="R343" s="73"/>
      <c r="S343" s="73"/>
      <c r="T343" s="73"/>
      <c r="U343" s="73"/>
      <c r="V343" s="73"/>
      <c r="W343" s="73"/>
      <c r="X343" s="73"/>
      <c r="Y343" s="73"/>
      <c r="Z343" s="73"/>
    </row>
    <row r="344" spans="1:26" ht="15.75" customHeight="1">
      <c r="A344" s="74">
        <v>338</v>
      </c>
      <c r="B344" s="39" t="s">
        <v>1446</v>
      </c>
      <c r="C344" s="332"/>
      <c r="D344" s="224">
        <v>2018</v>
      </c>
      <c r="E344" s="225" t="s">
        <v>3717</v>
      </c>
      <c r="F344" s="226">
        <v>1</v>
      </c>
      <c r="G344" s="73"/>
      <c r="H344" s="227"/>
      <c r="I344" s="73"/>
      <c r="J344" s="73"/>
      <c r="K344" s="73"/>
      <c r="L344" s="73"/>
      <c r="M344" s="73"/>
      <c r="N344" s="73"/>
      <c r="O344" s="73"/>
      <c r="P344" s="73"/>
      <c r="Q344" s="73"/>
      <c r="R344" s="73"/>
      <c r="S344" s="73"/>
      <c r="T344" s="73"/>
      <c r="U344" s="73"/>
      <c r="V344" s="73"/>
      <c r="W344" s="73"/>
      <c r="X344" s="73"/>
      <c r="Y344" s="73"/>
      <c r="Z344" s="73"/>
    </row>
    <row r="345" spans="1:26" ht="15.75" customHeight="1">
      <c r="A345" s="74">
        <v>339</v>
      </c>
      <c r="B345" s="39" t="s">
        <v>1446</v>
      </c>
      <c r="C345" s="332"/>
      <c r="D345" s="224">
        <v>2019</v>
      </c>
      <c r="E345" s="225" t="s">
        <v>3717</v>
      </c>
      <c r="F345" s="226">
        <v>1</v>
      </c>
      <c r="G345" s="73"/>
      <c r="H345" s="227"/>
      <c r="I345" s="73"/>
      <c r="J345" s="73"/>
      <c r="K345" s="73"/>
      <c r="L345" s="73"/>
      <c r="M345" s="73"/>
      <c r="N345" s="73"/>
      <c r="O345" s="73"/>
      <c r="P345" s="73"/>
      <c r="Q345" s="73"/>
      <c r="R345" s="73"/>
      <c r="S345" s="73"/>
      <c r="T345" s="73"/>
      <c r="U345" s="73"/>
      <c r="V345" s="73"/>
      <c r="W345" s="73"/>
      <c r="X345" s="73"/>
      <c r="Y345" s="73"/>
      <c r="Z345" s="73"/>
    </row>
    <row r="346" spans="1:26" ht="15.75" customHeight="1">
      <c r="A346" s="74">
        <v>340</v>
      </c>
      <c r="B346" s="39" t="s">
        <v>1446</v>
      </c>
      <c r="C346" s="332"/>
      <c r="D346" s="224">
        <v>2020</v>
      </c>
      <c r="E346" s="225" t="s">
        <v>3717</v>
      </c>
      <c r="F346" s="226">
        <v>1</v>
      </c>
      <c r="G346" s="73"/>
      <c r="H346" s="227"/>
      <c r="I346" s="73"/>
      <c r="J346" s="73"/>
      <c r="K346" s="73"/>
      <c r="L346" s="73"/>
      <c r="M346" s="73"/>
      <c r="N346" s="73"/>
      <c r="O346" s="73"/>
      <c r="P346" s="73"/>
      <c r="Q346" s="73"/>
      <c r="R346" s="73"/>
      <c r="S346" s="73"/>
      <c r="T346" s="73"/>
      <c r="U346" s="73"/>
      <c r="V346" s="73"/>
      <c r="W346" s="73"/>
      <c r="X346" s="73"/>
      <c r="Y346" s="73"/>
      <c r="Z346" s="73"/>
    </row>
    <row r="347" spans="1:26" ht="15.75" customHeight="1">
      <c r="A347" s="74">
        <v>341</v>
      </c>
      <c r="B347" s="39" t="s">
        <v>1446</v>
      </c>
      <c r="C347" s="332"/>
      <c r="D347" s="224">
        <v>2021</v>
      </c>
      <c r="E347" s="225" t="s">
        <v>3717</v>
      </c>
      <c r="F347" s="226">
        <v>1</v>
      </c>
      <c r="G347" s="73"/>
      <c r="H347" s="227"/>
      <c r="I347" s="73"/>
      <c r="J347" s="73"/>
      <c r="K347" s="73"/>
      <c r="L347" s="73"/>
      <c r="M347" s="73"/>
      <c r="N347" s="73"/>
      <c r="O347" s="73"/>
      <c r="P347" s="73"/>
      <c r="Q347" s="73"/>
      <c r="R347" s="73"/>
      <c r="S347" s="73"/>
      <c r="T347" s="73"/>
      <c r="U347" s="73"/>
      <c r="V347" s="73"/>
      <c r="W347" s="73"/>
      <c r="X347" s="73"/>
      <c r="Y347" s="73"/>
      <c r="Z347" s="73"/>
    </row>
    <row r="348" spans="1:26" ht="15.75" customHeight="1">
      <c r="A348" s="74">
        <v>342</v>
      </c>
      <c r="B348" s="39" t="s">
        <v>1446</v>
      </c>
      <c r="C348" s="332"/>
      <c r="D348" s="224">
        <v>2022</v>
      </c>
      <c r="E348" s="225" t="s">
        <v>3717</v>
      </c>
      <c r="F348" s="226">
        <v>1</v>
      </c>
      <c r="G348" s="73"/>
      <c r="H348" s="227"/>
      <c r="I348" s="73"/>
      <c r="J348" s="73"/>
      <c r="K348" s="73"/>
      <c r="L348" s="73"/>
      <c r="M348" s="73"/>
      <c r="N348" s="73"/>
      <c r="O348" s="73"/>
      <c r="P348" s="73"/>
      <c r="Q348" s="73"/>
      <c r="R348" s="73"/>
      <c r="S348" s="73"/>
      <c r="T348" s="73"/>
      <c r="U348" s="73"/>
      <c r="V348" s="73"/>
      <c r="W348" s="73"/>
      <c r="X348" s="73"/>
      <c r="Y348" s="73"/>
      <c r="Z348" s="73"/>
    </row>
    <row r="349" spans="1:26" ht="15.75" customHeight="1">
      <c r="A349" s="74">
        <v>343</v>
      </c>
      <c r="B349" s="39" t="s">
        <v>1446</v>
      </c>
      <c r="C349" s="333"/>
      <c r="D349" s="224">
        <v>2023</v>
      </c>
      <c r="E349" s="225" t="s">
        <v>3717</v>
      </c>
      <c r="F349" s="226">
        <v>1</v>
      </c>
      <c r="G349" s="73"/>
      <c r="H349" s="227"/>
      <c r="I349" s="73"/>
      <c r="J349" s="73"/>
      <c r="K349" s="73"/>
      <c r="L349" s="73"/>
      <c r="M349" s="73"/>
      <c r="N349" s="73"/>
      <c r="O349" s="73"/>
      <c r="P349" s="73"/>
      <c r="Q349" s="73"/>
      <c r="R349" s="73"/>
      <c r="S349" s="73"/>
      <c r="T349" s="73"/>
      <c r="U349" s="73"/>
      <c r="V349" s="73"/>
      <c r="W349" s="73"/>
      <c r="X349" s="73"/>
      <c r="Y349" s="73"/>
      <c r="Z349" s="73"/>
    </row>
    <row r="350" spans="1:26" ht="15.75" customHeight="1">
      <c r="A350" s="74">
        <v>344</v>
      </c>
      <c r="B350" s="39" t="s">
        <v>1453</v>
      </c>
      <c r="C350" s="337" t="s">
        <v>1454</v>
      </c>
      <c r="D350" s="224">
        <v>2017</v>
      </c>
      <c r="E350" s="233" t="s">
        <v>3721</v>
      </c>
      <c r="F350" s="226">
        <v>1</v>
      </c>
      <c r="G350" s="73"/>
      <c r="H350" s="227"/>
      <c r="I350" s="73"/>
      <c r="J350" s="73"/>
      <c r="K350" s="73"/>
      <c r="L350" s="73"/>
      <c r="M350" s="73"/>
      <c r="N350" s="73"/>
      <c r="O350" s="73"/>
      <c r="P350" s="73"/>
      <c r="Q350" s="73"/>
      <c r="R350" s="73"/>
      <c r="S350" s="73"/>
      <c r="T350" s="73"/>
      <c r="U350" s="73"/>
      <c r="V350" s="73"/>
      <c r="W350" s="73"/>
      <c r="X350" s="73"/>
      <c r="Y350" s="73"/>
      <c r="Z350" s="73"/>
    </row>
    <row r="351" spans="1:26" ht="15.75" customHeight="1">
      <c r="A351" s="74">
        <v>345</v>
      </c>
      <c r="B351" s="39" t="s">
        <v>1453</v>
      </c>
      <c r="C351" s="332"/>
      <c r="D351" s="224">
        <v>2018</v>
      </c>
      <c r="E351" s="225" t="s">
        <v>3722</v>
      </c>
      <c r="F351" s="226">
        <v>0</v>
      </c>
      <c r="G351" s="73"/>
      <c r="H351" s="227"/>
      <c r="I351" s="73"/>
      <c r="J351" s="73"/>
      <c r="K351" s="73"/>
      <c r="L351" s="73"/>
      <c r="M351" s="73"/>
      <c r="N351" s="73"/>
      <c r="O351" s="73"/>
      <c r="P351" s="73"/>
      <c r="Q351" s="73"/>
      <c r="R351" s="73"/>
      <c r="S351" s="73"/>
      <c r="T351" s="73"/>
      <c r="U351" s="73"/>
      <c r="V351" s="73"/>
      <c r="W351" s="73"/>
      <c r="X351" s="73"/>
      <c r="Y351" s="73"/>
      <c r="Z351" s="73"/>
    </row>
    <row r="352" spans="1:26" ht="15.75" customHeight="1">
      <c r="A352" s="74">
        <v>346</v>
      </c>
      <c r="B352" s="39" t="s">
        <v>1453</v>
      </c>
      <c r="C352" s="332"/>
      <c r="D352" s="224">
        <v>2019</v>
      </c>
      <c r="E352" s="225" t="s">
        <v>3722</v>
      </c>
      <c r="F352" s="226">
        <v>0</v>
      </c>
      <c r="G352" s="73"/>
      <c r="H352" s="227"/>
      <c r="I352" s="73"/>
      <c r="J352" s="73"/>
      <c r="K352" s="73"/>
      <c r="L352" s="73"/>
      <c r="M352" s="73"/>
      <c r="N352" s="73"/>
      <c r="O352" s="73"/>
      <c r="P352" s="73"/>
      <c r="Q352" s="73"/>
      <c r="R352" s="73"/>
      <c r="S352" s="73"/>
      <c r="T352" s="73"/>
      <c r="U352" s="73"/>
      <c r="V352" s="73"/>
      <c r="W352" s="73"/>
      <c r="X352" s="73"/>
      <c r="Y352" s="73"/>
      <c r="Z352" s="73"/>
    </row>
    <row r="353" spans="1:26" ht="15.75" customHeight="1">
      <c r="A353" s="74">
        <v>347</v>
      </c>
      <c r="B353" s="39" t="s">
        <v>1453</v>
      </c>
      <c r="C353" s="332"/>
      <c r="D353" s="224">
        <v>2020</v>
      </c>
      <c r="E353" s="225" t="s">
        <v>3723</v>
      </c>
      <c r="F353" s="226">
        <v>0</v>
      </c>
      <c r="G353" s="73"/>
      <c r="H353" s="227"/>
      <c r="I353" s="73"/>
      <c r="J353" s="73"/>
      <c r="K353" s="73"/>
      <c r="L353" s="73"/>
      <c r="M353" s="73"/>
      <c r="N353" s="73"/>
      <c r="O353" s="73"/>
      <c r="P353" s="73"/>
      <c r="Q353" s="73"/>
      <c r="R353" s="73"/>
      <c r="S353" s="73"/>
      <c r="T353" s="73"/>
      <c r="U353" s="73"/>
      <c r="V353" s="73"/>
      <c r="W353" s="73"/>
      <c r="X353" s="73"/>
      <c r="Y353" s="73"/>
      <c r="Z353" s="73"/>
    </row>
    <row r="354" spans="1:26" ht="15.75" customHeight="1">
      <c r="A354" s="74">
        <v>348</v>
      </c>
      <c r="B354" s="39" t="s">
        <v>1453</v>
      </c>
      <c r="C354" s="332"/>
      <c r="D354" s="224">
        <v>2021</v>
      </c>
      <c r="E354" s="225" t="s">
        <v>3723</v>
      </c>
      <c r="F354" s="226">
        <v>0</v>
      </c>
      <c r="G354" s="73"/>
      <c r="H354" s="227"/>
      <c r="I354" s="73"/>
      <c r="J354" s="73"/>
      <c r="K354" s="73"/>
      <c r="L354" s="73"/>
      <c r="M354" s="73"/>
      <c r="N354" s="73"/>
      <c r="O354" s="73"/>
      <c r="P354" s="73"/>
      <c r="Q354" s="73"/>
      <c r="R354" s="73"/>
      <c r="S354" s="73"/>
      <c r="T354" s="73"/>
      <c r="U354" s="73"/>
      <c r="V354" s="73"/>
      <c r="W354" s="73"/>
      <c r="X354" s="73"/>
      <c r="Y354" s="73"/>
      <c r="Z354" s="73"/>
    </row>
    <row r="355" spans="1:26" ht="15.75" customHeight="1">
      <c r="A355" s="74">
        <v>349</v>
      </c>
      <c r="B355" s="39" t="s">
        <v>1453</v>
      </c>
      <c r="C355" s="332"/>
      <c r="D355" s="224">
        <v>2022</v>
      </c>
      <c r="E355" s="225" t="s">
        <v>3722</v>
      </c>
      <c r="F355" s="226">
        <v>0</v>
      </c>
      <c r="G355" s="73"/>
      <c r="H355" s="227"/>
      <c r="I355" s="73"/>
      <c r="J355" s="73"/>
      <c r="K355" s="73"/>
      <c r="L355" s="73"/>
      <c r="M355" s="73"/>
      <c r="N355" s="73"/>
      <c r="O355" s="73"/>
      <c r="P355" s="73"/>
      <c r="Q355" s="73"/>
      <c r="R355" s="73"/>
      <c r="S355" s="73"/>
      <c r="T355" s="73"/>
      <c r="U355" s="73"/>
      <c r="V355" s="73"/>
      <c r="W355" s="73"/>
      <c r="X355" s="73"/>
      <c r="Y355" s="73"/>
      <c r="Z355" s="73"/>
    </row>
    <row r="356" spans="1:26" ht="15.75" customHeight="1">
      <c r="A356" s="74">
        <v>350</v>
      </c>
      <c r="B356" s="39" t="s">
        <v>1453</v>
      </c>
      <c r="C356" s="333"/>
      <c r="D356" s="224">
        <v>2023</v>
      </c>
      <c r="E356" s="225" t="s">
        <v>3722</v>
      </c>
      <c r="F356" s="226">
        <v>0</v>
      </c>
      <c r="G356" s="73"/>
      <c r="H356" s="227"/>
      <c r="I356" s="73"/>
      <c r="J356" s="73"/>
      <c r="K356" s="73"/>
      <c r="L356" s="73"/>
      <c r="M356" s="73"/>
      <c r="N356" s="73"/>
      <c r="O356" s="73"/>
      <c r="P356" s="73"/>
      <c r="Q356" s="73"/>
      <c r="R356" s="73"/>
      <c r="S356" s="73"/>
      <c r="T356" s="73"/>
      <c r="U356" s="73"/>
      <c r="V356" s="73"/>
      <c r="W356" s="73"/>
      <c r="X356" s="73"/>
      <c r="Y356" s="73"/>
      <c r="Z356" s="73"/>
    </row>
    <row r="357" spans="1:26" ht="15.75" customHeight="1">
      <c r="A357" s="74">
        <v>351</v>
      </c>
      <c r="B357" s="39" t="s">
        <v>1473</v>
      </c>
      <c r="C357" s="337" t="s">
        <v>1474</v>
      </c>
      <c r="D357" s="224">
        <v>2017</v>
      </c>
      <c r="E357" s="233" t="s">
        <v>3721</v>
      </c>
      <c r="F357" s="226">
        <v>1</v>
      </c>
      <c r="G357" s="73"/>
      <c r="H357" s="227"/>
      <c r="I357" s="73"/>
      <c r="J357" s="73"/>
      <c r="K357" s="73"/>
      <c r="L357" s="73"/>
      <c r="M357" s="73"/>
      <c r="N357" s="73"/>
      <c r="O357" s="73"/>
      <c r="P357" s="73"/>
      <c r="Q357" s="73"/>
      <c r="R357" s="73"/>
      <c r="S357" s="73"/>
      <c r="T357" s="73"/>
      <c r="U357" s="73"/>
      <c r="V357" s="73"/>
      <c r="W357" s="73"/>
      <c r="X357" s="73"/>
      <c r="Y357" s="73"/>
      <c r="Z357" s="73"/>
    </row>
    <row r="358" spans="1:26" ht="15.75" customHeight="1">
      <c r="A358" s="74">
        <v>352</v>
      </c>
      <c r="B358" s="39" t="s">
        <v>1473</v>
      </c>
      <c r="C358" s="332"/>
      <c r="D358" s="224">
        <v>2018</v>
      </c>
      <c r="E358" s="233" t="s">
        <v>3721</v>
      </c>
      <c r="F358" s="226">
        <v>1</v>
      </c>
      <c r="G358" s="73"/>
      <c r="H358" s="227"/>
      <c r="I358" s="73"/>
      <c r="J358" s="73"/>
      <c r="K358" s="73"/>
      <c r="L358" s="73"/>
      <c r="M358" s="73"/>
      <c r="N358" s="73"/>
      <c r="O358" s="73"/>
      <c r="P358" s="73"/>
      <c r="Q358" s="73"/>
      <c r="R358" s="73"/>
      <c r="S358" s="73"/>
      <c r="T358" s="73"/>
      <c r="U358" s="73"/>
      <c r="V358" s="73"/>
      <c r="W358" s="73"/>
      <c r="X358" s="73"/>
      <c r="Y358" s="73"/>
      <c r="Z358" s="73"/>
    </row>
    <row r="359" spans="1:26" ht="15.75" customHeight="1">
      <c r="A359" s="74">
        <v>353</v>
      </c>
      <c r="B359" s="39" t="s">
        <v>1473</v>
      </c>
      <c r="C359" s="332"/>
      <c r="D359" s="224">
        <v>2019</v>
      </c>
      <c r="E359" s="233" t="s">
        <v>3721</v>
      </c>
      <c r="F359" s="226">
        <v>1</v>
      </c>
      <c r="G359" s="73"/>
      <c r="H359" s="227"/>
      <c r="I359" s="73"/>
      <c r="J359" s="73"/>
      <c r="K359" s="73"/>
      <c r="L359" s="73"/>
      <c r="M359" s="73"/>
      <c r="N359" s="73"/>
      <c r="O359" s="73"/>
      <c r="P359" s="73"/>
      <c r="Q359" s="73"/>
      <c r="R359" s="73"/>
      <c r="S359" s="73"/>
      <c r="T359" s="73"/>
      <c r="U359" s="73"/>
      <c r="V359" s="73"/>
      <c r="W359" s="73"/>
      <c r="X359" s="73"/>
      <c r="Y359" s="73"/>
      <c r="Z359" s="73"/>
    </row>
    <row r="360" spans="1:26" ht="15.75" customHeight="1">
      <c r="A360" s="74">
        <v>354</v>
      </c>
      <c r="B360" s="39" t="s">
        <v>1473</v>
      </c>
      <c r="C360" s="332"/>
      <c r="D360" s="224">
        <v>2020</v>
      </c>
      <c r="E360" s="233" t="s">
        <v>3721</v>
      </c>
      <c r="F360" s="226">
        <v>1</v>
      </c>
      <c r="G360" s="73"/>
      <c r="H360" s="227"/>
      <c r="I360" s="73"/>
      <c r="J360" s="73"/>
      <c r="K360" s="73"/>
      <c r="L360" s="73"/>
      <c r="M360" s="73"/>
      <c r="N360" s="73"/>
      <c r="O360" s="73"/>
      <c r="P360" s="73"/>
      <c r="Q360" s="73"/>
      <c r="R360" s="73"/>
      <c r="S360" s="73"/>
      <c r="T360" s="73"/>
      <c r="U360" s="73"/>
      <c r="V360" s="73"/>
      <c r="W360" s="73"/>
      <c r="X360" s="73"/>
      <c r="Y360" s="73"/>
      <c r="Z360" s="73"/>
    </row>
    <row r="361" spans="1:26" ht="15.75" customHeight="1">
      <c r="A361" s="74">
        <v>355</v>
      </c>
      <c r="B361" s="39" t="s">
        <v>1473</v>
      </c>
      <c r="C361" s="332"/>
      <c r="D361" s="224">
        <v>2021</v>
      </c>
      <c r="E361" s="233" t="s">
        <v>3721</v>
      </c>
      <c r="F361" s="226">
        <v>1</v>
      </c>
      <c r="G361" s="73"/>
      <c r="H361" s="227"/>
      <c r="I361" s="73"/>
      <c r="J361" s="73"/>
      <c r="K361" s="73"/>
      <c r="L361" s="73"/>
      <c r="M361" s="73"/>
      <c r="N361" s="73"/>
      <c r="O361" s="73"/>
      <c r="P361" s="73"/>
      <c r="Q361" s="73"/>
      <c r="R361" s="73"/>
      <c r="S361" s="73"/>
      <c r="T361" s="73"/>
      <c r="U361" s="73"/>
      <c r="V361" s="73"/>
      <c r="W361" s="73"/>
      <c r="X361" s="73"/>
      <c r="Y361" s="73"/>
      <c r="Z361" s="73"/>
    </row>
    <row r="362" spans="1:26" ht="15.75" customHeight="1">
      <c r="A362" s="74">
        <v>356</v>
      </c>
      <c r="B362" s="39" t="s">
        <v>1473</v>
      </c>
      <c r="C362" s="332"/>
      <c r="D362" s="224">
        <v>2022</v>
      </c>
      <c r="E362" s="233" t="s">
        <v>3721</v>
      </c>
      <c r="F362" s="226">
        <v>1</v>
      </c>
      <c r="G362" s="73"/>
      <c r="H362" s="227"/>
      <c r="I362" s="73"/>
      <c r="J362" s="73"/>
      <c r="K362" s="73"/>
      <c r="L362" s="73"/>
      <c r="M362" s="73"/>
      <c r="N362" s="73"/>
      <c r="O362" s="73"/>
      <c r="P362" s="73"/>
      <c r="Q362" s="73"/>
      <c r="R362" s="73"/>
      <c r="S362" s="73"/>
      <c r="T362" s="73"/>
      <c r="U362" s="73"/>
      <c r="V362" s="73"/>
      <c r="W362" s="73"/>
      <c r="X362" s="73"/>
      <c r="Y362" s="73"/>
      <c r="Z362" s="73"/>
    </row>
    <row r="363" spans="1:26" ht="15.75" customHeight="1">
      <c r="A363" s="74">
        <v>357</v>
      </c>
      <c r="B363" s="39" t="s">
        <v>1473</v>
      </c>
      <c r="C363" s="333"/>
      <c r="D363" s="224">
        <v>2023</v>
      </c>
      <c r="E363" s="233" t="s">
        <v>3721</v>
      </c>
      <c r="F363" s="226">
        <v>1</v>
      </c>
      <c r="G363" s="73"/>
      <c r="H363" s="227"/>
      <c r="I363" s="73"/>
      <c r="J363" s="73"/>
      <c r="K363" s="73"/>
      <c r="L363" s="73"/>
      <c r="M363" s="73"/>
      <c r="N363" s="73"/>
      <c r="O363" s="73"/>
      <c r="P363" s="73"/>
      <c r="Q363" s="73"/>
      <c r="R363" s="73"/>
      <c r="S363" s="73"/>
      <c r="T363" s="73"/>
      <c r="U363" s="73"/>
      <c r="V363" s="73"/>
      <c r="W363" s="73"/>
      <c r="X363" s="73"/>
      <c r="Y363" s="73"/>
      <c r="Z363" s="73"/>
    </row>
    <row r="364" spans="1:26" ht="15.75" customHeight="1">
      <c r="A364" s="74">
        <v>358</v>
      </c>
      <c r="B364" s="39" t="s">
        <v>1484</v>
      </c>
      <c r="C364" s="337" t="s">
        <v>1485</v>
      </c>
      <c r="D364" s="224">
        <v>2017</v>
      </c>
      <c r="E364" s="225" t="s">
        <v>3707</v>
      </c>
      <c r="F364" s="226">
        <v>1</v>
      </c>
      <c r="G364" s="73"/>
      <c r="H364" s="227"/>
      <c r="I364" s="73"/>
      <c r="J364" s="73"/>
      <c r="K364" s="73"/>
      <c r="L364" s="73"/>
      <c r="M364" s="73"/>
      <c r="N364" s="73"/>
      <c r="O364" s="73"/>
      <c r="P364" s="73"/>
      <c r="Q364" s="73"/>
      <c r="R364" s="73"/>
      <c r="S364" s="73"/>
      <c r="T364" s="73"/>
      <c r="U364" s="73"/>
      <c r="V364" s="73"/>
      <c r="W364" s="73"/>
      <c r="X364" s="73"/>
      <c r="Y364" s="73"/>
      <c r="Z364" s="73"/>
    </row>
    <row r="365" spans="1:26" ht="15.75" customHeight="1">
      <c r="A365" s="74">
        <v>359</v>
      </c>
      <c r="B365" s="39" t="s">
        <v>1484</v>
      </c>
      <c r="C365" s="332"/>
      <c r="D365" s="224">
        <v>2018</v>
      </c>
      <c r="E365" s="225" t="s">
        <v>3707</v>
      </c>
      <c r="F365" s="226">
        <v>1</v>
      </c>
      <c r="G365" s="73"/>
      <c r="H365" s="227"/>
      <c r="I365" s="73"/>
      <c r="J365" s="73"/>
      <c r="K365" s="73"/>
      <c r="L365" s="73"/>
      <c r="M365" s="73"/>
      <c r="N365" s="73"/>
      <c r="O365" s="73"/>
      <c r="P365" s="73"/>
      <c r="Q365" s="73"/>
      <c r="R365" s="73"/>
      <c r="S365" s="73"/>
      <c r="T365" s="73"/>
      <c r="U365" s="73"/>
      <c r="V365" s="73"/>
      <c r="W365" s="73"/>
      <c r="X365" s="73"/>
      <c r="Y365" s="73"/>
      <c r="Z365" s="73"/>
    </row>
    <row r="366" spans="1:26" ht="15.75" customHeight="1">
      <c r="A366" s="74">
        <v>360</v>
      </c>
      <c r="B366" s="39" t="s">
        <v>1484</v>
      </c>
      <c r="C366" s="332"/>
      <c r="D366" s="224">
        <v>2019</v>
      </c>
      <c r="E366" s="225" t="s">
        <v>3707</v>
      </c>
      <c r="F366" s="226">
        <v>1</v>
      </c>
      <c r="G366" s="73"/>
      <c r="H366" s="227"/>
      <c r="I366" s="73"/>
      <c r="J366" s="73"/>
      <c r="K366" s="73"/>
      <c r="L366" s="73"/>
      <c r="M366" s="73"/>
      <c r="N366" s="73"/>
      <c r="O366" s="73"/>
      <c r="P366" s="73"/>
      <c r="Q366" s="73"/>
      <c r="R366" s="73"/>
      <c r="S366" s="73"/>
      <c r="T366" s="73"/>
      <c r="U366" s="73"/>
      <c r="V366" s="73"/>
      <c r="W366" s="73"/>
      <c r="X366" s="73"/>
      <c r="Y366" s="73"/>
      <c r="Z366" s="73"/>
    </row>
    <row r="367" spans="1:26" ht="15.75" customHeight="1">
      <c r="A367" s="74">
        <v>361</v>
      </c>
      <c r="B367" s="39" t="s">
        <v>1484</v>
      </c>
      <c r="C367" s="332"/>
      <c r="D367" s="224">
        <v>2020</v>
      </c>
      <c r="E367" s="225" t="s">
        <v>3707</v>
      </c>
      <c r="F367" s="226">
        <v>1</v>
      </c>
      <c r="G367" s="73"/>
      <c r="H367" s="227"/>
      <c r="I367" s="73"/>
      <c r="J367" s="73"/>
      <c r="K367" s="73"/>
      <c r="L367" s="73"/>
      <c r="M367" s="73"/>
      <c r="N367" s="73"/>
      <c r="O367" s="73"/>
      <c r="P367" s="73"/>
      <c r="Q367" s="73"/>
      <c r="R367" s="73"/>
      <c r="S367" s="73"/>
      <c r="T367" s="73"/>
      <c r="U367" s="73"/>
      <c r="V367" s="73"/>
      <c r="W367" s="73"/>
      <c r="X367" s="73"/>
      <c r="Y367" s="73"/>
      <c r="Z367" s="73"/>
    </row>
    <row r="368" spans="1:26" ht="15.75" customHeight="1">
      <c r="A368" s="74">
        <v>362</v>
      </c>
      <c r="B368" s="39" t="s">
        <v>1484</v>
      </c>
      <c r="C368" s="332"/>
      <c r="D368" s="224">
        <v>2021</v>
      </c>
      <c r="E368" s="225" t="s">
        <v>3707</v>
      </c>
      <c r="F368" s="226">
        <v>1</v>
      </c>
      <c r="G368" s="73"/>
      <c r="H368" s="227"/>
      <c r="I368" s="73"/>
      <c r="J368" s="73"/>
      <c r="K368" s="73"/>
      <c r="L368" s="73"/>
      <c r="M368" s="73"/>
      <c r="N368" s="73"/>
      <c r="O368" s="73"/>
      <c r="P368" s="73"/>
      <c r="Q368" s="73"/>
      <c r="R368" s="73"/>
      <c r="S368" s="73"/>
      <c r="T368" s="73"/>
      <c r="U368" s="73"/>
      <c r="V368" s="73"/>
      <c r="W368" s="73"/>
      <c r="X368" s="73"/>
      <c r="Y368" s="73"/>
      <c r="Z368" s="73"/>
    </row>
    <row r="369" spans="1:26" ht="15.75" customHeight="1">
      <c r="A369" s="74">
        <v>363</v>
      </c>
      <c r="B369" s="39" t="s">
        <v>1484</v>
      </c>
      <c r="C369" s="332"/>
      <c r="D369" s="224">
        <v>2022</v>
      </c>
      <c r="E369" s="225" t="s">
        <v>3707</v>
      </c>
      <c r="F369" s="226">
        <v>1</v>
      </c>
      <c r="G369" s="73"/>
      <c r="H369" s="227"/>
      <c r="I369" s="73"/>
      <c r="J369" s="73"/>
      <c r="K369" s="73"/>
      <c r="L369" s="73"/>
      <c r="M369" s="73"/>
      <c r="N369" s="73"/>
      <c r="O369" s="73"/>
      <c r="P369" s="73"/>
      <c r="Q369" s="73"/>
      <c r="R369" s="73"/>
      <c r="S369" s="73"/>
      <c r="T369" s="73"/>
      <c r="U369" s="73"/>
      <c r="V369" s="73"/>
      <c r="W369" s="73"/>
      <c r="X369" s="73"/>
      <c r="Y369" s="73"/>
      <c r="Z369" s="73"/>
    </row>
    <row r="370" spans="1:26" ht="15.75" customHeight="1">
      <c r="A370" s="74">
        <v>364</v>
      </c>
      <c r="B370" s="39" t="s">
        <v>1484</v>
      </c>
      <c r="C370" s="333"/>
      <c r="D370" s="224">
        <v>2023</v>
      </c>
      <c r="E370" s="225" t="s">
        <v>3707</v>
      </c>
      <c r="F370" s="226">
        <v>1</v>
      </c>
      <c r="G370" s="73"/>
      <c r="H370" s="227"/>
      <c r="I370" s="73"/>
      <c r="J370" s="73"/>
      <c r="K370" s="73"/>
      <c r="L370" s="73"/>
      <c r="M370" s="73"/>
      <c r="N370" s="73"/>
      <c r="O370" s="73"/>
      <c r="P370" s="73"/>
      <c r="Q370" s="73"/>
      <c r="R370" s="73"/>
      <c r="S370" s="73"/>
      <c r="T370" s="73"/>
      <c r="U370" s="73"/>
      <c r="V370" s="73"/>
      <c r="W370" s="73"/>
      <c r="X370" s="73"/>
      <c r="Y370" s="73"/>
      <c r="Z370" s="73"/>
    </row>
    <row r="371" spans="1:26" ht="15.75" customHeight="1">
      <c r="A371" s="74">
        <v>365</v>
      </c>
      <c r="B371" s="39" t="s">
        <v>1539</v>
      </c>
      <c r="C371" s="337" t="s">
        <v>1540</v>
      </c>
      <c r="D371" s="224">
        <v>2017</v>
      </c>
      <c r="E371" s="225" t="s">
        <v>3707</v>
      </c>
      <c r="F371" s="226">
        <v>1</v>
      </c>
      <c r="G371" s="73"/>
      <c r="H371" s="227"/>
      <c r="I371" s="73"/>
      <c r="J371" s="73"/>
      <c r="K371" s="73"/>
      <c r="L371" s="73"/>
      <c r="M371" s="73"/>
      <c r="N371" s="73"/>
      <c r="O371" s="73"/>
      <c r="P371" s="73"/>
      <c r="Q371" s="73"/>
      <c r="R371" s="73"/>
      <c r="S371" s="73"/>
      <c r="T371" s="73"/>
      <c r="U371" s="73"/>
      <c r="V371" s="73"/>
      <c r="W371" s="73"/>
      <c r="X371" s="73"/>
      <c r="Y371" s="73"/>
      <c r="Z371" s="73"/>
    </row>
    <row r="372" spans="1:26" ht="15.75" customHeight="1">
      <c r="A372" s="74">
        <v>366</v>
      </c>
      <c r="B372" s="39" t="s">
        <v>1539</v>
      </c>
      <c r="C372" s="332"/>
      <c r="D372" s="224">
        <v>2018</v>
      </c>
      <c r="E372" s="225" t="s">
        <v>3707</v>
      </c>
      <c r="F372" s="226">
        <v>1</v>
      </c>
      <c r="G372" s="73"/>
      <c r="H372" s="227"/>
      <c r="I372" s="73"/>
      <c r="J372" s="73"/>
      <c r="K372" s="73"/>
      <c r="L372" s="73"/>
      <c r="M372" s="73"/>
      <c r="N372" s="73"/>
      <c r="O372" s="73"/>
      <c r="P372" s="73"/>
      <c r="Q372" s="73"/>
      <c r="R372" s="73"/>
      <c r="S372" s="73"/>
      <c r="T372" s="73"/>
      <c r="U372" s="73"/>
      <c r="V372" s="73"/>
      <c r="W372" s="73"/>
      <c r="X372" s="73"/>
      <c r="Y372" s="73"/>
      <c r="Z372" s="73"/>
    </row>
    <row r="373" spans="1:26" ht="15.75" customHeight="1">
      <c r="A373" s="74">
        <v>367</v>
      </c>
      <c r="B373" s="39" t="s">
        <v>1539</v>
      </c>
      <c r="C373" s="332"/>
      <c r="D373" s="224">
        <v>2019</v>
      </c>
      <c r="E373" s="225" t="s">
        <v>3707</v>
      </c>
      <c r="F373" s="226">
        <v>1</v>
      </c>
      <c r="G373" s="73"/>
      <c r="H373" s="227"/>
      <c r="I373" s="73"/>
      <c r="J373" s="73"/>
      <c r="K373" s="73"/>
      <c r="L373" s="73"/>
      <c r="M373" s="73"/>
      <c r="N373" s="73"/>
      <c r="O373" s="73"/>
      <c r="P373" s="73"/>
      <c r="Q373" s="73"/>
      <c r="R373" s="73"/>
      <c r="S373" s="73"/>
      <c r="T373" s="73"/>
      <c r="U373" s="73"/>
      <c r="V373" s="73"/>
      <c r="W373" s="73"/>
      <c r="X373" s="73"/>
      <c r="Y373" s="73"/>
      <c r="Z373" s="73"/>
    </row>
    <row r="374" spans="1:26" ht="15.75" customHeight="1">
      <c r="A374" s="74">
        <v>368</v>
      </c>
      <c r="B374" s="39" t="s">
        <v>1539</v>
      </c>
      <c r="C374" s="332"/>
      <c r="D374" s="224">
        <v>2020</v>
      </c>
      <c r="E374" s="225" t="s">
        <v>3707</v>
      </c>
      <c r="F374" s="226">
        <v>1</v>
      </c>
      <c r="G374" s="73"/>
      <c r="H374" s="227"/>
      <c r="I374" s="73"/>
      <c r="J374" s="73"/>
      <c r="K374" s="73"/>
      <c r="L374" s="73"/>
      <c r="M374" s="73"/>
      <c r="N374" s="73"/>
      <c r="O374" s="73"/>
      <c r="P374" s="73"/>
      <c r="Q374" s="73"/>
      <c r="R374" s="73"/>
      <c r="S374" s="73"/>
      <c r="T374" s="73"/>
      <c r="U374" s="73"/>
      <c r="V374" s="73"/>
      <c r="W374" s="73"/>
      <c r="X374" s="73"/>
      <c r="Y374" s="73"/>
      <c r="Z374" s="73"/>
    </row>
    <row r="375" spans="1:26" ht="15.75" customHeight="1">
      <c r="A375" s="74">
        <v>369</v>
      </c>
      <c r="B375" s="39" t="s">
        <v>1539</v>
      </c>
      <c r="C375" s="332"/>
      <c r="D375" s="224">
        <v>2021</v>
      </c>
      <c r="E375" s="225" t="s">
        <v>3707</v>
      </c>
      <c r="F375" s="226">
        <v>1</v>
      </c>
      <c r="G375" s="73"/>
      <c r="H375" s="227"/>
      <c r="I375" s="73"/>
      <c r="J375" s="73"/>
      <c r="K375" s="73"/>
      <c r="L375" s="73"/>
      <c r="M375" s="73"/>
      <c r="N375" s="73"/>
      <c r="O375" s="73"/>
      <c r="P375" s="73"/>
      <c r="Q375" s="73"/>
      <c r="R375" s="73"/>
      <c r="S375" s="73"/>
      <c r="T375" s="73"/>
      <c r="U375" s="73"/>
      <c r="V375" s="73"/>
      <c r="W375" s="73"/>
      <c r="X375" s="73"/>
      <c r="Y375" s="73"/>
      <c r="Z375" s="73"/>
    </row>
    <row r="376" spans="1:26" ht="15.75" customHeight="1">
      <c r="A376" s="74">
        <v>370</v>
      </c>
      <c r="B376" s="39" t="s">
        <v>1539</v>
      </c>
      <c r="C376" s="332"/>
      <c r="D376" s="224">
        <v>2022</v>
      </c>
      <c r="E376" s="225" t="s">
        <v>3707</v>
      </c>
      <c r="F376" s="226">
        <v>1</v>
      </c>
      <c r="G376" s="73"/>
      <c r="H376" s="227"/>
      <c r="I376" s="73"/>
      <c r="J376" s="73"/>
      <c r="K376" s="73"/>
      <c r="L376" s="73"/>
      <c r="M376" s="73"/>
      <c r="N376" s="73"/>
      <c r="O376" s="73"/>
      <c r="P376" s="73"/>
      <c r="Q376" s="73"/>
      <c r="R376" s="73"/>
      <c r="S376" s="73"/>
      <c r="T376" s="73"/>
      <c r="U376" s="73"/>
      <c r="V376" s="73"/>
      <c r="W376" s="73"/>
      <c r="X376" s="73"/>
      <c r="Y376" s="73"/>
      <c r="Z376" s="73"/>
    </row>
    <row r="377" spans="1:26" ht="15.75" customHeight="1">
      <c r="A377" s="74">
        <v>371</v>
      </c>
      <c r="B377" s="39" t="s">
        <v>1539</v>
      </c>
      <c r="C377" s="333"/>
      <c r="D377" s="224">
        <v>2023</v>
      </c>
      <c r="E377" s="225" t="s">
        <v>3707</v>
      </c>
      <c r="F377" s="226">
        <v>1</v>
      </c>
      <c r="G377" s="73"/>
      <c r="H377" s="227"/>
      <c r="I377" s="73"/>
      <c r="J377" s="73"/>
      <c r="K377" s="73"/>
      <c r="L377" s="73"/>
      <c r="M377" s="73"/>
      <c r="N377" s="73"/>
      <c r="O377" s="73"/>
      <c r="P377" s="73"/>
      <c r="Q377" s="73"/>
      <c r="R377" s="73"/>
      <c r="S377" s="73"/>
      <c r="T377" s="73"/>
      <c r="U377" s="73"/>
      <c r="V377" s="73"/>
      <c r="W377" s="73"/>
      <c r="X377" s="73"/>
      <c r="Y377" s="73"/>
      <c r="Z377" s="73"/>
    </row>
    <row r="378" spans="1:26" ht="15.75" customHeight="1">
      <c r="A378" s="74">
        <v>372</v>
      </c>
      <c r="B378" s="39" t="s">
        <v>1569</v>
      </c>
      <c r="C378" s="337" t="s">
        <v>1570</v>
      </c>
      <c r="D378" s="224">
        <v>2017</v>
      </c>
      <c r="E378" s="235" t="s">
        <v>3701</v>
      </c>
      <c r="F378" s="226">
        <v>0</v>
      </c>
      <c r="G378" s="218"/>
      <c r="H378" s="219"/>
      <c r="I378" s="218"/>
      <c r="J378" s="218"/>
      <c r="K378" s="218"/>
      <c r="L378" s="218"/>
      <c r="M378" s="218"/>
      <c r="N378" s="218"/>
      <c r="O378" s="218"/>
      <c r="P378" s="218"/>
      <c r="Q378" s="218"/>
      <c r="R378" s="218"/>
      <c r="S378" s="218"/>
      <c r="T378" s="218"/>
      <c r="U378" s="218"/>
      <c r="V378" s="218"/>
      <c r="W378" s="218"/>
      <c r="X378" s="218"/>
      <c r="Y378" s="218"/>
      <c r="Z378" s="218"/>
    </row>
    <row r="379" spans="1:26" ht="15.75" customHeight="1">
      <c r="A379" s="74">
        <v>373</v>
      </c>
      <c r="B379" s="39" t="s">
        <v>1569</v>
      </c>
      <c r="C379" s="332"/>
      <c r="D379" s="224">
        <v>2018</v>
      </c>
      <c r="E379" s="235" t="s">
        <v>3701</v>
      </c>
      <c r="F379" s="226">
        <v>0</v>
      </c>
      <c r="G379" s="218"/>
      <c r="H379" s="219"/>
      <c r="I379" s="218"/>
      <c r="J379" s="218"/>
      <c r="K379" s="218"/>
      <c r="L379" s="218"/>
      <c r="M379" s="218"/>
      <c r="N379" s="218"/>
      <c r="O379" s="218"/>
      <c r="P379" s="218"/>
      <c r="Q379" s="218"/>
      <c r="R379" s="218"/>
      <c r="S379" s="218"/>
      <c r="T379" s="218"/>
      <c r="U379" s="218"/>
      <c r="V379" s="218"/>
      <c r="W379" s="218"/>
      <c r="X379" s="218"/>
      <c r="Y379" s="218"/>
      <c r="Z379" s="218"/>
    </row>
    <row r="380" spans="1:26" ht="15.75" customHeight="1">
      <c r="A380" s="74">
        <v>374</v>
      </c>
      <c r="B380" s="39" t="s">
        <v>1569</v>
      </c>
      <c r="C380" s="332"/>
      <c r="D380" s="224">
        <v>2019</v>
      </c>
      <c r="E380" s="235" t="s">
        <v>3701</v>
      </c>
      <c r="F380" s="226">
        <v>0</v>
      </c>
      <c r="G380" s="218"/>
      <c r="H380" s="219"/>
      <c r="I380" s="218"/>
      <c r="J380" s="218"/>
      <c r="K380" s="218"/>
      <c r="L380" s="218"/>
      <c r="M380" s="218"/>
      <c r="N380" s="218"/>
      <c r="O380" s="218"/>
      <c r="P380" s="218"/>
      <c r="Q380" s="218"/>
      <c r="R380" s="218"/>
      <c r="S380" s="218"/>
      <c r="T380" s="218"/>
      <c r="U380" s="218"/>
      <c r="V380" s="218"/>
      <c r="W380" s="218"/>
      <c r="X380" s="218"/>
      <c r="Y380" s="218"/>
      <c r="Z380" s="218"/>
    </row>
    <row r="381" spans="1:26" ht="15.75" customHeight="1">
      <c r="A381" s="74">
        <v>375</v>
      </c>
      <c r="B381" s="39" t="s">
        <v>1569</v>
      </c>
      <c r="C381" s="332"/>
      <c r="D381" s="224">
        <v>2020</v>
      </c>
      <c r="E381" s="235" t="s">
        <v>3701</v>
      </c>
      <c r="F381" s="226">
        <v>0</v>
      </c>
      <c r="G381" s="218"/>
      <c r="H381" s="219"/>
      <c r="I381" s="218"/>
      <c r="J381" s="218"/>
      <c r="K381" s="218"/>
      <c r="L381" s="218"/>
      <c r="M381" s="218"/>
      <c r="N381" s="218"/>
      <c r="O381" s="218"/>
      <c r="P381" s="218"/>
      <c r="Q381" s="218"/>
      <c r="R381" s="218"/>
      <c r="S381" s="218"/>
      <c r="T381" s="218"/>
      <c r="U381" s="218"/>
      <c r="V381" s="218"/>
      <c r="W381" s="218"/>
      <c r="X381" s="218"/>
      <c r="Y381" s="218"/>
      <c r="Z381" s="218"/>
    </row>
    <row r="382" spans="1:26" ht="15.75" customHeight="1">
      <c r="A382" s="74">
        <v>376</v>
      </c>
      <c r="B382" s="39" t="s">
        <v>1569</v>
      </c>
      <c r="C382" s="332"/>
      <c r="D382" s="224">
        <v>2021</v>
      </c>
      <c r="E382" s="235" t="s">
        <v>3701</v>
      </c>
      <c r="F382" s="226">
        <v>0</v>
      </c>
      <c r="G382" s="218"/>
      <c r="H382" s="219"/>
      <c r="I382" s="218"/>
      <c r="J382" s="218"/>
      <c r="K382" s="218"/>
      <c r="L382" s="218"/>
      <c r="M382" s="218"/>
      <c r="N382" s="218"/>
      <c r="O382" s="218"/>
      <c r="P382" s="218"/>
      <c r="Q382" s="218"/>
      <c r="R382" s="218"/>
      <c r="S382" s="218"/>
      <c r="T382" s="218"/>
      <c r="U382" s="218"/>
      <c r="V382" s="218"/>
      <c r="W382" s="218"/>
      <c r="X382" s="218"/>
      <c r="Y382" s="218"/>
      <c r="Z382" s="218"/>
    </row>
    <row r="383" spans="1:26" ht="15.75" customHeight="1">
      <c r="A383" s="74">
        <v>377</v>
      </c>
      <c r="B383" s="39" t="s">
        <v>1569</v>
      </c>
      <c r="C383" s="332"/>
      <c r="D383" s="224">
        <v>2022</v>
      </c>
      <c r="E383" s="235" t="s">
        <v>3701</v>
      </c>
      <c r="F383" s="226">
        <v>0</v>
      </c>
      <c r="G383" s="218"/>
      <c r="H383" s="219"/>
      <c r="I383" s="218"/>
      <c r="J383" s="218"/>
      <c r="K383" s="218"/>
      <c r="L383" s="218"/>
      <c r="M383" s="218"/>
      <c r="N383" s="218"/>
      <c r="O383" s="218"/>
      <c r="P383" s="218"/>
      <c r="Q383" s="218"/>
      <c r="R383" s="218"/>
      <c r="S383" s="218"/>
      <c r="T383" s="218"/>
      <c r="U383" s="218"/>
      <c r="V383" s="218"/>
      <c r="W383" s="218"/>
      <c r="X383" s="218"/>
      <c r="Y383" s="218"/>
      <c r="Z383" s="218"/>
    </row>
    <row r="384" spans="1:26" ht="15.75" customHeight="1">
      <c r="A384" s="74">
        <v>378</v>
      </c>
      <c r="B384" s="39" t="s">
        <v>1569</v>
      </c>
      <c r="C384" s="333"/>
      <c r="D384" s="224">
        <v>2023</v>
      </c>
      <c r="E384" s="235" t="s">
        <v>3701</v>
      </c>
      <c r="F384" s="226">
        <v>0</v>
      </c>
      <c r="G384" s="218"/>
      <c r="H384" s="219"/>
      <c r="I384" s="218"/>
      <c r="J384" s="218"/>
      <c r="K384" s="218"/>
      <c r="L384" s="218"/>
      <c r="M384" s="218"/>
      <c r="N384" s="218"/>
      <c r="O384" s="218"/>
      <c r="P384" s="218"/>
      <c r="Q384" s="218"/>
      <c r="R384" s="218"/>
      <c r="S384" s="218"/>
      <c r="T384" s="218"/>
      <c r="U384" s="218"/>
      <c r="V384" s="218"/>
      <c r="W384" s="218"/>
      <c r="X384" s="218"/>
      <c r="Y384" s="218"/>
      <c r="Z384" s="218"/>
    </row>
    <row r="385" spans="1:26" ht="15.75" customHeight="1">
      <c r="A385" s="74">
        <v>379</v>
      </c>
      <c r="B385" s="39" t="s">
        <v>1596</v>
      </c>
      <c r="C385" s="337" t="s">
        <v>1597</v>
      </c>
      <c r="D385" s="224">
        <v>2017</v>
      </c>
      <c r="E385" s="233" t="s">
        <v>3712</v>
      </c>
      <c r="F385" s="226">
        <v>0</v>
      </c>
      <c r="G385" s="218"/>
      <c r="H385" s="219"/>
      <c r="I385" s="218"/>
      <c r="J385" s="218"/>
      <c r="K385" s="218"/>
      <c r="L385" s="218"/>
      <c r="M385" s="218"/>
      <c r="N385" s="218"/>
      <c r="O385" s="218"/>
      <c r="P385" s="218"/>
      <c r="Q385" s="218"/>
      <c r="R385" s="218"/>
      <c r="S385" s="218"/>
      <c r="T385" s="218"/>
      <c r="U385" s="218"/>
      <c r="V385" s="218"/>
      <c r="W385" s="218"/>
      <c r="X385" s="218"/>
      <c r="Y385" s="218"/>
      <c r="Z385" s="218"/>
    </row>
    <row r="386" spans="1:26" ht="15.75" customHeight="1">
      <c r="A386" s="74">
        <v>380</v>
      </c>
      <c r="B386" s="39" t="s">
        <v>1596</v>
      </c>
      <c r="C386" s="332"/>
      <c r="D386" s="224">
        <v>2018</v>
      </c>
      <c r="E386" s="233" t="s">
        <v>3712</v>
      </c>
      <c r="F386" s="226">
        <v>0</v>
      </c>
      <c r="G386" s="218"/>
      <c r="H386" s="219"/>
      <c r="I386" s="218"/>
      <c r="J386" s="218"/>
      <c r="K386" s="218"/>
      <c r="L386" s="218"/>
      <c r="M386" s="218"/>
      <c r="N386" s="218"/>
      <c r="O386" s="218"/>
      <c r="P386" s="218"/>
      <c r="Q386" s="218"/>
      <c r="R386" s="218"/>
      <c r="S386" s="218"/>
      <c r="T386" s="218"/>
      <c r="U386" s="218"/>
      <c r="V386" s="218"/>
      <c r="W386" s="218"/>
      <c r="X386" s="218"/>
      <c r="Y386" s="218"/>
      <c r="Z386" s="218"/>
    </row>
    <row r="387" spans="1:26" ht="15.75" customHeight="1">
      <c r="A387" s="74">
        <v>381</v>
      </c>
      <c r="B387" s="39" t="s">
        <v>1596</v>
      </c>
      <c r="C387" s="332"/>
      <c r="D387" s="224">
        <v>2019</v>
      </c>
      <c r="E387" s="233" t="s">
        <v>3712</v>
      </c>
      <c r="F387" s="226">
        <v>0</v>
      </c>
      <c r="G387" s="218"/>
      <c r="H387" s="219"/>
      <c r="I387" s="218"/>
      <c r="J387" s="218"/>
      <c r="K387" s="218"/>
      <c r="L387" s="218"/>
      <c r="M387" s="218"/>
      <c r="N387" s="218"/>
      <c r="O387" s="218"/>
      <c r="P387" s="218"/>
      <c r="Q387" s="218"/>
      <c r="R387" s="218"/>
      <c r="S387" s="218"/>
      <c r="T387" s="218"/>
      <c r="U387" s="218"/>
      <c r="V387" s="218"/>
      <c r="W387" s="218"/>
      <c r="X387" s="218"/>
      <c r="Y387" s="218"/>
      <c r="Z387" s="218"/>
    </row>
    <row r="388" spans="1:26" ht="15.75" customHeight="1">
      <c r="A388" s="74">
        <v>382</v>
      </c>
      <c r="B388" s="39" t="s">
        <v>1596</v>
      </c>
      <c r="C388" s="332"/>
      <c r="D388" s="224">
        <v>2020</v>
      </c>
      <c r="E388" s="233" t="s">
        <v>3712</v>
      </c>
      <c r="F388" s="226">
        <v>0</v>
      </c>
      <c r="G388" s="218"/>
      <c r="H388" s="219"/>
      <c r="I388" s="218"/>
      <c r="J388" s="218"/>
      <c r="K388" s="218"/>
      <c r="L388" s="218"/>
      <c r="M388" s="218"/>
      <c r="N388" s="218"/>
      <c r="O388" s="218"/>
      <c r="P388" s="218"/>
      <c r="Q388" s="218"/>
      <c r="R388" s="218"/>
      <c r="S388" s="218"/>
      <c r="T388" s="218"/>
      <c r="U388" s="218"/>
      <c r="V388" s="218"/>
      <c r="W388" s="218"/>
      <c r="X388" s="218"/>
      <c r="Y388" s="218"/>
      <c r="Z388" s="218"/>
    </row>
    <row r="389" spans="1:26" ht="15.75" customHeight="1">
      <c r="A389" s="74">
        <v>383</v>
      </c>
      <c r="B389" s="39" t="s">
        <v>1596</v>
      </c>
      <c r="C389" s="332"/>
      <c r="D389" s="224">
        <v>2021</v>
      </c>
      <c r="E389" s="233" t="s">
        <v>3712</v>
      </c>
      <c r="F389" s="226">
        <v>0</v>
      </c>
      <c r="G389" s="218"/>
      <c r="H389" s="219"/>
      <c r="I389" s="218"/>
      <c r="J389" s="218"/>
      <c r="K389" s="218"/>
      <c r="L389" s="218"/>
      <c r="M389" s="218"/>
      <c r="N389" s="218"/>
      <c r="O389" s="218"/>
      <c r="P389" s="218"/>
      <c r="Q389" s="218"/>
      <c r="R389" s="218"/>
      <c r="S389" s="218"/>
      <c r="T389" s="218"/>
      <c r="U389" s="218"/>
      <c r="V389" s="218"/>
      <c r="W389" s="218"/>
      <c r="X389" s="218"/>
      <c r="Y389" s="218"/>
      <c r="Z389" s="218"/>
    </row>
    <row r="390" spans="1:26" ht="15.75" customHeight="1">
      <c r="A390" s="74">
        <v>384</v>
      </c>
      <c r="B390" s="39" t="s">
        <v>1596</v>
      </c>
      <c r="C390" s="332"/>
      <c r="D390" s="224">
        <v>2022</v>
      </c>
      <c r="E390" s="233" t="s">
        <v>3712</v>
      </c>
      <c r="F390" s="226">
        <v>0</v>
      </c>
      <c r="G390" s="218"/>
      <c r="H390" s="219"/>
      <c r="I390" s="218"/>
      <c r="J390" s="218"/>
      <c r="K390" s="218"/>
      <c r="L390" s="218"/>
      <c r="M390" s="218"/>
      <c r="N390" s="218"/>
      <c r="O390" s="218"/>
      <c r="P390" s="218"/>
      <c r="Q390" s="218"/>
      <c r="R390" s="218"/>
      <c r="S390" s="218"/>
      <c r="T390" s="218"/>
      <c r="U390" s="218"/>
      <c r="V390" s="218"/>
      <c r="W390" s="218"/>
      <c r="X390" s="218"/>
      <c r="Y390" s="218"/>
      <c r="Z390" s="218"/>
    </row>
    <row r="391" spans="1:26" ht="15.75" customHeight="1">
      <c r="A391" s="74">
        <v>385</v>
      </c>
      <c r="B391" s="39" t="s">
        <v>1596</v>
      </c>
      <c r="C391" s="333"/>
      <c r="D391" s="224">
        <v>2023</v>
      </c>
      <c r="E391" s="233" t="s">
        <v>3712</v>
      </c>
      <c r="F391" s="226">
        <v>0</v>
      </c>
      <c r="G391" s="218"/>
      <c r="H391" s="219"/>
      <c r="I391" s="218"/>
      <c r="J391" s="218"/>
      <c r="K391" s="218"/>
      <c r="L391" s="218"/>
      <c r="M391" s="218"/>
      <c r="N391" s="218"/>
      <c r="O391" s="218"/>
      <c r="P391" s="218"/>
      <c r="Q391" s="218"/>
      <c r="R391" s="218"/>
      <c r="S391" s="218"/>
      <c r="T391" s="218"/>
      <c r="U391" s="218"/>
      <c r="V391" s="218"/>
      <c r="W391" s="218"/>
      <c r="X391" s="218"/>
      <c r="Y391" s="218"/>
      <c r="Z391" s="218"/>
    </row>
    <row r="392" spans="1:26" ht="15.75" customHeight="1">
      <c r="A392" s="74">
        <v>386</v>
      </c>
      <c r="B392" s="39" t="s">
        <v>1604</v>
      </c>
      <c r="C392" s="337" t="s">
        <v>1605</v>
      </c>
      <c r="D392" s="224">
        <v>2017</v>
      </c>
      <c r="E392" s="233" t="s">
        <v>3721</v>
      </c>
      <c r="F392" s="226">
        <v>1</v>
      </c>
      <c r="G392" s="73"/>
      <c r="H392" s="227"/>
      <c r="I392" s="73"/>
      <c r="J392" s="73"/>
      <c r="K392" s="73"/>
      <c r="L392" s="73"/>
      <c r="M392" s="73"/>
      <c r="N392" s="73"/>
      <c r="O392" s="73"/>
      <c r="P392" s="73"/>
      <c r="Q392" s="73"/>
      <c r="R392" s="73"/>
      <c r="S392" s="73"/>
      <c r="T392" s="73"/>
      <c r="U392" s="73"/>
      <c r="V392" s="73"/>
      <c r="W392" s="73"/>
      <c r="X392" s="73"/>
      <c r="Y392" s="73"/>
      <c r="Z392" s="73"/>
    </row>
    <row r="393" spans="1:26" ht="15.75" customHeight="1">
      <c r="A393" s="74">
        <v>387</v>
      </c>
      <c r="B393" s="39" t="s">
        <v>1604</v>
      </c>
      <c r="C393" s="332"/>
      <c r="D393" s="224">
        <v>2018</v>
      </c>
      <c r="E393" s="225" t="s">
        <v>3717</v>
      </c>
      <c r="F393" s="226">
        <v>1</v>
      </c>
      <c r="G393" s="73"/>
      <c r="H393" s="227"/>
      <c r="I393" s="73"/>
      <c r="J393" s="73"/>
      <c r="K393" s="73"/>
      <c r="L393" s="73"/>
      <c r="M393" s="73"/>
      <c r="N393" s="73"/>
      <c r="O393" s="73"/>
      <c r="P393" s="73"/>
      <c r="Q393" s="73"/>
      <c r="R393" s="73"/>
      <c r="S393" s="73"/>
      <c r="T393" s="73"/>
      <c r="U393" s="73"/>
      <c r="V393" s="73"/>
      <c r="W393" s="73"/>
      <c r="X393" s="73"/>
      <c r="Y393" s="73"/>
      <c r="Z393" s="73"/>
    </row>
    <row r="394" spans="1:26" ht="15.75" customHeight="1">
      <c r="A394" s="74">
        <v>388</v>
      </c>
      <c r="B394" s="39" t="s">
        <v>1604</v>
      </c>
      <c r="C394" s="332"/>
      <c r="D394" s="224">
        <v>2019</v>
      </c>
      <c r="E394" s="225" t="s">
        <v>3717</v>
      </c>
      <c r="F394" s="226">
        <v>1</v>
      </c>
      <c r="G394" s="73"/>
      <c r="H394" s="227"/>
      <c r="I394" s="73"/>
      <c r="J394" s="73"/>
      <c r="K394" s="73"/>
      <c r="L394" s="73"/>
      <c r="M394" s="73"/>
      <c r="N394" s="73"/>
      <c r="O394" s="73"/>
      <c r="P394" s="73"/>
      <c r="Q394" s="73"/>
      <c r="R394" s="73"/>
      <c r="S394" s="73"/>
      <c r="T394" s="73"/>
      <c r="U394" s="73"/>
      <c r="V394" s="73"/>
      <c r="W394" s="73"/>
      <c r="X394" s="73"/>
      <c r="Y394" s="73"/>
      <c r="Z394" s="73"/>
    </row>
    <row r="395" spans="1:26" ht="15.75" customHeight="1">
      <c r="A395" s="74">
        <v>389</v>
      </c>
      <c r="B395" s="39" t="s">
        <v>1604</v>
      </c>
      <c r="C395" s="332"/>
      <c r="D395" s="224">
        <v>2020</v>
      </c>
      <c r="E395" s="225" t="s">
        <v>3717</v>
      </c>
      <c r="F395" s="226">
        <v>1</v>
      </c>
      <c r="G395" s="73"/>
      <c r="H395" s="227"/>
      <c r="I395" s="73"/>
      <c r="J395" s="73"/>
      <c r="K395" s="73"/>
      <c r="L395" s="73"/>
      <c r="M395" s="73"/>
      <c r="N395" s="73"/>
      <c r="O395" s="73"/>
      <c r="P395" s="73"/>
      <c r="Q395" s="73"/>
      <c r="R395" s="73"/>
      <c r="S395" s="73"/>
      <c r="T395" s="73"/>
      <c r="U395" s="73"/>
      <c r="V395" s="73"/>
      <c r="W395" s="73"/>
      <c r="X395" s="73"/>
      <c r="Y395" s="73"/>
      <c r="Z395" s="73"/>
    </row>
    <row r="396" spans="1:26" ht="15.75" customHeight="1">
      <c r="A396" s="74">
        <v>390</v>
      </c>
      <c r="B396" s="39" t="s">
        <v>1604</v>
      </c>
      <c r="C396" s="332"/>
      <c r="D396" s="224">
        <v>2021</v>
      </c>
      <c r="E396" s="225" t="s">
        <v>3717</v>
      </c>
      <c r="F396" s="226">
        <v>1</v>
      </c>
      <c r="G396" s="73"/>
      <c r="H396" s="227"/>
      <c r="I396" s="73"/>
      <c r="J396" s="73"/>
      <c r="K396" s="73"/>
      <c r="L396" s="73"/>
      <c r="M396" s="73"/>
      <c r="N396" s="73"/>
      <c r="O396" s="73"/>
      <c r="P396" s="73"/>
      <c r="Q396" s="73"/>
      <c r="R396" s="73"/>
      <c r="S396" s="73"/>
      <c r="T396" s="73"/>
      <c r="U396" s="73"/>
      <c r="V396" s="73"/>
      <c r="W396" s="73"/>
      <c r="X396" s="73"/>
      <c r="Y396" s="73"/>
      <c r="Z396" s="73"/>
    </row>
    <row r="397" spans="1:26" ht="15.75" customHeight="1">
      <c r="A397" s="74">
        <v>391</v>
      </c>
      <c r="B397" s="39" t="s">
        <v>1604</v>
      </c>
      <c r="C397" s="332"/>
      <c r="D397" s="224">
        <v>2022</v>
      </c>
      <c r="E397" s="233" t="s">
        <v>3721</v>
      </c>
      <c r="F397" s="226">
        <v>1</v>
      </c>
      <c r="G397" s="73"/>
      <c r="H397" s="227"/>
      <c r="I397" s="73"/>
      <c r="J397" s="73"/>
      <c r="K397" s="73"/>
      <c r="L397" s="73"/>
      <c r="M397" s="73"/>
      <c r="N397" s="73"/>
      <c r="O397" s="73"/>
      <c r="P397" s="73"/>
      <c r="Q397" s="73"/>
      <c r="R397" s="73"/>
      <c r="S397" s="73"/>
      <c r="T397" s="73"/>
      <c r="U397" s="73"/>
      <c r="V397" s="73"/>
      <c r="W397" s="73"/>
      <c r="X397" s="73"/>
      <c r="Y397" s="73"/>
      <c r="Z397" s="73"/>
    </row>
    <row r="398" spans="1:26" ht="15.75" customHeight="1">
      <c r="A398" s="74">
        <v>392</v>
      </c>
      <c r="B398" s="39" t="s">
        <v>1604</v>
      </c>
      <c r="C398" s="333"/>
      <c r="D398" s="224">
        <v>2023</v>
      </c>
      <c r="E398" s="233" t="s">
        <v>3721</v>
      </c>
      <c r="F398" s="226">
        <v>1</v>
      </c>
      <c r="G398" s="73"/>
      <c r="H398" s="227"/>
      <c r="I398" s="73"/>
      <c r="J398" s="73"/>
      <c r="K398" s="73"/>
      <c r="L398" s="73"/>
      <c r="M398" s="73"/>
      <c r="N398" s="73"/>
      <c r="O398" s="73"/>
      <c r="P398" s="73"/>
      <c r="Q398" s="73"/>
      <c r="R398" s="73"/>
      <c r="S398" s="73"/>
      <c r="T398" s="73"/>
      <c r="U398" s="73"/>
      <c r="V398" s="73"/>
      <c r="W398" s="73"/>
      <c r="X398" s="73"/>
      <c r="Y398" s="73"/>
      <c r="Z398" s="73"/>
    </row>
    <row r="399" spans="1:26" ht="15.75" customHeight="1">
      <c r="A399" s="74">
        <v>393</v>
      </c>
      <c r="B399" s="39" t="s">
        <v>1628</v>
      </c>
      <c r="C399" s="337" t="s">
        <v>1629</v>
      </c>
      <c r="D399" s="224">
        <v>2017</v>
      </c>
      <c r="E399" s="225" t="s">
        <v>3707</v>
      </c>
      <c r="F399" s="226">
        <v>1</v>
      </c>
      <c r="G399" s="73"/>
      <c r="H399" s="227"/>
      <c r="I399" s="73"/>
      <c r="J399" s="73"/>
      <c r="K399" s="73"/>
      <c r="L399" s="73"/>
      <c r="M399" s="73"/>
      <c r="N399" s="73"/>
      <c r="O399" s="73"/>
      <c r="P399" s="73"/>
      <c r="Q399" s="73"/>
      <c r="R399" s="73"/>
      <c r="S399" s="73"/>
      <c r="T399" s="73"/>
      <c r="U399" s="73"/>
      <c r="V399" s="73"/>
      <c r="W399" s="73"/>
      <c r="X399" s="73"/>
      <c r="Y399" s="73"/>
      <c r="Z399" s="73"/>
    </row>
    <row r="400" spans="1:26" ht="15.75" customHeight="1">
      <c r="A400" s="74">
        <v>394</v>
      </c>
      <c r="B400" s="39" t="s">
        <v>1628</v>
      </c>
      <c r="C400" s="332"/>
      <c r="D400" s="224">
        <v>2018</v>
      </c>
      <c r="E400" s="225" t="s">
        <v>3707</v>
      </c>
      <c r="F400" s="226">
        <v>1</v>
      </c>
      <c r="G400" s="73"/>
      <c r="H400" s="227"/>
      <c r="I400" s="73"/>
      <c r="J400" s="73"/>
      <c r="K400" s="73"/>
      <c r="L400" s="73"/>
      <c r="M400" s="73"/>
      <c r="N400" s="73"/>
      <c r="O400" s="73"/>
      <c r="P400" s="73"/>
      <c r="Q400" s="73"/>
      <c r="R400" s="73"/>
      <c r="S400" s="73"/>
      <c r="T400" s="73"/>
      <c r="U400" s="73"/>
      <c r="V400" s="73"/>
      <c r="W400" s="73"/>
      <c r="X400" s="73"/>
      <c r="Y400" s="73"/>
      <c r="Z400" s="73"/>
    </row>
    <row r="401" spans="1:26" ht="15.75" customHeight="1">
      <c r="A401" s="74">
        <v>395</v>
      </c>
      <c r="B401" s="39" t="s">
        <v>1628</v>
      </c>
      <c r="C401" s="332"/>
      <c r="D401" s="224">
        <v>2019</v>
      </c>
      <c r="E401" s="225" t="s">
        <v>3707</v>
      </c>
      <c r="F401" s="226">
        <v>1</v>
      </c>
      <c r="G401" s="73"/>
      <c r="H401" s="227"/>
      <c r="I401" s="73"/>
      <c r="J401" s="73"/>
      <c r="K401" s="73"/>
      <c r="L401" s="73"/>
      <c r="M401" s="73"/>
      <c r="N401" s="73"/>
      <c r="O401" s="73"/>
      <c r="P401" s="73"/>
      <c r="Q401" s="73"/>
      <c r="R401" s="73"/>
      <c r="S401" s="73"/>
      <c r="T401" s="73"/>
      <c r="U401" s="73"/>
      <c r="V401" s="73"/>
      <c r="W401" s="73"/>
      <c r="X401" s="73"/>
      <c r="Y401" s="73"/>
      <c r="Z401" s="73"/>
    </row>
    <row r="402" spans="1:26" ht="15.75" customHeight="1">
      <c r="A402" s="74">
        <v>396</v>
      </c>
      <c r="B402" s="39" t="s">
        <v>1628</v>
      </c>
      <c r="C402" s="332"/>
      <c r="D402" s="224">
        <v>2020</v>
      </c>
      <c r="E402" s="225" t="s">
        <v>3707</v>
      </c>
      <c r="F402" s="226">
        <v>1</v>
      </c>
      <c r="G402" s="73"/>
      <c r="H402" s="227"/>
      <c r="I402" s="73"/>
      <c r="J402" s="73"/>
      <c r="K402" s="73"/>
      <c r="L402" s="73"/>
      <c r="M402" s="73"/>
      <c r="N402" s="73"/>
      <c r="O402" s="73"/>
      <c r="P402" s="73"/>
      <c r="Q402" s="73"/>
      <c r="R402" s="73"/>
      <c r="S402" s="73"/>
      <c r="T402" s="73"/>
      <c r="U402" s="73"/>
      <c r="V402" s="73"/>
      <c r="W402" s="73"/>
      <c r="X402" s="73"/>
      <c r="Y402" s="73"/>
      <c r="Z402" s="73"/>
    </row>
    <row r="403" spans="1:26" ht="15.75" customHeight="1">
      <c r="A403" s="74">
        <v>397</v>
      </c>
      <c r="B403" s="39" t="s">
        <v>1628</v>
      </c>
      <c r="C403" s="332"/>
      <c r="D403" s="224">
        <v>2021</v>
      </c>
      <c r="E403" s="225" t="s">
        <v>3707</v>
      </c>
      <c r="F403" s="226">
        <v>1</v>
      </c>
      <c r="G403" s="73"/>
      <c r="H403" s="227"/>
      <c r="I403" s="73"/>
      <c r="J403" s="73"/>
      <c r="K403" s="73"/>
      <c r="L403" s="73"/>
      <c r="M403" s="73"/>
      <c r="N403" s="73"/>
      <c r="O403" s="73"/>
      <c r="P403" s="73"/>
      <c r="Q403" s="73"/>
      <c r="R403" s="73"/>
      <c r="S403" s="73"/>
      <c r="T403" s="73"/>
      <c r="U403" s="73"/>
      <c r="V403" s="73"/>
      <c r="W403" s="73"/>
      <c r="X403" s="73"/>
      <c r="Y403" s="73"/>
      <c r="Z403" s="73"/>
    </row>
    <row r="404" spans="1:26" ht="15.75" customHeight="1">
      <c r="A404" s="74">
        <v>398</v>
      </c>
      <c r="B404" s="39" t="s">
        <v>1628</v>
      </c>
      <c r="C404" s="332"/>
      <c r="D404" s="224">
        <v>2022</v>
      </c>
      <c r="E404" s="225" t="s">
        <v>3707</v>
      </c>
      <c r="F404" s="226">
        <v>1</v>
      </c>
      <c r="G404" s="73"/>
      <c r="H404" s="227"/>
      <c r="I404" s="73"/>
      <c r="J404" s="73"/>
      <c r="K404" s="73"/>
      <c r="L404" s="73"/>
      <c r="M404" s="73"/>
      <c r="N404" s="73"/>
      <c r="O404" s="73"/>
      <c r="P404" s="73"/>
      <c r="Q404" s="73"/>
      <c r="R404" s="73"/>
      <c r="S404" s="73"/>
      <c r="T404" s="73"/>
      <c r="U404" s="73"/>
      <c r="V404" s="73"/>
      <c r="W404" s="73"/>
      <c r="X404" s="73"/>
      <c r="Y404" s="73"/>
      <c r="Z404" s="73"/>
    </row>
    <row r="405" spans="1:26" ht="15.75" customHeight="1">
      <c r="A405" s="74">
        <v>399</v>
      </c>
      <c r="B405" s="39" t="s">
        <v>1628</v>
      </c>
      <c r="C405" s="333"/>
      <c r="D405" s="224">
        <v>2023</v>
      </c>
      <c r="E405" s="225" t="s">
        <v>3707</v>
      </c>
      <c r="F405" s="226">
        <v>1</v>
      </c>
      <c r="G405" s="73"/>
      <c r="H405" s="227"/>
      <c r="I405" s="73"/>
      <c r="J405" s="73"/>
      <c r="K405" s="73"/>
      <c r="L405" s="73"/>
      <c r="M405" s="73"/>
      <c r="N405" s="73"/>
      <c r="O405" s="73"/>
      <c r="P405" s="73"/>
      <c r="Q405" s="73"/>
      <c r="R405" s="73"/>
      <c r="S405" s="73"/>
      <c r="T405" s="73"/>
      <c r="U405" s="73"/>
      <c r="V405" s="73"/>
      <c r="W405" s="73"/>
      <c r="X405" s="73"/>
      <c r="Y405" s="73"/>
      <c r="Z405" s="73"/>
    </row>
    <row r="406" spans="1:26" ht="15.75" customHeight="1">
      <c r="A406" s="74">
        <v>400</v>
      </c>
      <c r="B406" s="39" t="s">
        <v>1659</v>
      </c>
      <c r="C406" s="337" t="s">
        <v>1660</v>
      </c>
      <c r="D406" s="224">
        <v>2017</v>
      </c>
      <c r="E406" s="234" t="s">
        <v>3720</v>
      </c>
      <c r="F406" s="226">
        <v>0</v>
      </c>
      <c r="G406" s="73"/>
      <c r="H406" s="227"/>
      <c r="I406" s="73"/>
      <c r="J406" s="73"/>
      <c r="K406" s="73"/>
      <c r="L406" s="73"/>
      <c r="M406" s="73"/>
      <c r="N406" s="73"/>
      <c r="O406" s="73"/>
      <c r="P406" s="73"/>
      <c r="Q406" s="73"/>
      <c r="R406" s="73"/>
      <c r="S406" s="73"/>
      <c r="T406" s="73"/>
      <c r="U406" s="73"/>
      <c r="V406" s="73"/>
      <c r="W406" s="73"/>
      <c r="X406" s="73"/>
      <c r="Y406" s="73"/>
      <c r="Z406" s="73"/>
    </row>
    <row r="407" spans="1:26" ht="15.75" customHeight="1">
      <c r="A407" s="74">
        <v>401</v>
      </c>
      <c r="B407" s="39" t="s">
        <v>1659</v>
      </c>
      <c r="C407" s="332"/>
      <c r="D407" s="224">
        <v>2018</v>
      </c>
      <c r="E407" s="234" t="s">
        <v>3720</v>
      </c>
      <c r="F407" s="226">
        <v>0</v>
      </c>
      <c r="G407" s="73"/>
      <c r="H407" s="227"/>
      <c r="I407" s="73"/>
      <c r="J407" s="73"/>
      <c r="K407" s="73"/>
      <c r="L407" s="73"/>
      <c r="M407" s="73"/>
      <c r="N407" s="73"/>
      <c r="O407" s="73"/>
      <c r="P407" s="73"/>
      <c r="Q407" s="73"/>
      <c r="R407" s="73"/>
      <c r="S407" s="73"/>
      <c r="T407" s="73"/>
      <c r="U407" s="73"/>
      <c r="V407" s="73"/>
      <c r="W407" s="73"/>
      <c r="X407" s="73"/>
      <c r="Y407" s="73"/>
      <c r="Z407" s="73"/>
    </row>
    <row r="408" spans="1:26" ht="15.75" customHeight="1">
      <c r="A408" s="74">
        <v>402</v>
      </c>
      <c r="B408" s="39" t="s">
        <v>1659</v>
      </c>
      <c r="C408" s="332"/>
      <c r="D408" s="224">
        <v>2019</v>
      </c>
      <c r="E408" s="234" t="s">
        <v>3720</v>
      </c>
      <c r="F408" s="226">
        <v>0</v>
      </c>
      <c r="G408" s="73"/>
      <c r="H408" s="227"/>
      <c r="I408" s="73"/>
      <c r="J408" s="73"/>
      <c r="K408" s="73"/>
      <c r="L408" s="73"/>
      <c r="M408" s="73"/>
      <c r="N408" s="73"/>
      <c r="O408" s="73"/>
      <c r="P408" s="73"/>
      <c r="Q408" s="73"/>
      <c r="R408" s="73"/>
      <c r="S408" s="73"/>
      <c r="T408" s="73"/>
      <c r="U408" s="73"/>
      <c r="V408" s="73"/>
      <c r="W408" s="73"/>
      <c r="X408" s="73"/>
      <c r="Y408" s="73"/>
      <c r="Z408" s="73"/>
    </row>
    <row r="409" spans="1:26" ht="15.75" customHeight="1">
      <c r="A409" s="74">
        <v>403</v>
      </c>
      <c r="B409" s="39" t="s">
        <v>1659</v>
      </c>
      <c r="C409" s="332"/>
      <c r="D409" s="224">
        <v>2020</v>
      </c>
      <c r="E409" s="234" t="s">
        <v>3720</v>
      </c>
      <c r="F409" s="226">
        <v>0</v>
      </c>
      <c r="G409" s="73"/>
      <c r="H409" s="227"/>
      <c r="I409" s="73"/>
      <c r="J409" s="73"/>
      <c r="K409" s="73"/>
      <c r="L409" s="73"/>
      <c r="M409" s="73"/>
      <c r="N409" s="73"/>
      <c r="O409" s="73"/>
      <c r="P409" s="73"/>
      <c r="Q409" s="73"/>
      <c r="R409" s="73"/>
      <c r="S409" s="73"/>
      <c r="T409" s="73"/>
      <c r="U409" s="73"/>
      <c r="V409" s="73"/>
      <c r="W409" s="73"/>
      <c r="X409" s="73"/>
      <c r="Y409" s="73"/>
      <c r="Z409" s="73"/>
    </row>
    <row r="410" spans="1:26" ht="15.75" customHeight="1">
      <c r="A410" s="74">
        <v>404</v>
      </c>
      <c r="B410" s="39" t="s">
        <v>1659</v>
      </c>
      <c r="C410" s="332"/>
      <c r="D410" s="224">
        <v>2021</v>
      </c>
      <c r="E410" s="234" t="s">
        <v>3720</v>
      </c>
      <c r="F410" s="226">
        <v>0</v>
      </c>
      <c r="G410" s="73"/>
      <c r="H410" s="227"/>
      <c r="I410" s="73"/>
      <c r="J410" s="73"/>
      <c r="K410" s="73"/>
      <c r="L410" s="73"/>
      <c r="M410" s="73"/>
      <c r="N410" s="73"/>
      <c r="O410" s="73"/>
      <c r="P410" s="73"/>
      <c r="Q410" s="73"/>
      <c r="R410" s="73"/>
      <c r="S410" s="73"/>
      <c r="T410" s="73"/>
      <c r="U410" s="73"/>
      <c r="V410" s="73"/>
      <c r="W410" s="73"/>
      <c r="X410" s="73"/>
      <c r="Y410" s="73"/>
      <c r="Z410" s="73"/>
    </row>
    <row r="411" spans="1:26" ht="15.75" customHeight="1">
      <c r="A411" s="74">
        <v>405</v>
      </c>
      <c r="B411" s="39" t="s">
        <v>1659</v>
      </c>
      <c r="C411" s="332"/>
      <c r="D411" s="224">
        <v>2022</v>
      </c>
      <c r="E411" s="223" t="s">
        <v>3708</v>
      </c>
      <c r="F411" s="226">
        <v>0</v>
      </c>
      <c r="G411" s="73"/>
      <c r="H411" s="227"/>
      <c r="I411" s="73"/>
      <c r="J411" s="73"/>
      <c r="K411" s="73"/>
      <c r="L411" s="73"/>
      <c r="M411" s="73"/>
      <c r="N411" s="73"/>
      <c r="O411" s="73"/>
      <c r="P411" s="73"/>
      <c r="Q411" s="73"/>
      <c r="R411" s="73"/>
      <c r="S411" s="73"/>
      <c r="T411" s="73"/>
      <c r="U411" s="73"/>
      <c r="V411" s="73"/>
      <c r="W411" s="73"/>
      <c r="X411" s="73"/>
      <c r="Y411" s="73"/>
      <c r="Z411" s="73"/>
    </row>
    <row r="412" spans="1:26" ht="15.75" customHeight="1">
      <c r="A412" s="74">
        <v>406</v>
      </c>
      <c r="B412" s="39" t="s">
        <v>1659</v>
      </c>
      <c r="C412" s="333"/>
      <c r="D412" s="224">
        <v>2023</v>
      </c>
      <c r="E412" s="223" t="s">
        <v>3708</v>
      </c>
      <c r="F412" s="226">
        <v>0</v>
      </c>
      <c r="G412" s="73"/>
      <c r="H412" s="227"/>
      <c r="I412" s="73"/>
      <c r="J412" s="73"/>
      <c r="K412" s="73"/>
      <c r="L412" s="73"/>
      <c r="M412" s="73"/>
      <c r="N412" s="73"/>
      <c r="O412" s="73"/>
      <c r="P412" s="73"/>
      <c r="Q412" s="73"/>
      <c r="R412" s="73"/>
      <c r="S412" s="73"/>
      <c r="T412" s="73"/>
      <c r="U412" s="73"/>
      <c r="V412" s="73"/>
      <c r="W412" s="73"/>
      <c r="X412" s="73"/>
      <c r="Y412" s="73"/>
      <c r="Z412" s="73"/>
    </row>
    <row r="413" spans="1:26" ht="15.75" customHeight="1">
      <c r="A413" s="74">
        <v>407</v>
      </c>
      <c r="B413" s="39" t="s">
        <v>1663</v>
      </c>
      <c r="C413" s="337" t="s">
        <v>1664</v>
      </c>
      <c r="D413" s="224">
        <v>2017</v>
      </c>
      <c r="E413" s="235" t="s">
        <v>3701</v>
      </c>
      <c r="F413" s="226">
        <v>0</v>
      </c>
      <c r="G413" s="73"/>
      <c r="H413" s="227"/>
      <c r="I413" s="73"/>
      <c r="J413" s="73"/>
      <c r="K413" s="73"/>
      <c r="L413" s="73"/>
      <c r="M413" s="73"/>
      <c r="N413" s="73"/>
      <c r="O413" s="73"/>
      <c r="P413" s="73"/>
      <c r="Q413" s="73"/>
      <c r="R413" s="73"/>
      <c r="S413" s="73"/>
      <c r="T413" s="73"/>
      <c r="U413" s="73"/>
      <c r="V413" s="73"/>
      <c r="W413" s="73"/>
      <c r="X413" s="73"/>
      <c r="Y413" s="73"/>
      <c r="Z413" s="73"/>
    </row>
    <row r="414" spans="1:26" ht="15.75" customHeight="1">
      <c r="A414" s="74">
        <v>408</v>
      </c>
      <c r="B414" s="39" t="s">
        <v>1663</v>
      </c>
      <c r="C414" s="332"/>
      <c r="D414" s="224">
        <v>2018</v>
      </c>
      <c r="E414" s="235" t="s">
        <v>3701</v>
      </c>
      <c r="F414" s="226">
        <v>0</v>
      </c>
      <c r="G414" s="73"/>
      <c r="H414" s="227"/>
      <c r="I414" s="73"/>
      <c r="J414" s="73"/>
      <c r="K414" s="73"/>
      <c r="L414" s="73"/>
      <c r="M414" s="73"/>
      <c r="N414" s="73"/>
      <c r="O414" s="73"/>
      <c r="P414" s="73"/>
      <c r="Q414" s="73"/>
      <c r="R414" s="73"/>
      <c r="S414" s="73"/>
      <c r="T414" s="73"/>
      <c r="U414" s="73"/>
      <c r="V414" s="73"/>
      <c r="W414" s="73"/>
      <c r="X414" s="73"/>
      <c r="Y414" s="73"/>
      <c r="Z414" s="73"/>
    </row>
    <row r="415" spans="1:26" ht="15.75" customHeight="1">
      <c r="A415" s="74">
        <v>409</v>
      </c>
      <c r="B415" s="39" t="s">
        <v>1663</v>
      </c>
      <c r="C415" s="332"/>
      <c r="D415" s="224">
        <v>2019</v>
      </c>
      <c r="E415" s="235" t="s">
        <v>3701</v>
      </c>
      <c r="F415" s="226">
        <v>0</v>
      </c>
      <c r="G415" s="73"/>
      <c r="H415" s="227"/>
      <c r="I415" s="73"/>
      <c r="J415" s="73"/>
      <c r="K415" s="73"/>
      <c r="L415" s="73"/>
      <c r="M415" s="73"/>
      <c r="N415" s="73"/>
      <c r="O415" s="73"/>
      <c r="P415" s="73"/>
      <c r="Q415" s="73"/>
      <c r="R415" s="73"/>
      <c r="S415" s="73"/>
      <c r="T415" s="73"/>
      <c r="U415" s="73"/>
      <c r="V415" s="73"/>
      <c r="W415" s="73"/>
      <c r="X415" s="73"/>
      <c r="Y415" s="73"/>
      <c r="Z415" s="73"/>
    </row>
    <row r="416" spans="1:26" ht="15.75" customHeight="1">
      <c r="A416" s="74">
        <v>410</v>
      </c>
      <c r="B416" s="39" t="s">
        <v>1663</v>
      </c>
      <c r="C416" s="332"/>
      <c r="D416" s="224">
        <v>2020</v>
      </c>
      <c r="E416" s="235" t="s">
        <v>3701</v>
      </c>
      <c r="F416" s="226">
        <v>0</v>
      </c>
      <c r="G416" s="73"/>
      <c r="H416" s="227"/>
      <c r="I416" s="73"/>
      <c r="J416" s="73"/>
      <c r="K416" s="73"/>
      <c r="L416" s="73"/>
      <c r="M416" s="73"/>
      <c r="N416" s="73"/>
      <c r="O416" s="73"/>
      <c r="P416" s="73"/>
      <c r="Q416" s="73"/>
      <c r="R416" s="73"/>
      <c r="S416" s="73"/>
      <c r="T416" s="73"/>
      <c r="U416" s="73"/>
      <c r="V416" s="73"/>
      <c r="W416" s="73"/>
      <c r="X416" s="73"/>
      <c r="Y416" s="73"/>
      <c r="Z416" s="73"/>
    </row>
    <row r="417" spans="1:26" ht="15.75" customHeight="1">
      <c r="A417" s="74">
        <v>411</v>
      </c>
      <c r="B417" s="39" t="s">
        <v>1663</v>
      </c>
      <c r="C417" s="332"/>
      <c r="D417" s="224">
        <v>2021</v>
      </c>
      <c r="E417" s="235" t="s">
        <v>3701</v>
      </c>
      <c r="F417" s="226">
        <v>0</v>
      </c>
      <c r="G417" s="73"/>
      <c r="H417" s="227"/>
      <c r="I417" s="73"/>
      <c r="J417" s="73"/>
      <c r="K417" s="73"/>
      <c r="L417" s="73"/>
      <c r="M417" s="73"/>
      <c r="N417" s="73"/>
      <c r="O417" s="73"/>
      <c r="P417" s="73"/>
      <c r="Q417" s="73"/>
      <c r="R417" s="73"/>
      <c r="S417" s="73"/>
      <c r="T417" s="73"/>
      <c r="U417" s="73"/>
      <c r="V417" s="73"/>
      <c r="W417" s="73"/>
      <c r="X417" s="73"/>
      <c r="Y417" s="73"/>
      <c r="Z417" s="73"/>
    </row>
    <row r="418" spans="1:26" ht="15.75" customHeight="1">
      <c r="A418" s="74">
        <v>412</v>
      </c>
      <c r="B418" s="39" t="s">
        <v>1663</v>
      </c>
      <c r="C418" s="332"/>
      <c r="D418" s="224">
        <v>2022</v>
      </c>
      <c r="E418" s="235" t="s">
        <v>3701</v>
      </c>
      <c r="F418" s="226">
        <v>0</v>
      </c>
      <c r="G418" s="73"/>
      <c r="H418" s="227"/>
      <c r="I418" s="73"/>
      <c r="J418" s="73"/>
      <c r="K418" s="73"/>
      <c r="L418" s="73"/>
      <c r="M418" s="73"/>
      <c r="N418" s="73"/>
      <c r="O418" s="73"/>
      <c r="P418" s="73"/>
      <c r="Q418" s="73"/>
      <c r="R418" s="73"/>
      <c r="S418" s="73"/>
      <c r="T418" s="73"/>
      <c r="U418" s="73"/>
      <c r="V418" s="73"/>
      <c r="W418" s="73"/>
      <c r="X418" s="73"/>
      <c r="Y418" s="73"/>
      <c r="Z418" s="73"/>
    </row>
    <row r="419" spans="1:26" ht="15.75" customHeight="1">
      <c r="A419" s="74">
        <v>413</v>
      </c>
      <c r="B419" s="39" t="s">
        <v>1663</v>
      </c>
      <c r="C419" s="333"/>
      <c r="D419" s="224">
        <v>2023</v>
      </c>
      <c r="E419" s="235" t="s">
        <v>3701</v>
      </c>
      <c r="F419" s="226">
        <v>0</v>
      </c>
      <c r="G419" s="73"/>
      <c r="H419" s="227"/>
      <c r="I419" s="73"/>
      <c r="J419" s="73"/>
      <c r="K419" s="73"/>
      <c r="L419" s="73"/>
      <c r="M419" s="73"/>
      <c r="N419" s="73"/>
      <c r="O419" s="73"/>
      <c r="P419" s="73"/>
      <c r="Q419" s="73"/>
      <c r="R419" s="73"/>
      <c r="S419" s="73"/>
      <c r="T419" s="73"/>
      <c r="U419" s="73"/>
      <c r="V419" s="73"/>
      <c r="W419" s="73"/>
      <c r="X419" s="73"/>
      <c r="Y419" s="73"/>
      <c r="Z419" s="73"/>
    </row>
    <row r="420" spans="1:26" ht="15.75" customHeight="1">
      <c r="A420" s="74">
        <v>414</v>
      </c>
      <c r="B420" s="39" t="s">
        <v>1714</v>
      </c>
      <c r="C420" s="337" t="s">
        <v>1715</v>
      </c>
      <c r="D420" s="224">
        <v>2017</v>
      </c>
      <c r="E420" s="234" t="s">
        <v>3720</v>
      </c>
      <c r="F420" s="226">
        <v>0</v>
      </c>
      <c r="G420" s="73"/>
      <c r="H420" s="227"/>
      <c r="I420" s="73"/>
      <c r="J420" s="73"/>
      <c r="K420" s="73"/>
      <c r="L420" s="73"/>
      <c r="M420" s="73"/>
      <c r="N420" s="73"/>
      <c r="O420" s="73"/>
      <c r="P420" s="73"/>
      <c r="Q420" s="73"/>
      <c r="R420" s="73"/>
      <c r="S420" s="73"/>
      <c r="T420" s="73"/>
      <c r="U420" s="73"/>
      <c r="V420" s="73"/>
      <c r="W420" s="73"/>
      <c r="X420" s="73"/>
      <c r="Y420" s="73"/>
      <c r="Z420" s="73"/>
    </row>
    <row r="421" spans="1:26" ht="15.75" customHeight="1">
      <c r="A421" s="74">
        <v>415</v>
      </c>
      <c r="B421" s="39" t="s">
        <v>1714</v>
      </c>
      <c r="C421" s="332"/>
      <c r="D421" s="224">
        <v>2018</v>
      </c>
      <c r="E421" s="236" t="s">
        <v>3720</v>
      </c>
      <c r="F421" s="226">
        <v>0</v>
      </c>
      <c r="G421" s="73"/>
      <c r="H421" s="227"/>
      <c r="I421" s="73"/>
      <c r="J421" s="73"/>
      <c r="K421" s="73"/>
      <c r="L421" s="73"/>
      <c r="M421" s="73"/>
      <c r="N421" s="73"/>
      <c r="O421" s="73"/>
      <c r="P421" s="73"/>
      <c r="Q421" s="73"/>
      <c r="R421" s="73"/>
      <c r="S421" s="73"/>
      <c r="T421" s="73"/>
      <c r="U421" s="73"/>
      <c r="V421" s="73"/>
      <c r="W421" s="73"/>
      <c r="X421" s="73"/>
      <c r="Y421" s="73"/>
      <c r="Z421" s="73"/>
    </row>
    <row r="422" spans="1:26" ht="15.75" customHeight="1">
      <c r="A422" s="74">
        <v>416</v>
      </c>
      <c r="B422" s="39" t="s">
        <v>1714</v>
      </c>
      <c r="C422" s="332"/>
      <c r="D422" s="224">
        <v>2019</v>
      </c>
      <c r="E422" s="236" t="s">
        <v>3720</v>
      </c>
      <c r="F422" s="226">
        <v>0</v>
      </c>
      <c r="G422" s="73"/>
      <c r="H422" s="227"/>
      <c r="I422" s="73"/>
      <c r="J422" s="73"/>
      <c r="K422" s="73"/>
      <c r="L422" s="73"/>
      <c r="M422" s="73"/>
      <c r="N422" s="73"/>
      <c r="O422" s="73"/>
      <c r="P422" s="73"/>
      <c r="Q422" s="73"/>
      <c r="R422" s="73"/>
      <c r="S422" s="73"/>
      <c r="T422" s="73"/>
      <c r="U422" s="73"/>
      <c r="V422" s="73"/>
      <c r="W422" s="73"/>
      <c r="X422" s="73"/>
      <c r="Y422" s="73"/>
      <c r="Z422" s="73"/>
    </row>
    <row r="423" spans="1:26" ht="15.75" customHeight="1">
      <c r="A423" s="74">
        <v>417</v>
      </c>
      <c r="B423" s="39" t="s">
        <v>1714</v>
      </c>
      <c r="C423" s="332"/>
      <c r="D423" s="224">
        <v>2020</v>
      </c>
      <c r="E423" s="236" t="s">
        <v>3720</v>
      </c>
      <c r="F423" s="226">
        <v>0</v>
      </c>
      <c r="G423" s="73"/>
      <c r="H423" s="227"/>
      <c r="I423" s="73"/>
      <c r="J423" s="73"/>
      <c r="K423" s="73"/>
      <c r="L423" s="73"/>
      <c r="M423" s="73"/>
      <c r="N423" s="73"/>
      <c r="O423" s="73"/>
      <c r="P423" s="73"/>
      <c r="Q423" s="73"/>
      <c r="R423" s="73"/>
      <c r="S423" s="73"/>
      <c r="T423" s="73"/>
      <c r="U423" s="73"/>
      <c r="V423" s="73"/>
      <c r="W423" s="73"/>
      <c r="X423" s="73"/>
      <c r="Y423" s="73"/>
      <c r="Z423" s="73"/>
    </row>
    <row r="424" spans="1:26" ht="15.75" customHeight="1">
      <c r="A424" s="74">
        <v>418</v>
      </c>
      <c r="B424" s="39" t="s">
        <v>1714</v>
      </c>
      <c r="C424" s="332"/>
      <c r="D424" s="224">
        <v>2021</v>
      </c>
      <c r="E424" s="236" t="s">
        <v>3720</v>
      </c>
      <c r="F424" s="226">
        <v>0</v>
      </c>
      <c r="G424" s="73"/>
      <c r="H424" s="227"/>
      <c r="I424" s="73"/>
      <c r="J424" s="73"/>
      <c r="K424" s="73"/>
      <c r="L424" s="73"/>
      <c r="M424" s="73"/>
      <c r="N424" s="73"/>
      <c r="O424" s="73"/>
      <c r="P424" s="73"/>
      <c r="Q424" s="73"/>
      <c r="R424" s="73"/>
      <c r="S424" s="73"/>
      <c r="T424" s="73"/>
      <c r="U424" s="73"/>
      <c r="V424" s="73"/>
      <c r="W424" s="73"/>
      <c r="X424" s="73"/>
      <c r="Y424" s="73"/>
      <c r="Z424" s="73"/>
    </row>
    <row r="425" spans="1:26" ht="15.75" customHeight="1">
      <c r="A425" s="74">
        <v>419</v>
      </c>
      <c r="B425" s="39" t="s">
        <v>1714</v>
      </c>
      <c r="C425" s="332"/>
      <c r="D425" s="224">
        <v>2022</v>
      </c>
      <c r="E425" s="236" t="s">
        <v>3720</v>
      </c>
      <c r="F425" s="226">
        <v>0</v>
      </c>
      <c r="G425" s="73"/>
      <c r="H425" s="227"/>
      <c r="I425" s="73"/>
      <c r="J425" s="73"/>
      <c r="K425" s="73"/>
      <c r="L425" s="73"/>
      <c r="M425" s="73"/>
      <c r="N425" s="73"/>
      <c r="O425" s="73"/>
      <c r="P425" s="73"/>
      <c r="Q425" s="73"/>
      <c r="R425" s="73"/>
      <c r="S425" s="73"/>
      <c r="T425" s="73"/>
      <c r="U425" s="73"/>
      <c r="V425" s="73"/>
      <c r="W425" s="73"/>
      <c r="X425" s="73"/>
      <c r="Y425" s="73"/>
      <c r="Z425" s="73"/>
    </row>
    <row r="426" spans="1:26" ht="15.75" customHeight="1">
      <c r="A426" s="74">
        <v>420</v>
      </c>
      <c r="B426" s="39" t="s">
        <v>1714</v>
      </c>
      <c r="C426" s="333"/>
      <c r="D426" s="224">
        <v>2023</v>
      </c>
      <c r="E426" s="236" t="s">
        <v>3720</v>
      </c>
      <c r="F426" s="226">
        <v>0</v>
      </c>
      <c r="G426" s="73"/>
      <c r="H426" s="227"/>
      <c r="I426" s="73"/>
      <c r="J426" s="73"/>
      <c r="K426" s="73"/>
      <c r="L426" s="73"/>
      <c r="M426" s="73"/>
      <c r="N426" s="73"/>
      <c r="O426" s="73"/>
      <c r="P426" s="73"/>
      <c r="Q426" s="73"/>
      <c r="R426" s="73"/>
      <c r="S426" s="73"/>
      <c r="T426" s="73"/>
      <c r="U426" s="73"/>
      <c r="V426" s="73"/>
      <c r="W426" s="73"/>
      <c r="X426" s="73"/>
      <c r="Y426" s="73"/>
      <c r="Z426" s="73"/>
    </row>
    <row r="427" spans="1:26" ht="15.75" customHeight="1">
      <c r="A427" s="74">
        <v>421</v>
      </c>
      <c r="B427" s="39" t="s">
        <v>1746</v>
      </c>
      <c r="C427" s="337" t="s">
        <v>1747</v>
      </c>
      <c r="D427" s="224">
        <v>2017</v>
      </c>
      <c r="E427" s="225" t="s">
        <v>3717</v>
      </c>
      <c r="F427" s="226">
        <v>1</v>
      </c>
      <c r="G427" s="73"/>
      <c r="H427" s="227"/>
      <c r="I427" s="73"/>
      <c r="J427" s="73"/>
      <c r="K427" s="73"/>
      <c r="L427" s="73"/>
      <c r="M427" s="73"/>
      <c r="N427" s="73"/>
      <c r="O427" s="73"/>
      <c r="P427" s="73"/>
      <c r="Q427" s="73"/>
      <c r="R427" s="73"/>
      <c r="S427" s="73"/>
      <c r="T427" s="73"/>
      <c r="U427" s="73"/>
      <c r="V427" s="73"/>
      <c r="W427" s="73"/>
      <c r="X427" s="73"/>
      <c r="Y427" s="73"/>
      <c r="Z427" s="73"/>
    </row>
    <row r="428" spans="1:26" ht="15.75" customHeight="1">
      <c r="A428" s="74">
        <v>422</v>
      </c>
      <c r="B428" s="39" t="s">
        <v>1746</v>
      </c>
      <c r="C428" s="332"/>
      <c r="D428" s="224">
        <v>2018</v>
      </c>
      <c r="E428" s="225" t="s">
        <v>3717</v>
      </c>
      <c r="F428" s="226">
        <v>1</v>
      </c>
      <c r="G428" s="73"/>
      <c r="H428" s="227"/>
      <c r="I428" s="73"/>
      <c r="J428" s="73"/>
      <c r="K428" s="73"/>
      <c r="L428" s="73"/>
      <c r="M428" s="73"/>
      <c r="N428" s="73"/>
      <c r="O428" s="73"/>
      <c r="P428" s="73"/>
      <c r="Q428" s="73"/>
      <c r="R428" s="73"/>
      <c r="S428" s="73"/>
      <c r="T428" s="73"/>
      <c r="U428" s="73"/>
      <c r="V428" s="73"/>
      <c r="W428" s="73"/>
      <c r="X428" s="73"/>
      <c r="Y428" s="73"/>
      <c r="Z428" s="73"/>
    </row>
    <row r="429" spans="1:26" ht="15.75" customHeight="1">
      <c r="A429" s="74">
        <v>423</v>
      </c>
      <c r="B429" s="39" t="s">
        <v>1746</v>
      </c>
      <c r="C429" s="332"/>
      <c r="D429" s="224">
        <v>2019</v>
      </c>
      <c r="E429" s="225" t="s">
        <v>3717</v>
      </c>
      <c r="F429" s="226">
        <v>1</v>
      </c>
      <c r="G429" s="73"/>
      <c r="H429" s="227"/>
      <c r="I429" s="73"/>
      <c r="J429" s="73"/>
      <c r="K429" s="73"/>
      <c r="L429" s="73"/>
      <c r="M429" s="73"/>
      <c r="N429" s="73"/>
      <c r="O429" s="73"/>
      <c r="P429" s="73"/>
      <c r="Q429" s="73"/>
      <c r="R429" s="73"/>
      <c r="S429" s="73"/>
      <c r="T429" s="73"/>
      <c r="U429" s="73"/>
      <c r="V429" s="73"/>
      <c r="W429" s="73"/>
      <c r="X429" s="73"/>
      <c r="Y429" s="73"/>
      <c r="Z429" s="73"/>
    </row>
    <row r="430" spans="1:26" ht="15.75" customHeight="1">
      <c r="A430" s="74">
        <v>424</v>
      </c>
      <c r="B430" s="39" t="s">
        <v>1746</v>
      </c>
      <c r="C430" s="332"/>
      <c r="D430" s="224">
        <v>2020</v>
      </c>
      <c r="E430" s="225" t="s">
        <v>3717</v>
      </c>
      <c r="F430" s="226">
        <v>1</v>
      </c>
      <c r="G430" s="73"/>
      <c r="H430" s="227"/>
      <c r="I430" s="73"/>
      <c r="J430" s="73"/>
      <c r="K430" s="73"/>
      <c r="L430" s="73"/>
      <c r="M430" s="73"/>
      <c r="N430" s="73"/>
      <c r="O430" s="73"/>
      <c r="P430" s="73"/>
      <c r="Q430" s="73"/>
      <c r="R430" s="73"/>
      <c r="S430" s="73"/>
      <c r="T430" s="73"/>
      <c r="U430" s="73"/>
      <c r="V430" s="73"/>
      <c r="W430" s="73"/>
      <c r="X430" s="73"/>
      <c r="Y430" s="73"/>
      <c r="Z430" s="73"/>
    </row>
    <row r="431" spans="1:26" ht="15.75" customHeight="1">
      <c r="A431" s="74">
        <v>425</v>
      </c>
      <c r="B431" s="39" t="s">
        <v>1746</v>
      </c>
      <c r="C431" s="332"/>
      <c r="D431" s="224">
        <v>2021</v>
      </c>
      <c r="E431" s="225" t="s">
        <v>3717</v>
      </c>
      <c r="F431" s="226">
        <v>1</v>
      </c>
      <c r="G431" s="73"/>
      <c r="H431" s="227"/>
      <c r="I431" s="73"/>
      <c r="J431" s="73"/>
      <c r="K431" s="73"/>
      <c r="L431" s="73"/>
      <c r="M431" s="73"/>
      <c r="N431" s="73"/>
      <c r="O431" s="73"/>
      <c r="P431" s="73"/>
      <c r="Q431" s="73"/>
      <c r="R431" s="73"/>
      <c r="S431" s="73"/>
      <c r="T431" s="73"/>
      <c r="U431" s="73"/>
      <c r="V431" s="73"/>
      <c r="W431" s="73"/>
      <c r="X431" s="73"/>
      <c r="Y431" s="73"/>
      <c r="Z431" s="73"/>
    </row>
    <row r="432" spans="1:26" ht="15.75" customHeight="1">
      <c r="A432" s="74">
        <v>426</v>
      </c>
      <c r="B432" s="39" t="s">
        <v>1746</v>
      </c>
      <c r="C432" s="332"/>
      <c r="D432" s="224">
        <v>2022</v>
      </c>
      <c r="E432" s="225" t="s">
        <v>3717</v>
      </c>
      <c r="F432" s="226">
        <v>1</v>
      </c>
      <c r="G432" s="73"/>
      <c r="H432" s="227"/>
      <c r="I432" s="73"/>
      <c r="J432" s="73"/>
      <c r="K432" s="73"/>
      <c r="L432" s="73"/>
      <c r="M432" s="73"/>
      <c r="N432" s="73"/>
      <c r="O432" s="73"/>
      <c r="P432" s="73"/>
      <c r="Q432" s="73"/>
      <c r="R432" s="73"/>
      <c r="S432" s="73"/>
      <c r="T432" s="73"/>
      <c r="U432" s="73"/>
      <c r="V432" s="73"/>
      <c r="W432" s="73"/>
      <c r="X432" s="73"/>
      <c r="Y432" s="73"/>
      <c r="Z432" s="73"/>
    </row>
    <row r="433" spans="1:26" ht="15.75" customHeight="1">
      <c r="A433" s="74">
        <v>427</v>
      </c>
      <c r="B433" s="39" t="s">
        <v>1746</v>
      </c>
      <c r="C433" s="333"/>
      <c r="D433" s="224">
        <v>2023</v>
      </c>
      <c r="E433" s="225" t="s">
        <v>3717</v>
      </c>
      <c r="F433" s="226">
        <v>1</v>
      </c>
      <c r="G433" s="73"/>
      <c r="H433" s="227"/>
      <c r="I433" s="73"/>
      <c r="J433" s="73"/>
      <c r="K433" s="73"/>
      <c r="L433" s="73"/>
      <c r="M433" s="73"/>
      <c r="N433" s="73"/>
      <c r="O433" s="73"/>
      <c r="P433" s="73"/>
      <c r="Q433" s="73"/>
      <c r="R433" s="73"/>
      <c r="S433" s="73"/>
      <c r="T433" s="73"/>
      <c r="U433" s="73"/>
      <c r="V433" s="73"/>
      <c r="W433" s="73"/>
      <c r="X433" s="73"/>
      <c r="Y433" s="73"/>
      <c r="Z433" s="73"/>
    </row>
    <row r="434" spans="1:26" ht="15.75" customHeight="1">
      <c r="A434" s="74">
        <v>428</v>
      </c>
      <c r="B434" s="39" t="s">
        <v>1758</v>
      </c>
      <c r="C434" s="337" t="s">
        <v>1759</v>
      </c>
      <c r="D434" s="224">
        <v>2017</v>
      </c>
      <c r="E434" s="225" t="s">
        <v>3724</v>
      </c>
      <c r="F434" s="226">
        <v>0</v>
      </c>
      <c r="G434" s="73"/>
      <c r="H434" s="227"/>
      <c r="I434" s="73"/>
      <c r="J434" s="73"/>
      <c r="K434" s="73"/>
      <c r="L434" s="73"/>
      <c r="M434" s="73"/>
      <c r="N434" s="73"/>
      <c r="O434" s="73"/>
      <c r="P434" s="73"/>
      <c r="Q434" s="73"/>
      <c r="R434" s="73"/>
      <c r="S434" s="73"/>
      <c r="T434" s="73"/>
      <c r="U434" s="73"/>
      <c r="V434" s="73"/>
      <c r="W434" s="73"/>
      <c r="X434" s="73"/>
      <c r="Y434" s="73"/>
      <c r="Z434" s="73"/>
    </row>
    <row r="435" spans="1:26" ht="15.75" customHeight="1">
      <c r="A435" s="74">
        <v>429</v>
      </c>
      <c r="B435" s="39" t="s">
        <v>1758</v>
      </c>
      <c r="C435" s="332"/>
      <c r="D435" s="224">
        <v>2018</v>
      </c>
      <c r="E435" s="225" t="s">
        <v>3724</v>
      </c>
      <c r="F435" s="226">
        <v>0</v>
      </c>
      <c r="G435" s="73"/>
      <c r="H435" s="227"/>
      <c r="I435" s="73"/>
      <c r="J435" s="73"/>
      <c r="K435" s="73"/>
      <c r="L435" s="73"/>
      <c r="M435" s="73"/>
      <c r="N435" s="73"/>
      <c r="O435" s="73"/>
      <c r="P435" s="73"/>
      <c r="Q435" s="73"/>
      <c r="R435" s="73"/>
      <c r="S435" s="73"/>
      <c r="T435" s="73"/>
      <c r="U435" s="73"/>
      <c r="V435" s="73"/>
      <c r="W435" s="73"/>
      <c r="X435" s="73"/>
      <c r="Y435" s="73"/>
      <c r="Z435" s="73"/>
    </row>
    <row r="436" spans="1:26" ht="15.75" customHeight="1">
      <c r="A436" s="74">
        <v>430</v>
      </c>
      <c r="B436" s="39" t="s">
        <v>1758</v>
      </c>
      <c r="C436" s="332"/>
      <c r="D436" s="224">
        <v>2019</v>
      </c>
      <c r="E436" s="225" t="s">
        <v>3724</v>
      </c>
      <c r="F436" s="226">
        <v>0</v>
      </c>
      <c r="G436" s="73"/>
      <c r="H436" s="227"/>
      <c r="I436" s="73"/>
      <c r="J436" s="73"/>
      <c r="K436" s="73"/>
      <c r="L436" s="73"/>
      <c r="M436" s="73"/>
      <c r="N436" s="73"/>
      <c r="O436" s="73"/>
      <c r="P436" s="73"/>
      <c r="Q436" s="73"/>
      <c r="R436" s="73"/>
      <c r="S436" s="73"/>
      <c r="T436" s="73"/>
      <c r="U436" s="73"/>
      <c r="V436" s="73"/>
      <c r="W436" s="73"/>
      <c r="X436" s="73"/>
      <c r="Y436" s="73"/>
      <c r="Z436" s="73"/>
    </row>
    <row r="437" spans="1:26" ht="15.75" customHeight="1">
      <c r="A437" s="74">
        <v>431</v>
      </c>
      <c r="B437" s="39" t="s">
        <v>1758</v>
      </c>
      <c r="C437" s="332"/>
      <c r="D437" s="224">
        <v>2020</v>
      </c>
      <c r="E437" s="225" t="s">
        <v>3724</v>
      </c>
      <c r="F437" s="226">
        <v>0</v>
      </c>
      <c r="G437" s="73"/>
      <c r="H437" s="227"/>
      <c r="I437" s="73"/>
      <c r="J437" s="73"/>
      <c r="K437" s="73"/>
      <c r="L437" s="73"/>
      <c r="M437" s="73"/>
      <c r="N437" s="73"/>
      <c r="O437" s="73"/>
      <c r="P437" s="73"/>
      <c r="Q437" s="73"/>
      <c r="R437" s="73"/>
      <c r="S437" s="73"/>
      <c r="T437" s="73"/>
      <c r="U437" s="73"/>
      <c r="V437" s="73"/>
      <c r="W437" s="73"/>
      <c r="X437" s="73"/>
      <c r="Y437" s="73"/>
      <c r="Z437" s="73"/>
    </row>
    <row r="438" spans="1:26" ht="15.75" customHeight="1">
      <c r="A438" s="74">
        <v>432</v>
      </c>
      <c r="B438" s="39" t="s">
        <v>1758</v>
      </c>
      <c r="C438" s="332"/>
      <c r="D438" s="224">
        <v>2021</v>
      </c>
      <c r="E438" s="225" t="s">
        <v>3724</v>
      </c>
      <c r="F438" s="226">
        <v>0</v>
      </c>
      <c r="G438" s="73"/>
      <c r="H438" s="227"/>
      <c r="I438" s="73"/>
      <c r="J438" s="73"/>
      <c r="K438" s="73"/>
      <c r="L438" s="73"/>
      <c r="M438" s="73"/>
      <c r="N438" s="73"/>
      <c r="O438" s="73"/>
      <c r="P438" s="73"/>
      <c r="Q438" s="73"/>
      <c r="R438" s="73"/>
      <c r="S438" s="73"/>
      <c r="T438" s="73"/>
      <c r="U438" s="73"/>
      <c r="V438" s="73"/>
      <c r="W438" s="73"/>
      <c r="X438" s="73"/>
      <c r="Y438" s="73"/>
      <c r="Z438" s="73"/>
    </row>
    <row r="439" spans="1:26" ht="15.75" customHeight="1">
      <c r="A439" s="74">
        <v>433</v>
      </c>
      <c r="B439" s="39" t="s">
        <v>1758</v>
      </c>
      <c r="C439" s="332"/>
      <c r="D439" s="224">
        <v>2022</v>
      </c>
      <c r="E439" s="225" t="s">
        <v>3724</v>
      </c>
      <c r="F439" s="226">
        <v>0</v>
      </c>
      <c r="G439" s="73"/>
      <c r="H439" s="227"/>
      <c r="I439" s="73"/>
      <c r="J439" s="73"/>
      <c r="K439" s="73"/>
      <c r="L439" s="73"/>
      <c r="M439" s="73"/>
      <c r="N439" s="73"/>
      <c r="O439" s="73"/>
      <c r="P439" s="73"/>
      <c r="Q439" s="73"/>
      <c r="R439" s="73"/>
      <c r="S439" s="73"/>
      <c r="T439" s="73"/>
      <c r="U439" s="73"/>
      <c r="V439" s="73"/>
      <c r="W439" s="73"/>
      <c r="X439" s="73"/>
      <c r="Y439" s="73"/>
      <c r="Z439" s="73"/>
    </row>
    <row r="440" spans="1:26" ht="15.75" customHeight="1">
      <c r="A440" s="74">
        <v>434</v>
      </c>
      <c r="B440" s="39" t="s">
        <v>1758</v>
      </c>
      <c r="C440" s="333"/>
      <c r="D440" s="224">
        <v>2023</v>
      </c>
      <c r="E440" s="225" t="s">
        <v>3724</v>
      </c>
      <c r="F440" s="226">
        <v>0</v>
      </c>
      <c r="G440" s="73"/>
      <c r="H440" s="227"/>
      <c r="I440" s="73"/>
      <c r="J440" s="73"/>
      <c r="K440" s="73"/>
      <c r="L440" s="73"/>
      <c r="M440" s="73"/>
      <c r="N440" s="73"/>
      <c r="O440" s="73"/>
      <c r="P440" s="73"/>
      <c r="Q440" s="73"/>
      <c r="R440" s="73"/>
      <c r="S440" s="73"/>
      <c r="T440" s="73"/>
      <c r="U440" s="73"/>
      <c r="V440" s="73"/>
      <c r="W440" s="73"/>
      <c r="X440" s="73"/>
      <c r="Y440" s="73"/>
      <c r="Z440" s="73"/>
    </row>
    <row r="441" spans="1:26" ht="15.75" customHeight="1">
      <c r="A441" s="74">
        <v>435</v>
      </c>
      <c r="B441" s="39" t="s">
        <v>1762</v>
      </c>
      <c r="C441" s="337" t="s">
        <v>1763</v>
      </c>
      <c r="D441" s="224">
        <v>2017</v>
      </c>
      <c r="E441" s="223" t="s">
        <v>3707</v>
      </c>
      <c r="F441" s="226">
        <v>1</v>
      </c>
      <c r="G441" s="73"/>
      <c r="H441" s="227"/>
      <c r="I441" s="73"/>
      <c r="J441" s="73"/>
      <c r="K441" s="73"/>
      <c r="L441" s="73"/>
      <c r="M441" s="73"/>
      <c r="N441" s="73"/>
      <c r="O441" s="73"/>
      <c r="P441" s="73"/>
      <c r="Q441" s="73"/>
      <c r="R441" s="73"/>
      <c r="S441" s="73"/>
      <c r="T441" s="73"/>
      <c r="U441" s="73"/>
      <c r="V441" s="73"/>
      <c r="W441" s="73"/>
      <c r="X441" s="73"/>
      <c r="Y441" s="73"/>
      <c r="Z441" s="73"/>
    </row>
    <row r="442" spans="1:26" ht="15.75" customHeight="1">
      <c r="A442" s="74">
        <v>436</v>
      </c>
      <c r="B442" s="39" t="s">
        <v>1762</v>
      </c>
      <c r="C442" s="332"/>
      <c r="D442" s="224">
        <v>2018</v>
      </c>
      <c r="E442" s="223" t="s">
        <v>3707</v>
      </c>
      <c r="F442" s="226">
        <v>1</v>
      </c>
      <c r="G442" s="73"/>
      <c r="H442" s="227"/>
      <c r="I442" s="73"/>
      <c r="J442" s="73"/>
      <c r="K442" s="73"/>
      <c r="L442" s="73"/>
      <c r="M442" s="73"/>
      <c r="N442" s="73"/>
      <c r="O442" s="73"/>
      <c r="P442" s="73"/>
      <c r="Q442" s="73"/>
      <c r="R442" s="73"/>
      <c r="S442" s="73"/>
      <c r="T442" s="73"/>
      <c r="U442" s="73"/>
      <c r="V442" s="73"/>
      <c r="W442" s="73"/>
      <c r="X442" s="73"/>
      <c r="Y442" s="73"/>
      <c r="Z442" s="73"/>
    </row>
    <row r="443" spans="1:26" ht="15.75" customHeight="1">
      <c r="A443" s="74">
        <v>437</v>
      </c>
      <c r="B443" s="39" t="s">
        <v>1762</v>
      </c>
      <c r="C443" s="332"/>
      <c r="D443" s="224">
        <v>2019</v>
      </c>
      <c r="E443" s="223" t="s">
        <v>3707</v>
      </c>
      <c r="F443" s="226">
        <v>1</v>
      </c>
      <c r="G443" s="73"/>
      <c r="H443" s="227"/>
      <c r="I443" s="73"/>
      <c r="J443" s="73"/>
      <c r="K443" s="73"/>
      <c r="L443" s="73"/>
      <c r="M443" s="73"/>
      <c r="N443" s="73"/>
      <c r="O443" s="73"/>
      <c r="P443" s="73"/>
      <c r="Q443" s="73"/>
      <c r="R443" s="73"/>
      <c r="S443" s="73"/>
      <c r="T443" s="73"/>
      <c r="U443" s="73"/>
      <c r="V443" s="73"/>
      <c r="W443" s="73"/>
      <c r="X443" s="73"/>
      <c r="Y443" s="73"/>
      <c r="Z443" s="73"/>
    </row>
    <row r="444" spans="1:26" ht="15.75" customHeight="1">
      <c r="A444" s="74">
        <v>438</v>
      </c>
      <c r="B444" s="39" t="s">
        <v>1762</v>
      </c>
      <c r="C444" s="332"/>
      <c r="D444" s="224">
        <v>2020</v>
      </c>
      <c r="E444" s="223" t="s">
        <v>3707</v>
      </c>
      <c r="F444" s="226">
        <v>1</v>
      </c>
      <c r="G444" s="73"/>
      <c r="H444" s="227"/>
      <c r="I444" s="73"/>
      <c r="J444" s="73"/>
      <c r="K444" s="73"/>
      <c r="L444" s="73"/>
      <c r="M444" s="73"/>
      <c r="N444" s="73"/>
      <c r="O444" s="73"/>
      <c r="P444" s="73"/>
      <c r="Q444" s="73"/>
      <c r="R444" s="73"/>
      <c r="S444" s="73"/>
      <c r="T444" s="73"/>
      <c r="U444" s="73"/>
      <c r="V444" s="73"/>
      <c r="W444" s="73"/>
      <c r="X444" s="73"/>
      <c r="Y444" s="73"/>
      <c r="Z444" s="73"/>
    </row>
    <row r="445" spans="1:26" ht="15.75" customHeight="1">
      <c r="A445" s="74">
        <v>439</v>
      </c>
      <c r="B445" s="39" t="s">
        <v>1762</v>
      </c>
      <c r="C445" s="332"/>
      <c r="D445" s="224">
        <v>2021</v>
      </c>
      <c r="E445" s="223" t="s">
        <v>3707</v>
      </c>
      <c r="F445" s="226">
        <v>1</v>
      </c>
      <c r="G445" s="73"/>
      <c r="H445" s="227"/>
      <c r="I445" s="73"/>
      <c r="J445" s="73"/>
      <c r="K445" s="73"/>
      <c r="L445" s="73"/>
      <c r="M445" s="73"/>
      <c r="N445" s="73"/>
      <c r="O445" s="73"/>
      <c r="P445" s="73"/>
      <c r="Q445" s="73"/>
      <c r="R445" s="73"/>
      <c r="S445" s="73"/>
      <c r="T445" s="73"/>
      <c r="U445" s="73"/>
      <c r="V445" s="73"/>
      <c r="W445" s="73"/>
      <c r="X445" s="73"/>
      <c r="Y445" s="73"/>
      <c r="Z445" s="73"/>
    </row>
    <row r="446" spans="1:26" ht="15.75" customHeight="1">
      <c r="A446" s="74">
        <v>440</v>
      </c>
      <c r="B446" s="39" t="s">
        <v>1762</v>
      </c>
      <c r="C446" s="332"/>
      <c r="D446" s="224">
        <v>2022</v>
      </c>
      <c r="E446" s="223" t="s">
        <v>3707</v>
      </c>
      <c r="F446" s="226">
        <v>1</v>
      </c>
      <c r="G446" s="73"/>
      <c r="H446" s="227"/>
      <c r="I446" s="73"/>
      <c r="J446" s="73"/>
      <c r="K446" s="73"/>
      <c r="L446" s="73"/>
      <c r="M446" s="73"/>
      <c r="N446" s="73"/>
      <c r="O446" s="73"/>
      <c r="P446" s="73"/>
      <c r="Q446" s="73"/>
      <c r="R446" s="73"/>
      <c r="S446" s="73"/>
      <c r="T446" s="73"/>
      <c r="U446" s="73"/>
      <c r="V446" s="73"/>
      <c r="W446" s="73"/>
      <c r="X446" s="73"/>
      <c r="Y446" s="73"/>
      <c r="Z446" s="73"/>
    </row>
    <row r="447" spans="1:26" ht="15.75" customHeight="1">
      <c r="A447" s="74">
        <v>441</v>
      </c>
      <c r="B447" s="39" t="s">
        <v>1762</v>
      </c>
      <c r="C447" s="333"/>
      <c r="D447" s="224">
        <v>2023</v>
      </c>
      <c r="E447" s="223" t="s">
        <v>3707</v>
      </c>
      <c r="F447" s="226">
        <v>1</v>
      </c>
      <c r="G447" s="73"/>
      <c r="H447" s="227"/>
      <c r="I447" s="73"/>
      <c r="J447" s="73"/>
      <c r="K447" s="73"/>
      <c r="L447" s="73"/>
      <c r="M447" s="73"/>
      <c r="N447" s="73"/>
      <c r="O447" s="73"/>
      <c r="P447" s="73"/>
      <c r="Q447" s="73"/>
      <c r="R447" s="73"/>
      <c r="S447" s="73"/>
      <c r="T447" s="73"/>
      <c r="U447" s="73"/>
      <c r="V447" s="73"/>
      <c r="W447" s="73"/>
      <c r="X447" s="73"/>
      <c r="Y447" s="73"/>
      <c r="Z447" s="73"/>
    </row>
    <row r="448" spans="1:26" ht="15.75" customHeight="1">
      <c r="A448" s="74">
        <v>442</v>
      </c>
      <c r="B448" s="39" t="s">
        <v>1786</v>
      </c>
      <c r="C448" s="337" t="s">
        <v>1787</v>
      </c>
      <c r="D448" s="224">
        <v>2017</v>
      </c>
      <c r="E448" s="223" t="s">
        <v>3707</v>
      </c>
      <c r="F448" s="226">
        <v>1</v>
      </c>
      <c r="G448" s="73"/>
      <c r="H448" s="227"/>
      <c r="I448" s="73"/>
      <c r="J448" s="73"/>
      <c r="K448" s="73"/>
      <c r="L448" s="73"/>
      <c r="M448" s="73"/>
      <c r="N448" s="73"/>
      <c r="O448" s="73"/>
      <c r="P448" s="73"/>
      <c r="Q448" s="73"/>
      <c r="R448" s="73"/>
      <c r="S448" s="73"/>
      <c r="T448" s="73"/>
      <c r="U448" s="73"/>
      <c r="V448" s="73"/>
      <c r="W448" s="73"/>
      <c r="X448" s="73"/>
      <c r="Y448" s="73"/>
      <c r="Z448" s="73"/>
    </row>
    <row r="449" spans="1:26" ht="15.75" customHeight="1">
      <c r="A449" s="74">
        <v>443</v>
      </c>
      <c r="B449" s="39" t="s">
        <v>1786</v>
      </c>
      <c r="C449" s="332"/>
      <c r="D449" s="224">
        <v>2018</v>
      </c>
      <c r="E449" s="223" t="s">
        <v>3707</v>
      </c>
      <c r="F449" s="226">
        <v>1</v>
      </c>
      <c r="G449" s="73"/>
      <c r="H449" s="227"/>
      <c r="I449" s="73"/>
      <c r="J449" s="73"/>
      <c r="K449" s="73"/>
      <c r="L449" s="73"/>
      <c r="M449" s="73"/>
      <c r="N449" s="73"/>
      <c r="O449" s="73"/>
      <c r="P449" s="73"/>
      <c r="Q449" s="73"/>
      <c r="R449" s="73"/>
      <c r="S449" s="73"/>
      <c r="T449" s="73"/>
      <c r="U449" s="73"/>
      <c r="V449" s="73"/>
      <c r="W449" s="73"/>
      <c r="X449" s="73"/>
      <c r="Y449" s="73"/>
      <c r="Z449" s="73"/>
    </row>
    <row r="450" spans="1:26" ht="15.75" customHeight="1">
      <c r="A450" s="74">
        <v>444</v>
      </c>
      <c r="B450" s="39" t="s">
        <v>1786</v>
      </c>
      <c r="C450" s="332"/>
      <c r="D450" s="224">
        <v>2019</v>
      </c>
      <c r="E450" s="223" t="s">
        <v>3707</v>
      </c>
      <c r="F450" s="226">
        <v>1</v>
      </c>
      <c r="G450" s="73"/>
      <c r="H450" s="227"/>
      <c r="I450" s="73"/>
      <c r="J450" s="73"/>
      <c r="K450" s="73"/>
      <c r="L450" s="73"/>
      <c r="M450" s="73"/>
      <c r="N450" s="73"/>
      <c r="O450" s="73"/>
      <c r="P450" s="73"/>
      <c r="Q450" s="73"/>
      <c r="R450" s="73"/>
      <c r="S450" s="73"/>
      <c r="T450" s="73"/>
      <c r="U450" s="73"/>
      <c r="V450" s="73"/>
      <c r="W450" s="73"/>
      <c r="X450" s="73"/>
      <c r="Y450" s="73"/>
      <c r="Z450" s="73"/>
    </row>
    <row r="451" spans="1:26" ht="15.75" customHeight="1">
      <c r="A451" s="74">
        <v>445</v>
      </c>
      <c r="B451" s="39" t="s">
        <v>1786</v>
      </c>
      <c r="C451" s="332"/>
      <c r="D451" s="224">
        <v>2020</v>
      </c>
      <c r="E451" s="223" t="s">
        <v>3707</v>
      </c>
      <c r="F451" s="226">
        <v>1</v>
      </c>
      <c r="G451" s="73"/>
      <c r="H451" s="227"/>
      <c r="I451" s="73"/>
      <c r="J451" s="73"/>
      <c r="K451" s="73"/>
      <c r="L451" s="73"/>
      <c r="M451" s="73"/>
      <c r="N451" s="73"/>
      <c r="O451" s="73"/>
      <c r="P451" s="73"/>
      <c r="Q451" s="73"/>
      <c r="R451" s="73"/>
      <c r="S451" s="73"/>
      <c r="T451" s="73"/>
      <c r="U451" s="73"/>
      <c r="V451" s="73"/>
      <c r="W451" s="73"/>
      <c r="X451" s="73"/>
      <c r="Y451" s="73"/>
      <c r="Z451" s="73"/>
    </row>
    <row r="452" spans="1:26" ht="15.75" customHeight="1">
      <c r="A452" s="74">
        <v>446</v>
      </c>
      <c r="B452" s="39" t="s">
        <v>1786</v>
      </c>
      <c r="C452" s="332"/>
      <c r="D452" s="224">
        <v>2021</v>
      </c>
      <c r="E452" s="223" t="s">
        <v>3707</v>
      </c>
      <c r="F452" s="226">
        <v>1</v>
      </c>
      <c r="G452" s="73"/>
      <c r="H452" s="227"/>
      <c r="I452" s="73"/>
      <c r="J452" s="73"/>
      <c r="K452" s="73"/>
      <c r="L452" s="73"/>
      <c r="M452" s="73"/>
      <c r="N452" s="73"/>
      <c r="O452" s="73"/>
      <c r="P452" s="73"/>
      <c r="Q452" s="73"/>
      <c r="R452" s="73"/>
      <c r="S452" s="73"/>
      <c r="T452" s="73"/>
      <c r="U452" s="73"/>
      <c r="V452" s="73"/>
      <c r="W452" s="73"/>
      <c r="X452" s="73"/>
      <c r="Y452" s="73"/>
      <c r="Z452" s="73"/>
    </row>
    <row r="453" spans="1:26" ht="15.75" customHeight="1">
      <c r="A453" s="74">
        <v>447</v>
      </c>
      <c r="B453" s="39" t="s">
        <v>1786</v>
      </c>
      <c r="C453" s="332"/>
      <c r="D453" s="224">
        <v>2022</v>
      </c>
      <c r="E453" s="223" t="s">
        <v>3707</v>
      </c>
      <c r="F453" s="226">
        <v>1</v>
      </c>
      <c r="G453" s="73"/>
      <c r="H453" s="227"/>
      <c r="I453" s="73"/>
      <c r="J453" s="73"/>
      <c r="K453" s="73"/>
      <c r="L453" s="73"/>
      <c r="M453" s="73"/>
      <c r="N453" s="73"/>
      <c r="O453" s="73"/>
      <c r="P453" s="73"/>
      <c r="Q453" s="73"/>
      <c r="R453" s="73"/>
      <c r="S453" s="73"/>
      <c r="T453" s="73"/>
      <c r="U453" s="73"/>
      <c r="V453" s="73"/>
      <c r="W453" s="73"/>
      <c r="X453" s="73"/>
      <c r="Y453" s="73"/>
      <c r="Z453" s="73"/>
    </row>
    <row r="454" spans="1:26" ht="15.75" customHeight="1">
      <c r="A454" s="74">
        <v>448</v>
      </c>
      <c r="B454" s="39" t="s">
        <v>1786</v>
      </c>
      <c r="C454" s="333"/>
      <c r="D454" s="224">
        <v>2023</v>
      </c>
      <c r="E454" s="223" t="s">
        <v>3707</v>
      </c>
      <c r="F454" s="226">
        <v>1</v>
      </c>
      <c r="G454" s="73"/>
      <c r="H454" s="227"/>
      <c r="I454" s="73"/>
      <c r="J454" s="73"/>
      <c r="K454" s="73"/>
      <c r="L454" s="73"/>
      <c r="M454" s="73"/>
      <c r="N454" s="73"/>
      <c r="O454" s="73"/>
      <c r="P454" s="73"/>
      <c r="Q454" s="73"/>
      <c r="R454" s="73"/>
      <c r="S454" s="73"/>
      <c r="T454" s="73"/>
      <c r="U454" s="73"/>
      <c r="V454" s="73"/>
      <c r="W454" s="73"/>
      <c r="X454" s="73"/>
      <c r="Y454" s="73"/>
      <c r="Z454" s="73"/>
    </row>
    <row r="455" spans="1:26" ht="15.75" customHeight="1">
      <c r="A455" s="74">
        <v>449</v>
      </c>
      <c r="B455" s="39" t="s">
        <v>1790</v>
      </c>
      <c r="C455" s="337" t="s">
        <v>1791</v>
      </c>
      <c r="D455" s="224">
        <v>2017</v>
      </c>
      <c r="E455" s="225" t="s">
        <v>3725</v>
      </c>
      <c r="F455" s="226">
        <v>1</v>
      </c>
      <c r="G455" s="73"/>
      <c r="H455" s="227"/>
      <c r="I455" s="73"/>
      <c r="J455" s="73"/>
      <c r="K455" s="73"/>
      <c r="L455" s="73"/>
      <c r="M455" s="73"/>
      <c r="N455" s="73"/>
      <c r="O455" s="73"/>
      <c r="P455" s="73"/>
      <c r="Q455" s="73"/>
      <c r="R455" s="73"/>
      <c r="S455" s="73"/>
      <c r="T455" s="73"/>
      <c r="U455" s="73"/>
      <c r="V455" s="73"/>
      <c r="W455" s="73"/>
      <c r="X455" s="73"/>
      <c r="Y455" s="73"/>
      <c r="Z455" s="73"/>
    </row>
    <row r="456" spans="1:26" ht="15.75" customHeight="1">
      <c r="A456" s="74">
        <v>450</v>
      </c>
      <c r="B456" s="39" t="s">
        <v>1790</v>
      </c>
      <c r="C456" s="332"/>
      <c r="D456" s="224">
        <v>2018</v>
      </c>
      <c r="E456" s="225" t="s">
        <v>3726</v>
      </c>
      <c r="F456" s="226">
        <v>1</v>
      </c>
      <c r="G456" s="73"/>
      <c r="H456" s="227"/>
      <c r="I456" s="73"/>
      <c r="J456" s="73"/>
      <c r="K456" s="73"/>
      <c r="L456" s="73"/>
      <c r="M456" s="73"/>
      <c r="N456" s="73"/>
      <c r="O456" s="73"/>
      <c r="P456" s="73"/>
      <c r="Q456" s="73"/>
      <c r="R456" s="73"/>
      <c r="S456" s="73"/>
      <c r="T456" s="73"/>
      <c r="U456" s="73"/>
      <c r="V456" s="73"/>
      <c r="W456" s="73"/>
      <c r="X456" s="73"/>
      <c r="Y456" s="73"/>
      <c r="Z456" s="73"/>
    </row>
    <row r="457" spans="1:26" ht="15.75" customHeight="1">
      <c r="A457" s="74">
        <v>451</v>
      </c>
      <c r="B457" s="39" t="s">
        <v>1790</v>
      </c>
      <c r="C457" s="332"/>
      <c r="D457" s="224">
        <v>2019</v>
      </c>
      <c r="E457" s="225" t="s">
        <v>3726</v>
      </c>
      <c r="F457" s="226">
        <v>1</v>
      </c>
      <c r="G457" s="73"/>
      <c r="H457" s="227"/>
      <c r="I457" s="73"/>
      <c r="J457" s="73"/>
      <c r="K457" s="73"/>
      <c r="L457" s="73"/>
      <c r="M457" s="73"/>
      <c r="N457" s="73"/>
      <c r="O457" s="73"/>
      <c r="P457" s="73"/>
      <c r="Q457" s="73"/>
      <c r="R457" s="73"/>
      <c r="S457" s="73"/>
      <c r="T457" s="73"/>
      <c r="U457" s="73"/>
      <c r="V457" s="73"/>
      <c r="W457" s="73"/>
      <c r="X457" s="73"/>
      <c r="Y457" s="73"/>
      <c r="Z457" s="73"/>
    </row>
    <row r="458" spans="1:26" ht="15.75" customHeight="1">
      <c r="A458" s="74">
        <v>452</v>
      </c>
      <c r="B458" s="39" t="s">
        <v>1790</v>
      </c>
      <c r="C458" s="332"/>
      <c r="D458" s="224">
        <v>2020</v>
      </c>
      <c r="E458" s="225" t="s">
        <v>3726</v>
      </c>
      <c r="F458" s="226">
        <v>1</v>
      </c>
      <c r="G458" s="73"/>
      <c r="H458" s="227"/>
      <c r="I458" s="73"/>
      <c r="J458" s="73"/>
      <c r="K458" s="73"/>
      <c r="L458" s="73"/>
      <c r="M458" s="73"/>
      <c r="N458" s="73"/>
      <c r="O458" s="73"/>
      <c r="P458" s="73"/>
      <c r="Q458" s="73"/>
      <c r="R458" s="73"/>
      <c r="S458" s="73"/>
      <c r="T458" s="73"/>
      <c r="U458" s="73"/>
      <c r="V458" s="73"/>
      <c r="W458" s="73"/>
      <c r="X458" s="73"/>
      <c r="Y458" s="73"/>
      <c r="Z458" s="73"/>
    </row>
    <row r="459" spans="1:26" ht="15.75" customHeight="1">
      <c r="A459" s="74">
        <v>453</v>
      </c>
      <c r="B459" s="39" t="s">
        <v>1790</v>
      </c>
      <c r="C459" s="332"/>
      <c r="D459" s="224">
        <v>2021</v>
      </c>
      <c r="E459" s="225" t="s">
        <v>3726</v>
      </c>
      <c r="F459" s="226">
        <v>1</v>
      </c>
      <c r="G459" s="73"/>
      <c r="H459" s="227"/>
      <c r="I459" s="73"/>
      <c r="J459" s="73"/>
      <c r="K459" s="73"/>
      <c r="L459" s="73"/>
      <c r="M459" s="73"/>
      <c r="N459" s="73"/>
      <c r="O459" s="73"/>
      <c r="P459" s="73"/>
      <c r="Q459" s="73"/>
      <c r="R459" s="73"/>
      <c r="S459" s="73"/>
      <c r="T459" s="73"/>
      <c r="U459" s="73"/>
      <c r="V459" s="73"/>
      <c r="W459" s="73"/>
      <c r="X459" s="73"/>
      <c r="Y459" s="73"/>
      <c r="Z459" s="73"/>
    </row>
    <row r="460" spans="1:26" ht="15.75" customHeight="1">
      <c r="A460" s="74">
        <v>454</v>
      </c>
      <c r="B460" s="39" t="s">
        <v>1790</v>
      </c>
      <c r="C460" s="332"/>
      <c r="D460" s="224">
        <v>2022</v>
      </c>
      <c r="E460" s="225" t="s">
        <v>3726</v>
      </c>
      <c r="F460" s="226">
        <v>1</v>
      </c>
      <c r="G460" s="73"/>
      <c r="H460" s="227"/>
      <c r="I460" s="73"/>
      <c r="J460" s="73"/>
      <c r="K460" s="73"/>
      <c r="L460" s="73"/>
      <c r="M460" s="73"/>
      <c r="N460" s="73"/>
      <c r="O460" s="73"/>
      <c r="P460" s="73"/>
      <c r="Q460" s="73"/>
      <c r="R460" s="73"/>
      <c r="S460" s="73"/>
      <c r="T460" s="73"/>
      <c r="U460" s="73"/>
      <c r="V460" s="73"/>
      <c r="W460" s="73"/>
      <c r="X460" s="73"/>
      <c r="Y460" s="73"/>
      <c r="Z460" s="73"/>
    </row>
    <row r="461" spans="1:26" ht="15.75" customHeight="1">
      <c r="A461" s="74">
        <v>455</v>
      </c>
      <c r="B461" s="39" t="s">
        <v>1790</v>
      </c>
      <c r="C461" s="333"/>
      <c r="D461" s="224">
        <v>2023</v>
      </c>
      <c r="E461" s="225" t="s">
        <v>3726</v>
      </c>
      <c r="F461" s="226">
        <v>1</v>
      </c>
      <c r="G461" s="73"/>
      <c r="H461" s="227"/>
      <c r="I461" s="73"/>
      <c r="J461" s="73"/>
      <c r="K461" s="73"/>
      <c r="L461" s="73"/>
      <c r="M461" s="73"/>
      <c r="N461" s="73"/>
      <c r="O461" s="73"/>
      <c r="P461" s="73"/>
      <c r="Q461" s="73"/>
      <c r="R461" s="73"/>
      <c r="S461" s="73"/>
      <c r="T461" s="73"/>
      <c r="U461" s="73"/>
      <c r="V461" s="73"/>
      <c r="W461" s="73"/>
      <c r="X461" s="73"/>
      <c r="Y461" s="73"/>
      <c r="Z461" s="73"/>
    </row>
    <row r="462" spans="1:26" ht="15.75" customHeight="1">
      <c r="A462" s="74">
        <v>456</v>
      </c>
      <c r="B462" s="39" t="s">
        <v>1825</v>
      </c>
      <c r="C462" s="337" t="s">
        <v>1826</v>
      </c>
      <c r="D462" s="224">
        <v>2017</v>
      </c>
      <c r="E462" s="225" t="s">
        <v>3727</v>
      </c>
      <c r="F462" s="226">
        <v>0</v>
      </c>
      <c r="G462" s="73"/>
      <c r="H462" s="227"/>
      <c r="I462" s="73"/>
      <c r="J462" s="73"/>
      <c r="K462" s="73"/>
      <c r="L462" s="73"/>
      <c r="M462" s="73"/>
      <c r="N462" s="73"/>
      <c r="O462" s="73"/>
      <c r="P462" s="73"/>
      <c r="Q462" s="73"/>
      <c r="R462" s="73"/>
      <c r="S462" s="73"/>
      <c r="T462" s="73"/>
      <c r="U462" s="73"/>
      <c r="V462" s="73"/>
      <c r="W462" s="73"/>
      <c r="X462" s="73"/>
      <c r="Y462" s="73"/>
      <c r="Z462" s="73"/>
    </row>
    <row r="463" spans="1:26" ht="15.75" customHeight="1">
      <c r="A463" s="74">
        <v>457</v>
      </c>
      <c r="B463" s="39" t="s">
        <v>1825</v>
      </c>
      <c r="C463" s="332"/>
      <c r="D463" s="224">
        <v>2018</v>
      </c>
      <c r="E463" s="225" t="s">
        <v>3727</v>
      </c>
      <c r="F463" s="226">
        <v>0</v>
      </c>
      <c r="G463" s="73"/>
      <c r="H463" s="227"/>
      <c r="I463" s="73"/>
      <c r="J463" s="73"/>
      <c r="K463" s="73"/>
      <c r="L463" s="73"/>
      <c r="M463" s="73"/>
      <c r="N463" s="73"/>
      <c r="O463" s="73"/>
      <c r="P463" s="73"/>
      <c r="Q463" s="73"/>
      <c r="R463" s="73"/>
      <c r="S463" s="73"/>
      <c r="T463" s="73"/>
      <c r="U463" s="73"/>
      <c r="V463" s="73"/>
      <c r="W463" s="73"/>
      <c r="X463" s="73"/>
      <c r="Y463" s="73"/>
      <c r="Z463" s="73"/>
    </row>
    <row r="464" spans="1:26" ht="15.75" customHeight="1">
      <c r="A464" s="74">
        <v>458</v>
      </c>
      <c r="B464" s="39" t="s">
        <v>1825</v>
      </c>
      <c r="C464" s="332"/>
      <c r="D464" s="224">
        <v>2019</v>
      </c>
      <c r="E464" s="225" t="s">
        <v>3727</v>
      </c>
      <c r="F464" s="226">
        <v>0</v>
      </c>
      <c r="G464" s="73"/>
      <c r="H464" s="227"/>
      <c r="I464" s="73"/>
      <c r="J464" s="73"/>
      <c r="K464" s="73"/>
      <c r="L464" s="73"/>
      <c r="M464" s="73"/>
      <c r="N464" s="73"/>
      <c r="O464" s="73"/>
      <c r="P464" s="73"/>
      <c r="Q464" s="73"/>
      <c r="R464" s="73"/>
      <c r="S464" s="73"/>
      <c r="T464" s="73"/>
      <c r="U464" s="73"/>
      <c r="V464" s="73"/>
      <c r="W464" s="73"/>
      <c r="X464" s="73"/>
      <c r="Y464" s="73"/>
      <c r="Z464" s="73"/>
    </row>
    <row r="465" spans="1:26" ht="15.75" customHeight="1">
      <c r="A465" s="74">
        <v>459</v>
      </c>
      <c r="B465" s="39" t="s">
        <v>1825</v>
      </c>
      <c r="C465" s="332"/>
      <c r="D465" s="224">
        <v>2020</v>
      </c>
      <c r="E465" s="225" t="s">
        <v>3727</v>
      </c>
      <c r="F465" s="226">
        <v>0</v>
      </c>
      <c r="G465" s="73"/>
      <c r="H465" s="227"/>
      <c r="I465" s="73"/>
      <c r="J465" s="73"/>
      <c r="K465" s="73"/>
      <c r="L465" s="73"/>
      <c r="M465" s="73"/>
      <c r="N465" s="73"/>
      <c r="O465" s="73"/>
      <c r="P465" s="73"/>
      <c r="Q465" s="73"/>
      <c r="R465" s="73"/>
      <c r="S465" s="73"/>
      <c r="T465" s="73"/>
      <c r="U465" s="73"/>
      <c r="V465" s="73"/>
      <c r="W465" s="73"/>
      <c r="X465" s="73"/>
      <c r="Y465" s="73"/>
      <c r="Z465" s="73"/>
    </row>
    <row r="466" spans="1:26" ht="15.75" customHeight="1">
      <c r="A466" s="74">
        <v>460</v>
      </c>
      <c r="B466" s="39" t="s">
        <v>1825</v>
      </c>
      <c r="C466" s="332"/>
      <c r="D466" s="224">
        <v>2021</v>
      </c>
      <c r="E466" s="225" t="s">
        <v>3727</v>
      </c>
      <c r="F466" s="226">
        <v>0</v>
      </c>
      <c r="G466" s="73"/>
      <c r="H466" s="227"/>
      <c r="I466" s="73"/>
      <c r="J466" s="73"/>
      <c r="K466" s="73"/>
      <c r="L466" s="73"/>
      <c r="M466" s="73"/>
      <c r="N466" s="73"/>
      <c r="O466" s="73"/>
      <c r="P466" s="73"/>
      <c r="Q466" s="73"/>
      <c r="R466" s="73"/>
      <c r="S466" s="73"/>
      <c r="T466" s="73"/>
      <c r="U466" s="73"/>
      <c r="V466" s="73"/>
      <c r="W466" s="73"/>
      <c r="X466" s="73"/>
      <c r="Y466" s="73"/>
      <c r="Z466" s="73"/>
    </row>
    <row r="467" spans="1:26" ht="15.75" customHeight="1">
      <c r="A467" s="74">
        <v>461</v>
      </c>
      <c r="B467" s="39" t="s">
        <v>1825</v>
      </c>
      <c r="C467" s="332"/>
      <c r="D467" s="224">
        <v>2022</v>
      </c>
      <c r="E467" s="225" t="s">
        <v>3727</v>
      </c>
      <c r="F467" s="226">
        <v>0</v>
      </c>
      <c r="G467" s="73"/>
      <c r="H467" s="227"/>
      <c r="I467" s="73"/>
      <c r="J467" s="73"/>
      <c r="K467" s="73"/>
      <c r="L467" s="73"/>
      <c r="M467" s="73"/>
      <c r="N467" s="73"/>
      <c r="O467" s="73"/>
      <c r="P467" s="73"/>
      <c r="Q467" s="73"/>
      <c r="R467" s="73"/>
      <c r="S467" s="73"/>
      <c r="T467" s="73"/>
      <c r="U467" s="73"/>
      <c r="V467" s="73"/>
      <c r="W467" s="73"/>
      <c r="X467" s="73"/>
      <c r="Y467" s="73"/>
      <c r="Z467" s="73"/>
    </row>
    <row r="468" spans="1:26" ht="15.75" customHeight="1">
      <c r="A468" s="74">
        <v>462</v>
      </c>
      <c r="B468" s="39" t="s">
        <v>1825</v>
      </c>
      <c r="C468" s="333"/>
      <c r="D468" s="224">
        <v>2023</v>
      </c>
      <c r="E468" s="225" t="s">
        <v>3727</v>
      </c>
      <c r="F468" s="226">
        <v>0</v>
      </c>
      <c r="G468" s="73"/>
      <c r="H468" s="227"/>
      <c r="I468" s="73"/>
      <c r="J468" s="73"/>
      <c r="K468" s="73"/>
      <c r="L468" s="73"/>
      <c r="M468" s="73"/>
      <c r="N468" s="73"/>
      <c r="O468" s="73"/>
      <c r="P468" s="73"/>
      <c r="Q468" s="73"/>
      <c r="R468" s="73"/>
      <c r="S468" s="73"/>
      <c r="T468" s="73"/>
      <c r="U468" s="73"/>
      <c r="V468" s="73"/>
      <c r="W468" s="73"/>
      <c r="X468" s="73"/>
      <c r="Y468" s="73"/>
      <c r="Z468" s="73"/>
    </row>
    <row r="469" spans="1:26" ht="15.75" customHeight="1">
      <c r="A469" s="74">
        <v>463</v>
      </c>
      <c r="B469" s="39" t="s">
        <v>1843</v>
      </c>
      <c r="C469" s="337" t="s">
        <v>1844</v>
      </c>
      <c r="D469" s="224">
        <v>2017</v>
      </c>
      <c r="E469" s="225" t="s">
        <v>3717</v>
      </c>
      <c r="F469" s="226">
        <v>1</v>
      </c>
      <c r="G469" s="73"/>
      <c r="H469" s="227"/>
      <c r="I469" s="73"/>
      <c r="J469" s="73"/>
      <c r="K469" s="73"/>
      <c r="L469" s="73"/>
      <c r="M469" s="73"/>
      <c r="N469" s="73"/>
      <c r="O469" s="73"/>
      <c r="P469" s="73"/>
      <c r="Q469" s="73"/>
      <c r="R469" s="73"/>
      <c r="S469" s="73"/>
      <c r="T469" s="73"/>
      <c r="U469" s="73"/>
      <c r="V469" s="73"/>
      <c r="W469" s="73"/>
      <c r="X469" s="73"/>
      <c r="Y469" s="73"/>
      <c r="Z469" s="73"/>
    </row>
    <row r="470" spans="1:26" ht="15.75" customHeight="1">
      <c r="A470" s="74">
        <v>464</v>
      </c>
      <c r="B470" s="39" t="s">
        <v>1843</v>
      </c>
      <c r="C470" s="332"/>
      <c r="D470" s="224">
        <v>2018</v>
      </c>
      <c r="E470" s="225" t="s">
        <v>3717</v>
      </c>
      <c r="F470" s="226">
        <v>1</v>
      </c>
      <c r="G470" s="73"/>
      <c r="H470" s="227"/>
      <c r="I470" s="73"/>
      <c r="J470" s="73"/>
      <c r="K470" s="73"/>
      <c r="L470" s="73"/>
      <c r="M470" s="73"/>
      <c r="N470" s="73"/>
      <c r="O470" s="73"/>
      <c r="P470" s="73"/>
      <c r="Q470" s="73"/>
      <c r="R470" s="73"/>
      <c r="S470" s="73"/>
      <c r="T470" s="73"/>
      <c r="U470" s="73"/>
      <c r="V470" s="73"/>
      <c r="W470" s="73"/>
      <c r="X470" s="73"/>
      <c r="Y470" s="73"/>
      <c r="Z470" s="73"/>
    </row>
    <row r="471" spans="1:26" ht="15.75" customHeight="1">
      <c r="A471" s="74">
        <v>465</v>
      </c>
      <c r="B471" s="39" t="s">
        <v>1843</v>
      </c>
      <c r="C471" s="332"/>
      <c r="D471" s="224">
        <v>2019</v>
      </c>
      <c r="E471" s="225" t="s">
        <v>3717</v>
      </c>
      <c r="F471" s="226">
        <v>1</v>
      </c>
      <c r="G471" s="73"/>
      <c r="H471" s="227"/>
      <c r="I471" s="73"/>
      <c r="J471" s="73"/>
      <c r="K471" s="73"/>
      <c r="L471" s="73"/>
      <c r="M471" s="73"/>
      <c r="N471" s="73"/>
      <c r="O471" s="73"/>
      <c r="P471" s="73"/>
      <c r="Q471" s="73"/>
      <c r="R471" s="73"/>
      <c r="S471" s="73"/>
      <c r="T471" s="73"/>
      <c r="U471" s="73"/>
      <c r="V471" s="73"/>
      <c r="W471" s="73"/>
      <c r="X471" s="73"/>
      <c r="Y471" s="73"/>
      <c r="Z471" s="73"/>
    </row>
    <row r="472" spans="1:26" ht="15.75" customHeight="1">
      <c r="A472" s="74">
        <v>466</v>
      </c>
      <c r="B472" s="39" t="s">
        <v>1843</v>
      </c>
      <c r="C472" s="332"/>
      <c r="D472" s="224">
        <v>2020</v>
      </c>
      <c r="E472" s="225" t="s">
        <v>3717</v>
      </c>
      <c r="F472" s="226">
        <v>1</v>
      </c>
      <c r="G472" s="73"/>
      <c r="H472" s="227"/>
      <c r="I472" s="73"/>
      <c r="J472" s="73"/>
      <c r="K472" s="73"/>
      <c r="L472" s="73"/>
      <c r="M472" s="73"/>
      <c r="N472" s="73"/>
      <c r="O472" s="73"/>
      <c r="P472" s="73"/>
      <c r="Q472" s="73"/>
      <c r="R472" s="73"/>
      <c r="S472" s="73"/>
      <c r="T472" s="73"/>
      <c r="U472" s="73"/>
      <c r="V472" s="73"/>
      <c r="W472" s="73"/>
      <c r="X472" s="73"/>
      <c r="Y472" s="73"/>
      <c r="Z472" s="73"/>
    </row>
    <row r="473" spans="1:26" ht="15.75" customHeight="1">
      <c r="A473" s="74">
        <v>467</v>
      </c>
      <c r="B473" s="39" t="s">
        <v>1843</v>
      </c>
      <c r="C473" s="332"/>
      <c r="D473" s="224">
        <v>2021</v>
      </c>
      <c r="E473" s="225" t="s">
        <v>3717</v>
      </c>
      <c r="F473" s="226">
        <v>1</v>
      </c>
      <c r="G473" s="73"/>
      <c r="H473" s="227"/>
      <c r="I473" s="73"/>
      <c r="J473" s="73"/>
      <c r="K473" s="73"/>
      <c r="L473" s="73"/>
      <c r="M473" s="73"/>
      <c r="N473" s="73"/>
      <c r="O473" s="73"/>
      <c r="P473" s="73"/>
      <c r="Q473" s="73"/>
      <c r="R473" s="73"/>
      <c r="S473" s="73"/>
      <c r="T473" s="73"/>
      <c r="U473" s="73"/>
      <c r="V473" s="73"/>
      <c r="W473" s="73"/>
      <c r="X473" s="73"/>
      <c r="Y473" s="73"/>
      <c r="Z473" s="73"/>
    </row>
    <row r="474" spans="1:26" ht="15.75" customHeight="1">
      <c r="A474" s="74">
        <v>468</v>
      </c>
      <c r="B474" s="39" t="s">
        <v>1843</v>
      </c>
      <c r="C474" s="332"/>
      <c r="D474" s="224">
        <v>2022</v>
      </c>
      <c r="E474" s="225" t="s">
        <v>3717</v>
      </c>
      <c r="F474" s="226">
        <v>1</v>
      </c>
      <c r="G474" s="73"/>
      <c r="H474" s="227"/>
      <c r="I474" s="73"/>
      <c r="J474" s="73"/>
      <c r="K474" s="73"/>
      <c r="L474" s="73"/>
      <c r="M474" s="73"/>
      <c r="N474" s="73"/>
      <c r="O474" s="73"/>
      <c r="P474" s="73"/>
      <c r="Q474" s="73"/>
      <c r="R474" s="73"/>
      <c r="S474" s="73"/>
      <c r="T474" s="73"/>
      <c r="U474" s="73"/>
      <c r="V474" s="73"/>
      <c r="W474" s="73"/>
      <c r="X474" s="73"/>
      <c r="Y474" s="73"/>
      <c r="Z474" s="73"/>
    </row>
    <row r="475" spans="1:26" ht="15.75" customHeight="1">
      <c r="A475" s="74">
        <v>469</v>
      </c>
      <c r="B475" s="39" t="s">
        <v>1843</v>
      </c>
      <c r="C475" s="333"/>
      <c r="D475" s="224">
        <v>2023</v>
      </c>
      <c r="E475" s="225" t="s">
        <v>3717</v>
      </c>
      <c r="F475" s="226">
        <v>1</v>
      </c>
      <c r="G475" s="73"/>
      <c r="H475" s="227"/>
      <c r="I475" s="73"/>
      <c r="J475" s="73"/>
      <c r="K475" s="73"/>
      <c r="L475" s="73"/>
      <c r="M475" s="73"/>
      <c r="N475" s="73"/>
      <c r="O475" s="73"/>
      <c r="P475" s="73"/>
      <c r="Q475" s="73"/>
      <c r="R475" s="73"/>
      <c r="S475" s="73"/>
      <c r="T475" s="73"/>
      <c r="U475" s="73"/>
      <c r="V475" s="73"/>
      <c r="W475" s="73"/>
      <c r="X475" s="73"/>
      <c r="Y475" s="73"/>
      <c r="Z475" s="73"/>
    </row>
    <row r="476" spans="1:26" ht="15.75" customHeight="1">
      <c r="A476" s="216">
        <v>470</v>
      </c>
      <c r="B476" s="39" t="s">
        <v>1847</v>
      </c>
      <c r="C476" s="339" t="s">
        <v>1848</v>
      </c>
      <c r="D476" s="39">
        <v>2017</v>
      </c>
      <c r="E476" s="223" t="s">
        <v>3716</v>
      </c>
      <c r="F476" s="222">
        <v>1</v>
      </c>
      <c r="G476" s="218"/>
      <c r="H476" s="219"/>
      <c r="I476" s="218"/>
      <c r="J476" s="218"/>
      <c r="K476" s="218"/>
      <c r="L476" s="218"/>
      <c r="M476" s="218"/>
      <c r="N476" s="218"/>
      <c r="O476" s="218"/>
      <c r="P476" s="218"/>
      <c r="Q476" s="218"/>
      <c r="R476" s="218"/>
      <c r="S476" s="218"/>
      <c r="T476" s="218"/>
      <c r="U476" s="218"/>
      <c r="V476" s="218"/>
      <c r="W476" s="218"/>
      <c r="X476" s="218"/>
      <c r="Y476" s="218"/>
      <c r="Z476" s="218"/>
    </row>
    <row r="477" spans="1:26" ht="15.75" customHeight="1">
      <c r="A477" s="216">
        <v>471</v>
      </c>
      <c r="B477" s="39" t="s">
        <v>1847</v>
      </c>
      <c r="C477" s="332"/>
      <c r="D477" s="39">
        <v>2018</v>
      </c>
      <c r="E477" s="223" t="s">
        <v>3716</v>
      </c>
      <c r="F477" s="222">
        <v>1</v>
      </c>
      <c r="G477" s="218"/>
      <c r="H477" s="219"/>
      <c r="I477" s="218"/>
      <c r="J477" s="218"/>
      <c r="K477" s="218"/>
      <c r="L477" s="218"/>
      <c r="M477" s="218"/>
      <c r="N477" s="218"/>
      <c r="O477" s="218"/>
      <c r="P477" s="218"/>
      <c r="Q477" s="218"/>
      <c r="R477" s="218"/>
      <c r="S477" s="218"/>
      <c r="T477" s="218"/>
      <c r="U477" s="218"/>
      <c r="V477" s="218"/>
      <c r="W477" s="218"/>
      <c r="X477" s="218"/>
      <c r="Y477" s="218"/>
      <c r="Z477" s="218"/>
    </row>
    <row r="478" spans="1:26" ht="15.75" customHeight="1">
      <c r="A478" s="216">
        <v>472</v>
      </c>
      <c r="B478" s="39" t="s">
        <v>1847</v>
      </c>
      <c r="C478" s="332"/>
      <c r="D478" s="39">
        <v>2019</v>
      </c>
      <c r="E478" s="223" t="s">
        <v>3716</v>
      </c>
      <c r="F478" s="222">
        <v>1</v>
      </c>
      <c r="G478" s="218"/>
      <c r="H478" s="219"/>
      <c r="I478" s="218"/>
      <c r="J478" s="218"/>
      <c r="K478" s="218"/>
      <c r="L478" s="218"/>
      <c r="M478" s="218"/>
      <c r="N478" s="218"/>
      <c r="O478" s="218"/>
      <c r="P478" s="218"/>
      <c r="Q478" s="218"/>
      <c r="R478" s="218"/>
      <c r="S478" s="218"/>
      <c r="T478" s="218"/>
      <c r="U478" s="218"/>
      <c r="V478" s="218"/>
      <c r="W478" s="218"/>
      <c r="X478" s="218"/>
      <c r="Y478" s="218"/>
      <c r="Z478" s="218"/>
    </row>
    <row r="479" spans="1:26" ht="15.75" customHeight="1">
      <c r="A479" s="216">
        <v>473</v>
      </c>
      <c r="B479" s="39" t="s">
        <v>1847</v>
      </c>
      <c r="C479" s="332"/>
      <c r="D479" s="39">
        <v>2020</v>
      </c>
      <c r="E479" s="223" t="s">
        <v>3716</v>
      </c>
      <c r="F479" s="222">
        <v>1</v>
      </c>
      <c r="G479" s="218"/>
      <c r="H479" s="219"/>
      <c r="I479" s="218"/>
      <c r="J479" s="218"/>
      <c r="K479" s="218"/>
      <c r="L479" s="218"/>
      <c r="M479" s="218"/>
      <c r="N479" s="218"/>
      <c r="O479" s="218"/>
      <c r="P479" s="218"/>
      <c r="Q479" s="218"/>
      <c r="R479" s="218"/>
      <c r="S479" s="218"/>
      <c r="T479" s="218"/>
      <c r="U479" s="218"/>
      <c r="V479" s="218"/>
      <c r="W479" s="218"/>
      <c r="X479" s="218"/>
      <c r="Y479" s="218"/>
      <c r="Z479" s="218"/>
    </row>
    <row r="480" spans="1:26" ht="15.75" customHeight="1">
      <c r="A480" s="216">
        <v>474</v>
      </c>
      <c r="B480" s="39" t="s">
        <v>1847</v>
      </c>
      <c r="C480" s="332"/>
      <c r="D480" s="39">
        <v>2021</v>
      </c>
      <c r="E480" s="223" t="s">
        <v>3716</v>
      </c>
      <c r="F480" s="222">
        <v>1</v>
      </c>
      <c r="G480" s="218"/>
      <c r="H480" s="219"/>
      <c r="I480" s="218"/>
      <c r="J480" s="218"/>
      <c r="K480" s="218"/>
      <c r="L480" s="218"/>
      <c r="M480" s="218"/>
      <c r="N480" s="218"/>
      <c r="O480" s="218"/>
      <c r="P480" s="218"/>
      <c r="Q480" s="218"/>
      <c r="R480" s="218"/>
      <c r="S480" s="218"/>
      <c r="T480" s="218"/>
      <c r="U480" s="218"/>
      <c r="V480" s="218"/>
      <c r="W480" s="218"/>
      <c r="X480" s="218"/>
      <c r="Y480" s="218"/>
      <c r="Z480" s="218"/>
    </row>
    <row r="481" spans="1:26" ht="15.75" customHeight="1">
      <c r="A481" s="216">
        <v>475</v>
      </c>
      <c r="B481" s="39" t="s">
        <v>1847</v>
      </c>
      <c r="C481" s="332"/>
      <c r="D481" s="39">
        <v>2022</v>
      </c>
      <c r="E481" s="223" t="s">
        <v>3716</v>
      </c>
      <c r="F481" s="222">
        <v>1</v>
      </c>
      <c r="G481" s="218"/>
      <c r="H481" s="219"/>
      <c r="I481" s="218"/>
      <c r="J481" s="218"/>
      <c r="K481" s="218"/>
      <c r="L481" s="218"/>
      <c r="M481" s="218"/>
      <c r="N481" s="218"/>
      <c r="O481" s="218"/>
      <c r="P481" s="218"/>
      <c r="Q481" s="218"/>
      <c r="R481" s="218"/>
      <c r="S481" s="218"/>
      <c r="T481" s="218"/>
      <c r="U481" s="218"/>
      <c r="V481" s="218"/>
      <c r="W481" s="218"/>
      <c r="X481" s="218"/>
      <c r="Y481" s="218"/>
      <c r="Z481" s="218"/>
    </row>
    <row r="482" spans="1:26" ht="15.75" customHeight="1">
      <c r="A482" s="216">
        <v>476</v>
      </c>
      <c r="B482" s="39" t="s">
        <v>1847</v>
      </c>
      <c r="C482" s="333"/>
      <c r="D482" s="39">
        <v>2023</v>
      </c>
      <c r="E482" s="223" t="s">
        <v>3716</v>
      </c>
      <c r="F482" s="222">
        <v>1</v>
      </c>
      <c r="G482" s="218"/>
      <c r="H482" s="219"/>
      <c r="I482" s="218"/>
      <c r="J482" s="218"/>
      <c r="K482" s="218"/>
      <c r="L482" s="218"/>
      <c r="M482" s="218"/>
      <c r="N482" s="218"/>
      <c r="O482" s="218"/>
      <c r="P482" s="218"/>
      <c r="Q482" s="218"/>
      <c r="R482" s="218"/>
      <c r="S482" s="218"/>
      <c r="T482" s="218"/>
      <c r="U482" s="218"/>
      <c r="V482" s="218"/>
      <c r="W482" s="218"/>
      <c r="X482" s="218"/>
      <c r="Y482" s="218"/>
      <c r="Z482" s="218"/>
    </row>
    <row r="483" spans="1:26" ht="15.75" customHeight="1">
      <c r="A483" s="216">
        <v>477</v>
      </c>
      <c r="B483" s="39" t="s">
        <v>1886</v>
      </c>
      <c r="C483" s="339" t="s">
        <v>1887</v>
      </c>
      <c r="D483" s="39">
        <v>2017</v>
      </c>
      <c r="E483" s="223" t="s">
        <v>3728</v>
      </c>
      <c r="F483" s="222">
        <v>1</v>
      </c>
      <c r="G483" s="218"/>
      <c r="H483" s="219"/>
      <c r="I483" s="218"/>
      <c r="J483" s="218"/>
      <c r="K483" s="218"/>
      <c r="L483" s="218"/>
      <c r="M483" s="218"/>
      <c r="N483" s="218"/>
      <c r="O483" s="218"/>
      <c r="P483" s="218"/>
      <c r="Q483" s="218"/>
      <c r="R483" s="218"/>
      <c r="S483" s="218"/>
      <c r="T483" s="218"/>
      <c r="U483" s="218"/>
      <c r="V483" s="218"/>
      <c r="W483" s="218"/>
      <c r="X483" s="218"/>
      <c r="Y483" s="218"/>
      <c r="Z483" s="218"/>
    </row>
    <row r="484" spans="1:26" ht="15.75" customHeight="1">
      <c r="A484" s="216">
        <v>478</v>
      </c>
      <c r="B484" s="39" t="s">
        <v>1886</v>
      </c>
      <c r="C484" s="332"/>
      <c r="D484" s="39">
        <v>2018</v>
      </c>
      <c r="E484" s="217" t="s">
        <v>3701</v>
      </c>
      <c r="F484" s="222">
        <v>0</v>
      </c>
      <c r="G484" s="218"/>
      <c r="H484" s="219"/>
      <c r="I484" s="218"/>
      <c r="J484" s="218"/>
      <c r="K484" s="218"/>
      <c r="L484" s="218"/>
      <c r="M484" s="218"/>
      <c r="N484" s="218"/>
      <c r="O484" s="218"/>
      <c r="P484" s="218"/>
      <c r="Q484" s="218"/>
      <c r="R484" s="218"/>
      <c r="S484" s="218"/>
      <c r="T484" s="218"/>
      <c r="U484" s="218"/>
      <c r="V484" s="218"/>
      <c r="W484" s="218"/>
      <c r="X484" s="218"/>
      <c r="Y484" s="218"/>
      <c r="Z484" s="218"/>
    </row>
    <row r="485" spans="1:26" ht="15.75" customHeight="1">
      <c r="A485" s="216">
        <v>479</v>
      </c>
      <c r="B485" s="39" t="s">
        <v>1886</v>
      </c>
      <c r="C485" s="332"/>
      <c r="D485" s="39">
        <v>2019</v>
      </c>
      <c r="E485" s="217" t="s">
        <v>3701</v>
      </c>
      <c r="F485" s="222">
        <v>0</v>
      </c>
      <c r="G485" s="218"/>
      <c r="H485" s="219"/>
      <c r="I485" s="218"/>
      <c r="J485" s="218"/>
      <c r="K485" s="218"/>
      <c r="L485" s="218"/>
      <c r="M485" s="218"/>
      <c r="N485" s="218"/>
      <c r="O485" s="218"/>
      <c r="P485" s="218"/>
      <c r="Q485" s="218"/>
      <c r="R485" s="218"/>
      <c r="S485" s="218"/>
      <c r="T485" s="218"/>
      <c r="U485" s="218"/>
      <c r="V485" s="218"/>
      <c r="W485" s="218"/>
      <c r="X485" s="218"/>
      <c r="Y485" s="218"/>
      <c r="Z485" s="218"/>
    </row>
    <row r="486" spans="1:26" ht="15.75" customHeight="1">
      <c r="A486" s="216">
        <v>480</v>
      </c>
      <c r="B486" s="39" t="s">
        <v>1886</v>
      </c>
      <c r="C486" s="332"/>
      <c r="D486" s="39">
        <v>2020</v>
      </c>
      <c r="E486" s="217" t="s">
        <v>3701</v>
      </c>
      <c r="F486" s="222">
        <v>0</v>
      </c>
      <c r="G486" s="218"/>
      <c r="H486" s="219"/>
      <c r="I486" s="218"/>
      <c r="J486" s="218"/>
      <c r="K486" s="218"/>
      <c r="L486" s="218"/>
      <c r="M486" s="218"/>
      <c r="N486" s="218"/>
      <c r="O486" s="218"/>
      <c r="P486" s="218"/>
      <c r="Q486" s="218"/>
      <c r="R486" s="218"/>
      <c r="S486" s="218"/>
      <c r="T486" s="218"/>
      <c r="U486" s="218"/>
      <c r="V486" s="218"/>
      <c r="W486" s="218"/>
      <c r="X486" s="218"/>
      <c r="Y486" s="218"/>
      <c r="Z486" s="218"/>
    </row>
    <row r="487" spans="1:26" ht="15.75" customHeight="1">
      <c r="A487" s="216">
        <v>481</v>
      </c>
      <c r="B487" s="39" t="s">
        <v>1886</v>
      </c>
      <c r="C487" s="332"/>
      <c r="D487" s="39">
        <v>2021</v>
      </c>
      <c r="E487" s="217" t="s">
        <v>3701</v>
      </c>
      <c r="F487" s="222">
        <v>0</v>
      </c>
      <c r="G487" s="218"/>
      <c r="H487" s="219"/>
      <c r="I487" s="218"/>
      <c r="J487" s="218"/>
      <c r="K487" s="218"/>
      <c r="L487" s="218"/>
      <c r="M487" s="218"/>
      <c r="N487" s="218"/>
      <c r="O487" s="218"/>
      <c r="P487" s="218"/>
      <c r="Q487" s="218"/>
      <c r="R487" s="218"/>
      <c r="S487" s="218"/>
      <c r="T487" s="218"/>
      <c r="U487" s="218"/>
      <c r="V487" s="218"/>
      <c r="W487" s="218"/>
      <c r="X487" s="218"/>
      <c r="Y487" s="218"/>
      <c r="Z487" s="218"/>
    </row>
    <row r="488" spans="1:26" ht="15.75" customHeight="1">
      <c r="A488" s="216">
        <v>482</v>
      </c>
      <c r="B488" s="39" t="s">
        <v>1886</v>
      </c>
      <c r="C488" s="332"/>
      <c r="D488" s="39">
        <v>2022</v>
      </c>
      <c r="E488" s="217" t="s">
        <v>3701</v>
      </c>
      <c r="F488" s="222">
        <v>0</v>
      </c>
      <c r="G488" s="218"/>
      <c r="H488" s="219"/>
      <c r="I488" s="218"/>
      <c r="J488" s="218"/>
      <c r="K488" s="218"/>
      <c r="L488" s="218"/>
      <c r="M488" s="218"/>
      <c r="N488" s="218"/>
      <c r="O488" s="218"/>
      <c r="P488" s="218"/>
      <c r="Q488" s="218"/>
      <c r="R488" s="218"/>
      <c r="S488" s="218"/>
      <c r="T488" s="218"/>
      <c r="U488" s="218"/>
      <c r="V488" s="218"/>
      <c r="W488" s="218"/>
      <c r="X488" s="218"/>
      <c r="Y488" s="218"/>
      <c r="Z488" s="218"/>
    </row>
    <row r="489" spans="1:26" ht="15.75" customHeight="1">
      <c r="A489" s="216">
        <v>483</v>
      </c>
      <c r="B489" s="39" t="s">
        <v>1886</v>
      </c>
      <c r="C489" s="333"/>
      <c r="D489" s="39">
        <v>2023</v>
      </c>
      <c r="E489" s="217" t="s">
        <v>3701</v>
      </c>
      <c r="F489" s="222">
        <v>0</v>
      </c>
      <c r="G489" s="218"/>
      <c r="H489" s="219"/>
      <c r="I489" s="218"/>
      <c r="J489" s="218"/>
      <c r="K489" s="218"/>
      <c r="L489" s="218"/>
      <c r="M489" s="218"/>
      <c r="N489" s="218"/>
      <c r="O489" s="218"/>
      <c r="P489" s="218"/>
      <c r="Q489" s="218"/>
      <c r="R489" s="218"/>
      <c r="S489" s="218"/>
      <c r="T489" s="218"/>
      <c r="U489" s="218"/>
      <c r="V489" s="218"/>
      <c r="W489" s="218"/>
      <c r="X489" s="218"/>
      <c r="Y489" s="218"/>
      <c r="Z489" s="218"/>
    </row>
    <row r="490" spans="1:26" ht="15.75" customHeight="1">
      <c r="A490" s="216">
        <v>484</v>
      </c>
      <c r="B490" s="39" t="s">
        <v>1902</v>
      </c>
      <c r="C490" s="339" t="s">
        <v>1903</v>
      </c>
      <c r="D490" s="39">
        <v>2017</v>
      </c>
      <c r="E490" s="223" t="s">
        <v>3729</v>
      </c>
      <c r="F490" s="222">
        <v>0</v>
      </c>
      <c r="G490" s="218"/>
      <c r="H490" s="219"/>
      <c r="I490" s="218"/>
      <c r="J490" s="218"/>
      <c r="K490" s="218"/>
      <c r="L490" s="218"/>
      <c r="M490" s="218"/>
      <c r="N490" s="218"/>
      <c r="O490" s="218"/>
      <c r="P490" s="218"/>
      <c r="Q490" s="218"/>
      <c r="R490" s="218"/>
      <c r="S490" s="218"/>
      <c r="T490" s="218"/>
      <c r="U490" s="218"/>
      <c r="V490" s="218"/>
      <c r="W490" s="218"/>
      <c r="X490" s="218"/>
      <c r="Y490" s="218"/>
      <c r="Z490" s="218"/>
    </row>
    <row r="491" spans="1:26" ht="15.75" customHeight="1">
      <c r="A491" s="216">
        <v>485</v>
      </c>
      <c r="B491" s="39" t="s">
        <v>1902</v>
      </c>
      <c r="C491" s="332"/>
      <c r="D491" s="39">
        <v>2018</v>
      </c>
      <c r="E491" s="217" t="s">
        <v>3701</v>
      </c>
      <c r="F491" s="222">
        <v>0</v>
      </c>
      <c r="G491" s="218"/>
      <c r="H491" s="219"/>
      <c r="I491" s="218"/>
      <c r="J491" s="218"/>
      <c r="K491" s="218"/>
      <c r="L491" s="218"/>
      <c r="M491" s="218"/>
      <c r="N491" s="218"/>
      <c r="O491" s="218"/>
      <c r="P491" s="218"/>
      <c r="Q491" s="218"/>
      <c r="R491" s="218"/>
      <c r="S491" s="218"/>
      <c r="T491" s="218"/>
      <c r="U491" s="218"/>
      <c r="V491" s="218"/>
      <c r="W491" s="218"/>
      <c r="X491" s="218"/>
      <c r="Y491" s="218"/>
      <c r="Z491" s="218"/>
    </row>
    <row r="492" spans="1:26" ht="15.75" customHeight="1">
      <c r="A492" s="216">
        <v>486</v>
      </c>
      <c r="B492" s="39" t="s">
        <v>1902</v>
      </c>
      <c r="C492" s="332"/>
      <c r="D492" s="39">
        <v>2019</v>
      </c>
      <c r="E492" s="217" t="s">
        <v>3701</v>
      </c>
      <c r="F492" s="222">
        <v>0</v>
      </c>
      <c r="G492" s="218"/>
      <c r="H492" s="219"/>
      <c r="I492" s="218"/>
      <c r="J492" s="218"/>
      <c r="K492" s="218"/>
      <c r="L492" s="218"/>
      <c r="M492" s="218"/>
      <c r="N492" s="218"/>
      <c r="O492" s="218"/>
      <c r="P492" s="218"/>
      <c r="Q492" s="218"/>
      <c r="R492" s="218"/>
      <c r="S492" s="218"/>
      <c r="T492" s="218"/>
      <c r="U492" s="218"/>
      <c r="V492" s="218"/>
      <c r="W492" s="218"/>
      <c r="X492" s="218"/>
      <c r="Y492" s="218"/>
      <c r="Z492" s="218"/>
    </row>
    <row r="493" spans="1:26" ht="15.75" customHeight="1">
      <c r="A493" s="216">
        <v>487</v>
      </c>
      <c r="B493" s="39" t="s">
        <v>1902</v>
      </c>
      <c r="C493" s="332"/>
      <c r="D493" s="39">
        <v>2020</v>
      </c>
      <c r="E493" s="217" t="s">
        <v>3701</v>
      </c>
      <c r="F493" s="222">
        <v>0</v>
      </c>
      <c r="G493" s="218"/>
      <c r="H493" s="219"/>
      <c r="I493" s="218"/>
      <c r="J493" s="218"/>
      <c r="K493" s="218"/>
      <c r="L493" s="218"/>
      <c r="M493" s="218"/>
      <c r="N493" s="218"/>
      <c r="O493" s="218"/>
      <c r="P493" s="218"/>
      <c r="Q493" s="218"/>
      <c r="R493" s="218"/>
      <c r="S493" s="218"/>
      <c r="T493" s="218"/>
      <c r="U493" s="218"/>
      <c r="V493" s="218"/>
      <c r="W493" s="218"/>
      <c r="X493" s="218"/>
      <c r="Y493" s="218"/>
      <c r="Z493" s="218"/>
    </row>
    <row r="494" spans="1:26" ht="15.75" customHeight="1">
      <c r="A494" s="216">
        <v>488</v>
      </c>
      <c r="B494" s="39" t="s">
        <v>1902</v>
      </c>
      <c r="C494" s="332"/>
      <c r="D494" s="39">
        <v>2021</v>
      </c>
      <c r="E494" s="217" t="s">
        <v>3701</v>
      </c>
      <c r="F494" s="222">
        <v>0</v>
      </c>
      <c r="G494" s="218"/>
      <c r="H494" s="219"/>
      <c r="I494" s="218"/>
      <c r="J494" s="218"/>
      <c r="K494" s="218"/>
      <c r="L494" s="218"/>
      <c r="M494" s="218"/>
      <c r="N494" s="218"/>
      <c r="O494" s="218"/>
      <c r="P494" s="218"/>
      <c r="Q494" s="218"/>
      <c r="R494" s="218"/>
      <c r="S494" s="218"/>
      <c r="T494" s="218"/>
      <c r="U494" s="218"/>
      <c r="V494" s="218"/>
      <c r="W494" s="218"/>
      <c r="X494" s="218"/>
      <c r="Y494" s="218"/>
      <c r="Z494" s="218"/>
    </row>
    <row r="495" spans="1:26" ht="15.75" customHeight="1">
      <c r="A495" s="216">
        <v>489</v>
      </c>
      <c r="B495" s="39" t="s">
        <v>1902</v>
      </c>
      <c r="C495" s="332"/>
      <c r="D495" s="39">
        <v>2022</v>
      </c>
      <c r="E495" s="217" t="s">
        <v>3701</v>
      </c>
      <c r="F495" s="222">
        <v>0</v>
      </c>
      <c r="G495" s="218"/>
      <c r="H495" s="219"/>
      <c r="I495" s="218"/>
      <c r="J495" s="218"/>
      <c r="K495" s="218"/>
      <c r="L495" s="218"/>
      <c r="M495" s="218"/>
      <c r="N495" s="218"/>
      <c r="O495" s="218"/>
      <c r="P495" s="218"/>
      <c r="Q495" s="218"/>
      <c r="R495" s="218"/>
      <c r="S495" s="218"/>
      <c r="T495" s="218"/>
      <c r="U495" s="218"/>
      <c r="V495" s="218"/>
      <c r="W495" s="218"/>
      <c r="X495" s="218"/>
      <c r="Y495" s="218"/>
      <c r="Z495" s="218"/>
    </row>
    <row r="496" spans="1:26" ht="15.75" customHeight="1">
      <c r="A496" s="216">
        <v>490</v>
      </c>
      <c r="B496" s="39" t="s">
        <v>1902</v>
      </c>
      <c r="C496" s="333"/>
      <c r="D496" s="39">
        <v>2023</v>
      </c>
      <c r="E496" s="217" t="s">
        <v>3701</v>
      </c>
      <c r="F496" s="222">
        <v>0</v>
      </c>
      <c r="G496" s="218"/>
      <c r="H496" s="219"/>
      <c r="I496" s="218"/>
      <c r="J496" s="218"/>
      <c r="K496" s="218"/>
      <c r="L496" s="218"/>
      <c r="M496" s="218"/>
      <c r="N496" s="218"/>
      <c r="O496" s="218"/>
      <c r="P496" s="218"/>
      <c r="Q496" s="218"/>
      <c r="R496" s="218"/>
      <c r="S496" s="218"/>
      <c r="T496" s="218"/>
      <c r="U496" s="218"/>
      <c r="V496" s="218"/>
      <c r="W496" s="218"/>
      <c r="X496" s="218"/>
      <c r="Y496" s="218"/>
      <c r="Z496" s="218"/>
    </row>
    <row r="497" spans="1:26" ht="15.75" customHeight="1">
      <c r="A497" s="220">
        <v>491</v>
      </c>
      <c r="B497" s="39" t="s">
        <v>1941</v>
      </c>
      <c r="C497" s="340" t="s">
        <v>1942</v>
      </c>
      <c r="D497" s="220">
        <v>2017</v>
      </c>
      <c r="E497" s="236" t="s">
        <v>3730</v>
      </c>
      <c r="F497" s="236">
        <v>0</v>
      </c>
      <c r="G497" s="237"/>
      <c r="H497" s="63"/>
      <c r="I497" s="237"/>
      <c r="J497" s="237"/>
      <c r="K497" s="237"/>
      <c r="L497" s="237"/>
      <c r="M497" s="237"/>
      <c r="N497" s="237"/>
      <c r="O497" s="237"/>
      <c r="P497" s="237"/>
      <c r="Q497" s="237"/>
      <c r="R497" s="237"/>
      <c r="S497" s="237"/>
      <c r="T497" s="237"/>
      <c r="U497" s="237"/>
      <c r="V497" s="237"/>
      <c r="W497" s="237"/>
      <c r="X497" s="237"/>
      <c r="Y497" s="237"/>
      <c r="Z497" s="237"/>
    </row>
    <row r="498" spans="1:26" ht="15.75" customHeight="1">
      <c r="A498" s="220">
        <v>492</v>
      </c>
      <c r="B498" s="39" t="s">
        <v>1941</v>
      </c>
      <c r="C498" s="332"/>
      <c r="D498" s="220">
        <v>2018</v>
      </c>
      <c r="E498" s="236" t="s">
        <v>3730</v>
      </c>
      <c r="F498" s="236">
        <v>0</v>
      </c>
      <c r="G498" s="237"/>
      <c r="H498" s="63"/>
      <c r="I498" s="237"/>
      <c r="J498" s="237"/>
      <c r="K498" s="237"/>
      <c r="L498" s="237"/>
      <c r="M498" s="237"/>
      <c r="N498" s="237"/>
      <c r="O498" s="237"/>
      <c r="P498" s="237"/>
      <c r="Q498" s="237"/>
      <c r="R498" s="237"/>
      <c r="S498" s="237"/>
      <c r="T498" s="237"/>
      <c r="U498" s="237"/>
      <c r="V498" s="237"/>
      <c r="W498" s="237"/>
      <c r="X498" s="237"/>
      <c r="Y498" s="237"/>
      <c r="Z498" s="237"/>
    </row>
    <row r="499" spans="1:26" ht="15.75" customHeight="1">
      <c r="A499" s="220">
        <v>493</v>
      </c>
      <c r="B499" s="39" t="s">
        <v>1941</v>
      </c>
      <c r="C499" s="332"/>
      <c r="D499" s="220">
        <v>2019</v>
      </c>
      <c r="E499" s="236" t="s">
        <v>3730</v>
      </c>
      <c r="F499" s="236">
        <v>0</v>
      </c>
      <c r="G499" s="237"/>
      <c r="H499" s="63"/>
      <c r="I499" s="237"/>
      <c r="J499" s="237"/>
      <c r="K499" s="237"/>
      <c r="L499" s="237"/>
      <c r="M499" s="237"/>
      <c r="N499" s="237"/>
      <c r="O499" s="237"/>
      <c r="P499" s="237"/>
      <c r="Q499" s="237"/>
      <c r="R499" s="237"/>
      <c r="S499" s="237"/>
      <c r="T499" s="237"/>
      <c r="U499" s="237"/>
      <c r="V499" s="237"/>
      <c r="W499" s="237"/>
      <c r="X499" s="237"/>
      <c r="Y499" s="237"/>
      <c r="Z499" s="237"/>
    </row>
    <row r="500" spans="1:26" ht="15.75" customHeight="1">
      <c r="A500" s="220">
        <v>494</v>
      </c>
      <c r="B500" s="39" t="s">
        <v>1941</v>
      </c>
      <c r="C500" s="332"/>
      <c r="D500" s="220">
        <v>2020</v>
      </c>
      <c r="E500" s="236" t="s">
        <v>3730</v>
      </c>
      <c r="F500" s="236">
        <v>0</v>
      </c>
      <c r="G500" s="237"/>
      <c r="H500" s="63"/>
      <c r="I500" s="237"/>
      <c r="J500" s="237"/>
      <c r="K500" s="237"/>
      <c r="L500" s="237"/>
      <c r="M500" s="237"/>
      <c r="N500" s="237"/>
      <c r="O500" s="237"/>
      <c r="P500" s="237"/>
      <c r="Q500" s="237"/>
      <c r="R500" s="237"/>
      <c r="S500" s="237"/>
      <c r="T500" s="237"/>
      <c r="U500" s="237"/>
      <c r="V500" s="237"/>
      <c r="W500" s="237"/>
      <c r="X500" s="237"/>
      <c r="Y500" s="237"/>
      <c r="Z500" s="237"/>
    </row>
    <row r="501" spans="1:26" ht="15.75" customHeight="1">
      <c r="A501" s="220">
        <v>495</v>
      </c>
      <c r="B501" s="39" t="s">
        <v>1941</v>
      </c>
      <c r="C501" s="332"/>
      <c r="D501" s="220">
        <v>2021</v>
      </c>
      <c r="E501" s="236" t="s">
        <v>3730</v>
      </c>
      <c r="F501" s="236">
        <v>0</v>
      </c>
      <c r="G501" s="237"/>
      <c r="H501" s="63"/>
      <c r="I501" s="237"/>
      <c r="J501" s="237"/>
      <c r="K501" s="237"/>
      <c r="L501" s="237"/>
      <c r="M501" s="237"/>
      <c r="N501" s="237"/>
      <c r="O501" s="237"/>
      <c r="P501" s="237"/>
      <c r="Q501" s="237"/>
      <c r="R501" s="237"/>
      <c r="S501" s="237"/>
      <c r="T501" s="237"/>
      <c r="U501" s="237"/>
      <c r="V501" s="237"/>
      <c r="W501" s="237"/>
      <c r="X501" s="237"/>
      <c r="Y501" s="237"/>
      <c r="Z501" s="237"/>
    </row>
    <row r="502" spans="1:26" ht="15.75" customHeight="1">
      <c r="A502" s="220">
        <v>496</v>
      </c>
      <c r="B502" s="39" t="s">
        <v>1941</v>
      </c>
      <c r="C502" s="332"/>
      <c r="D502" s="220">
        <v>2022</v>
      </c>
      <c r="E502" s="236" t="s">
        <v>3731</v>
      </c>
      <c r="F502" s="236">
        <v>0</v>
      </c>
      <c r="G502" s="237"/>
      <c r="H502" s="63"/>
      <c r="I502" s="237"/>
      <c r="J502" s="237"/>
      <c r="K502" s="237"/>
      <c r="L502" s="237"/>
      <c r="M502" s="237"/>
      <c r="N502" s="237"/>
      <c r="O502" s="237"/>
      <c r="P502" s="237"/>
      <c r="Q502" s="237"/>
      <c r="R502" s="237"/>
      <c r="S502" s="237"/>
      <c r="T502" s="237"/>
      <c r="U502" s="237"/>
      <c r="V502" s="237"/>
      <c r="W502" s="237"/>
      <c r="X502" s="237"/>
      <c r="Y502" s="237"/>
      <c r="Z502" s="237"/>
    </row>
    <row r="503" spans="1:26" ht="15.75" customHeight="1">
      <c r="A503" s="220">
        <v>497</v>
      </c>
      <c r="B503" s="39" t="s">
        <v>1941</v>
      </c>
      <c r="C503" s="333"/>
      <c r="D503" s="220">
        <v>2023</v>
      </c>
      <c r="E503" s="236" t="s">
        <v>3731</v>
      </c>
      <c r="F503" s="236">
        <v>0</v>
      </c>
      <c r="G503" s="237"/>
      <c r="H503" s="63"/>
      <c r="I503" s="237"/>
      <c r="J503" s="237"/>
      <c r="K503" s="237"/>
      <c r="L503" s="237"/>
      <c r="M503" s="237"/>
      <c r="N503" s="237"/>
      <c r="O503" s="237"/>
      <c r="P503" s="237"/>
      <c r="Q503" s="237"/>
      <c r="R503" s="237"/>
      <c r="S503" s="237"/>
      <c r="T503" s="237"/>
      <c r="U503" s="237"/>
      <c r="V503" s="237"/>
      <c r="W503" s="237"/>
      <c r="X503" s="237"/>
      <c r="Y503" s="237"/>
      <c r="Z503" s="237"/>
    </row>
    <row r="504" spans="1:26" ht="15.75" customHeight="1">
      <c r="A504" s="216">
        <v>498</v>
      </c>
      <c r="B504" s="39" t="s">
        <v>2155</v>
      </c>
      <c r="C504" s="339" t="s">
        <v>2156</v>
      </c>
      <c r="D504" s="39">
        <v>2017</v>
      </c>
      <c r="E504" s="223" t="s">
        <v>3707</v>
      </c>
      <c r="F504" s="222">
        <v>1</v>
      </c>
      <c r="G504" s="218"/>
      <c r="H504" s="219"/>
      <c r="I504" s="218"/>
      <c r="J504" s="218"/>
      <c r="K504" s="218"/>
      <c r="L504" s="218"/>
      <c r="M504" s="218"/>
      <c r="N504" s="218"/>
      <c r="O504" s="218"/>
      <c r="P504" s="218"/>
      <c r="Q504" s="218"/>
      <c r="R504" s="218"/>
      <c r="S504" s="218"/>
      <c r="T504" s="218"/>
      <c r="U504" s="218"/>
      <c r="V504" s="218"/>
      <c r="W504" s="218"/>
      <c r="X504" s="218"/>
      <c r="Y504" s="218"/>
      <c r="Z504" s="218"/>
    </row>
    <row r="505" spans="1:26" ht="15.75" customHeight="1">
      <c r="A505" s="216">
        <v>499</v>
      </c>
      <c r="B505" s="39" t="s">
        <v>2155</v>
      </c>
      <c r="C505" s="332"/>
      <c r="D505" s="39">
        <v>2018</v>
      </c>
      <c r="E505" s="223" t="s">
        <v>3707</v>
      </c>
      <c r="F505" s="222">
        <v>1</v>
      </c>
      <c r="G505" s="218"/>
      <c r="H505" s="219"/>
      <c r="I505" s="218"/>
      <c r="J505" s="218"/>
      <c r="K505" s="218"/>
      <c r="L505" s="218"/>
      <c r="M505" s="218"/>
      <c r="N505" s="218"/>
      <c r="O505" s="218"/>
      <c r="P505" s="218"/>
      <c r="Q505" s="218"/>
      <c r="R505" s="218"/>
      <c r="S505" s="218"/>
      <c r="T505" s="218"/>
      <c r="U505" s="218"/>
      <c r="V505" s="218"/>
      <c r="W505" s="218"/>
      <c r="X505" s="218"/>
      <c r="Y505" s="218"/>
      <c r="Z505" s="218"/>
    </row>
    <row r="506" spans="1:26" ht="15.75" customHeight="1">
      <c r="A506" s="216">
        <v>500</v>
      </c>
      <c r="B506" s="39" t="s">
        <v>2155</v>
      </c>
      <c r="C506" s="332"/>
      <c r="D506" s="39">
        <v>2019</v>
      </c>
      <c r="E506" s="223" t="s">
        <v>3707</v>
      </c>
      <c r="F506" s="222">
        <v>1</v>
      </c>
      <c r="G506" s="218"/>
      <c r="H506" s="219"/>
      <c r="I506" s="218"/>
      <c r="J506" s="218"/>
      <c r="K506" s="218"/>
      <c r="L506" s="218"/>
      <c r="M506" s="218"/>
      <c r="N506" s="218"/>
      <c r="O506" s="218"/>
      <c r="P506" s="218"/>
      <c r="Q506" s="218"/>
      <c r="R506" s="218"/>
      <c r="S506" s="218"/>
      <c r="T506" s="218"/>
      <c r="U506" s="218"/>
      <c r="V506" s="218"/>
      <c r="W506" s="218"/>
      <c r="X506" s="218"/>
      <c r="Y506" s="218"/>
      <c r="Z506" s="218"/>
    </row>
    <row r="507" spans="1:26" ht="15.75" customHeight="1">
      <c r="A507" s="216">
        <v>501</v>
      </c>
      <c r="B507" s="39" t="s">
        <v>2155</v>
      </c>
      <c r="C507" s="332"/>
      <c r="D507" s="39">
        <v>2020</v>
      </c>
      <c r="E507" s="223" t="s">
        <v>3707</v>
      </c>
      <c r="F507" s="222">
        <v>1</v>
      </c>
      <c r="G507" s="218"/>
      <c r="H507" s="219"/>
      <c r="I507" s="218"/>
      <c r="J507" s="218"/>
      <c r="K507" s="218"/>
      <c r="L507" s="218"/>
      <c r="M507" s="218"/>
      <c r="N507" s="218"/>
      <c r="O507" s="218"/>
      <c r="P507" s="218"/>
      <c r="Q507" s="218"/>
      <c r="R507" s="218"/>
      <c r="S507" s="218"/>
      <c r="T507" s="218"/>
      <c r="U507" s="218"/>
      <c r="V507" s="218"/>
      <c r="W507" s="218"/>
      <c r="X507" s="218"/>
      <c r="Y507" s="218"/>
      <c r="Z507" s="218"/>
    </row>
    <row r="508" spans="1:26" ht="15.75" customHeight="1">
      <c r="A508" s="216">
        <v>502</v>
      </c>
      <c r="B508" s="39" t="s">
        <v>2155</v>
      </c>
      <c r="C508" s="332"/>
      <c r="D508" s="39">
        <v>2021</v>
      </c>
      <c r="E508" s="223" t="s">
        <v>3707</v>
      </c>
      <c r="F508" s="222">
        <v>1</v>
      </c>
      <c r="G508" s="218"/>
      <c r="H508" s="219"/>
      <c r="I508" s="218"/>
      <c r="J508" s="218"/>
      <c r="K508" s="218"/>
      <c r="L508" s="218"/>
      <c r="M508" s="218"/>
      <c r="N508" s="218"/>
      <c r="O508" s="218"/>
      <c r="P508" s="218"/>
      <c r="Q508" s="218"/>
      <c r="R508" s="218"/>
      <c r="S508" s="218"/>
      <c r="T508" s="218"/>
      <c r="U508" s="218"/>
      <c r="V508" s="218"/>
      <c r="W508" s="218"/>
      <c r="X508" s="218"/>
      <c r="Y508" s="218"/>
      <c r="Z508" s="218"/>
    </row>
    <row r="509" spans="1:26" ht="15.75" customHeight="1">
      <c r="A509" s="216">
        <v>503</v>
      </c>
      <c r="B509" s="39" t="s">
        <v>2155</v>
      </c>
      <c r="C509" s="332"/>
      <c r="D509" s="39">
        <v>2022</v>
      </c>
      <c r="E509" s="223" t="s">
        <v>3707</v>
      </c>
      <c r="F509" s="222">
        <v>1</v>
      </c>
      <c r="G509" s="218"/>
      <c r="H509" s="219"/>
      <c r="I509" s="218"/>
      <c r="J509" s="218"/>
      <c r="K509" s="218"/>
      <c r="L509" s="218"/>
      <c r="M509" s="218"/>
      <c r="N509" s="218"/>
      <c r="O509" s="218"/>
      <c r="P509" s="218"/>
      <c r="Q509" s="218"/>
      <c r="R509" s="218"/>
      <c r="S509" s="218"/>
      <c r="T509" s="218"/>
      <c r="U509" s="218"/>
      <c r="V509" s="218"/>
      <c r="W509" s="218"/>
      <c r="X509" s="218"/>
      <c r="Y509" s="218"/>
      <c r="Z509" s="218"/>
    </row>
    <row r="510" spans="1:26" ht="15.75" customHeight="1">
      <c r="A510" s="216">
        <v>504</v>
      </c>
      <c r="B510" s="39" t="s">
        <v>2155</v>
      </c>
      <c r="C510" s="333"/>
      <c r="D510" s="39">
        <v>2023</v>
      </c>
      <c r="E510" s="223" t="s">
        <v>3707</v>
      </c>
      <c r="F510" s="222">
        <v>1</v>
      </c>
      <c r="G510" s="218"/>
      <c r="H510" s="219"/>
      <c r="I510" s="218"/>
      <c r="J510" s="218"/>
      <c r="K510" s="218"/>
      <c r="L510" s="218"/>
      <c r="M510" s="218"/>
      <c r="N510" s="218"/>
      <c r="O510" s="218"/>
      <c r="P510" s="218"/>
      <c r="Q510" s="218"/>
      <c r="R510" s="218"/>
      <c r="S510" s="218"/>
      <c r="T510" s="218"/>
      <c r="U510" s="218"/>
      <c r="V510" s="218"/>
      <c r="W510" s="218"/>
      <c r="X510" s="218"/>
      <c r="Y510" s="218"/>
      <c r="Z510" s="218"/>
    </row>
    <row r="511" spans="1:26" ht="15.75" customHeight="1">
      <c r="A511" s="216">
        <v>505</v>
      </c>
      <c r="B511" s="39" t="s">
        <v>2170</v>
      </c>
      <c r="C511" s="339" t="s">
        <v>2171</v>
      </c>
      <c r="D511" s="39">
        <v>2017</v>
      </c>
      <c r="E511" s="223" t="s">
        <v>3708</v>
      </c>
      <c r="F511" s="222">
        <v>0</v>
      </c>
      <c r="G511" s="218"/>
      <c r="H511" s="219"/>
      <c r="I511" s="218"/>
      <c r="J511" s="218"/>
      <c r="K511" s="218"/>
      <c r="L511" s="218"/>
      <c r="M511" s="218"/>
      <c r="N511" s="218"/>
      <c r="O511" s="218"/>
      <c r="P511" s="218"/>
      <c r="Q511" s="218"/>
      <c r="R511" s="218"/>
      <c r="S511" s="218"/>
      <c r="T511" s="218"/>
      <c r="U511" s="218"/>
      <c r="V511" s="218"/>
      <c r="W511" s="218"/>
      <c r="X511" s="218"/>
      <c r="Y511" s="218"/>
      <c r="Z511" s="218"/>
    </row>
    <row r="512" spans="1:26" ht="15.75" customHeight="1">
      <c r="A512" s="216">
        <v>506</v>
      </c>
      <c r="B512" s="39" t="s">
        <v>2170</v>
      </c>
      <c r="C512" s="332"/>
      <c r="D512" s="39">
        <v>2018</v>
      </c>
      <c r="E512" s="223" t="s">
        <v>3708</v>
      </c>
      <c r="F512" s="222">
        <v>0</v>
      </c>
      <c r="G512" s="218"/>
      <c r="H512" s="219"/>
      <c r="I512" s="218"/>
      <c r="J512" s="218"/>
      <c r="K512" s="218"/>
      <c r="L512" s="218"/>
      <c r="M512" s="218"/>
      <c r="N512" s="218"/>
      <c r="O512" s="218"/>
      <c r="P512" s="218"/>
      <c r="Q512" s="218"/>
      <c r="R512" s="218"/>
      <c r="S512" s="218"/>
      <c r="T512" s="218"/>
      <c r="U512" s="218"/>
      <c r="V512" s="218"/>
      <c r="W512" s="218"/>
      <c r="X512" s="218"/>
      <c r="Y512" s="218"/>
      <c r="Z512" s="218"/>
    </row>
    <row r="513" spans="1:26" ht="15.75" customHeight="1">
      <c r="A513" s="216">
        <v>507</v>
      </c>
      <c r="B513" s="39" t="s">
        <v>2170</v>
      </c>
      <c r="C513" s="332"/>
      <c r="D513" s="39">
        <v>2019</v>
      </c>
      <c r="E513" s="223" t="s">
        <v>3708</v>
      </c>
      <c r="F513" s="222">
        <v>0</v>
      </c>
      <c r="G513" s="218"/>
      <c r="H513" s="219"/>
      <c r="I513" s="218"/>
      <c r="J513" s="218"/>
      <c r="K513" s="218"/>
      <c r="L513" s="218"/>
      <c r="M513" s="218"/>
      <c r="N513" s="218"/>
      <c r="O513" s="218"/>
      <c r="P513" s="218"/>
      <c r="Q513" s="218"/>
      <c r="R513" s="218"/>
      <c r="S513" s="218"/>
      <c r="T513" s="218"/>
      <c r="U513" s="218"/>
      <c r="V513" s="218"/>
      <c r="W513" s="218"/>
      <c r="X513" s="218"/>
      <c r="Y513" s="218"/>
      <c r="Z513" s="218"/>
    </row>
    <row r="514" spans="1:26" ht="15.75" customHeight="1">
      <c r="A514" s="216">
        <v>508</v>
      </c>
      <c r="B514" s="39" t="s">
        <v>2170</v>
      </c>
      <c r="C514" s="332"/>
      <c r="D514" s="39">
        <v>2020</v>
      </c>
      <c r="E514" s="223" t="s">
        <v>3708</v>
      </c>
      <c r="F514" s="222">
        <v>0</v>
      </c>
      <c r="G514" s="218"/>
      <c r="H514" s="219"/>
      <c r="I514" s="218"/>
      <c r="J514" s="218"/>
      <c r="K514" s="218"/>
      <c r="L514" s="218"/>
      <c r="M514" s="218"/>
      <c r="N514" s="218"/>
      <c r="O514" s="218"/>
      <c r="P514" s="218"/>
      <c r="Q514" s="218"/>
      <c r="R514" s="218"/>
      <c r="S514" s="218"/>
      <c r="T514" s="218"/>
      <c r="U514" s="218"/>
      <c r="V514" s="218"/>
      <c r="W514" s="218"/>
      <c r="X514" s="218"/>
      <c r="Y514" s="218"/>
      <c r="Z514" s="218"/>
    </row>
    <row r="515" spans="1:26" ht="15.75" customHeight="1">
      <c r="A515" s="216">
        <v>509</v>
      </c>
      <c r="B515" s="39" t="s">
        <v>2170</v>
      </c>
      <c r="C515" s="332"/>
      <c r="D515" s="39">
        <v>2021</v>
      </c>
      <c r="E515" s="223" t="s">
        <v>3708</v>
      </c>
      <c r="F515" s="222">
        <v>0</v>
      </c>
      <c r="G515" s="218"/>
      <c r="H515" s="219"/>
      <c r="I515" s="218"/>
      <c r="J515" s="218"/>
      <c r="K515" s="218"/>
      <c r="L515" s="218"/>
      <c r="M515" s="218"/>
      <c r="N515" s="218"/>
      <c r="O515" s="218"/>
      <c r="P515" s="218"/>
      <c r="Q515" s="218"/>
      <c r="R515" s="218"/>
      <c r="S515" s="218"/>
      <c r="T515" s="218"/>
      <c r="U515" s="218"/>
      <c r="V515" s="218"/>
      <c r="W515" s="218"/>
      <c r="X515" s="218"/>
      <c r="Y515" s="218"/>
      <c r="Z515" s="218"/>
    </row>
    <row r="516" spans="1:26" ht="15.75" customHeight="1">
      <c r="A516" s="216">
        <v>510</v>
      </c>
      <c r="B516" s="39" t="s">
        <v>2170</v>
      </c>
      <c r="C516" s="332"/>
      <c r="D516" s="39">
        <v>2022</v>
      </c>
      <c r="E516" s="223" t="s">
        <v>3708</v>
      </c>
      <c r="F516" s="222">
        <v>0</v>
      </c>
      <c r="G516" s="218"/>
      <c r="H516" s="219"/>
      <c r="I516" s="218"/>
      <c r="J516" s="218"/>
      <c r="K516" s="218"/>
      <c r="L516" s="218"/>
      <c r="M516" s="218"/>
      <c r="N516" s="218"/>
      <c r="O516" s="218"/>
      <c r="P516" s="218"/>
      <c r="Q516" s="218"/>
      <c r="R516" s="218"/>
      <c r="S516" s="218"/>
      <c r="T516" s="218"/>
      <c r="U516" s="218"/>
      <c r="V516" s="218"/>
      <c r="W516" s="218"/>
      <c r="X516" s="218"/>
      <c r="Y516" s="218"/>
      <c r="Z516" s="218"/>
    </row>
    <row r="517" spans="1:26" ht="15.75" customHeight="1">
      <c r="A517" s="216">
        <v>511</v>
      </c>
      <c r="B517" s="39" t="s">
        <v>2170</v>
      </c>
      <c r="C517" s="333"/>
      <c r="D517" s="39">
        <v>2023</v>
      </c>
      <c r="E517" s="223" t="s">
        <v>3708</v>
      </c>
      <c r="F517" s="222">
        <v>0</v>
      </c>
      <c r="G517" s="218"/>
      <c r="H517" s="219"/>
      <c r="I517" s="218"/>
      <c r="J517" s="218"/>
      <c r="K517" s="218"/>
      <c r="L517" s="218"/>
      <c r="M517" s="218"/>
      <c r="N517" s="218"/>
      <c r="O517" s="218"/>
      <c r="P517" s="218"/>
      <c r="Q517" s="218"/>
      <c r="R517" s="218"/>
      <c r="S517" s="218"/>
      <c r="T517" s="218"/>
      <c r="U517" s="218"/>
      <c r="V517" s="218"/>
      <c r="W517" s="218"/>
      <c r="X517" s="218"/>
      <c r="Y517" s="218"/>
      <c r="Z517" s="218"/>
    </row>
    <row r="518" spans="1:26" ht="15.75" customHeight="1">
      <c r="A518" s="216">
        <v>512</v>
      </c>
      <c r="B518" s="39" t="s">
        <v>2201</v>
      </c>
      <c r="C518" s="339" t="s">
        <v>2202</v>
      </c>
      <c r="D518" s="39">
        <v>2017</v>
      </c>
      <c r="E518" s="223" t="s">
        <v>3732</v>
      </c>
      <c r="F518" s="222">
        <v>0</v>
      </c>
      <c r="G518" s="218"/>
      <c r="H518" s="219"/>
      <c r="I518" s="218"/>
      <c r="J518" s="218"/>
      <c r="K518" s="218"/>
      <c r="L518" s="218"/>
      <c r="M518" s="218"/>
      <c r="N518" s="218"/>
      <c r="O518" s="218"/>
      <c r="P518" s="218"/>
      <c r="Q518" s="218"/>
      <c r="R518" s="218"/>
      <c r="S518" s="218"/>
      <c r="T518" s="218"/>
      <c r="U518" s="218"/>
      <c r="V518" s="218"/>
      <c r="W518" s="218"/>
      <c r="X518" s="218"/>
      <c r="Y518" s="218"/>
      <c r="Z518" s="218"/>
    </row>
    <row r="519" spans="1:26" ht="15.75" customHeight="1">
      <c r="A519" s="216">
        <v>513</v>
      </c>
      <c r="B519" s="39" t="s">
        <v>2201</v>
      </c>
      <c r="C519" s="332"/>
      <c r="D519" s="39">
        <v>2018</v>
      </c>
      <c r="E519" s="223" t="s">
        <v>3732</v>
      </c>
      <c r="F519" s="222">
        <v>0</v>
      </c>
      <c r="G519" s="218"/>
      <c r="H519" s="219"/>
      <c r="I519" s="218"/>
      <c r="J519" s="218"/>
      <c r="K519" s="218"/>
      <c r="L519" s="218"/>
      <c r="M519" s="218"/>
      <c r="N519" s="218"/>
      <c r="O519" s="218"/>
      <c r="P519" s="218"/>
      <c r="Q519" s="218"/>
      <c r="R519" s="218"/>
      <c r="S519" s="218"/>
      <c r="T519" s="218"/>
      <c r="U519" s="218"/>
      <c r="V519" s="218"/>
      <c r="W519" s="218"/>
      <c r="X519" s="218"/>
      <c r="Y519" s="218"/>
      <c r="Z519" s="218"/>
    </row>
    <row r="520" spans="1:26" ht="15.75" customHeight="1">
      <c r="A520" s="216">
        <v>514</v>
      </c>
      <c r="B520" s="39" t="s">
        <v>2201</v>
      </c>
      <c r="C520" s="332"/>
      <c r="D520" s="39">
        <v>2019</v>
      </c>
      <c r="E520" s="223" t="s">
        <v>3732</v>
      </c>
      <c r="F520" s="222">
        <v>0</v>
      </c>
      <c r="G520" s="218"/>
      <c r="H520" s="219"/>
      <c r="I520" s="218"/>
      <c r="J520" s="218"/>
      <c r="K520" s="218"/>
      <c r="L520" s="218"/>
      <c r="M520" s="218"/>
      <c r="N520" s="218"/>
      <c r="O520" s="218"/>
      <c r="P520" s="218"/>
      <c r="Q520" s="218"/>
      <c r="R520" s="218"/>
      <c r="S520" s="218"/>
      <c r="T520" s="218"/>
      <c r="U520" s="218"/>
      <c r="V520" s="218"/>
      <c r="W520" s="218"/>
      <c r="X520" s="218"/>
      <c r="Y520" s="218"/>
      <c r="Z520" s="218"/>
    </row>
    <row r="521" spans="1:26" ht="15.75" customHeight="1">
      <c r="A521" s="216">
        <v>515</v>
      </c>
      <c r="B521" s="39" t="s">
        <v>2201</v>
      </c>
      <c r="C521" s="332"/>
      <c r="D521" s="39">
        <v>2020</v>
      </c>
      <c r="E521" s="223" t="s">
        <v>3732</v>
      </c>
      <c r="F521" s="222">
        <v>0</v>
      </c>
      <c r="G521" s="218"/>
      <c r="H521" s="219"/>
      <c r="I521" s="218"/>
      <c r="J521" s="218"/>
      <c r="K521" s="218"/>
      <c r="L521" s="218"/>
      <c r="M521" s="218"/>
      <c r="N521" s="218"/>
      <c r="O521" s="218"/>
      <c r="P521" s="218"/>
      <c r="Q521" s="218"/>
      <c r="R521" s="218"/>
      <c r="S521" s="218"/>
      <c r="T521" s="218"/>
      <c r="U521" s="218"/>
      <c r="V521" s="218"/>
      <c r="W521" s="218"/>
      <c r="X521" s="218"/>
      <c r="Y521" s="218"/>
      <c r="Z521" s="218"/>
    </row>
    <row r="522" spans="1:26" ht="15.75" customHeight="1">
      <c r="A522" s="216">
        <v>516</v>
      </c>
      <c r="B522" s="39" t="s">
        <v>2201</v>
      </c>
      <c r="C522" s="332"/>
      <c r="D522" s="39">
        <v>2021</v>
      </c>
      <c r="E522" s="223" t="s">
        <v>3733</v>
      </c>
      <c r="F522" s="222">
        <v>0</v>
      </c>
      <c r="G522" s="218"/>
      <c r="H522" s="219"/>
      <c r="I522" s="218"/>
      <c r="J522" s="218"/>
      <c r="K522" s="218"/>
      <c r="L522" s="218"/>
      <c r="M522" s="218"/>
      <c r="N522" s="218"/>
      <c r="O522" s="218"/>
      <c r="P522" s="218"/>
      <c r="Q522" s="218"/>
      <c r="R522" s="218"/>
      <c r="S522" s="218"/>
      <c r="T522" s="218"/>
      <c r="U522" s="218"/>
      <c r="V522" s="218"/>
      <c r="W522" s="218"/>
      <c r="X522" s="218"/>
      <c r="Y522" s="218"/>
      <c r="Z522" s="218"/>
    </row>
    <row r="523" spans="1:26" ht="15.75" customHeight="1">
      <c r="A523" s="216">
        <v>517</v>
      </c>
      <c r="B523" s="39" t="s">
        <v>2201</v>
      </c>
      <c r="C523" s="332"/>
      <c r="D523" s="39">
        <v>2022</v>
      </c>
      <c r="E523" s="223" t="s">
        <v>3733</v>
      </c>
      <c r="F523" s="222">
        <v>0</v>
      </c>
      <c r="G523" s="218"/>
      <c r="H523" s="219"/>
      <c r="I523" s="218"/>
      <c r="J523" s="218"/>
      <c r="K523" s="218"/>
      <c r="L523" s="218"/>
      <c r="M523" s="218"/>
      <c r="N523" s="218"/>
      <c r="O523" s="218"/>
      <c r="P523" s="218"/>
      <c r="Q523" s="218"/>
      <c r="R523" s="218"/>
      <c r="S523" s="218"/>
      <c r="T523" s="218"/>
      <c r="U523" s="218"/>
      <c r="V523" s="218"/>
      <c r="W523" s="218"/>
      <c r="X523" s="218"/>
      <c r="Y523" s="218"/>
      <c r="Z523" s="218"/>
    </row>
    <row r="524" spans="1:26" ht="15.75" customHeight="1">
      <c r="A524" s="216">
        <v>518</v>
      </c>
      <c r="B524" s="39" t="s">
        <v>2201</v>
      </c>
      <c r="C524" s="333"/>
      <c r="D524" s="39">
        <v>2023</v>
      </c>
      <c r="E524" s="223" t="s">
        <v>3708</v>
      </c>
      <c r="F524" s="222">
        <v>0</v>
      </c>
      <c r="G524" s="218"/>
      <c r="H524" s="219"/>
      <c r="I524" s="218"/>
      <c r="J524" s="218"/>
      <c r="K524" s="218"/>
      <c r="L524" s="218"/>
      <c r="M524" s="218"/>
      <c r="N524" s="218"/>
      <c r="O524" s="218"/>
      <c r="P524" s="218"/>
      <c r="Q524" s="218"/>
      <c r="R524" s="218"/>
      <c r="S524" s="218"/>
      <c r="T524" s="218"/>
      <c r="U524" s="218"/>
      <c r="V524" s="218"/>
      <c r="W524" s="218"/>
      <c r="X524" s="218"/>
      <c r="Y524" s="218"/>
      <c r="Z524" s="218"/>
    </row>
    <row r="525" spans="1:26" ht="15.75" customHeight="1">
      <c r="A525" s="216">
        <v>519</v>
      </c>
      <c r="B525" s="39" t="s">
        <v>2231</v>
      </c>
      <c r="C525" s="339" t="s">
        <v>2232</v>
      </c>
      <c r="D525" s="39">
        <v>2017</v>
      </c>
      <c r="E525" s="221" t="s">
        <v>3734</v>
      </c>
      <c r="F525" s="222">
        <v>0</v>
      </c>
      <c r="G525" s="218"/>
      <c r="H525" s="219"/>
      <c r="I525" s="218"/>
      <c r="J525" s="218"/>
      <c r="K525" s="218"/>
      <c r="L525" s="218"/>
      <c r="M525" s="218"/>
      <c r="N525" s="218"/>
      <c r="O525" s="218"/>
      <c r="P525" s="218"/>
      <c r="Q525" s="218"/>
      <c r="R525" s="218"/>
      <c r="S525" s="218"/>
      <c r="T525" s="218"/>
      <c r="U525" s="218"/>
      <c r="V525" s="218"/>
      <c r="W525" s="218"/>
      <c r="X525" s="218"/>
      <c r="Y525" s="218"/>
      <c r="Z525" s="218"/>
    </row>
    <row r="526" spans="1:26" ht="15.75" customHeight="1">
      <c r="A526" s="216">
        <v>520</v>
      </c>
      <c r="B526" s="39" t="s">
        <v>2231</v>
      </c>
      <c r="C526" s="332"/>
      <c r="D526" s="39">
        <v>2018</v>
      </c>
      <c r="E526" s="221" t="s">
        <v>3734</v>
      </c>
      <c r="F526" s="222">
        <v>0</v>
      </c>
      <c r="G526" s="218"/>
      <c r="H526" s="219"/>
      <c r="I526" s="218"/>
      <c r="J526" s="218"/>
      <c r="K526" s="218"/>
      <c r="L526" s="218"/>
      <c r="M526" s="218"/>
      <c r="N526" s="218"/>
      <c r="O526" s="218"/>
      <c r="P526" s="218"/>
      <c r="Q526" s="218"/>
      <c r="R526" s="218"/>
      <c r="S526" s="218"/>
      <c r="T526" s="218"/>
      <c r="U526" s="218"/>
      <c r="V526" s="218"/>
      <c r="W526" s="218"/>
      <c r="X526" s="218"/>
      <c r="Y526" s="218"/>
      <c r="Z526" s="218"/>
    </row>
    <row r="527" spans="1:26" ht="15.75" customHeight="1">
      <c r="A527" s="216">
        <v>521</v>
      </c>
      <c r="B527" s="39" t="s">
        <v>2231</v>
      </c>
      <c r="C527" s="332"/>
      <c r="D527" s="39">
        <v>2019</v>
      </c>
      <c r="E527" s="221" t="s">
        <v>3734</v>
      </c>
      <c r="F527" s="222">
        <v>0</v>
      </c>
      <c r="G527" s="218"/>
      <c r="H527" s="219"/>
      <c r="I527" s="218"/>
      <c r="J527" s="218"/>
      <c r="K527" s="218"/>
      <c r="L527" s="218"/>
      <c r="M527" s="218"/>
      <c r="N527" s="218"/>
      <c r="O527" s="218"/>
      <c r="P527" s="218"/>
      <c r="Q527" s="218"/>
      <c r="R527" s="218"/>
      <c r="S527" s="218"/>
      <c r="T527" s="218"/>
      <c r="U527" s="218"/>
      <c r="V527" s="218"/>
      <c r="W527" s="218"/>
      <c r="X527" s="218"/>
      <c r="Y527" s="218"/>
      <c r="Z527" s="218"/>
    </row>
    <row r="528" spans="1:26" ht="15.75" customHeight="1">
      <c r="A528" s="216">
        <v>522</v>
      </c>
      <c r="B528" s="39" t="s">
        <v>2231</v>
      </c>
      <c r="C528" s="332"/>
      <c r="D528" s="39">
        <v>2020</v>
      </c>
      <c r="E528" s="221" t="s">
        <v>3734</v>
      </c>
      <c r="F528" s="222">
        <v>0</v>
      </c>
      <c r="G528" s="218"/>
      <c r="H528" s="219"/>
      <c r="I528" s="218"/>
      <c r="J528" s="218"/>
      <c r="K528" s="218"/>
      <c r="L528" s="218"/>
      <c r="M528" s="218"/>
      <c r="N528" s="218"/>
      <c r="O528" s="218"/>
      <c r="P528" s="218"/>
      <c r="Q528" s="218"/>
      <c r="R528" s="218"/>
      <c r="S528" s="218"/>
      <c r="T528" s="218"/>
      <c r="U528" s="218"/>
      <c r="V528" s="218"/>
      <c r="W528" s="218"/>
      <c r="X528" s="218"/>
      <c r="Y528" s="218"/>
      <c r="Z528" s="218"/>
    </row>
    <row r="529" spans="1:26" ht="15.75" customHeight="1">
      <c r="A529" s="216">
        <v>523</v>
      </c>
      <c r="B529" s="39" t="s">
        <v>2231</v>
      </c>
      <c r="C529" s="332"/>
      <c r="D529" s="39">
        <v>2021</v>
      </c>
      <c r="E529" s="221" t="s">
        <v>3734</v>
      </c>
      <c r="F529" s="222">
        <v>0</v>
      </c>
      <c r="G529" s="218"/>
      <c r="H529" s="219"/>
      <c r="I529" s="218"/>
      <c r="J529" s="218"/>
      <c r="K529" s="218"/>
      <c r="L529" s="218"/>
      <c r="M529" s="218"/>
      <c r="N529" s="218"/>
      <c r="O529" s="218"/>
      <c r="P529" s="218"/>
      <c r="Q529" s="218"/>
      <c r="R529" s="218"/>
      <c r="S529" s="218"/>
      <c r="T529" s="218"/>
      <c r="U529" s="218"/>
      <c r="V529" s="218"/>
      <c r="W529" s="218"/>
      <c r="X529" s="218"/>
      <c r="Y529" s="218"/>
      <c r="Z529" s="218"/>
    </row>
    <row r="530" spans="1:26" ht="15.75" customHeight="1">
      <c r="A530" s="216">
        <v>524</v>
      </c>
      <c r="B530" s="39" t="s">
        <v>2231</v>
      </c>
      <c r="C530" s="332"/>
      <c r="D530" s="39">
        <v>2022</v>
      </c>
      <c r="E530" s="221" t="s">
        <v>3734</v>
      </c>
      <c r="F530" s="222">
        <v>0</v>
      </c>
      <c r="G530" s="218"/>
      <c r="H530" s="219"/>
      <c r="I530" s="218"/>
      <c r="J530" s="218"/>
      <c r="K530" s="218"/>
      <c r="L530" s="218"/>
      <c r="M530" s="218"/>
      <c r="N530" s="218"/>
      <c r="O530" s="218"/>
      <c r="P530" s="218"/>
      <c r="Q530" s="218"/>
      <c r="R530" s="218"/>
      <c r="S530" s="218"/>
      <c r="T530" s="218"/>
      <c r="U530" s="218"/>
      <c r="V530" s="218"/>
      <c r="W530" s="218"/>
      <c r="X530" s="218"/>
      <c r="Y530" s="218"/>
      <c r="Z530" s="218"/>
    </row>
    <row r="531" spans="1:26" ht="15.75" customHeight="1">
      <c r="A531" s="216">
        <v>525</v>
      </c>
      <c r="B531" s="39" t="s">
        <v>2231</v>
      </c>
      <c r="C531" s="333"/>
      <c r="D531" s="39">
        <v>2023</v>
      </c>
      <c r="E531" s="221" t="s">
        <v>3734</v>
      </c>
      <c r="F531" s="222">
        <v>0</v>
      </c>
      <c r="G531" s="218"/>
      <c r="H531" s="219"/>
      <c r="I531" s="218"/>
      <c r="J531" s="218"/>
      <c r="K531" s="218"/>
      <c r="L531" s="218"/>
      <c r="M531" s="218"/>
      <c r="N531" s="218"/>
      <c r="O531" s="218"/>
      <c r="P531" s="218"/>
      <c r="Q531" s="218"/>
      <c r="R531" s="218"/>
      <c r="S531" s="218"/>
      <c r="T531" s="218"/>
      <c r="U531" s="218"/>
      <c r="V531" s="218"/>
      <c r="W531" s="218"/>
      <c r="X531" s="218"/>
      <c r="Y531" s="218"/>
      <c r="Z531" s="218"/>
    </row>
    <row r="532" spans="1:26" ht="15.75" customHeight="1">
      <c r="A532" s="216">
        <v>526</v>
      </c>
      <c r="B532" s="39" t="s">
        <v>2658</v>
      </c>
      <c r="C532" s="339" t="s">
        <v>2659</v>
      </c>
      <c r="D532" s="39">
        <v>2017</v>
      </c>
      <c r="E532" s="238">
        <v>0</v>
      </c>
      <c r="F532" s="238">
        <v>0</v>
      </c>
      <c r="G532" s="218"/>
      <c r="H532" s="219"/>
      <c r="I532" s="218"/>
      <c r="J532" s="218"/>
      <c r="K532" s="218"/>
      <c r="L532" s="218"/>
      <c r="M532" s="218"/>
      <c r="N532" s="218"/>
      <c r="O532" s="218"/>
      <c r="P532" s="218"/>
      <c r="Q532" s="218"/>
      <c r="R532" s="218"/>
      <c r="S532" s="218"/>
      <c r="T532" s="218"/>
      <c r="U532" s="218"/>
      <c r="V532" s="218"/>
      <c r="W532" s="218"/>
      <c r="X532" s="218"/>
      <c r="Y532" s="218"/>
      <c r="Z532" s="218"/>
    </row>
    <row r="533" spans="1:26" ht="15.75" customHeight="1">
      <c r="A533" s="216">
        <v>527</v>
      </c>
      <c r="B533" s="39" t="s">
        <v>2658</v>
      </c>
      <c r="C533" s="332"/>
      <c r="D533" s="39">
        <v>2018</v>
      </c>
      <c r="E533" s="238">
        <v>0</v>
      </c>
      <c r="F533" s="238">
        <v>0</v>
      </c>
      <c r="G533" s="218"/>
      <c r="H533" s="219"/>
      <c r="I533" s="218"/>
      <c r="J533" s="218"/>
      <c r="K533" s="218"/>
      <c r="L533" s="218"/>
      <c r="M533" s="218"/>
      <c r="N533" s="218"/>
      <c r="O533" s="218"/>
      <c r="P533" s="218"/>
      <c r="Q533" s="218"/>
      <c r="R533" s="218"/>
      <c r="S533" s="218"/>
      <c r="T533" s="218"/>
      <c r="U533" s="218"/>
      <c r="V533" s="218"/>
      <c r="W533" s="218"/>
      <c r="X533" s="218"/>
      <c r="Y533" s="218"/>
      <c r="Z533" s="218"/>
    </row>
    <row r="534" spans="1:26" ht="15.75" customHeight="1">
      <c r="A534" s="216">
        <v>528</v>
      </c>
      <c r="B534" s="39" t="s">
        <v>2658</v>
      </c>
      <c r="C534" s="332"/>
      <c r="D534" s="39">
        <v>2019</v>
      </c>
      <c r="E534" s="223" t="s">
        <v>3735</v>
      </c>
      <c r="F534" s="222">
        <v>1</v>
      </c>
      <c r="G534" s="218"/>
      <c r="H534" s="219"/>
      <c r="I534" s="218"/>
      <c r="J534" s="218"/>
      <c r="K534" s="218"/>
      <c r="L534" s="218"/>
      <c r="M534" s="218"/>
      <c r="N534" s="218"/>
      <c r="O534" s="218"/>
      <c r="P534" s="218"/>
      <c r="Q534" s="218"/>
      <c r="R534" s="218"/>
      <c r="S534" s="218"/>
      <c r="T534" s="218"/>
      <c r="U534" s="218"/>
      <c r="V534" s="218"/>
      <c r="W534" s="218"/>
      <c r="X534" s="218"/>
      <c r="Y534" s="218"/>
      <c r="Z534" s="218"/>
    </row>
    <row r="535" spans="1:26" ht="15.75" customHeight="1">
      <c r="A535" s="216">
        <v>529</v>
      </c>
      <c r="B535" s="39" t="s">
        <v>2658</v>
      </c>
      <c r="C535" s="332"/>
      <c r="D535" s="39">
        <v>2020</v>
      </c>
      <c r="E535" s="223" t="s">
        <v>3735</v>
      </c>
      <c r="F535" s="222">
        <v>1</v>
      </c>
      <c r="G535" s="218"/>
      <c r="H535" s="219"/>
      <c r="I535" s="218"/>
      <c r="J535" s="218"/>
      <c r="K535" s="218"/>
      <c r="L535" s="218"/>
      <c r="M535" s="218"/>
      <c r="N535" s="218"/>
      <c r="O535" s="218"/>
      <c r="P535" s="218"/>
      <c r="Q535" s="218"/>
      <c r="R535" s="218"/>
      <c r="S535" s="218"/>
      <c r="T535" s="218"/>
      <c r="U535" s="218"/>
      <c r="V535" s="218"/>
      <c r="W535" s="218"/>
      <c r="X535" s="218"/>
      <c r="Y535" s="218"/>
      <c r="Z535" s="218"/>
    </row>
    <row r="536" spans="1:26" ht="15.75" customHeight="1">
      <c r="A536" s="216">
        <v>530</v>
      </c>
      <c r="B536" s="39" t="s">
        <v>2658</v>
      </c>
      <c r="C536" s="332"/>
      <c r="D536" s="39">
        <v>2021</v>
      </c>
      <c r="E536" s="223" t="s">
        <v>3735</v>
      </c>
      <c r="F536" s="222">
        <v>1</v>
      </c>
      <c r="G536" s="218"/>
      <c r="H536" s="219"/>
      <c r="I536" s="218"/>
      <c r="J536" s="218"/>
      <c r="K536" s="218"/>
      <c r="L536" s="218"/>
      <c r="M536" s="218"/>
      <c r="N536" s="218"/>
      <c r="O536" s="218"/>
      <c r="P536" s="218"/>
      <c r="Q536" s="218"/>
      <c r="R536" s="218"/>
      <c r="S536" s="218"/>
      <c r="T536" s="218"/>
      <c r="U536" s="218"/>
      <c r="V536" s="218"/>
      <c r="W536" s="218"/>
      <c r="X536" s="218"/>
      <c r="Y536" s="218"/>
      <c r="Z536" s="218"/>
    </row>
    <row r="537" spans="1:26" ht="15.75" customHeight="1">
      <c r="A537" s="216">
        <v>531</v>
      </c>
      <c r="B537" s="39" t="s">
        <v>2658</v>
      </c>
      <c r="C537" s="332"/>
      <c r="D537" s="39">
        <v>2022</v>
      </c>
      <c r="E537" s="223" t="s">
        <v>3735</v>
      </c>
      <c r="F537" s="222">
        <v>1</v>
      </c>
      <c r="G537" s="218"/>
      <c r="H537" s="219"/>
      <c r="I537" s="218"/>
      <c r="J537" s="218"/>
      <c r="K537" s="218"/>
      <c r="L537" s="218"/>
      <c r="M537" s="218"/>
      <c r="N537" s="218"/>
      <c r="O537" s="218"/>
      <c r="P537" s="218"/>
      <c r="Q537" s="218"/>
      <c r="R537" s="218"/>
      <c r="S537" s="218"/>
      <c r="T537" s="218"/>
      <c r="U537" s="218"/>
      <c r="V537" s="218"/>
      <c r="W537" s="218"/>
      <c r="X537" s="218"/>
      <c r="Y537" s="218"/>
      <c r="Z537" s="218"/>
    </row>
    <row r="538" spans="1:26" ht="15.75" customHeight="1">
      <c r="A538" s="216">
        <v>532</v>
      </c>
      <c r="B538" s="39" t="s">
        <v>2658</v>
      </c>
      <c r="C538" s="333"/>
      <c r="D538" s="39">
        <v>2023</v>
      </c>
      <c r="E538" s="223" t="s">
        <v>3735</v>
      </c>
      <c r="F538" s="222">
        <v>1</v>
      </c>
      <c r="G538" s="218"/>
      <c r="H538" s="219"/>
      <c r="I538" s="218"/>
      <c r="J538" s="218"/>
      <c r="K538" s="218"/>
      <c r="L538" s="218"/>
      <c r="M538" s="218"/>
      <c r="N538" s="218"/>
      <c r="O538" s="218"/>
      <c r="P538" s="218"/>
      <c r="Q538" s="218"/>
      <c r="R538" s="218"/>
      <c r="S538" s="218"/>
      <c r="T538" s="218"/>
      <c r="U538" s="218"/>
      <c r="V538" s="218"/>
      <c r="W538" s="218"/>
      <c r="X538" s="218"/>
      <c r="Y538" s="218"/>
      <c r="Z538" s="218"/>
    </row>
    <row r="539" spans="1:26" ht="15.75" customHeight="1">
      <c r="A539" s="216">
        <v>533</v>
      </c>
      <c r="B539" s="39" t="s">
        <v>2765</v>
      </c>
      <c r="C539" s="339" t="s">
        <v>2766</v>
      </c>
      <c r="D539" s="39">
        <v>2017</v>
      </c>
      <c r="E539" s="238">
        <v>0</v>
      </c>
      <c r="F539" s="238">
        <v>0</v>
      </c>
      <c r="G539" s="218"/>
      <c r="H539" s="219"/>
      <c r="I539" s="218"/>
      <c r="J539" s="218"/>
      <c r="K539" s="218"/>
      <c r="L539" s="218"/>
      <c r="M539" s="218"/>
      <c r="N539" s="218"/>
      <c r="O539" s="218"/>
      <c r="P539" s="218"/>
      <c r="Q539" s="218"/>
      <c r="R539" s="218"/>
      <c r="S539" s="218"/>
      <c r="T539" s="218"/>
      <c r="U539" s="218"/>
      <c r="V539" s="218"/>
      <c r="W539" s="218"/>
      <c r="X539" s="218"/>
      <c r="Y539" s="218"/>
      <c r="Z539" s="218"/>
    </row>
    <row r="540" spans="1:26" ht="15.75" customHeight="1">
      <c r="A540" s="216">
        <v>534</v>
      </c>
      <c r="B540" s="39" t="s">
        <v>2765</v>
      </c>
      <c r="C540" s="332"/>
      <c r="D540" s="39">
        <v>2018</v>
      </c>
      <c r="E540" s="238">
        <v>0</v>
      </c>
      <c r="F540" s="238">
        <v>0</v>
      </c>
      <c r="G540" s="218"/>
      <c r="H540" s="219"/>
      <c r="I540" s="218"/>
      <c r="J540" s="218"/>
      <c r="K540" s="218"/>
      <c r="L540" s="218"/>
      <c r="M540" s="218"/>
      <c r="N540" s="218"/>
      <c r="O540" s="218"/>
      <c r="P540" s="218"/>
      <c r="Q540" s="218"/>
      <c r="R540" s="218"/>
      <c r="S540" s="218"/>
      <c r="T540" s="218"/>
      <c r="U540" s="218"/>
      <c r="V540" s="218"/>
      <c r="W540" s="218"/>
      <c r="X540" s="218"/>
      <c r="Y540" s="218"/>
      <c r="Z540" s="218"/>
    </row>
    <row r="541" spans="1:26" ht="15.75" customHeight="1">
      <c r="A541" s="216">
        <v>535</v>
      </c>
      <c r="B541" s="39" t="s">
        <v>2765</v>
      </c>
      <c r="C541" s="332"/>
      <c r="D541" s="39">
        <v>2019</v>
      </c>
      <c r="E541" s="238">
        <v>0</v>
      </c>
      <c r="F541" s="238">
        <v>0</v>
      </c>
      <c r="G541" s="218"/>
      <c r="H541" s="219"/>
      <c r="I541" s="218"/>
      <c r="J541" s="218"/>
      <c r="K541" s="218"/>
      <c r="L541" s="218"/>
      <c r="M541" s="218"/>
      <c r="N541" s="218"/>
      <c r="O541" s="218"/>
      <c r="P541" s="218"/>
      <c r="Q541" s="218"/>
      <c r="R541" s="218"/>
      <c r="S541" s="218"/>
      <c r="T541" s="218"/>
      <c r="U541" s="218"/>
      <c r="V541" s="218"/>
      <c r="W541" s="218"/>
      <c r="X541" s="218"/>
      <c r="Y541" s="218"/>
      <c r="Z541" s="218"/>
    </row>
    <row r="542" spans="1:26" ht="15.75" customHeight="1">
      <c r="A542" s="216">
        <v>536</v>
      </c>
      <c r="B542" s="39" t="s">
        <v>2765</v>
      </c>
      <c r="C542" s="332"/>
      <c r="D542" s="39">
        <v>2020</v>
      </c>
      <c r="E542" s="223" t="s">
        <v>3735</v>
      </c>
      <c r="F542" s="222">
        <v>1</v>
      </c>
      <c r="G542" s="218"/>
      <c r="H542" s="219"/>
      <c r="I542" s="218"/>
      <c r="J542" s="218"/>
      <c r="K542" s="218"/>
      <c r="L542" s="218"/>
      <c r="M542" s="218"/>
      <c r="N542" s="218"/>
      <c r="O542" s="218"/>
      <c r="P542" s="218"/>
      <c r="Q542" s="218"/>
      <c r="R542" s="218"/>
      <c r="S542" s="218"/>
      <c r="T542" s="218"/>
      <c r="U542" s="218"/>
      <c r="V542" s="218"/>
      <c r="W542" s="218"/>
      <c r="X542" s="218"/>
      <c r="Y542" s="218"/>
      <c r="Z542" s="218"/>
    </row>
    <row r="543" spans="1:26" ht="15.75" customHeight="1">
      <c r="A543" s="216">
        <v>537</v>
      </c>
      <c r="B543" s="39" t="s">
        <v>2765</v>
      </c>
      <c r="C543" s="332"/>
      <c r="D543" s="39">
        <v>2021</v>
      </c>
      <c r="E543" s="223" t="s">
        <v>3735</v>
      </c>
      <c r="F543" s="222">
        <v>1</v>
      </c>
      <c r="G543" s="218"/>
      <c r="H543" s="219"/>
      <c r="I543" s="218"/>
      <c r="J543" s="218"/>
      <c r="K543" s="218"/>
      <c r="L543" s="218"/>
      <c r="M543" s="218"/>
      <c r="N543" s="218"/>
      <c r="O543" s="218"/>
      <c r="P543" s="218"/>
      <c r="Q543" s="218"/>
      <c r="R543" s="218"/>
      <c r="S543" s="218"/>
      <c r="T543" s="218"/>
      <c r="U543" s="218"/>
      <c r="V543" s="218"/>
      <c r="W543" s="218"/>
      <c r="X543" s="218"/>
      <c r="Y543" s="218"/>
      <c r="Z543" s="218"/>
    </row>
    <row r="544" spans="1:26" ht="15.75" customHeight="1">
      <c r="A544" s="216">
        <v>538</v>
      </c>
      <c r="B544" s="39" t="s">
        <v>2765</v>
      </c>
      <c r="C544" s="332"/>
      <c r="D544" s="39">
        <v>2022</v>
      </c>
      <c r="E544" s="223" t="s">
        <v>3735</v>
      </c>
      <c r="F544" s="222">
        <v>1</v>
      </c>
      <c r="G544" s="218"/>
      <c r="H544" s="219"/>
      <c r="I544" s="218"/>
      <c r="J544" s="218"/>
      <c r="K544" s="218"/>
      <c r="L544" s="218"/>
      <c r="M544" s="218"/>
      <c r="N544" s="218"/>
      <c r="O544" s="218"/>
      <c r="P544" s="218"/>
      <c r="Q544" s="218"/>
      <c r="R544" s="218"/>
      <c r="S544" s="218"/>
      <c r="T544" s="218"/>
      <c r="U544" s="218"/>
      <c r="V544" s="218"/>
      <c r="W544" s="218"/>
      <c r="X544" s="218"/>
      <c r="Y544" s="218"/>
      <c r="Z544" s="218"/>
    </row>
    <row r="545" spans="1:26" ht="15.75" customHeight="1">
      <c r="A545" s="216">
        <v>539</v>
      </c>
      <c r="B545" s="39" t="s">
        <v>2765</v>
      </c>
      <c r="C545" s="333"/>
      <c r="D545" s="39">
        <v>2023</v>
      </c>
      <c r="E545" s="223" t="s">
        <v>3735</v>
      </c>
      <c r="F545" s="222">
        <v>1</v>
      </c>
      <c r="G545" s="218"/>
      <c r="H545" s="219"/>
      <c r="I545" s="218"/>
      <c r="J545" s="218"/>
      <c r="K545" s="218"/>
      <c r="L545" s="218"/>
      <c r="M545" s="218"/>
      <c r="N545" s="218"/>
      <c r="O545" s="218"/>
      <c r="P545" s="218"/>
      <c r="Q545" s="218"/>
      <c r="R545" s="218"/>
      <c r="S545" s="218"/>
      <c r="T545" s="218"/>
      <c r="U545" s="218"/>
      <c r="V545" s="218"/>
      <c r="W545" s="218"/>
      <c r="X545" s="218"/>
      <c r="Y545" s="218"/>
      <c r="Z545" s="218"/>
    </row>
    <row r="546" spans="1:26" ht="15.75" customHeight="1">
      <c r="A546" s="216">
        <v>540</v>
      </c>
      <c r="B546" s="39" t="s">
        <v>2824</v>
      </c>
      <c r="C546" s="339" t="s">
        <v>2825</v>
      </c>
      <c r="D546" s="39">
        <v>2017</v>
      </c>
      <c r="E546" s="238">
        <v>0</v>
      </c>
      <c r="F546" s="238">
        <v>0</v>
      </c>
      <c r="G546" s="218"/>
      <c r="H546" s="219"/>
      <c r="I546" s="218"/>
      <c r="J546" s="218"/>
      <c r="K546" s="218"/>
      <c r="L546" s="218"/>
      <c r="M546" s="218"/>
      <c r="N546" s="218"/>
      <c r="O546" s="218"/>
      <c r="P546" s="218"/>
      <c r="Q546" s="218"/>
      <c r="R546" s="218"/>
      <c r="S546" s="218"/>
      <c r="T546" s="218"/>
      <c r="U546" s="218"/>
      <c r="V546" s="218"/>
      <c r="W546" s="218"/>
      <c r="X546" s="218"/>
      <c r="Y546" s="218"/>
      <c r="Z546" s="218"/>
    </row>
    <row r="547" spans="1:26" ht="15.75" customHeight="1">
      <c r="A547" s="216">
        <v>541</v>
      </c>
      <c r="B547" s="39" t="s">
        <v>2824</v>
      </c>
      <c r="C547" s="332"/>
      <c r="D547" s="39">
        <v>2018</v>
      </c>
      <c r="E547" s="238">
        <v>0</v>
      </c>
      <c r="F547" s="238">
        <v>0</v>
      </c>
      <c r="G547" s="218"/>
      <c r="H547" s="219"/>
      <c r="I547" s="218"/>
      <c r="J547" s="218"/>
      <c r="K547" s="218"/>
      <c r="L547" s="218"/>
      <c r="M547" s="218"/>
      <c r="N547" s="218"/>
      <c r="O547" s="218"/>
      <c r="P547" s="218"/>
      <c r="Q547" s="218"/>
      <c r="R547" s="218"/>
      <c r="S547" s="218"/>
      <c r="T547" s="218"/>
      <c r="U547" s="218"/>
      <c r="V547" s="218"/>
      <c r="W547" s="218"/>
      <c r="X547" s="218"/>
      <c r="Y547" s="218"/>
      <c r="Z547" s="218"/>
    </row>
    <row r="548" spans="1:26" ht="15.75" customHeight="1">
      <c r="A548" s="216">
        <v>542</v>
      </c>
      <c r="B548" s="39" t="s">
        <v>2824</v>
      </c>
      <c r="C548" s="332"/>
      <c r="D548" s="39">
        <v>2019</v>
      </c>
      <c r="E548" s="238">
        <v>0</v>
      </c>
      <c r="F548" s="238">
        <v>0</v>
      </c>
      <c r="G548" s="218"/>
      <c r="H548" s="219"/>
      <c r="I548" s="218"/>
      <c r="J548" s="218"/>
      <c r="K548" s="218"/>
      <c r="L548" s="218"/>
      <c r="M548" s="218"/>
      <c r="N548" s="218"/>
      <c r="O548" s="218"/>
      <c r="P548" s="218"/>
      <c r="Q548" s="218"/>
      <c r="R548" s="218"/>
      <c r="S548" s="218"/>
      <c r="T548" s="218"/>
      <c r="U548" s="218"/>
      <c r="V548" s="218"/>
      <c r="W548" s="218"/>
      <c r="X548" s="218"/>
      <c r="Y548" s="218"/>
      <c r="Z548" s="218"/>
    </row>
    <row r="549" spans="1:26" ht="15.75" customHeight="1">
      <c r="A549" s="216">
        <v>543</v>
      </c>
      <c r="B549" s="39" t="s">
        <v>2824</v>
      </c>
      <c r="C549" s="332"/>
      <c r="D549" s="39">
        <v>2020</v>
      </c>
      <c r="E549" s="223" t="s">
        <v>3735</v>
      </c>
      <c r="F549" s="222">
        <v>1</v>
      </c>
      <c r="G549" s="218"/>
      <c r="H549" s="219"/>
      <c r="I549" s="218"/>
      <c r="J549" s="218"/>
      <c r="K549" s="218"/>
      <c r="L549" s="218"/>
      <c r="M549" s="218"/>
      <c r="N549" s="218"/>
      <c r="O549" s="218"/>
      <c r="P549" s="218"/>
      <c r="Q549" s="218"/>
      <c r="R549" s="218"/>
      <c r="S549" s="218"/>
      <c r="T549" s="218"/>
      <c r="U549" s="218"/>
      <c r="V549" s="218"/>
      <c r="W549" s="218"/>
      <c r="X549" s="218"/>
      <c r="Y549" s="218"/>
      <c r="Z549" s="218"/>
    </row>
    <row r="550" spans="1:26" ht="15.75" customHeight="1">
      <c r="A550" s="216">
        <v>544</v>
      </c>
      <c r="B550" s="39" t="s">
        <v>2824</v>
      </c>
      <c r="C550" s="332"/>
      <c r="D550" s="39">
        <v>2021</v>
      </c>
      <c r="E550" s="223" t="s">
        <v>3735</v>
      </c>
      <c r="F550" s="222">
        <v>1</v>
      </c>
      <c r="G550" s="218"/>
      <c r="H550" s="219"/>
      <c r="I550" s="218"/>
      <c r="J550" s="218"/>
      <c r="K550" s="218"/>
      <c r="L550" s="218"/>
      <c r="M550" s="218"/>
      <c r="N550" s="218"/>
      <c r="O550" s="218"/>
      <c r="P550" s="218"/>
      <c r="Q550" s="218"/>
      <c r="R550" s="218"/>
      <c r="S550" s="218"/>
      <c r="T550" s="218"/>
      <c r="U550" s="218"/>
      <c r="V550" s="218"/>
      <c r="W550" s="218"/>
      <c r="X550" s="218"/>
      <c r="Y550" s="218"/>
      <c r="Z550" s="218"/>
    </row>
    <row r="551" spans="1:26" ht="15.75" customHeight="1">
      <c r="A551" s="216">
        <v>545</v>
      </c>
      <c r="B551" s="39" t="s">
        <v>2824</v>
      </c>
      <c r="C551" s="332"/>
      <c r="D551" s="39">
        <v>2022</v>
      </c>
      <c r="E551" s="223" t="s">
        <v>3735</v>
      </c>
      <c r="F551" s="222">
        <v>1</v>
      </c>
      <c r="G551" s="218"/>
      <c r="H551" s="219"/>
      <c r="I551" s="218"/>
      <c r="J551" s="218"/>
      <c r="K551" s="218"/>
      <c r="L551" s="218"/>
      <c r="M551" s="218"/>
      <c r="N551" s="218"/>
      <c r="O551" s="218"/>
      <c r="P551" s="218"/>
      <c r="Q551" s="218"/>
      <c r="R551" s="218"/>
      <c r="S551" s="218"/>
      <c r="T551" s="218"/>
      <c r="U551" s="218"/>
      <c r="V551" s="218"/>
      <c r="W551" s="218"/>
      <c r="X551" s="218"/>
      <c r="Y551" s="218"/>
      <c r="Z551" s="218"/>
    </row>
    <row r="552" spans="1:26" ht="15.75" customHeight="1">
      <c r="A552" s="216">
        <v>546</v>
      </c>
      <c r="B552" s="39" t="s">
        <v>2824</v>
      </c>
      <c r="C552" s="333"/>
      <c r="D552" s="39">
        <v>2023</v>
      </c>
      <c r="E552" s="223" t="s">
        <v>3735</v>
      </c>
      <c r="F552" s="222">
        <v>1</v>
      </c>
      <c r="G552" s="218"/>
      <c r="H552" s="219"/>
      <c r="I552" s="218"/>
      <c r="J552" s="218"/>
      <c r="K552" s="218"/>
      <c r="L552" s="218"/>
      <c r="M552" s="218"/>
      <c r="N552" s="218"/>
      <c r="O552" s="218"/>
      <c r="P552" s="218"/>
      <c r="Q552" s="218"/>
      <c r="R552" s="218"/>
      <c r="S552" s="218"/>
      <c r="T552" s="218"/>
      <c r="U552" s="218"/>
      <c r="V552" s="218"/>
      <c r="W552" s="218"/>
      <c r="X552" s="218"/>
      <c r="Y552" s="218"/>
      <c r="Z552" s="218"/>
    </row>
    <row r="553" spans="1:26" ht="15.75" customHeight="1">
      <c r="A553" s="216">
        <v>547</v>
      </c>
      <c r="B553" s="39" t="s">
        <v>2837</v>
      </c>
      <c r="C553" s="339" t="s">
        <v>2838</v>
      </c>
      <c r="D553" s="39">
        <v>2017</v>
      </c>
      <c r="E553" s="239">
        <v>0</v>
      </c>
      <c r="F553" s="239">
        <v>0</v>
      </c>
      <c r="G553" s="218"/>
      <c r="H553" s="219"/>
      <c r="I553" s="218"/>
      <c r="J553" s="218"/>
      <c r="K553" s="218"/>
      <c r="L553" s="218"/>
      <c r="M553" s="218"/>
      <c r="N553" s="218"/>
      <c r="O553" s="218"/>
      <c r="P553" s="218"/>
      <c r="Q553" s="218"/>
      <c r="R553" s="218"/>
      <c r="S553" s="218"/>
      <c r="T553" s="218"/>
      <c r="U553" s="218"/>
      <c r="V553" s="218"/>
      <c r="W553" s="218"/>
      <c r="X553" s="218"/>
      <c r="Y553" s="218"/>
      <c r="Z553" s="218"/>
    </row>
    <row r="554" spans="1:26" ht="15.75" customHeight="1">
      <c r="A554" s="216">
        <v>548</v>
      </c>
      <c r="B554" s="39" t="s">
        <v>2837</v>
      </c>
      <c r="C554" s="332"/>
      <c r="D554" s="39">
        <v>2018</v>
      </c>
      <c r="E554" s="239">
        <v>0</v>
      </c>
      <c r="F554" s="239">
        <v>0</v>
      </c>
      <c r="G554" s="218"/>
      <c r="H554" s="219"/>
      <c r="I554" s="218"/>
      <c r="J554" s="218"/>
      <c r="K554" s="218"/>
      <c r="L554" s="218"/>
      <c r="M554" s="218"/>
      <c r="N554" s="218"/>
      <c r="O554" s="218"/>
      <c r="P554" s="218"/>
      <c r="Q554" s="218"/>
      <c r="R554" s="218"/>
      <c r="S554" s="218"/>
      <c r="T554" s="218"/>
      <c r="U554" s="218"/>
      <c r="V554" s="218"/>
      <c r="W554" s="218"/>
      <c r="X554" s="218"/>
      <c r="Y554" s="218"/>
      <c r="Z554" s="218"/>
    </row>
    <row r="555" spans="1:26" ht="15.75" customHeight="1">
      <c r="A555" s="216">
        <v>549</v>
      </c>
      <c r="B555" s="39" t="s">
        <v>2837</v>
      </c>
      <c r="C555" s="332"/>
      <c r="D555" s="39">
        <v>2019</v>
      </c>
      <c r="E555" s="238">
        <v>0</v>
      </c>
      <c r="F555" s="239">
        <v>0</v>
      </c>
      <c r="G555" s="218"/>
      <c r="H555" s="219"/>
      <c r="I555" s="218"/>
      <c r="J555" s="218"/>
      <c r="K555" s="218"/>
      <c r="L555" s="218"/>
      <c r="M555" s="218"/>
      <c r="N555" s="218"/>
      <c r="O555" s="218"/>
      <c r="P555" s="218"/>
      <c r="Q555" s="218"/>
      <c r="R555" s="218"/>
      <c r="S555" s="218"/>
      <c r="T555" s="218"/>
      <c r="U555" s="218"/>
      <c r="V555" s="218"/>
      <c r="W555" s="218"/>
      <c r="X555" s="218"/>
      <c r="Y555" s="218"/>
      <c r="Z555" s="218"/>
    </row>
    <row r="556" spans="1:26" ht="15.75" customHeight="1">
      <c r="A556" s="216">
        <v>550</v>
      </c>
      <c r="B556" s="39" t="s">
        <v>2837</v>
      </c>
      <c r="C556" s="332"/>
      <c r="D556" s="39">
        <v>2020</v>
      </c>
      <c r="E556" s="221" t="s">
        <v>3736</v>
      </c>
      <c r="F556" s="222">
        <v>0</v>
      </c>
      <c r="G556" s="218"/>
      <c r="H556" s="219"/>
      <c r="I556" s="218"/>
      <c r="J556" s="218"/>
      <c r="K556" s="218"/>
      <c r="L556" s="218"/>
      <c r="M556" s="218"/>
      <c r="N556" s="218"/>
      <c r="O556" s="218"/>
      <c r="P556" s="218"/>
      <c r="Q556" s="218"/>
      <c r="R556" s="218"/>
      <c r="S556" s="218"/>
      <c r="T556" s="218"/>
      <c r="U556" s="218"/>
      <c r="V556" s="218"/>
      <c r="W556" s="218"/>
      <c r="X556" s="218"/>
      <c r="Y556" s="218"/>
      <c r="Z556" s="218"/>
    </row>
    <row r="557" spans="1:26" ht="15.75" customHeight="1">
      <c r="A557" s="216">
        <v>551</v>
      </c>
      <c r="B557" s="39" t="s">
        <v>2837</v>
      </c>
      <c r="C557" s="332"/>
      <c r="D557" s="39">
        <v>2021</v>
      </c>
      <c r="E557" s="221" t="s">
        <v>3736</v>
      </c>
      <c r="F557" s="222">
        <v>0</v>
      </c>
      <c r="G557" s="218"/>
      <c r="H557" s="219"/>
      <c r="I557" s="218"/>
      <c r="J557" s="218"/>
      <c r="K557" s="218"/>
      <c r="L557" s="218"/>
      <c r="M557" s="218"/>
      <c r="N557" s="218"/>
      <c r="O557" s="218"/>
      <c r="P557" s="218"/>
      <c r="Q557" s="218"/>
      <c r="R557" s="218"/>
      <c r="S557" s="218"/>
      <c r="T557" s="218"/>
      <c r="U557" s="218"/>
      <c r="V557" s="218"/>
      <c r="W557" s="218"/>
      <c r="X557" s="218"/>
      <c r="Y557" s="218"/>
      <c r="Z557" s="218"/>
    </row>
    <row r="558" spans="1:26" ht="15.75" customHeight="1">
      <c r="A558" s="216">
        <v>552</v>
      </c>
      <c r="B558" s="39" t="s">
        <v>2837</v>
      </c>
      <c r="C558" s="332"/>
      <c r="D558" s="39">
        <v>2022</v>
      </c>
      <c r="E558" s="221" t="s">
        <v>3737</v>
      </c>
      <c r="F558" s="222">
        <v>0</v>
      </c>
      <c r="G558" s="218"/>
      <c r="H558" s="219"/>
      <c r="I558" s="218"/>
      <c r="J558" s="218"/>
      <c r="K558" s="218"/>
      <c r="L558" s="218"/>
      <c r="M558" s="218"/>
      <c r="N558" s="218"/>
      <c r="O558" s="218"/>
      <c r="P558" s="218"/>
      <c r="Q558" s="218"/>
      <c r="R558" s="218"/>
      <c r="S558" s="218"/>
      <c r="T558" s="218"/>
      <c r="U558" s="218"/>
      <c r="V558" s="218"/>
      <c r="W558" s="218"/>
      <c r="X558" s="218"/>
      <c r="Y558" s="218"/>
      <c r="Z558" s="218"/>
    </row>
    <row r="559" spans="1:26" ht="15.75" customHeight="1">
      <c r="A559" s="216">
        <v>553</v>
      </c>
      <c r="B559" s="39" t="s">
        <v>2837</v>
      </c>
      <c r="C559" s="333"/>
      <c r="D559" s="39">
        <v>2023</v>
      </c>
      <c r="E559" s="221" t="s">
        <v>3737</v>
      </c>
      <c r="F559" s="222">
        <v>0</v>
      </c>
      <c r="G559" s="218"/>
      <c r="H559" s="219"/>
      <c r="I559" s="218"/>
      <c r="J559" s="218"/>
      <c r="K559" s="218"/>
      <c r="L559" s="218"/>
      <c r="M559" s="218"/>
      <c r="N559" s="218"/>
      <c r="O559" s="218"/>
      <c r="P559" s="218"/>
      <c r="Q559" s="218"/>
      <c r="R559" s="218"/>
      <c r="S559" s="218"/>
      <c r="T559" s="218"/>
      <c r="U559" s="218"/>
      <c r="V559" s="218"/>
      <c r="W559" s="218"/>
      <c r="X559" s="218"/>
      <c r="Y559" s="218"/>
      <c r="Z559" s="218"/>
    </row>
    <row r="560" spans="1:26" ht="15.75" customHeight="1">
      <c r="A560" s="216">
        <v>554</v>
      </c>
      <c r="B560" s="39" t="s">
        <v>2845</v>
      </c>
      <c r="C560" s="339" t="s">
        <v>2846</v>
      </c>
      <c r="D560" s="39">
        <v>2017</v>
      </c>
      <c r="E560" s="239">
        <v>0</v>
      </c>
      <c r="F560" s="239">
        <v>0</v>
      </c>
      <c r="G560" s="218"/>
      <c r="H560" s="219"/>
      <c r="I560" s="218"/>
      <c r="J560" s="218"/>
      <c r="K560" s="218"/>
      <c r="L560" s="218"/>
      <c r="M560" s="218"/>
      <c r="N560" s="218"/>
      <c r="O560" s="218"/>
      <c r="P560" s="218"/>
      <c r="Q560" s="218"/>
      <c r="R560" s="218"/>
      <c r="S560" s="218"/>
      <c r="T560" s="218"/>
      <c r="U560" s="218"/>
      <c r="V560" s="218"/>
      <c r="W560" s="218"/>
      <c r="X560" s="218"/>
      <c r="Y560" s="218"/>
      <c r="Z560" s="218"/>
    </row>
    <row r="561" spans="1:26" ht="15.75" customHeight="1">
      <c r="A561" s="216">
        <v>555</v>
      </c>
      <c r="B561" s="39" t="s">
        <v>2845</v>
      </c>
      <c r="C561" s="332"/>
      <c r="D561" s="39">
        <v>2018</v>
      </c>
      <c r="E561" s="239">
        <v>0</v>
      </c>
      <c r="F561" s="239">
        <v>0</v>
      </c>
      <c r="G561" s="218"/>
      <c r="H561" s="219"/>
      <c r="I561" s="218"/>
      <c r="J561" s="218"/>
      <c r="K561" s="218"/>
      <c r="L561" s="218"/>
      <c r="M561" s="218"/>
      <c r="N561" s="218"/>
      <c r="O561" s="218"/>
      <c r="P561" s="218"/>
      <c r="Q561" s="218"/>
      <c r="R561" s="218"/>
      <c r="S561" s="218"/>
      <c r="T561" s="218"/>
      <c r="U561" s="218"/>
      <c r="V561" s="218"/>
      <c r="W561" s="218"/>
      <c r="X561" s="218"/>
      <c r="Y561" s="218"/>
      <c r="Z561" s="218"/>
    </row>
    <row r="562" spans="1:26" ht="15.75" customHeight="1">
      <c r="A562" s="216">
        <v>556</v>
      </c>
      <c r="B562" s="39" t="s">
        <v>2845</v>
      </c>
      <c r="C562" s="332"/>
      <c r="D562" s="39">
        <v>2019</v>
      </c>
      <c r="E562" s="239">
        <v>0</v>
      </c>
      <c r="F562" s="239">
        <v>0</v>
      </c>
      <c r="G562" s="218"/>
      <c r="H562" s="219"/>
      <c r="I562" s="218"/>
      <c r="J562" s="218"/>
      <c r="K562" s="218"/>
      <c r="L562" s="218"/>
      <c r="M562" s="218"/>
      <c r="N562" s="218"/>
      <c r="O562" s="218"/>
      <c r="P562" s="218"/>
      <c r="Q562" s="218"/>
      <c r="R562" s="218"/>
      <c r="S562" s="218"/>
      <c r="T562" s="218"/>
      <c r="U562" s="218"/>
      <c r="V562" s="218"/>
      <c r="W562" s="218"/>
      <c r="X562" s="218"/>
      <c r="Y562" s="218"/>
      <c r="Z562" s="218"/>
    </row>
    <row r="563" spans="1:26" ht="15.75" customHeight="1">
      <c r="A563" s="216">
        <v>557</v>
      </c>
      <c r="B563" s="39" t="s">
        <v>2845</v>
      </c>
      <c r="C563" s="332"/>
      <c r="D563" s="39">
        <v>2020</v>
      </c>
      <c r="E563" s="223" t="s">
        <v>3707</v>
      </c>
      <c r="F563" s="222">
        <v>1</v>
      </c>
      <c r="G563" s="218"/>
      <c r="H563" s="219"/>
      <c r="I563" s="218"/>
      <c r="J563" s="218"/>
      <c r="K563" s="218"/>
      <c r="L563" s="218"/>
      <c r="M563" s="218"/>
      <c r="N563" s="218"/>
      <c r="O563" s="218"/>
      <c r="P563" s="218"/>
      <c r="Q563" s="218"/>
      <c r="R563" s="218"/>
      <c r="S563" s="218"/>
      <c r="T563" s="218"/>
      <c r="U563" s="218"/>
      <c r="V563" s="218"/>
      <c r="W563" s="218"/>
      <c r="X563" s="218"/>
      <c r="Y563" s="218"/>
      <c r="Z563" s="218"/>
    </row>
    <row r="564" spans="1:26" ht="15.75" customHeight="1">
      <c r="A564" s="216">
        <v>558</v>
      </c>
      <c r="B564" s="39" t="s">
        <v>2845</v>
      </c>
      <c r="C564" s="332"/>
      <c r="D564" s="39">
        <v>2021</v>
      </c>
      <c r="E564" s="223" t="s">
        <v>3717</v>
      </c>
      <c r="F564" s="222">
        <v>1</v>
      </c>
      <c r="G564" s="218"/>
      <c r="H564" s="219"/>
      <c r="I564" s="218"/>
      <c r="J564" s="218"/>
      <c r="K564" s="218"/>
      <c r="L564" s="218"/>
      <c r="M564" s="218"/>
      <c r="N564" s="218"/>
      <c r="O564" s="218"/>
      <c r="P564" s="218"/>
      <c r="Q564" s="218"/>
      <c r="R564" s="218"/>
      <c r="S564" s="218"/>
      <c r="T564" s="218"/>
      <c r="U564" s="218"/>
      <c r="V564" s="218"/>
      <c r="W564" s="218"/>
      <c r="X564" s="218"/>
      <c r="Y564" s="218"/>
      <c r="Z564" s="218"/>
    </row>
    <row r="565" spans="1:26" ht="15.75" customHeight="1">
      <c r="A565" s="216">
        <v>559</v>
      </c>
      <c r="B565" s="39" t="s">
        <v>2845</v>
      </c>
      <c r="C565" s="332"/>
      <c r="D565" s="39">
        <v>2022</v>
      </c>
      <c r="E565" s="223" t="s">
        <v>3717</v>
      </c>
      <c r="F565" s="222">
        <v>1</v>
      </c>
      <c r="G565" s="218"/>
      <c r="H565" s="219"/>
      <c r="I565" s="218"/>
      <c r="J565" s="218"/>
      <c r="K565" s="218"/>
      <c r="L565" s="218"/>
      <c r="M565" s="218"/>
      <c r="N565" s="218"/>
      <c r="O565" s="218"/>
      <c r="P565" s="218"/>
      <c r="Q565" s="218"/>
      <c r="R565" s="218"/>
      <c r="S565" s="218"/>
      <c r="T565" s="218"/>
      <c r="U565" s="218"/>
      <c r="V565" s="218"/>
      <c r="W565" s="218"/>
      <c r="X565" s="218"/>
      <c r="Y565" s="218"/>
      <c r="Z565" s="218"/>
    </row>
    <row r="566" spans="1:26" ht="15.75" customHeight="1">
      <c r="A566" s="216">
        <v>560</v>
      </c>
      <c r="B566" s="39" t="s">
        <v>2845</v>
      </c>
      <c r="C566" s="333"/>
      <c r="D566" s="39">
        <v>2023</v>
      </c>
      <c r="E566" s="223" t="s">
        <v>3717</v>
      </c>
      <c r="F566" s="222">
        <v>1</v>
      </c>
      <c r="G566" s="218"/>
      <c r="H566" s="219"/>
      <c r="I566" s="218"/>
      <c r="J566" s="218"/>
      <c r="K566" s="218"/>
      <c r="L566" s="218"/>
      <c r="M566" s="218"/>
      <c r="N566" s="218"/>
      <c r="O566" s="218"/>
      <c r="P566" s="218"/>
      <c r="Q566" s="218"/>
      <c r="R566" s="218"/>
      <c r="S566" s="218"/>
      <c r="T566" s="218"/>
      <c r="U566" s="218"/>
      <c r="V566" s="218"/>
      <c r="W566" s="218"/>
      <c r="X566" s="218"/>
      <c r="Y566" s="218"/>
      <c r="Z566" s="218"/>
    </row>
    <row r="567" spans="1:26" ht="15.75" customHeight="1">
      <c r="A567" s="216">
        <v>561</v>
      </c>
      <c r="B567" s="39" t="s">
        <v>2864</v>
      </c>
      <c r="C567" s="337" t="s">
        <v>3677</v>
      </c>
      <c r="D567" s="39">
        <v>2017</v>
      </c>
      <c r="E567" s="240">
        <v>0</v>
      </c>
      <c r="F567" s="239">
        <v>0</v>
      </c>
      <c r="G567" s="218"/>
      <c r="H567" s="219"/>
      <c r="I567" s="218"/>
      <c r="J567" s="218"/>
      <c r="K567" s="218"/>
      <c r="L567" s="218"/>
      <c r="M567" s="218"/>
      <c r="N567" s="218"/>
      <c r="O567" s="218"/>
      <c r="P567" s="218"/>
      <c r="Q567" s="218"/>
      <c r="R567" s="218"/>
      <c r="S567" s="218"/>
      <c r="T567" s="218"/>
      <c r="U567" s="218"/>
      <c r="V567" s="218"/>
      <c r="W567" s="218"/>
      <c r="X567" s="218"/>
      <c r="Y567" s="218"/>
      <c r="Z567" s="218"/>
    </row>
    <row r="568" spans="1:26" ht="15.75" customHeight="1">
      <c r="A568" s="216">
        <v>562</v>
      </c>
      <c r="B568" s="39" t="s">
        <v>2864</v>
      </c>
      <c r="C568" s="332"/>
      <c r="D568" s="39">
        <v>2018</v>
      </c>
      <c r="E568" s="240">
        <v>0</v>
      </c>
      <c r="F568" s="239">
        <v>0</v>
      </c>
      <c r="G568" s="218"/>
      <c r="H568" s="219"/>
      <c r="I568" s="218"/>
      <c r="J568" s="218"/>
      <c r="K568" s="218"/>
      <c r="L568" s="218"/>
      <c r="M568" s="218"/>
      <c r="N568" s="218"/>
      <c r="O568" s="218"/>
      <c r="P568" s="218"/>
      <c r="Q568" s="218"/>
      <c r="R568" s="218"/>
      <c r="S568" s="218"/>
      <c r="T568" s="218"/>
      <c r="U568" s="218"/>
      <c r="V568" s="218"/>
      <c r="W568" s="218"/>
      <c r="X568" s="218"/>
      <c r="Y568" s="218"/>
      <c r="Z568" s="218"/>
    </row>
    <row r="569" spans="1:26" ht="15.75" customHeight="1">
      <c r="A569" s="216">
        <v>563</v>
      </c>
      <c r="B569" s="39" t="s">
        <v>2864</v>
      </c>
      <c r="C569" s="332"/>
      <c r="D569" s="39">
        <v>2019</v>
      </c>
      <c r="E569" s="240">
        <v>0</v>
      </c>
      <c r="F569" s="239">
        <v>0</v>
      </c>
      <c r="G569" s="218"/>
      <c r="H569" s="219"/>
      <c r="I569" s="218"/>
      <c r="J569" s="218"/>
      <c r="K569" s="218"/>
      <c r="L569" s="218"/>
      <c r="M569" s="218"/>
      <c r="N569" s="218"/>
      <c r="O569" s="218"/>
      <c r="P569" s="218"/>
      <c r="Q569" s="218"/>
      <c r="R569" s="218"/>
      <c r="S569" s="218"/>
      <c r="T569" s="218"/>
      <c r="U569" s="218"/>
      <c r="V569" s="218"/>
      <c r="W569" s="218"/>
      <c r="X569" s="218"/>
      <c r="Y569" s="218"/>
      <c r="Z569" s="218"/>
    </row>
    <row r="570" spans="1:26" ht="15.75" customHeight="1">
      <c r="A570" s="216">
        <v>564</v>
      </c>
      <c r="B570" s="39" t="s">
        <v>2864</v>
      </c>
      <c r="C570" s="332"/>
      <c r="D570" s="39">
        <v>2020</v>
      </c>
      <c r="E570" s="240">
        <v>0</v>
      </c>
      <c r="F570" s="239">
        <v>0</v>
      </c>
      <c r="G570" s="218"/>
      <c r="H570" s="219"/>
      <c r="I570" s="218"/>
      <c r="J570" s="218"/>
      <c r="K570" s="218"/>
      <c r="L570" s="218"/>
      <c r="M570" s="218"/>
      <c r="N570" s="218"/>
      <c r="O570" s="218"/>
      <c r="P570" s="218"/>
      <c r="Q570" s="218"/>
      <c r="R570" s="218"/>
      <c r="S570" s="218"/>
      <c r="T570" s="218"/>
      <c r="U570" s="218"/>
      <c r="V570" s="218"/>
      <c r="W570" s="218"/>
      <c r="X570" s="218"/>
      <c r="Y570" s="218"/>
      <c r="Z570" s="218"/>
    </row>
    <row r="571" spans="1:26" ht="15.75" customHeight="1">
      <c r="A571" s="216">
        <v>565</v>
      </c>
      <c r="B571" s="39" t="s">
        <v>2864</v>
      </c>
      <c r="C571" s="332"/>
      <c r="D571" s="39">
        <v>2021</v>
      </c>
      <c r="E571" s="236" t="s">
        <v>3717</v>
      </c>
      <c r="F571" s="241">
        <v>1</v>
      </c>
      <c r="G571" s="218"/>
      <c r="H571" s="219"/>
      <c r="I571" s="218"/>
      <c r="J571" s="218"/>
      <c r="K571" s="218"/>
      <c r="L571" s="218"/>
      <c r="M571" s="218"/>
      <c r="N571" s="218"/>
      <c r="O571" s="218"/>
      <c r="P571" s="218"/>
      <c r="Q571" s="218"/>
      <c r="R571" s="218"/>
      <c r="S571" s="218"/>
      <c r="T571" s="218"/>
      <c r="U571" s="218"/>
      <c r="V571" s="218"/>
      <c r="W571" s="218"/>
      <c r="X571" s="218"/>
      <c r="Y571" s="218"/>
      <c r="Z571" s="218"/>
    </row>
    <row r="572" spans="1:26" ht="15.75" customHeight="1">
      <c r="A572" s="216">
        <v>566</v>
      </c>
      <c r="B572" s="39" t="s">
        <v>2864</v>
      </c>
      <c r="C572" s="332"/>
      <c r="D572" s="39">
        <v>2022</v>
      </c>
      <c r="E572" s="236" t="s">
        <v>3717</v>
      </c>
      <c r="F572" s="241">
        <v>1</v>
      </c>
      <c r="G572" s="218"/>
      <c r="H572" s="219"/>
      <c r="I572" s="218"/>
      <c r="J572" s="218"/>
      <c r="K572" s="218"/>
      <c r="L572" s="218"/>
      <c r="M572" s="218"/>
      <c r="N572" s="218"/>
      <c r="O572" s="218"/>
      <c r="P572" s="218"/>
      <c r="Q572" s="218"/>
      <c r="R572" s="218"/>
      <c r="S572" s="218"/>
      <c r="T572" s="218"/>
      <c r="U572" s="218"/>
      <c r="V572" s="218"/>
      <c r="W572" s="218"/>
      <c r="X572" s="218"/>
      <c r="Y572" s="218"/>
      <c r="Z572" s="218"/>
    </row>
    <row r="573" spans="1:26" ht="15.75" customHeight="1">
      <c r="A573" s="216">
        <v>567</v>
      </c>
      <c r="B573" s="39" t="s">
        <v>2864</v>
      </c>
      <c r="C573" s="333"/>
      <c r="D573" s="39">
        <v>2023</v>
      </c>
      <c r="E573" s="236" t="s">
        <v>3717</v>
      </c>
      <c r="F573" s="241">
        <v>1</v>
      </c>
      <c r="G573" s="218"/>
      <c r="H573" s="219"/>
      <c r="I573" s="218"/>
      <c r="J573" s="218"/>
      <c r="K573" s="218"/>
      <c r="L573" s="218"/>
      <c r="M573" s="218"/>
      <c r="N573" s="218"/>
      <c r="O573" s="218"/>
      <c r="P573" s="218"/>
      <c r="Q573" s="218"/>
      <c r="R573" s="218"/>
      <c r="S573" s="218"/>
      <c r="T573" s="218"/>
      <c r="U573" s="218"/>
      <c r="V573" s="218"/>
      <c r="W573" s="218"/>
      <c r="X573" s="218"/>
      <c r="Y573" s="218"/>
      <c r="Z573" s="218"/>
    </row>
    <row r="574" spans="1:26" ht="15.75" customHeight="1">
      <c r="A574" s="216">
        <v>568</v>
      </c>
      <c r="B574" s="39" t="s">
        <v>2915</v>
      </c>
      <c r="C574" s="339" t="s">
        <v>2916</v>
      </c>
      <c r="D574" s="39">
        <v>2017</v>
      </c>
      <c r="E574" s="240">
        <v>0</v>
      </c>
      <c r="F574" s="239">
        <v>0</v>
      </c>
      <c r="G574" s="218"/>
      <c r="H574" s="219"/>
      <c r="I574" s="218"/>
      <c r="J574" s="218"/>
      <c r="K574" s="218"/>
      <c r="L574" s="218"/>
      <c r="M574" s="218"/>
      <c r="N574" s="218"/>
      <c r="O574" s="218"/>
      <c r="P574" s="218"/>
      <c r="Q574" s="218"/>
      <c r="R574" s="218"/>
      <c r="S574" s="218"/>
      <c r="T574" s="218"/>
      <c r="U574" s="218"/>
      <c r="V574" s="218"/>
      <c r="W574" s="218"/>
      <c r="X574" s="218"/>
      <c r="Y574" s="218"/>
      <c r="Z574" s="218"/>
    </row>
    <row r="575" spans="1:26" ht="15.75" customHeight="1">
      <c r="A575" s="216">
        <v>569</v>
      </c>
      <c r="B575" s="39" t="s">
        <v>2915</v>
      </c>
      <c r="C575" s="332"/>
      <c r="D575" s="39">
        <v>2018</v>
      </c>
      <c r="E575" s="240">
        <v>0</v>
      </c>
      <c r="F575" s="239">
        <v>0</v>
      </c>
      <c r="G575" s="218"/>
      <c r="H575" s="219"/>
      <c r="I575" s="218"/>
      <c r="J575" s="218"/>
      <c r="K575" s="218"/>
      <c r="L575" s="218"/>
      <c r="M575" s="218"/>
      <c r="N575" s="218"/>
      <c r="O575" s="218"/>
      <c r="P575" s="218"/>
      <c r="Q575" s="218"/>
      <c r="R575" s="218"/>
      <c r="S575" s="218"/>
      <c r="T575" s="218"/>
      <c r="U575" s="218"/>
      <c r="V575" s="218"/>
      <c r="W575" s="218"/>
      <c r="X575" s="218"/>
      <c r="Y575" s="218"/>
      <c r="Z575" s="218"/>
    </row>
    <row r="576" spans="1:26" ht="15.75" customHeight="1">
      <c r="A576" s="216">
        <v>570</v>
      </c>
      <c r="B576" s="39" t="s">
        <v>2915</v>
      </c>
      <c r="C576" s="332"/>
      <c r="D576" s="39">
        <v>2019</v>
      </c>
      <c r="E576" s="240">
        <v>0</v>
      </c>
      <c r="F576" s="239">
        <v>0</v>
      </c>
      <c r="G576" s="218"/>
      <c r="H576" s="219"/>
      <c r="I576" s="218"/>
      <c r="J576" s="218"/>
      <c r="K576" s="218"/>
      <c r="L576" s="218"/>
      <c r="M576" s="218"/>
      <c r="N576" s="218"/>
      <c r="O576" s="218"/>
      <c r="P576" s="218"/>
      <c r="Q576" s="218"/>
      <c r="R576" s="218"/>
      <c r="S576" s="218"/>
      <c r="T576" s="218"/>
      <c r="U576" s="218"/>
      <c r="V576" s="218"/>
      <c r="W576" s="218"/>
      <c r="X576" s="218"/>
      <c r="Y576" s="218"/>
      <c r="Z576" s="218"/>
    </row>
    <row r="577" spans="1:26" ht="15.75" customHeight="1">
      <c r="A577" s="216">
        <v>571</v>
      </c>
      <c r="B577" s="39" t="s">
        <v>2915</v>
      </c>
      <c r="C577" s="332"/>
      <c r="D577" s="39">
        <v>2020</v>
      </c>
      <c r="E577" s="236" t="s">
        <v>3717</v>
      </c>
      <c r="F577" s="241">
        <v>1</v>
      </c>
      <c r="G577" s="218"/>
      <c r="H577" s="219"/>
      <c r="I577" s="218"/>
      <c r="J577" s="218"/>
      <c r="K577" s="218"/>
      <c r="L577" s="218"/>
      <c r="M577" s="218"/>
      <c r="N577" s="218"/>
      <c r="O577" s="218"/>
      <c r="P577" s="218"/>
      <c r="Q577" s="218"/>
      <c r="R577" s="218"/>
      <c r="S577" s="218"/>
      <c r="T577" s="218"/>
      <c r="U577" s="218"/>
      <c r="V577" s="218"/>
      <c r="W577" s="218"/>
      <c r="X577" s="218"/>
      <c r="Y577" s="218"/>
      <c r="Z577" s="218"/>
    </row>
    <row r="578" spans="1:26" ht="15.75" customHeight="1">
      <c r="A578" s="216">
        <v>572</v>
      </c>
      <c r="B578" s="39" t="s">
        <v>2915</v>
      </c>
      <c r="C578" s="332"/>
      <c r="D578" s="39">
        <v>2021</v>
      </c>
      <c r="E578" s="236" t="s">
        <v>3738</v>
      </c>
      <c r="F578" s="241">
        <v>1</v>
      </c>
      <c r="G578" s="218"/>
      <c r="H578" s="219"/>
      <c r="I578" s="218"/>
      <c r="J578" s="218"/>
      <c r="K578" s="218"/>
      <c r="L578" s="218"/>
      <c r="M578" s="218"/>
      <c r="N578" s="218"/>
      <c r="O578" s="218"/>
      <c r="P578" s="218"/>
      <c r="Q578" s="218"/>
      <c r="R578" s="218"/>
      <c r="S578" s="218"/>
      <c r="T578" s="218"/>
      <c r="U578" s="218"/>
      <c r="V578" s="218"/>
      <c r="W578" s="218"/>
      <c r="X578" s="218"/>
      <c r="Y578" s="218"/>
      <c r="Z578" s="218"/>
    </row>
    <row r="579" spans="1:26" ht="15.75" customHeight="1">
      <c r="A579" s="216">
        <v>573</v>
      </c>
      <c r="B579" s="39" t="s">
        <v>2915</v>
      </c>
      <c r="C579" s="332"/>
      <c r="D579" s="39">
        <v>2022</v>
      </c>
      <c r="E579" s="236" t="s">
        <v>3738</v>
      </c>
      <c r="F579" s="241">
        <v>1</v>
      </c>
      <c r="G579" s="218"/>
      <c r="H579" s="219"/>
      <c r="I579" s="218"/>
      <c r="J579" s="218"/>
      <c r="K579" s="218"/>
      <c r="L579" s="218"/>
      <c r="M579" s="218"/>
      <c r="N579" s="218"/>
      <c r="O579" s="218"/>
      <c r="P579" s="218"/>
      <c r="Q579" s="218"/>
      <c r="R579" s="218"/>
      <c r="S579" s="218"/>
      <c r="T579" s="218"/>
      <c r="U579" s="218"/>
      <c r="V579" s="218"/>
      <c r="W579" s="218"/>
      <c r="X579" s="218"/>
      <c r="Y579" s="218"/>
      <c r="Z579" s="218"/>
    </row>
    <row r="580" spans="1:26" ht="15.75" customHeight="1">
      <c r="A580" s="216">
        <v>574</v>
      </c>
      <c r="B580" s="39" t="s">
        <v>2915</v>
      </c>
      <c r="C580" s="333"/>
      <c r="D580" s="39">
        <v>2023</v>
      </c>
      <c r="E580" s="236" t="s">
        <v>3738</v>
      </c>
      <c r="F580" s="241">
        <v>1</v>
      </c>
      <c r="G580" s="218"/>
      <c r="H580" s="219"/>
      <c r="I580" s="218"/>
      <c r="J580" s="218"/>
      <c r="K580" s="218"/>
      <c r="L580" s="218"/>
      <c r="M580" s="218"/>
      <c r="N580" s="218"/>
      <c r="O580" s="218"/>
      <c r="P580" s="218"/>
      <c r="Q580" s="218"/>
      <c r="R580" s="218"/>
      <c r="S580" s="218"/>
      <c r="T580" s="218"/>
      <c r="U580" s="218"/>
      <c r="V580" s="218"/>
      <c r="W580" s="218"/>
      <c r="X580" s="218"/>
      <c r="Y580" s="218"/>
      <c r="Z580" s="218"/>
    </row>
    <row r="581" spans="1:26" ht="15.75" customHeight="1">
      <c r="A581" s="216">
        <v>575</v>
      </c>
      <c r="B581" s="39" t="s">
        <v>3138</v>
      </c>
      <c r="C581" s="339" t="s">
        <v>3139</v>
      </c>
      <c r="D581" s="39">
        <v>2017</v>
      </c>
      <c r="E581" s="240">
        <v>0</v>
      </c>
      <c r="F581" s="239">
        <v>0</v>
      </c>
      <c r="G581" s="218"/>
      <c r="H581" s="219"/>
      <c r="I581" s="218"/>
      <c r="J581" s="218"/>
      <c r="K581" s="218"/>
      <c r="L581" s="218"/>
      <c r="M581" s="218"/>
      <c r="N581" s="218"/>
      <c r="O581" s="218"/>
      <c r="P581" s="218"/>
      <c r="Q581" s="218"/>
      <c r="R581" s="218"/>
      <c r="S581" s="218"/>
      <c r="T581" s="218"/>
      <c r="U581" s="218"/>
      <c r="V581" s="218"/>
      <c r="W581" s="218"/>
      <c r="X581" s="218"/>
      <c r="Y581" s="218"/>
      <c r="Z581" s="218"/>
    </row>
    <row r="582" spans="1:26" ht="15.75" customHeight="1">
      <c r="A582" s="216">
        <v>576</v>
      </c>
      <c r="B582" s="39" t="s">
        <v>3138</v>
      </c>
      <c r="C582" s="332"/>
      <c r="D582" s="39">
        <v>2018</v>
      </c>
      <c r="E582" s="240">
        <v>0</v>
      </c>
      <c r="F582" s="239">
        <v>0</v>
      </c>
      <c r="G582" s="218"/>
      <c r="H582" s="219"/>
      <c r="I582" s="218"/>
      <c r="J582" s="218"/>
      <c r="K582" s="218"/>
      <c r="L582" s="218"/>
      <c r="M582" s="218"/>
      <c r="N582" s="218"/>
      <c r="O582" s="218"/>
      <c r="P582" s="218"/>
      <c r="Q582" s="218"/>
      <c r="R582" s="218"/>
      <c r="S582" s="218"/>
      <c r="T582" s="218"/>
      <c r="U582" s="218"/>
      <c r="V582" s="218"/>
      <c r="W582" s="218"/>
      <c r="X582" s="218"/>
      <c r="Y582" s="218"/>
      <c r="Z582" s="218"/>
    </row>
    <row r="583" spans="1:26" ht="15.75" customHeight="1">
      <c r="A583" s="216">
        <v>577</v>
      </c>
      <c r="B583" s="39" t="s">
        <v>3138</v>
      </c>
      <c r="C583" s="332"/>
      <c r="D583" s="39">
        <v>2019</v>
      </c>
      <c r="E583" s="240">
        <v>0</v>
      </c>
      <c r="F583" s="239">
        <v>0</v>
      </c>
      <c r="G583" s="218"/>
      <c r="H583" s="219"/>
      <c r="I583" s="218"/>
      <c r="J583" s="218"/>
      <c r="K583" s="218"/>
      <c r="L583" s="218"/>
      <c r="M583" s="218"/>
      <c r="N583" s="218"/>
      <c r="O583" s="218"/>
      <c r="P583" s="218"/>
      <c r="Q583" s="218"/>
      <c r="R583" s="218"/>
      <c r="S583" s="218"/>
      <c r="T583" s="218"/>
      <c r="U583" s="218"/>
      <c r="V583" s="218"/>
      <c r="W583" s="218"/>
      <c r="X583" s="218"/>
      <c r="Y583" s="218"/>
      <c r="Z583" s="218"/>
    </row>
    <row r="584" spans="1:26" ht="15.75" customHeight="1">
      <c r="A584" s="216">
        <v>578</v>
      </c>
      <c r="B584" s="39" t="s">
        <v>3138</v>
      </c>
      <c r="C584" s="332"/>
      <c r="D584" s="39">
        <v>2020</v>
      </c>
      <c r="E584" s="240">
        <v>0</v>
      </c>
      <c r="F584" s="239">
        <v>0</v>
      </c>
      <c r="G584" s="218"/>
      <c r="H584" s="219"/>
      <c r="I584" s="218"/>
      <c r="J584" s="218"/>
      <c r="K584" s="218"/>
      <c r="L584" s="218"/>
      <c r="M584" s="218"/>
      <c r="N584" s="218"/>
      <c r="O584" s="218"/>
      <c r="P584" s="218"/>
      <c r="Q584" s="218"/>
      <c r="R584" s="218"/>
      <c r="S584" s="218"/>
      <c r="T584" s="218"/>
      <c r="U584" s="218"/>
      <c r="V584" s="218"/>
      <c r="W584" s="218"/>
      <c r="X584" s="218"/>
      <c r="Y584" s="218"/>
      <c r="Z584" s="218"/>
    </row>
    <row r="585" spans="1:26" ht="15.75" customHeight="1">
      <c r="A585" s="216">
        <v>579</v>
      </c>
      <c r="B585" s="39" t="s">
        <v>3138</v>
      </c>
      <c r="C585" s="332"/>
      <c r="D585" s="39">
        <v>2021</v>
      </c>
      <c r="E585" s="240">
        <v>0</v>
      </c>
      <c r="F585" s="239">
        <v>0</v>
      </c>
      <c r="G585" s="218"/>
      <c r="H585" s="219"/>
      <c r="I585" s="218"/>
      <c r="J585" s="218"/>
      <c r="K585" s="218"/>
      <c r="L585" s="218"/>
      <c r="M585" s="218"/>
      <c r="N585" s="218"/>
      <c r="O585" s="218"/>
      <c r="P585" s="218"/>
      <c r="Q585" s="218"/>
      <c r="R585" s="218"/>
      <c r="S585" s="218"/>
      <c r="T585" s="218"/>
      <c r="U585" s="218"/>
      <c r="V585" s="218"/>
      <c r="W585" s="218"/>
      <c r="X585" s="218"/>
      <c r="Y585" s="218"/>
      <c r="Z585" s="218"/>
    </row>
    <row r="586" spans="1:26" ht="15.75" customHeight="1">
      <c r="A586" s="216">
        <v>580</v>
      </c>
      <c r="B586" s="39" t="s">
        <v>3138</v>
      </c>
      <c r="C586" s="332"/>
      <c r="D586" s="39">
        <v>2022</v>
      </c>
      <c r="E586" s="236" t="s">
        <v>3739</v>
      </c>
      <c r="F586" s="222">
        <v>0</v>
      </c>
      <c r="G586" s="218"/>
      <c r="H586" s="219"/>
      <c r="I586" s="218"/>
      <c r="J586" s="218"/>
      <c r="K586" s="218"/>
      <c r="L586" s="218"/>
      <c r="M586" s="218"/>
      <c r="N586" s="218"/>
      <c r="O586" s="218"/>
      <c r="P586" s="218"/>
      <c r="Q586" s="218"/>
      <c r="R586" s="218"/>
      <c r="S586" s="218"/>
      <c r="T586" s="218"/>
      <c r="U586" s="218"/>
      <c r="V586" s="218"/>
      <c r="W586" s="218"/>
      <c r="X586" s="218"/>
      <c r="Y586" s="218"/>
      <c r="Z586" s="218"/>
    </row>
    <row r="587" spans="1:26" ht="15.75" customHeight="1">
      <c r="A587" s="216">
        <v>581</v>
      </c>
      <c r="B587" s="39" t="s">
        <v>3138</v>
      </c>
      <c r="C587" s="333"/>
      <c r="D587" s="39">
        <v>2023</v>
      </c>
      <c r="E587" s="236" t="s">
        <v>3739</v>
      </c>
      <c r="F587" s="222">
        <v>0</v>
      </c>
      <c r="G587" s="218"/>
      <c r="H587" s="219"/>
      <c r="I587" s="218"/>
      <c r="J587" s="218"/>
      <c r="K587" s="218"/>
      <c r="L587" s="218"/>
      <c r="M587" s="218"/>
      <c r="N587" s="218"/>
      <c r="O587" s="218"/>
      <c r="P587" s="218"/>
      <c r="Q587" s="218"/>
      <c r="R587" s="218"/>
      <c r="S587" s="218"/>
      <c r="T587" s="218"/>
      <c r="U587" s="218"/>
      <c r="V587" s="218"/>
      <c r="W587" s="218"/>
      <c r="X587" s="218"/>
      <c r="Y587" s="218"/>
      <c r="Z587" s="218"/>
    </row>
    <row r="588" spans="1:26" ht="15.75" customHeight="1">
      <c r="A588" s="216">
        <v>582</v>
      </c>
      <c r="B588" s="39" t="s">
        <v>3157</v>
      </c>
      <c r="C588" s="339" t="s">
        <v>3158</v>
      </c>
      <c r="D588" s="39">
        <v>2017</v>
      </c>
      <c r="E588" s="240">
        <v>0</v>
      </c>
      <c r="F588" s="239">
        <v>0</v>
      </c>
      <c r="G588" s="218"/>
      <c r="H588" s="219"/>
      <c r="I588" s="218"/>
      <c r="J588" s="218"/>
      <c r="K588" s="218"/>
      <c r="L588" s="218"/>
      <c r="M588" s="218"/>
      <c r="N588" s="218"/>
      <c r="O588" s="218"/>
      <c r="P588" s="218"/>
      <c r="Q588" s="218"/>
      <c r="R588" s="218"/>
      <c r="S588" s="218"/>
      <c r="T588" s="218"/>
      <c r="U588" s="218"/>
      <c r="V588" s="218"/>
      <c r="W588" s="218"/>
      <c r="X588" s="218"/>
      <c r="Y588" s="218"/>
      <c r="Z588" s="218"/>
    </row>
    <row r="589" spans="1:26" ht="15.75" customHeight="1">
      <c r="A589" s="216">
        <v>583</v>
      </c>
      <c r="B589" s="39" t="s">
        <v>3157</v>
      </c>
      <c r="C589" s="332"/>
      <c r="D589" s="39">
        <v>2018</v>
      </c>
      <c r="E589" s="240">
        <v>0</v>
      </c>
      <c r="F589" s="239">
        <v>0</v>
      </c>
      <c r="G589" s="218"/>
      <c r="H589" s="219"/>
      <c r="I589" s="218"/>
      <c r="J589" s="218"/>
      <c r="K589" s="218"/>
      <c r="L589" s="218"/>
      <c r="M589" s="218"/>
      <c r="N589" s="218"/>
      <c r="O589" s="218"/>
      <c r="P589" s="218"/>
      <c r="Q589" s="218"/>
      <c r="R589" s="218"/>
      <c r="S589" s="218"/>
      <c r="T589" s="218"/>
      <c r="U589" s="218"/>
      <c r="V589" s="218"/>
      <c r="W589" s="218"/>
      <c r="X589" s="218"/>
      <c r="Y589" s="218"/>
      <c r="Z589" s="218"/>
    </row>
    <row r="590" spans="1:26" ht="15.75" customHeight="1">
      <c r="A590" s="216">
        <v>584</v>
      </c>
      <c r="B590" s="39" t="s">
        <v>3157</v>
      </c>
      <c r="C590" s="332"/>
      <c r="D590" s="39">
        <v>2019</v>
      </c>
      <c r="E590" s="240">
        <v>0</v>
      </c>
      <c r="F590" s="239">
        <v>0</v>
      </c>
      <c r="G590" s="218"/>
      <c r="H590" s="219"/>
      <c r="I590" s="218"/>
      <c r="J590" s="218"/>
      <c r="K590" s="218"/>
      <c r="L590" s="218"/>
      <c r="M590" s="218"/>
      <c r="N590" s="218"/>
      <c r="O590" s="218"/>
      <c r="P590" s="218"/>
      <c r="Q590" s="218"/>
      <c r="R590" s="218"/>
      <c r="S590" s="218"/>
      <c r="T590" s="218"/>
      <c r="U590" s="218"/>
      <c r="V590" s="218"/>
      <c r="W590" s="218"/>
      <c r="X590" s="218"/>
      <c r="Y590" s="218"/>
      <c r="Z590" s="218"/>
    </row>
    <row r="591" spans="1:26" ht="15.75" customHeight="1">
      <c r="A591" s="216">
        <v>585</v>
      </c>
      <c r="B591" s="39" t="s">
        <v>3157</v>
      </c>
      <c r="C591" s="332"/>
      <c r="D591" s="39">
        <v>2020</v>
      </c>
      <c r="E591" s="240">
        <v>0</v>
      </c>
      <c r="F591" s="239">
        <v>0</v>
      </c>
      <c r="G591" s="218"/>
      <c r="H591" s="219"/>
      <c r="I591" s="218"/>
      <c r="J591" s="218"/>
      <c r="K591" s="218"/>
      <c r="L591" s="218"/>
      <c r="M591" s="218"/>
      <c r="N591" s="218"/>
      <c r="O591" s="218"/>
      <c r="P591" s="218"/>
      <c r="Q591" s="218"/>
      <c r="R591" s="218"/>
      <c r="S591" s="218"/>
      <c r="T591" s="218"/>
      <c r="U591" s="218"/>
      <c r="V591" s="218"/>
      <c r="W591" s="218"/>
      <c r="X591" s="218"/>
      <c r="Y591" s="218"/>
      <c r="Z591" s="218"/>
    </row>
    <row r="592" spans="1:26" ht="15.75" customHeight="1">
      <c r="A592" s="216">
        <v>586</v>
      </c>
      <c r="B592" s="39" t="s">
        <v>3157</v>
      </c>
      <c r="C592" s="332"/>
      <c r="D592" s="39">
        <v>2021</v>
      </c>
      <c r="E592" s="240">
        <v>0</v>
      </c>
      <c r="F592" s="239">
        <v>0</v>
      </c>
      <c r="G592" s="218"/>
      <c r="H592" s="219"/>
      <c r="I592" s="218"/>
      <c r="J592" s="218"/>
      <c r="K592" s="218"/>
      <c r="L592" s="218"/>
      <c r="M592" s="218"/>
      <c r="N592" s="218"/>
      <c r="O592" s="218"/>
      <c r="P592" s="218"/>
      <c r="Q592" s="218"/>
      <c r="R592" s="218"/>
      <c r="S592" s="218"/>
      <c r="T592" s="218"/>
      <c r="U592" s="218"/>
      <c r="V592" s="218"/>
      <c r="W592" s="218"/>
      <c r="X592" s="218"/>
      <c r="Y592" s="218"/>
      <c r="Z592" s="218"/>
    </row>
    <row r="593" spans="1:26" ht="15.75" customHeight="1">
      <c r="A593" s="216">
        <v>587</v>
      </c>
      <c r="B593" s="39" t="s">
        <v>3157</v>
      </c>
      <c r="C593" s="332"/>
      <c r="D593" s="39">
        <v>2022</v>
      </c>
      <c r="E593" s="223" t="s">
        <v>3696</v>
      </c>
      <c r="F593" s="222">
        <v>1</v>
      </c>
      <c r="G593" s="218"/>
      <c r="H593" s="219"/>
      <c r="I593" s="218"/>
      <c r="J593" s="218"/>
      <c r="K593" s="218"/>
      <c r="L593" s="218"/>
      <c r="M593" s="218"/>
      <c r="N593" s="218"/>
      <c r="O593" s="218"/>
      <c r="P593" s="218"/>
      <c r="Q593" s="218"/>
      <c r="R593" s="218"/>
      <c r="S593" s="218"/>
      <c r="T593" s="218"/>
      <c r="U593" s="218"/>
      <c r="V593" s="218"/>
      <c r="W593" s="218"/>
      <c r="X593" s="218"/>
      <c r="Y593" s="218"/>
      <c r="Z593" s="218"/>
    </row>
    <row r="594" spans="1:26" ht="15.75" customHeight="1">
      <c r="A594" s="216">
        <v>588</v>
      </c>
      <c r="B594" s="39" t="s">
        <v>3157</v>
      </c>
      <c r="C594" s="333"/>
      <c r="D594" s="39">
        <v>2023</v>
      </c>
      <c r="E594" s="223" t="s">
        <v>3696</v>
      </c>
      <c r="F594" s="222">
        <v>1</v>
      </c>
      <c r="G594" s="218"/>
      <c r="H594" s="219"/>
      <c r="I594" s="218"/>
      <c r="J594" s="218"/>
      <c r="K594" s="218"/>
      <c r="L594" s="218"/>
      <c r="M594" s="218"/>
      <c r="N594" s="218"/>
      <c r="O594" s="218"/>
      <c r="P594" s="218"/>
      <c r="Q594" s="218"/>
      <c r="R594" s="218"/>
      <c r="S594" s="218"/>
      <c r="T594" s="218"/>
      <c r="U594" s="218"/>
      <c r="V594" s="218"/>
      <c r="W594" s="218"/>
      <c r="X594" s="218"/>
      <c r="Y594" s="218"/>
      <c r="Z594" s="218"/>
    </row>
    <row r="595" spans="1:26" ht="15.75" customHeight="1">
      <c r="A595" s="216">
        <v>589</v>
      </c>
      <c r="B595" s="39" t="s">
        <v>3207</v>
      </c>
      <c r="C595" s="339" t="s">
        <v>3208</v>
      </c>
      <c r="D595" s="39">
        <v>2017</v>
      </c>
      <c r="E595" s="240">
        <v>0</v>
      </c>
      <c r="F595" s="240">
        <v>0</v>
      </c>
      <c r="G595" s="218"/>
      <c r="H595" s="219"/>
      <c r="I595" s="218"/>
      <c r="J595" s="218"/>
      <c r="K595" s="218"/>
      <c r="L595" s="218"/>
      <c r="M595" s="218"/>
      <c r="N595" s="218"/>
      <c r="O595" s="218"/>
      <c r="P595" s="218"/>
      <c r="Q595" s="218"/>
      <c r="R595" s="218"/>
      <c r="S595" s="218"/>
      <c r="T595" s="218"/>
      <c r="U595" s="218"/>
      <c r="V595" s="218"/>
      <c r="W595" s="218"/>
      <c r="X595" s="218"/>
      <c r="Y595" s="218"/>
      <c r="Z595" s="218"/>
    </row>
    <row r="596" spans="1:26" ht="15.75" customHeight="1">
      <c r="A596" s="216">
        <v>590</v>
      </c>
      <c r="B596" s="39" t="s">
        <v>3207</v>
      </c>
      <c r="C596" s="332"/>
      <c r="D596" s="39">
        <v>2018</v>
      </c>
      <c r="E596" s="240">
        <v>0</v>
      </c>
      <c r="F596" s="240">
        <v>0</v>
      </c>
      <c r="G596" s="218"/>
      <c r="H596" s="219"/>
      <c r="I596" s="218"/>
      <c r="J596" s="218"/>
      <c r="K596" s="218"/>
      <c r="L596" s="218"/>
      <c r="M596" s="218"/>
      <c r="N596" s="218"/>
      <c r="O596" s="218"/>
      <c r="P596" s="218"/>
      <c r="Q596" s="218"/>
      <c r="R596" s="218"/>
      <c r="S596" s="218"/>
      <c r="T596" s="218"/>
      <c r="U596" s="218"/>
      <c r="V596" s="218"/>
      <c r="W596" s="218"/>
      <c r="X596" s="218"/>
      <c r="Y596" s="218"/>
      <c r="Z596" s="218"/>
    </row>
    <row r="597" spans="1:26" ht="15.75" customHeight="1">
      <c r="A597" s="216">
        <v>591</v>
      </c>
      <c r="B597" s="39" t="s">
        <v>3207</v>
      </c>
      <c r="C597" s="332"/>
      <c r="D597" s="39">
        <v>2019</v>
      </c>
      <c r="E597" s="240">
        <v>0</v>
      </c>
      <c r="F597" s="240">
        <v>0</v>
      </c>
      <c r="G597" s="218"/>
      <c r="H597" s="219"/>
      <c r="I597" s="218"/>
      <c r="J597" s="218"/>
      <c r="K597" s="218"/>
      <c r="L597" s="218"/>
      <c r="M597" s="218"/>
      <c r="N597" s="218"/>
      <c r="O597" s="218"/>
      <c r="P597" s="218"/>
      <c r="Q597" s="218"/>
      <c r="R597" s="218"/>
      <c r="S597" s="218"/>
      <c r="T597" s="218"/>
      <c r="U597" s="218"/>
      <c r="V597" s="218"/>
      <c r="W597" s="218"/>
      <c r="X597" s="218"/>
      <c r="Y597" s="218"/>
      <c r="Z597" s="218"/>
    </row>
    <row r="598" spans="1:26" ht="15.75" customHeight="1">
      <c r="A598" s="216">
        <v>592</v>
      </c>
      <c r="B598" s="39" t="s">
        <v>3207</v>
      </c>
      <c r="C598" s="332"/>
      <c r="D598" s="39">
        <v>2020</v>
      </c>
      <c r="E598" s="240">
        <v>0</v>
      </c>
      <c r="F598" s="240">
        <v>0</v>
      </c>
      <c r="G598" s="218"/>
      <c r="H598" s="219"/>
      <c r="I598" s="218"/>
      <c r="J598" s="218"/>
      <c r="K598" s="218"/>
      <c r="L598" s="218"/>
      <c r="M598" s="218"/>
      <c r="N598" s="218"/>
      <c r="O598" s="218"/>
      <c r="P598" s="218"/>
      <c r="Q598" s="218"/>
      <c r="R598" s="218"/>
      <c r="S598" s="218"/>
      <c r="T598" s="218"/>
      <c r="U598" s="218"/>
      <c r="V598" s="218"/>
      <c r="W598" s="218"/>
      <c r="X598" s="218"/>
      <c r="Y598" s="218"/>
      <c r="Z598" s="218"/>
    </row>
    <row r="599" spans="1:26" ht="15.75" customHeight="1">
      <c r="A599" s="216">
        <v>593</v>
      </c>
      <c r="B599" s="39" t="s">
        <v>3207</v>
      </c>
      <c r="C599" s="332"/>
      <c r="D599" s="39">
        <v>2021</v>
      </c>
      <c r="E599" s="240">
        <v>0</v>
      </c>
      <c r="F599" s="240">
        <v>0</v>
      </c>
      <c r="G599" s="218"/>
      <c r="H599" s="219"/>
      <c r="I599" s="218"/>
      <c r="J599" s="218"/>
      <c r="K599" s="218"/>
      <c r="L599" s="218"/>
      <c r="M599" s="218"/>
      <c r="N599" s="218"/>
      <c r="O599" s="218"/>
      <c r="P599" s="218"/>
      <c r="Q599" s="218"/>
      <c r="R599" s="218"/>
      <c r="S599" s="218"/>
      <c r="T599" s="218"/>
      <c r="U599" s="218"/>
      <c r="V599" s="218"/>
      <c r="W599" s="218"/>
      <c r="X599" s="218"/>
      <c r="Y599" s="218"/>
      <c r="Z599" s="218"/>
    </row>
    <row r="600" spans="1:26" ht="15.75" customHeight="1">
      <c r="A600" s="216">
        <v>594</v>
      </c>
      <c r="B600" s="39" t="s">
        <v>3207</v>
      </c>
      <c r="C600" s="332"/>
      <c r="D600" s="39">
        <v>2022</v>
      </c>
      <c r="E600" s="223" t="s">
        <v>3740</v>
      </c>
      <c r="F600" s="222">
        <v>0</v>
      </c>
      <c r="G600" s="218"/>
      <c r="H600" s="219"/>
      <c r="I600" s="218"/>
      <c r="J600" s="218"/>
      <c r="K600" s="218"/>
      <c r="L600" s="218"/>
      <c r="M600" s="218"/>
      <c r="N600" s="218"/>
      <c r="O600" s="218"/>
      <c r="P600" s="218"/>
      <c r="Q600" s="218"/>
      <c r="R600" s="218"/>
      <c r="S600" s="218"/>
      <c r="T600" s="218"/>
      <c r="U600" s="218"/>
      <c r="V600" s="218"/>
      <c r="W600" s="218"/>
      <c r="X600" s="218"/>
      <c r="Y600" s="218"/>
      <c r="Z600" s="218"/>
    </row>
    <row r="601" spans="1:26" ht="15.75" customHeight="1">
      <c r="A601" s="216">
        <v>595</v>
      </c>
      <c r="B601" s="39" t="s">
        <v>3207</v>
      </c>
      <c r="C601" s="333"/>
      <c r="D601" s="39">
        <v>2023</v>
      </c>
      <c r="E601" s="223" t="s">
        <v>3741</v>
      </c>
      <c r="F601" s="222">
        <v>0</v>
      </c>
      <c r="G601" s="218"/>
      <c r="H601" s="219"/>
      <c r="I601" s="218"/>
      <c r="J601" s="218"/>
      <c r="K601" s="218"/>
      <c r="L601" s="218"/>
      <c r="M601" s="218"/>
      <c r="N601" s="218"/>
      <c r="O601" s="218"/>
      <c r="P601" s="218"/>
      <c r="Q601" s="218"/>
      <c r="R601" s="218"/>
      <c r="S601" s="218"/>
      <c r="T601" s="218"/>
      <c r="U601" s="218"/>
      <c r="V601" s="218"/>
      <c r="W601" s="218"/>
      <c r="X601" s="218"/>
      <c r="Y601" s="218"/>
      <c r="Z601" s="218"/>
    </row>
    <row r="602" spans="1:26" ht="15.75" customHeight="1">
      <c r="A602" s="216">
        <v>596</v>
      </c>
      <c r="B602" s="39" t="s">
        <v>3297</v>
      </c>
      <c r="C602" s="339" t="s">
        <v>3298</v>
      </c>
      <c r="D602" s="39">
        <v>2017</v>
      </c>
      <c r="E602" s="240">
        <v>0</v>
      </c>
      <c r="F602" s="240">
        <v>0</v>
      </c>
      <c r="G602" s="218"/>
      <c r="H602" s="219"/>
      <c r="I602" s="218"/>
      <c r="J602" s="218"/>
      <c r="K602" s="218"/>
      <c r="L602" s="218"/>
      <c r="M602" s="218"/>
      <c r="N602" s="218"/>
      <c r="O602" s="218"/>
      <c r="P602" s="218"/>
      <c r="Q602" s="218"/>
      <c r="R602" s="218"/>
      <c r="S602" s="218"/>
      <c r="T602" s="218"/>
      <c r="U602" s="218"/>
      <c r="V602" s="218"/>
      <c r="W602" s="218"/>
      <c r="X602" s="218"/>
      <c r="Y602" s="218"/>
      <c r="Z602" s="218"/>
    </row>
    <row r="603" spans="1:26" ht="15.75" customHeight="1">
      <c r="A603" s="216">
        <v>597</v>
      </c>
      <c r="B603" s="39" t="s">
        <v>3297</v>
      </c>
      <c r="C603" s="332"/>
      <c r="D603" s="39">
        <v>2018</v>
      </c>
      <c r="E603" s="240">
        <v>0</v>
      </c>
      <c r="F603" s="240">
        <v>0</v>
      </c>
      <c r="G603" s="218"/>
      <c r="H603" s="219"/>
      <c r="I603" s="218"/>
      <c r="J603" s="218"/>
      <c r="K603" s="218"/>
      <c r="L603" s="218"/>
      <c r="M603" s="218"/>
      <c r="N603" s="218"/>
      <c r="O603" s="218"/>
      <c r="P603" s="218"/>
      <c r="Q603" s="218"/>
      <c r="R603" s="218"/>
      <c r="S603" s="218"/>
      <c r="T603" s="218"/>
      <c r="U603" s="218"/>
      <c r="V603" s="218"/>
      <c r="W603" s="218"/>
      <c r="X603" s="218"/>
      <c r="Y603" s="218"/>
      <c r="Z603" s="218"/>
    </row>
    <row r="604" spans="1:26" ht="15.75" customHeight="1">
      <c r="A604" s="216">
        <v>598</v>
      </c>
      <c r="B604" s="39" t="s">
        <v>3297</v>
      </c>
      <c r="C604" s="332"/>
      <c r="D604" s="39">
        <v>2019</v>
      </c>
      <c r="E604" s="240">
        <v>0</v>
      </c>
      <c r="F604" s="240">
        <v>0</v>
      </c>
      <c r="G604" s="218"/>
      <c r="H604" s="219"/>
      <c r="I604" s="218"/>
      <c r="J604" s="218"/>
      <c r="K604" s="218"/>
      <c r="L604" s="218"/>
      <c r="M604" s="218"/>
      <c r="N604" s="218"/>
      <c r="O604" s="218"/>
      <c r="P604" s="218"/>
      <c r="Q604" s="218"/>
      <c r="R604" s="218"/>
      <c r="S604" s="218"/>
      <c r="T604" s="218"/>
      <c r="U604" s="218"/>
      <c r="V604" s="218"/>
      <c r="W604" s="218"/>
      <c r="X604" s="218"/>
      <c r="Y604" s="218"/>
      <c r="Z604" s="218"/>
    </row>
    <row r="605" spans="1:26" ht="15.75" customHeight="1">
      <c r="A605" s="216">
        <v>599</v>
      </c>
      <c r="B605" s="39" t="s">
        <v>3297</v>
      </c>
      <c r="C605" s="332"/>
      <c r="D605" s="39">
        <v>2020</v>
      </c>
      <c r="E605" s="240">
        <v>0</v>
      </c>
      <c r="F605" s="240">
        <v>0</v>
      </c>
      <c r="G605" s="218"/>
      <c r="H605" s="219"/>
      <c r="I605" s="218"/>
      <c r="J605" s="218"/>
      <c r="K605" s="218"/>
      <c r="L605" s="218"/>
      <c r="M605" s="218"/>
      <c r="N605" s="218"/>
      <c r="O605" s="218"/>
      <c r="P605" s="218"/>
      <c r="Q605" s="218"/>
      <c r="R605" s="218"/>
      <c r="S605" s="218"/>
      <c r="T605" s="218"/>
      <c r="U605" s="218"/>
      <c r="V605" s="218"/>
      <c r="W605" s="218"/>
      <c r="X605" s="218"/>
      <c r="Y605" s="218"/>
      <c r="Z605" s="218"/>
    </row>
    <row r="606" spans="1:26" ht="15.75" customHeight="1">
      <c r="A606" s="216">
        <v>600</v>
      </c>
      <c r="B606" s="39" t="s">
        <v>3297</v>
      </c>
      <c r="C606" s="332"/>
      <c r="D606" s="39">
        <v>2021</v>
      </c>
      <c r="E606" s="240">
        <v>0</v>
      </c>
      <c r="F606" s="240">
        <v>0</v>
      </c>
      <c r="G606" s="218"/>
      <c r="H606" s="219"/>
      <c r="I606" s="218"/>
      <c r="J606" s="218"/>
      <c r="K606" s="218"/>
      <c r="L606" s="218"/>
      <c r="M606" s="218"/>
      <c r="N606" s="218"/>
      <c r="O606" s="218"/>
      <c r="P606" s="218"/>
      <c r="Q606" s="218"/>
      <c r="R606" s="218"/>
      <c r="S606" s="218"/>
      <c r="T606" s="218"/>
      <c r="U606" s="218"/>
      <c r="V606" s="218"/>
      <c r="W606" s="218"/>
      <c r="X606" s="218"/>
      <c r="Y606" s="218"/>
      <c r="Z606" s="218"/>
    </row>
    <row r="607" spans="1:26" ht="15.75" customHeight="1">
      <c r="A607" s="216">
        <v>601</v>
      </c>
      <c r="B607" s="39" t="s">
        <v>3297</v>
      </c>
      <c r="C607" s="332"/>
      <c r="D607" s="39">
        <v>2022</v>
      </c>
      <c r="E607" s="236" t="s">
        <v>3742</v>
      </c>
      <c r="F607" s="222">
        <v>1</v>
      </c>
      <c r="G607" s="218"/>
      <c r="H607" s="219"/>
      <c r="I607" s="218"/>
      <c r="J607" s="218"/>
      <c r="K607" s="218"/>
      <c r="L607" s="218"/>
      <c r="M607" s="218"/>
      <c r="N607" s="218"/>
      <c r="O607" s="218"/>
      <c r="P607" s="218"/>
      <c r="Q607" s="218"/>
      <c r="R607" s="218"/>
      <c r="S607" s="218"/>
      <c r="T607" s="218"/>
      <c r="U607" s="218"/>
      <c r="V607" s="218"/>
      <c r="W607" s="218"/>
      <c r="X607" s="218"/>
      <c r="Y607" s="218"/>
      <c r="Z607" s="218"/>
    </row>
    <row r="608" spans="1:26" ht="15.75" customHeight="1">
      <c r="A608" s="216">
        <v>602</v>
      </c>
      <c r="B608" s="39" t="s">
        <v>3297</v>
      </c>
      <c r="C608" s="333"/>
      <c r="D608" s="39">
        <v>2023</v>
      </c>
      <c r="E608" s="236" t="s">
        <v>3742</v>
      </c>
      <c r="F608" s="222">
        <v>1</v>
      </c>
      <c r="G608" s="218"/>
      <c r="H608" s="219"/>
      <c r="I608" s="218"/>
      <c r="J608" s="218"/>
      <c r="K608" s="218"/>
      <c r="L608" s="218"/>
      <c r="M608" s="218"/>
      <c r="N608" s="218"/>
      <c r="O608" s="218"/>
      <c r="P608" s="218"/>
      <c r="Q608" s="218"/>
      <c r="R608" s="218"/>
      <c r="S608" s="218"/>
      <c r="T608" s="218"/>
      <c r="U608" s="218"/>
      <c r="V608" s="218"/>
      <c r="W608" s="218"/>
      <c r="X608" s="218"/>
      <c r="Y608" s="218"/>
      <c r="Z608" s="218"/>
    </row>
    <row r="609" spans="2:8" ht="15.75" customHeight="1">
      <c r="B609" s="46"/>
      <c r="C609" s="46"/>
      <c r="E609" s="242"/>
      <c r="F609" s="243"/>
      <c r="H609" s="209"/>
    </row>
    <row r="610" spans="2:8" ht="15.75" customHeight="1">
      <c r="B610" s="46"/>
      <c r="C610" s="46"/>
      <c r="E610" s="242"/>
      <c r="F610" s="243"/>
      <c r="H610" s="209"/>
    </row>
    <row r="611" spans="2:8" ht="15.75" customHeight="1">
      <c r="B611" s="46"/>
      <c r="C611" s="46"/>
      <c r="E611" s="242"/>
      <c r="F611" s="243"/>
      <c r="H611" s="209"/>
    </row>
    <row r="612" spans="2:8" ht="15.75" customHeight="1">
      <c r="B612" s="46"/>
      <c r="C612" s="46"/>
      <c r="E612" s="242"/>
      <c r="F612" s="243"/>
      <c r="H612" s="209"/>
    </row>
    <row r="613" spans="2:8" ht="15.75" customHeight="1">
      <c r="B613" s="46"/>
      <c r="C613" s="46"/>
      <c r="E613" s="242"/>
      <c r="F613" s="243"/>
      <c r="H613" s="209"/>
    </row>
    <row r="614" spans="2:8" ht="15.75" customHeight="1">
      <c r="B614" s="46"/>
      <c r="C614" s="46"/>
      <c r="E614" s="242"/>
      <c r="F614" s="243"/>
      <c r="H614" s="209"/>
    </row>
    <row r="615" spans="2:8" ht="15.75" customHeight="1">
      <c r="B615" s="46"/>
      <c r="C615" s="46"/>
      <c r="E615" s="242"/>
      <c r="F615" s="243"/>
      <c r="H615" s="209"/>
    </row>
    <row r="616" spans="2:8" ht="15.75" customHeight="1">
      <c r="B616" s="46"/>
      <c r="C616" s="46"/>
      <c r="E616" s="242"/>
      <c r="F616" s="243"/>
      <c r="H616" s="209"/>
    </row>
    <row r="617" spans="2:8" ht="15.75" customHeight="1">
      <c r="B617" s="46"/>
      <c r="C617" s="46"/>
      <c r="E617" s="242"/>
      <c r="F617" s="243"/>
      <c r="H617" s="209"/>
    </row>
    <row r="618" spans="2:8" ht="15.75" customHeight="1">
      <c r="B618" s="46"/>
      <c r="C618" s="46"/>
      <c r="E618" s="242"/>
      <c r="F618" s="243"/>
      <c r="H618" s="209"/>
    </row>
    <row r="619" spans="2:8" ht="15.75" customHeight="1">
      <c r="B619" s="46"/>
      <c r="C619" s="46"/>
      <c r="E619" s="242"/>
      <c r="F619" s="243"/>
      <c r="H619" s="209"/>
    </row>
    <row r="620" spans="2:8" ht="15.75" customHeight="1">
      <c r="B620" s="46"/>
      <c r="C620" s="46"/>
      <c r="E620" s="242"/>
      <c r="F620" s="243"/>
      <c r="H620" s="209"/>
    </row>
    <row r="621" spans="2:8" ht="15.75" customHeight="1">
      <c r="B621" s="46"/>
      <c r="C621" s="46"/>
      <c r="E621" s="242"/>
      <c r="F621" s="242"/>
      <c r="H621" s="209"/>
    </row>
    <row r="622" spans="2:8" ht="15.75" customHeight="1">
      <c r="B622" s="46"/>
      <c r="C622" s="46"/>
      <c r="E622" s="242"/>
      <c r="F622" s="242"/>
      <c r="H622" s="209"/>
    </row>
    <row r="623" spans="2:8" ht="15.75" customHeight="1">
      <c r="B623" s="46"/>
      <c r="C623" s="46"/>
      <c r="E623" s="242"/>
      <c r="F623" s="242"/>
      <c r="H623" s="209"/>
    </row>
    <row r="624" spans="2:8" ht="15.75" customHeight="1">
      <c r="B624" s="46"/>
      <c r="C624" s="46"/>
      <c r="E624" s="242"/>
      <c r="F624" s="242"/>
      <c r="H624" s="209"/>
    </row>
    <row r="625" spans="2:8" ht="15.75" customHeight="1">
      <c r="B625" s="46"/>
      <c r="C625" s="46"/>
      <c r="E625" s="242"/>
      <c r="F625" s="242"/>
      <c r="H625" s="209"/>
    </row>
    <row r="626" spans="2:8" ht="15.75" customHeight="1">
      <c r="B626" s="46"/>
      <c r="C626" s="46"/>
      <c r="E626" s="242"/>
      <c r="F626" s="242"/>
      <c r="H626" s="209"/>
    </row>
    <row r="627" spans="2:8" ht="15.75" customHeight="1">
      <c r="B627" s="46"/>
      <c r="C627" s="46"/>
      <c r="E627" s="242"/>
      <c r="F627" s="242"/>
      <c r="H627" s="209"/>
    </row>
    <row r="628" spans="2:8" ht="15.75" customHeight="1">
      <c r="B628" s="46"/>
      <c r="C628" s="46"/>
      <c r="E628" s="242"/>
      <c r="F628" s="242"/>
      <c r="H628" s="209"/>
    </row>
    <row r="629" spans="2:8" ht="15.75" customHeight="1">
      <c r="B629" s="46"/>
      <c r="C629" s="46"/>
      <c r="E629" s="242"/>
      <c r="F629" s="242"/>
      <c r="H629" s="209"/>
    </row>
    <row r="630" spans="2:8" ht="15.75" customHeight="1">
      <c r="B630" s="46"/>
      <c r="C630" s="46"/>
      <c r="E630" s="242"/>
      <c r="F630" s="242"/>
      <c r="H630" s="209"/>
    </row>
    <row r="631" spans="2:8" ht="15.75" customHeight="1">
      <c r="B631" s="46"/>
      <c r="C631" s="46"/>
      <c r="E631" s="242"/>
      <c r="F631" s="242"/>
      <c r="H631" s="209"/>
    </row>
    <row r="632" spans="2:8" ht="15.75" customHeight="1">
      <c r="B632" s="46"/>
      <c r="C632" s="46"/>
      <c r="E632" s="242"/>
      <c r="F632" s="242"/>
      <c r="H632" s="209"/>
    </row>
    <row r="633" spans="2:8" ht="15.75" customHeight="1">
      <c r="B633" s="46"/>
      <c r="C633" s="46"/>
      <c r="E633" s="242"/>
      <c r="F633" s="242"/>
      <c r="H633" s="209"/>
    </row>
    <row r="634" spans="2:8" ht="15.75" customHeight="1">
      <c r="B634" s="46"/>
      <c r="C634" s="46"/>
      <c r="E634" s="242"/>
      <c r="F634" s="242"/>
      <c r="H634" s="209"/>
    </row>
    <row r="635" spans="2:8" ht="15.75" customHeight="1">
      <c r="B635" s="46"/>
      <c r="C635" s="46"/>
      <c r="E635" s="242"/>
      <c r="F635" s="242"/>
      <c r="H635" s="209"/>
    </row>
    <row r="636" spans="2:8" ht="15.75" customHeight="1">
      <c r="B636" s="46"/>
      <c r="C636" s="46"/>
      <c r="E636" s="242"/>
      <c r="F636" s="242"/>
      <c r="H636" s="209"/>
    </row>
    <row r="637" spans="2:8" ht="15.75" customHeight="1">
      <c r="B637" s="46"/>
      <c r="C637" s="46"/>
      <c r="E637" s="242"/>
      <c r="F637" s="242"/>
      <c r="H637" s="209"/>
    </row>
    <row r="638" spans="2:8" ht="15.75" customHeight="1">
      <c r="B638" s="46"/>
      <c r="C638" s="46"/>
      <c r="E638" s="242"/>
      <c r="F638" s="242"/>
      <c r="H638" s="209"/>
    </row>
    <row r="639" spans="2:8" ht="15.75" customHeight="1">
      <c r="B639" s="46"/>
      <c r="C639" s="46"/>
      <c r="E639" s="242"/>
      <c r="F639" s="242"/>
      <c r="H639" s="209"/>
    </row>
    <row r="640" spans="2:8" ht="15.75" customHeight="1">
      <c r="B640" s="46"/>
      <c r="C640" s="46"/>
      <c r="E640" s="242"/>
      <c r="F640" s="242"/>
      <c r="H640" s="209"/>
    </row>
    <row r="641" spans="2:8" ht="15.75" customHeight="1">
      <c r="B641" s="46"/>
      <c r="C641" s="46"/>
      <c r="E641" s="242"/>
      <c r="F641" s="242"/>
      <c r="H641" s="209"/>
    </row>
    <row r="642" spans="2:8" ht="15.75" customHeight="1">
      <c r="B642" s="46"/>
      <c r="C642" s="46"/>
      <c r="E642" s="242"/>
      <c r="F642" s="242"/>
      <c r="H642" s="209"/>
    </row>
    <row r="643" spans="2:8" ht="15.75" customHeight="1">
      <c r="B643" s="46"/>
      <c r="C643" s="46"/>
      <c r="E643" s="242"/>
      <c r="F643" s="242"/>
      <c r="H643" s="209"/>
    </row>
    <row r="644" spans="2:8" ht="15.75" customHeight="1">
      <c r="B644" s="46"/>
      <c r="C644" s="46"/>
      <c r="E644" s="242"/>
      <c r="F644" s="242"/>
      <c r="H644" s="209"/>
    </row>
    <row r="645" spans="2:8" ht="15.75" customHeight="1">
      <c r="B645" s="46"/>
      <c r="C645" s="46"/>
      <c r="E645" s="242"/>
      <c r="F645" s="242"/>
      <c r="H645" s="209"/>
    </row>
    <row r="646" spans="2:8" ht="15.75" customHeight="1">
      <c r="B646" s="46"/>
      <c r="C646" s="46"/>
      <c r="E646" s="242"/>
      <c r="F646" s="242"/>
      <c r="H646" s="209"/>
    </row>
    <row r="647" spans="2:8" ht="15.75" customHeight="1">
      <c r="B647" s="46"/>
      <c r="C647" s="46"/>
      <c r="E647" s="242"/>
      <c r="F647" s="242"/>
      <c r="H647" s="209"/>
    </row>
    <row r="648" spans="2:8" ht="15.75" customHeight="1">
      <c r="B648" s="46"/>
      <c r="C648" s="46"/>
      <c r="E648" s="242"/>
      <c r="F648" s="242"/>
      <c r="H648" s="209"/>
    </row>
    <row r="649" spans="2:8" ht="15.75" customHeight="1">
      <c r="B649" s="46"/>
      <c r="C649" s="46"/>
      <c r="E649" s="242"/>
      <c r="F649" s="242"/>
      <c r="H649" s="209"/>
    </row>
    <row r="650" spans="2:8" ht="15.75" customHeight="1">
      <c r="B650" s="46"/>
      <c r="C650" s="46"/>
      <c r="E650" s="242"/>
      <c r="F650" s="242"/>
      <c r="H650" s="209"/>
    </row>
    <row r="651" spans="2:8" ht="15.75" customHeight="1">
      <c r="B651" s="46"/>
      <c r="C651" s="46"/>
      <c r="E651" s="242"/>
      <c r="F651" s="242"/>
      <c r="H651" s="209"/>
    </row>
    <row r="652" spans="2:8" ht="15.75" customHeight="1">
      <c r="B652" s="46"/>
      <c r="C652" s="46"/>
      <c r="E652" s="242"/>
      <c r="F652" s="242"/>
      <c r="H652" s="209"/>
    </row>
    <row r="653" spans="2:8" ht="15.75" customHeight="1">
      <c r="B653" s="46"/>
      <c r="C653" s="46"/>
      <c r="E653" s="242"/>
      <c r="F653" s="242"/>
      <c r="H653" s="209"/>
    </row>
    <row r="654" spans="2:8" ht="15.75" customHeight="1">
      <c r="B654" s="46"/>
      <c r="C654" s="46"/>
      <c r="E654" s="242"/>
      <c r="F654" s="242"/>
      <c r="H654" s="209"/>
    </row>
    <row r="655" spans="2:8" ht="15.75" customHeight="1">
      <c r="B655" s="46"/>
      <c r="C655" s="46"/>
      <c r="E655" s="242"/>
      <c r="F655" s="242"/>
      <c r="H655" s="209"/>
    </row>
    <row r="656" spans="2:8" ht="15.75" customHeight="1">
      <c r="B656" s="46"/>
      <c r="C656" s="46"/>
      <c r="E656" s="242"/>
      <c r="F656" s="242"/>
      <c r="H656" s="209"/>
    </row>
    <row r="657" spans="2:8" ht="15.75" customHeight="1">
      <c r="B657" s="46"/>
      <c r="C657" s="46"/>
      <c r="E657" s="242"/>
      <c r="F657" s="242"/>
      <c r="H657" s="209"/>
    </row>
    <row r="658" spans="2:8" ht="15.75" customHeight="1">
      <c r="B658" s="46"/>
      <c r="C658" s="46"/>
      <c r="E658" s="242"/>
      <c r="F658" s="242"/>
      <c r="H658" s="209"/>
    </row>
    <row r="659" spans="2:8" ht="15.75" customHeight="1">
      <c r="B659" s="46"/>
      <c r="C659" s="46"/>
      <c r="E659" s="242"/>
      <c r="F659" s="242"/>
      <c r="H659" s="209"/>
    </row>
    <row r="660" spans="2:8" ht="15.75" customHeight="1">
      <c r="B660" s="46"/>
      <c r="C660" s="46"/>
      <c r="E660" s="242"/>
      <c r="F660" s="242"/>
      <c r="H660" s="209"/>
    </row>
    <row r="661" spans="2:8" ht="15.75" customHeight="1">
      <c r="B661" s="46"/>
      <c r="C661" s="46"/>
      <c r="E661" s="242"/>
      <c r="F661" s="242"/>
      <c r="H661" s="209"/>
    </row>
    <row r="662" spans="2:8" ht="15.75" customHeight="1">
      <c r="B662" s="46"/>
      <c r="C662" s="46"/>
      <c r="E662" s="242"/>
      <c r="F662" s="242"/>
      <c r="H662" s="209"/>
    </row>
    <row r="663" spans="2:8" ht="15.75" customHeight="1">
      <c r="B663" s="46"/>
      <c r="C663" s="46"/>
      <c r="E663" s="242"/>
      <c r="F663" s="242"/>
      <c r="H663" s="209"/>
    </row>
    <row r="664" spans="2:8" ht="15.75" customHeight="1">
      <c r="B664" s="46"/>
      <c r="C664" s="46"/>
      <c r="E664" s="242"/>
      <c r="F664" s="242"/>
      <c r="H664" s="209"/>
    </row>
    <row r="665" spans="2:8" ht="15.75" customHeight="1">
      <c r="B665" s="46"/>
      <c r="C665" s="46"/>
      <c r="E665" s="242"/>
      <c r="F665" s="242"/>
      <c r="H665" s="209"/>
    </row>
    <row r="666" spans="2:8" ht="15.75" customHeight="1">
      <c r="B666" s="46"/>
      <c r="C666" s="46"/>
      <c r="E666" s="242"/>
      <c r="F666" s="242"/>
      <c r="H666" s="209"/>
    </row>
    <row r="667" spans="2:8" ht="15.75" customHeight="1">
      <c r="B667" s="46"/>
      <c r="C667" s="46"/>
      <c r="E667" s="242"/>
      <c r="F667" s="242"/>
      <c r="H667" s="209"/>
    </row>
    <row r="668" spans="2:8" ht="15.75" customHeight="1">
      <c r="B668" s="46"/>
      <c r="C668" s="46"/>
      <c r="E668" s="242"/>
      <c r="F668" s="242"/>
      <c r="H668" s="209"/>
    </row>
    <row r="669" spans="2:8" ht="15.75" customHeight="1">
      <c r="B669" s="46"/>
      <c r="C669" s="46"/>
      <c r="E669" s="242"/>
      <c r="F669" s="242"/>
      <c r="H669" s="209"/>
    </row>
    <row r="670" spans="2:8" ht="15.75" customHeight="1">
      <c r="B670" s="46"/>
      <c r="C670" s="46"/>
      <c r="E670" s="242"/>
      <c r="F670" s="242"/>
      <c r="H670" s="209"/>
    </row>
    <row r="671" spans="2:8" ht="15.75" customHeight="1">
      <c r="B671" s="46"/>
      <c r="C671" s="46"/>
      <c r="E671" s="242"/>
      <c r="F671" s="242"/>
      <c r="H671" s="209"/>
    </row>
    <row r="672" spans="2:8" ht="15.75" customHeight="1">
      <c r="B672" s="46"/>
      <c r="C672" s="46"/>
      <c r="E672" s="242"/>
      <c r="F672" s="242"/>
      <c r="H672" s="209"/>
    </row>
    <row r="673" spans="2:8" ht="15.75" customHeight="1">
      <c r="B673" s="46"/>
      <c r="C673" s="46"/>
      <c r="E673" s="242"/>
      <c r="F673" s="242"/>
      <c r="H673" s="209"/>
    </row>
    <row r="674" spans="2:8" ht="15.75" customHeight="1">
      <c r="B674" s="46"/>
      <c r="C674" s="46"/>
      <c r="E674" s="242"/>
      <c r="F674" s="242"/>
      <c r="H674" s="209"/>
    </row>
    <row r="675" spans="2:8" ht="15.75" customHeight="1">
      <c r="B675" s="46"/>
      <c r="C675" s="46"/>
      <c r="E675" s="242"/>
      <c r="F675" s="242"/>
      <c r="H675" s="209"/>
    </row>
    <row r="676" spans="2:8" ht="15.75" customHeight="1">
      <c r="B676" s="46"/>
      <c r="C676" s="46"/>
      <c r="E676" s="242"/>
      <c r="F676" s="242"/>
      <c r="H676" s="209"/>
    </row>
    <row r="677" spans="2:8" ht="15.75" customHeight="1">
      <c r="B677" s="46"/>
      <c r="C677" s="46"/>
      <c r="E677" s="242"/>
      <c r="F677" s="242"/>
      <c r="H677" s="209"/>
    </row>
    <row r="678" spans="2:8" ht="15.75" customHeight="1">
      <c r="B678" s="46"/>
      <c r="C678" s="46"/>
      <c r="E678" s="242"/>
      <c r="F678" s="242"/>
      <c r="H678" s="209"/>
    </row>
    <row r="679" spans="2:8" ht="15.75" customHeight="1">
      <c r="B679" s="46"/>
      <c r="C679" s="46"/>
      <c r="E679" s="242"/>
      <c r="F679" s="242"/>
      <c r="H679" s="209"/>
    </row>
    <row r="680" spans="2:8" ht="15.75" customHeight="1">
      <c r="B680" s="46"/>
      <c r="C680" s="46"/>
      <c r="E680" s="242"/>
      <c r="F680" s="242"/>
      <c r="H680" s="209"/>
    </row>
    <row r="681" spans="2:8" ht="15.75" customHeight="1">
      <c r="B681" s="46"/>
      <c r="C681" s="46"/>
      <c r="E681" s="242"/>
      <c r="F681" s="242"/>
      <c r="H681" s="209"/>
    </row>
    <row r="682" spans="2:8" ht="15.75" customHeight="1">
      <c r="B682" s="46"/>
      <c r="C682" s="46"/>
      <c r="E682" s="242"/>
      <c r="F682" s="242"/>
      <c r="H682" s="209"/>
    </row>
    <row r="683" spans="2:8" ht="15.75" customHeight="1">
      <c r="B683" s="46"/>
      <c r="C683" s="46"/>
      <c r="E683" s="242"/>
      <c r="F683" s="242"/>
      <c r="H683" s="209"/>
    </row>
    <row r="684" spans="2:8" ht="15.75" customHeight="1">
      <c r="B684" s="46"/>
      <c r="C684" s="46"/>
      <c r="E684" s="242"/>
      <c r="F684" s="242"/>
      <c r="H684" s="209"/>
    </row>
    <row r="685" spans="2:8" ht="15.75" customHeight="1">
      <c r="B685" s="46"/>
      <c r="C685" s="46"/>
      <c r="E685" s="242"/>
      <c r="F685" s="242"/>
      <c r="H685" s="209"/>
    </row>
    <row r="686" spans="2:8" ht="15.75" customHeight="1">
      <c r="B686" s="46"/>
      <c r="C686" s="46"/>
      <c r="E686" s="242"/>
      <c r="F686" s="242"/>
      <c r="H686" s="209"/>
    </row>
    <row r="687" spans="2:8" ht="15.75" customHeight="1">
      <c r="B687" s="46"/>
      <c r="C687" s="46"/>
      <c r="E687" s="242"/>
      <c r="F687" s="242"/>
      <c r="H687" s="209"/>
    </row>
    <row r="688" spans="2:8" ht="15.75" customHeight="1">
      <c r="B688" s="46"/>
      <c r="C688" s="46"/>
      <c r="E688" s="242"/>
      <c r="F688" s="242"/>
      <c r="H688" s="209"/>
    </row>
    <row r="689" spans="2:8" ht="15.75" customHeight="1">
      <c r="B689" s="46"/>
      <c r="C689" s="46"/>
      <c r="E689" s="242"/>
      <c r="F689" s="242"/>
      <c r="H689" s="209"/>
    </row>
    <row r="690" spans="2:8" ht="15.75" customHeight="1">
      <c r="B690" s="46"/>
      <c r="C690" s="46"/>
      <c r="E690" s="242"/>
      <c r="F690" s="242"/>
      <c r="H690" s="209"/>
    </row>
    <row r="691" spans="2:8" ht="15.75" customHeight="1">
      <c r="B691" s="46"/>
      <c r="C691" s="46"/>
      <c r="E691" s="242"/>
      <c r="F691" s="242"/>
      <c r="H691" s="209"/>
    </row>
    <row r="692" spans="2:8" ht="15.75" customHeight="1">
      <c r="B692" s="46"/>
      <c r="C692" s="46"/>
      <c r="E692" s="242"/>
      <c r="F692" s="242"/>
      <c r="H692" s="209"/>
    </row>
    <row r="693" spans="2:8" ht="15.75" customHeight="1">
      <c r="B693" s="46"/>
      <c r="C693" s="46"/>
      <c r="E693" s="242"/>
      <c r="F693" s="242"/>
      <c r="H693" s="209"/>
    </row>
    <row r="694" spans="2:8" ht="15.75" customHeight="1">
      <c r="B694" s="46"/>
      <c r="C694" s="46"/>
      <c r="E694" s="242"/>
      <c r="F694" s="242"/>
      <c r="H694" s="209"/>
    </row>
    <row r="695" spans="2:8" ht="15.75" customHeight="1">
      <c r="B695" s="46"/>
      <c r="C695" s="46"/>
      <c r="E695" s="242"/>
      <c r="F695" s="242"/>
      <c r="H695" s="209"/>
    </row>
    <row r="696" spans="2:8" ht="15.75" customHeight="1">
      <c r="B696" s="46"/>
      <c r="C696" s="46"/>
      <c r="E696" s="242"/>
      <c r="F696" s="242"/>
      <c r="H696" s="209"/>
    </row>
    <row r="697" spans="2:8" ht="15.75" customHeight="1">
      <c r="B697" s="46"/>
      <c r="C697" s="46"/>
      <c r="E697" s="242"/>
      <c r="F697" s="242"/>
      <c r="H697" s="209"/>
    </row>
    <row r="698" spans="2:8" ht="15.75" customHeight="1">
      <c r="B698" s="46"/>
      <c r="C698" s="46"/>
      <c r="E698" s="242"/>
      <c r="F698" s="242"/>
      <c r="H698" s="209"/>
    </row>
    <row r="699" spans="2:8" ht="15.75" customHeight="1">
      <c r="B699" s="46"/>
      <c r="C699" s="46"/>
      <c r="E699" s="242"/>
      <c r="F699" s="242"/>
      <c r="H699" s="209"/>
    </row>
    <row r="700" spans="2:8" ht="15.75" customHeight="1">
      <c r="B700" s="46"/>
      <c r="C700" s="46"/>
      <c r="E700" s="242"/>
      <c r="F700" s="242"/>
      <c r="H700" s="209"/>
    </row>
    <row r="701" spans="2:8" ht="15.75" customHeight="1">
      <c r="B701" s="46"/>
      <c r="C701" s="46"/>
      <c r="E701" s="242"/>
      <c r="F701" s="242"/>
      <c r="H701" s="209"/>
    </row>
    <row r="702" spans="2:8" ht="15.75" customHeight="1">
      <c r="B702" s="46"/>
      <c r="C702" s="46"/>
      <c r="E702" s="242"/>
      <c r="F702" s="242"/>
      <c r="H702" s="209"/>
    </row>
    <row r="703" spans="2:8" ht="15.75" customHeight="1">
      <c r="B703" s="46"/>
      <c r="C703" s="46"/>
      <c r="E703" s="242"/>
      <c r="F703" s="242"/>
      <c r="H703" s="209"/>
    </row>
    <row r="704" spans="2:8" ht="15.75" customHeight="1">
      <c r="B704" s="46"/>
      <c r="C704" s="46"/>
      <c r="E704" s="242"/>
      <c r="F704" s="242"/>
      <c r="H704" s="209"/>
    </row>
    <row r="705" spans="2:8" ht="15.75" customHeight="1">
      <c r="B705" s="46"/>
      <c r="C705" s="46"/>
      <c r="E705" s="242"/>
      <c r="F705" s="242"/>
      <c r="H705" s="209"/>
    </row>
    <row r="706" spans="2:8" ht="15.75" customHeight="1">
      <c r="B706" s="46"/>
      <c r="C706" s="46"/>
      <c r="E706" s="242"/>
      <c r="F706" s="242"/>
      <c r="H706" s="209"/>
    </row>
    <row r="707" spans="2:8" ht="15.75" customHeight="1">
      <c r="B707" s="46"/>
      <c r="C707" s="46"/>
      <c r="E707" s="242"/>
      <c r="F707" s="242"/>
      <c r="H707" s="209"/>
    </row>
    <row r="708" spans="2:8" ht="15.75" customHeight="1">
      <c r="B708" s="46"/>
      <c r="C708" s="46"/>
      <c r="E708" s="242"/>
      <c r="F708" s="242"/>
      <c r="H708" s="209"/>
    </row>
    <row r="709" spans="2:8" ht="15.75" customHeight="1">
      <c r="B709" s="46"/>
      <c r="C709" s="46"/>
      <c r="E709" s="242"/>
      <c r="F709" s="242"/>
      <c r="H709" s="209"/>
    </row>
    <row r="710" spans="2:8" ht="15.75" customHeight="1">
      <c r="B710" s="46"/>
      <c r="C710" s="46"/>
      <c r="E710" s="242"/>
      <c r="F710" s="242"/>
      <c r="H710" s="209"/>
    </row>
    <row r="711" spans="2:8" ht="15.75" customHeight="1">
      <c r="B711" s="46"/>
      <c r="C711" s="46"/>
      <c r="E711" s="242"/>
      <c r="F711" s="242"/>
      <c r="H711" s="209"/>
    </row>
    <row r="712" spans="2:8" ht="15.75" customHeight="1">
      <c r="B712" s="46"/>
      <c r="C712" s="46"/>
      <c r="E712" s="242"/>
      <c r="F712" s="242"/>
      <c r="H712" s="209"/>
    </row>
    <row r="713" spans="2:8" ht="15.75" customHeight="1">
      <c r="B713" s="46"/>
      <c r="C713" s="46"/>
      <c r="E713" s="242"/>
      <c r="F713" s="242"/>
      <c r="H713" s="209"/>
    </row>
    <row r="714" spans="2:8" ht="15.75" customHeight="1">
      <c r="B714" s="46"/>
      <c r="C714" s="46"/>
      <c r="E714" s="242"/>
      <c r="F714" s="242"/>
      <c r="H714" s="209"/>
    </row>
    <row r="715" spans="2:8" ht="15.75" customHeight="1">
      <c r="B715" s="46"/>
      <c r="C715" s="46"/>
      <c r="E715" s="242"/>
      <c r="F715" s="242"/>
      <c r="H715" s="209"/>
    </row>
    <row r="716" spans="2:8" ht="15.75" customHeight="1">
      <c r="B716" s="46"/>
      <c r="C716" s="46"/>
      <c r="E716" s="242"/>
      <c r="F716" s="242"/>
      <c r="H716" s="209"/>
    </row>
    <row r="717" spans="2:8" ht="15.75" customHeight="1">
      <c r="B717" s="46"/>
      <c r="C717" s="46"/>
      <c r="E717" s="242"/>
      <c r="F717" s="242"/>
      <c r="H717" s="209"/>
    </row>
    <row r="718" spans="2:8" ht="15.75" customHeight="1">
      <c r="B718" s="46"/>
      <c r="C718" s="46"/>
      <c r="E718" s="242"/>
      <c r="F718" s="242"/>
      <c r="H718" s="209"/>
    </row>
    <row r="719" spans="2:8" ht="15.75" customHeight="1">
      <c r="B719" s="46"/>
      <c r="C719" s="46"/>
      <c r="E719" s="242"/>
      <c r="F719" s="242"/>
      <c r="H719" s="209"/>
    </row>
    <row r="720" spans="2:8" ht="15.75" customHeight="1">
      <c r="B720" s="46"/>
      <c r="C720" s="46"/>
      <c r="E720" s="242"/>
      <c r="F720" s="242"/>
      <c r="H720" s="209"/>
    </row>
    <row r="721" spans="2:8" ht="15.75" customHeight="1">
      <c r="B721" s="46"/>
      <c r="C721" s="46"/>
      <c r="E721" s="242"/>
      <c r="F721" s="242"/>
      <c r="H721" s="209"/>
    </row>
    <row r="722" spans="2:8" ht="15.75" customHeight="1">
      <c r="B722" s="46"/>
      <c r="C722" s="46"/>
      <c r="E722" s="242"/>
      <c r="F722" s="242"/>
      <c r="H722" s="209"/>
    </row>
    <row r="723" spans="2:8" ht="15.75" customHeight="1">
      <c r="B723" s="46"/>
      <c r="C723" s="46"/>
      <c r="E723" s="242"/>
      <c r="F723" s="242"/>
      <c r="H723" s="209"/>
    </row>
    <row r="724" spans="2:8" ht="15.75" customHeight="1">
      <c r="B724" s="46"/>
      <c r="C724" s="46"/>
      <c r="E724" s="242"/>
      <c r="F724" s="242"/>
      <c r="H724" s="209"/>
    </row>
    <row r="725" spans="2:8" ht="15.75" customHeight="1">
      <c r="B725" s="46"/>
      <c r="C725" s="46"/>
      <c r="E725" s="242"/>
      <c r="F725" s="242"/>
      <c r="H725" s="209"/>
    </row>
    <row r="726" spans="2:8" ht="15.75" customHeight="1">
      <c r="B726" s="46"/>
      <c r="C726" s="46"/>
      <c r="E726" s="242"/>
      <c r="F726" s="242"/>
      <c r="H726" s="209"/>
    </row>
    <row r="727" spans="2:8" ht="15.75" customHeight="1">
      <c r="B727" s="46"/>
      <c r="C727" s="46"/>
      <c r="E727" s="242"/>
      <c r="F727" s="242"/>
      <c r="H727" s="209"/>
    </row>
    <row r="728" spans="2:8" ht="15.75" customHeight="1">
      <c r="B728" s="46"/>
      <c r="C728" s="46"/>
      <c r="E728" s="242"/>
      <c r="F728" s="242"/>
      <c r="H728" s="209"/>
    </row>
    <row r="729" spans="2:8" ht="15.75" customHeight="1">
      <c r="B729" s="46"/>
      <c r="C729" s="46"/>
      <c r="E729" s="242"/>
      <c r="F729" s="242"/>
      <c r="H729" s="209"/>
    </row>
    <row r="730" spans="2:8" ht="15.75" customHeight="1">
      <c r="B730" s="46"/>
      <c r="C730" s="46"/>
      <c r="E730" s="242"/>
      <c r="F730" s="242"/>
      <c r="H730" s="209"/>
    </row>
    <row r="731" spans="2:8" ht="15.75" customHeight="1">
      <c r="B731" s="46"/>
      <c r="C731" s="46"/>
      <c r="E731" s="242"/>
      <c r="F731" s="242"/>
      <c r="H731" s="209"/>
    </row>
    <row r="732" spans="2:8" ht="15.75" customHeight="1">
      <c r="B732" s="46"/>
      <c r="C732" s="46"/>
      <c r="E732" s="242"/>
      <c r="F732" s="242"/>
      <c r="H732" s="209"/>
    </row>
    <row r="733" spans="2:8" ht="15.75" customHeight="1">
      <c r="B733" s="46"/>
      <c r="C733" s="46"/>
      <c r="E733" s="242"/>
      <c r="F733" s="242"/>
      <c r="H733" s="209"/>
    </row>
    <row r="734" spans="2:8" ht="15.75" customHeight="1">
      <c r="B734" s="46"/>
      <c r="C734" s="46"/>
      <c r="E734" s="242"/>
      <c r="F734" s="242"/>
      <c r="H734" s="209"/>
    </row>
    <row r="735" spans="2:8" ht="15.75" customHeight="1">
      <c r="B735" s="46"/>
      <c r="C735" s="46"/>
      <c r="E735" s="242"/>
      <c r="F735" s="242"/>
      <c r="H735" s="209"/>
    </row>
    <row r="736" spans="2:8" ht="15.75" customHeight="1">
      <c r="B736" s="46"/>
      <c r="C736" s="46"/>
      <c r="E736" s="242"/>
      <c r="F736" s="242"/>
      <c r="H736" s="209"/>
    </row>
    <row r="737" spans="2:8" ht="15.75" customHeight="1">
      <c r="B737" s="46"/>
      <c r="C737" s="46"/>
      <c r="E737" s="242"/>
      <c r="F737" s="242"/>
      <c r="H737" s="209"/>
    </row>
    <row r="738" spans="2:8" ht="15.75" customHeight="1">
      <c r="B738" s="46"/>
      <c r="C738" s="46"/>
      <c r="E738" s="242"/>
      <c r="F738" s="242"/>
      <c r="H738" s="209"/>
    </row>
    <row r="739" spans="2:8" ht="15.75" customHeight="1">
      <c r="B739" s="46"/>
      <c r="C739" s="46"/>
      <c r="E739" s="242"/>
      <c r="F739" s="242"/>
      <c r="H739" s="209"/>
    </row>
    <row r="740" spans="2:8" ht="15.75" customHeight="1">
      <c r="B740" s="46"/>
      <c r="C740" s="46"/>
      <c r="E740" s="242"/>
      <c r="F740" s="242"/>
      <c r="H740" s="209"/>
    </row>
    <row r="741" spans="2:8" ht="15.75" customHeight="1">
      <c r="B741" s="46"/>
      <c r="C741" s="46"/>
      <c r="E741" s="242"/>
      <c r="F741" s="242"/>
      <c r="H741" s="209"/>
    </row>
    <row r="742" spans="2:8" ht="15.75" customHeight="1">
      <c r="B742" s="46"/>
      <c r="C742" s="46"/>
      <c r="E742" s="242"/>
      <c r="F742" s="242"/>
      <c r="H742" s="209"/>
    </row>
    <row r="743" spans="2:8" ht="15.75" customHeight="1">
      <c r="B743" s="46"/>
      <c r="C743" s="46"/>
      <c r="E743" s="242"/>
      <c r="F743" s="242"/>
      <c r="H743" s="209"/>
    </row>
    <row r="744" spans="2:8" ht="15.75" customHeight="1">
      <c r="B744" s="46"/>
      <c r="C744" s="46"/>
      <c r="E744" s="242"/>
      <c r="F744" s="242"/>
      <c r="H744" s="209"/>
    </row>
    <row r="745" spans="2:8" ht="15.75" customHeight="1">
      <c r="B745" s="46"/>
      <c r="C745" s="46"/>
      <c r="E745" s="242"/>
      <c r="F745" s="242"/>
      <c r="H745" s="209"/>
    </row>
    <row r="746" spans="2:8" ht="15.75" customHeight="1">
      <c r="B746" s="46"/>
      <c r="C746" s="46"/>
      <c r="E746" s="242"/>
      <c r="F746" s="242"/>
      <c r="H746" s="209"/>
    </row>
    <row r="747" spans="2:8" ht="15.75" customHeight="1">
      <c r="B747" s="46"/>
      <c r="C747" s="46"/>
      <c r="E747" s="242"/>
      <c r="F747" s="242"/>
      <c r="H747" s="209"/>
    </row>
    <row r="748" spans="2:8" ht="15.75" customHeight="1">
      <c r="B748" s="46"/>
      <c r="C748" s="46"/>
      <c r="E748" s="242"/>
      <c r="F748" s="242"/>
      <c r="H748" s="209"/>
    </row>
    <row r="749" spans="2:8" ht="15.75" customHeight="1">
      <c r="B749" s="46"/>
      <c r="C749" s="46"/>
      <c r="E749" s="242"/>
      <c r="F749" s="242"/>
      <c r="H749" s="209"/>
    </row>
    <row r="750" spans="2:8" ht="15.75" customHeight="1">
      <c r="B750" s="46"/>
      <c r="C750" s="46"/>
      <c r="E750" s="242"/>
      <c r="F750" s="242"/>
      <c r="H750" s="209"/>
    </row>
    <row r="751" spans="2:8" ht="15.75" customHeight="1">
      <c r="B751" s="46"/>
      <c r="C751" s="46"/>
      <c r="E751" s="242"/>
      <c r="F751" s="242"/>
      <c r="H751" s="209"/>
    </row>
    <row r="752" spans="2:8" ht="15.75" customHeight="1">
      <c r="B752" s="46"/>
      <c r="C752" s="46"/>
      <c r="E752" s="242"/>
      <c r="F752" s="242"/>
      <c r="H752" s="209"/>
    </row>
    <row r="753" spans="2:8" ht="15.75" customHeight="1">
      <c r="B753" s="46"/>
      <c r="C753" s="46"/>
      <c r="E753" s="242"/>
      <c r="F753" s="242"/>
      <c r="H753" s="209"/>
    </row>
    <row r="754" spans="2:8" ht="15.75" customHeight="1">
      <c r="B754" s="46"/>
      <c r="C754" s="46"/>
      <c r="E754" s="242"/>
      <c r="F754" s="242"/>
      <c r="H754" s="209"/>
    </row>
    <row r="755" spans="2:8" ht="15.75" customHeight="1">
      <c r="B755" s="46"/>
      <c r="C755" s="46"/>
      <c r="E755" s="242"/>
      <c r="F755" s="242"/>
      <c r="H755" s="209"/>
    </row>
    <row r="756" spans="2:8" ht="15.75" customHeight="1">
      <c r="B756" s="46"/>
      <c r="C756" s="46"/>
      <c r="E756" s="242"/>
      <c r="F756" s="242"/>
      <c r="H756" s="209"/>
    </row>
    <row r="757" spans="2:8" ht="15.75" customHeight="1">
      <c r="B757" s="46"/>
      <c r="C757" s="46"/>
      <c r="E757" s="242"/>
      <c r="F757" s="242"/>
      <c r="H757" s="209"/>
    </row>
    <row r="758" spans="2:8" ht="15.75" customHeight="1">
      <c r="B758" s="46"/>
      <c r="C758" s="46"/>
      <c r="E758" s="242"/>
      <c r="F758" s="242"/>
      <c r="H758" s="209"/>
    </row>
    <row r="759" spans="2:8" ht="15.75" customHeight="1">
      <c r="B759" s="46"/>
      <c r="C759" s="46"/>
      <c r="E759" s="242"/>
      <c r="F759" s="242"/>
      <c r="H759" s="209"/>
    </row>
    <row r="760" spans="2:8" ht="15.75" customHeight="1">
      <c r="B760" s="46"/>
      <c r="C760" s="46"/>
      <c r="E760" s="242"/>
      <c r="F760" s="242"/>
      <c r="H760" s="209"/>
    </row>
    <row r="761" spans="2:8" ht="15.75" customHeight="1">
      <c r="B761" s="46"/>
      <c r="C761" s="46"/>
      <c r="E761" s="242"/>
      <c r="F761" s="242"/>
      <c r="H761" s="209"/>
    </row>
    <row r="762" spans="2:8" ht="15.75" customHeight="1">
      <c r="B762" s="46"/>
      <c r="C762" s="46"/>
      <c r="E762" s="242"/>
      <c r="F762" s="242"/>
      <c r="H762" s="209"/>
    </row>
    <row r="763" spans="2:8" ht="15.75" customHeight="1">
      <c r="B763" s="46"/>
      <c r="C763" s="46"/>
      <c r="E763" s="242"/>
      <c r="F763" s="242"/>
      <c r="H763" s="209"/>
    </row>
    <row r="764" spans="2:8" ht="15.75" customHeight="1">
      <c r="B764" s="46"/>
      <c r="C764" s="46"/>
      <c r="E764" s="242"/>
      <c r="F764" s="242"/>
      <c r="H764" s="209"/>
    </row>
    <row r="765" spans="2:8" ht="15.75" customHeight="1">
      <c r="B765" s="46"/>
      <c r="C765" s="46"/>
      <c r="E765" s="242"/>
      <c r="F765" s="242"/>
      <c r="H765" s="209"/>
    </row>
    <row r="766" spans="2:8" ht="15.75" customHeight="1">
      <c r="B766" s="46"/>
      <c r="C766" s="46"/>
      <c r="E766" s="242"/>
      <c r="F766" s="242"/>
      <c r="H766" s="209"/>
    </row>
    <row r="767" spans="2:8" ht="15.75" customHeight="1">
      <c r="B767" s="46"/>
      <c r="C767" s="46"/>
      <c r="E767" s="242"/>
      <c r="F767" s="242"/>
      <c r="H767" s="209"/>
    </row>
    <row r="768" spans="2:8" ht="15.75" customHeight="1">
      <c r="B768" s="46"/>
      <c r="C768" s="46"/>
      <c r="E768" s="242"/>
      <c r="F768" s="242"/>
      <c r="H768" s="209"/>
    </row>
    <row r="769" spans="2:8" ht="15.75" customHeight="1">
      <c r="B769" s="46"/>
      <c r="C769" s="46"/>
      <c r="E769" s="242"/>
      <c r="F769" s="242"/>
      <c r="H769" s="209"/>
    </row>
    <row r="770" spans="2:8" ht="15.75" customHeight="1">
      <c r="B770" s="46"/>
      <c r="C770" s="46"/>
      <c r="E770" s="242"/>
      <c r="F770" s="242"/>
      <c r="H770" s="209"/>
    </row>
    <row r="771" spans="2:8" ht="15.75" customHeight="1">
      <c r="B771" s="46"/>
      <c r="C771" s="46"/>
      <c r="E771" s="242"/>
      <c r="F771" s="242"/>
      <c r="H771" s="209"/>
    </row>
    <row r="772" spans="2:8" ht="15.75" customHeight="1">
      <c r="B772" s="46"/>
      <c r="C772" s="46"/>
      <c r="E772" s="242"/>
      <c r="F772" s="242"/>
      <c r="H772" s="209"/>
    </row>
    <row r="773" spans="2:8" ht="15.75" customHeight="1">
      <c r="B773" s="46"/>
      <c r="C773" s="46"/>
      <c r="E773" s="242"/>
      <c r="F773" s="242"/>
      <c r="H773" s="209"/>
    </row>
    <row r="774" spans="2:8" ht="15.75" customHeight="1">
      <c r="B774" s="46"/>
      <c r="C774" s="46"/>
      <c r="E774" s="242"/>
      <c r="F774" s="242"/>
      <c r="H774" s="209"/>
    </row>
    <row r="775" spans="2:8" ht="15.75" customHeight="1">
      <c r="B775" s="46"/>
      <c r="C775" s="46"/>
      <c r="E775" s="242"/>
      <c r="F775" s="242"/>
      <c r="H775" s="209"/>
    </row>
    <row r="776" spans="2:8" ht="15.75" customHeight="1">
      <c r="B776" s="46"/>
      <c r="C776" s="46"/>
      <c r="E776" s="242"/>
      <c r="F776" s="242"/>
      <c r="H776" s="209"/>
    </row>
    <row r="777" spans="2:8" ht="15.75" customHeight="1">
      <c r="B777" s="46"/>
      <c r="C777" s="46"/>
      <c r="E777" s="242"/>
      <c r="F777" s="242"/>
      <c r="H777" s="209"/>
    </row>
    <row r="778" spans="2:8" ht="15.75" customHeight="1">
      <c r="B778" s="46"/>
      <c r="C778" s="46"/>
      <c r="E778" s="242"/>
      <c r="F778" s="242"/>
      <c r="H778" s="209"/>
    </row>
    <row r="779" spans="2:8" ht="15.75" customHeight="1">
      <c r="B779" s="46"/>
      <c r="C779" s="46"/>
      <c r="E779" s="242"/>
      <c r="F779" s="242"/>
      <c r="H779" s="209"/>
    </row>
    <row r="780" spans="2:8" ht="15.75" customHeight="1">
      <c r="B780" s="46"/>
      <c r="C780" s="46"/>
      <c r="E780" s="242"/>
      <c r="F780" s="242"/>
      <c r="H780" s="209"/>
    </row>
    <row r="781" spans="2:8" ht="15.75" customHeight="1">
      <c r="B781" s="46"/>
      <c r="C781" s="46"/>
      <c r="E781" s="242"/>
      <c r="F781" s="242"/>
      <c r="H781" s="209"/>
    </row>
    <row r="782" spans="2:8" ht="15.75" customHeight="1">
      <c r="B782" s="46"/>
      <c r="C782" s="46"/>
      <c r="E782" s="242"/>
      <c r="F782" s="242"/>
      <c r="H782" s="209"/>
    </row>
    <row r="783" spans="2:8" ht="15.75" customHeight="1">
      <c r="B783" s="46"/>
      <c r="C783" s="46"/>
      <c r="E783" s="242"/>
      <c r="F783" s="242"/>
      <c r="H783" s="209"/>
    </row>
    <row r="784" spans="2:8" ht="15.75" customHeight="1">
      <c r="B784" s="46"/>
      <c r="C784" s="46"/>
      <c r="E784" s="242"/>
      <c r="F784" s="242"/>
      <c r="H784" s="209"/>
    </row>
    <row r="785" spans="2:8" ht="15.75" customHeight="1">
      <c r="B785" s="46"/>
      <c r="C785" s="46"/>
      <c r="E785" s="242"/>
      <c r="F785" s="242"/>
      <c r="H785" s="209"/>
    </row>
    <row r="786" spans="2:8" ht="15.75" customHeight="1">
      <c r="B786" s="46"/>
      <c r="C786" s="46"/>
      <c r="E786" s="242"/>
      <c r="F786" s="242"/>
      <c r="H786" s="209"/>
    </row>
    <row r="787" spans="2:8" ht="15.75" customHeight="1">
      <c r="B787" s="46"/>
      <c r="C787" s="46"/>
      <c r="E787" s="242"/>
      <c r="F787" s="242"/>
      <c r="H787" s="209"/>
    </row>
    <row r="788" spans="2:8" ht="15.75" customHeight="1">
      <c r="B788" s="46"/>
      <c r="C788" s="46"/>
      <c r="E788" s="242"/>
      <c r="F788" s="242"/>
      <c r="H788" s="209"/>
    </row>
    <row r="789" spans="2:8" ht="15.75" customHeight="1">
      <c r="B789" s="46"/>
      <c r="C789" s="46"/>
      <c r="E789" s="242"/>
      <c r="F789" s="242"/>
      <c r="H789" s="209"/>
    </row>
    <row r="790" spans="2:8" ht="15.75" customHeight="1">
      <c r="B790" s="46"/>
      <c r="C790" s="46"/>
      <c r="E790" s="242"/>
      <c r="F790" s="242"/>
      <c r="H790" s="209"/>
    </row>
    <row r="791" spans="2:8" ht="15.75" customHeight="1">
      <c r="B791" s="46"/>
      <c r="C791" s="46"/>
      <c r="E791" s="242"/>
      <c r="F791" s="242"/>
      <c r="H791" s="209"/>
    </row>
    <row r="792" spans="2:8" ht="15.75" customHeight="1">
      <c r="B792" s="46"/>
      <c r="C792" s="46"/>
      <c r="E792" s="242"/>
      <c r="F792" s="242"/>
      <c r="H792" s="209"/>
    </row>
    <row r="793" spans="2:8" ht="15.75" customHeight="1">
      <c r="B793" s="46"/>
      <c r="C793" s="46"/>
      <c r="E793" s="242"/>
      <c r="F793" s="242"/>
      <c r="H793" s="209"/>
    </row>
    <row r="794" spans="2:8" ht="15.75" customHeight="1">
      <c r="B794" s="46"/>
      <c r="C794" s="46"/>
      <c r="E794" s="242"/>
      <c r="F794" s="242"/>
      <c r="H794" s="209"/>
    </row>
    <row r="795" spans="2:8" ht="15.75" customHeight="1">
      <c r="B795" s="46"/>
      <c r="C795" s="46"/>
      <c r="E795" s="242"/>
      <c r="F795" s="242"/>
      <c r="H795" s="209"/>
    </row>
    <row r="796" spans="2:8" ht="15.75" customHeight="1">
      <c r="B796" s="46"/>
      <c r="C796" s="46"/>
      <c r="E796" s="242"/>
      <c r="F796" s="242"/>
      <c r="H796" s="209"/>
    </row>
    <row r="797" spans="2:8" ht="15.75" customHeight="1">
      <c r="B797" s="46"/>
      <c r="C797" s="46"/>
      <c r="E797" s="242"/>
      <c r="F797" s="242"/>
      <c r="H797" s="209"/>
    </row>
    <row r="798" spans="2:8" ht="15.75" customHeight="1">
      <c r="B798" s="46"/>
      <c r="C798" s="46"/>
      <c r="E798" s="242"/>
      <c r="F798" s="242"/>
      <c r="H798" s="209"/>
    </row>
    <row r="799" spans="2:8" ht="15.75" customHeight="1">
      <c r="B799" s="46"/>
      <c r="C799" s="46"/>
      <c r="E799" s="242"/>
      <c r="F799" s="242"/>
      <c r="H799" s="209"/>
    </row>
    <row r="800" spans="2:8" ht="15.75" customHeight="1">
      <c r="B800" s="46"/>
      <c r="C800" s="46"/>
      <c r="E800" s="242"/>
      <c r="F800" s="242"/>
      <c r="H800" s="209"/>
    </row>
    <row r="801" spans="2:8" ht="15.75" customHeight="1">
      <c r="B801" s="46"/>
      <c r="C801" s="46"/>
      <c r="E801" s="242"/>
      <c r="F801" s="242"/>
      <c r="H801" s="209"/>
    </row>
    <row r="802" spans="2:8" ht="15.75" customHeight="1">
      <c r="B802" s="46"/>
      <c r="C802" s="46"/>
      <c r="E802" s="242"/>
      <c r="F802" s="242"/>
      <c r="H802" s="209"/>
    </row>
    <row r="803" spans="2:8" ht="15.75" customHeight="1">
      <c r="B803" s="46"/>
      <c r="C803" s="46"/>
      <c r="E803" s="242"/>
      <c r="F803" s="242"/>
      <c r="H803" s="209"/>
    </row>
    <row r="804" spans="2:8" ht="15.75" customHeight="1">
      <c r="B804" s="46"/>
      <c r="C804" s="46"/>
      <c r="E804" s="242"/>
      <c r="F804" s="242"/>
      <c r="H804" s="209"/>
    </row>
    <row r="805" spans="2:8" ht="15.75" customHeight="1">
      <c r="B805" s="46"/>
      <c r="C805" s="46"/>
      <c r="E805" s="242"/>
      <c r="F805" s="242"/>
      <c r="H805" s="209"/>
    </row>
    <row r="806" spans="2:8" ht="15.75" customHeight="1">
      <c r="B806" s="46"/>
      <c r="C806" s="46"/>
      <c r="E806" s="242"/>
      <c r="F806" s="242"/>
      <c r="H806" s="209"/>
    </row>
    <row r="807" spans="2:8" ht="15.75" customHeight="1">
      <c r="B807" s="46"/>
      <c r="C807" s="46"/>
      <c r="E807" s="242"/>
      <c r="F807" s="242"/>
      <c r="H807" s="209"/>
    </row>
    <row r="808" spans="2:8" ht="15.75" customHeight="1">
      <c r="B808" s="46"/>
      <c r="C808" s="46"/>
      <c r="E808" s="242"/>
      <c r="F808" s="242"/>
      <c r="H808" s="209"/>
    </row>
    <row r="809" spans="2:8" ht="15.75" customHeight="1">
      <c r="B809" s="46"/>
      <c r="C809" s="46"/>
      <c r="E809" s="242"/>
      <c r="F809" s="242"/>
      <c r="H809" s="209"/>
    </row>
    <row r="810" spans="2:8" ht="15.75" customHeight="1">
      <c r="B810" s="46"/>
      <c r="C810" s="46"/>
      <c r="E810" s="242"/>
      <c r="F810" s="242"/>
      <c r="H810" s="209"/>
    </row>
    <row r="811" spans="2:8" ht="15.75" customHeight="1">
      <c r="B811" s="46"/>
      <c r="C811" s="46"/>
      <c r="E811" s="242"/>
      <c r="F811" s="242"/>
      <c r="H811" s="209"/>
    </row>
    <row r="812" spans="2:8" ht="15.75" customHeight="1">
      <c r="B812" s="46"/>
      <c r="C812" s="46"/>
      <c r="E812" s="242"/>
      <c r="F812" s="242"/>
      <c r="H812" s="209"/>
    </row>
    <row r="813" spans="2:8" ht="15.75" customHeight="1">
      <c r="B813" s="46"/>
      <c r="C813" s="46"/>
      <c r="E813" s="242"/>
      <c r="F813" s="242"/>
      <c r="H813" s="209"/>
    </row>
    <row r="814" spans="2:8" ht="15.75" customHeight="1">
      <c r="B814" s="46"/>
      <c r="C814" s="46"/>
      <c r="E814" s="242"/>
      <c r="F814" s="242"/>
      <c r="H814" s="209"/>
    </row>
    <row r="815" spans="2:8" ht="15.75" customHeight="1">
      <c r="B815" s="46"/>
      <c r="C815" s="46"/>
      <c r="E815" s="242"/>
      <c r="F815" s="242"/>
      <c r="H815" s="209"/>
    </row>
    <row r="816" spans="2:8" ht="15.75" customHeight="1">
      <c r="B816" s="46"/>
      <c r="C816" s="46"/>
      <c r="E816" s="242"/>
      <c r="F816" s="242"/>
      <c r="H816" s="209"/>
    </row>
    <row r="817" spans="2:8" ht="15.75" customHeight="1">
      <c r="B817" s="46"/>
      <c r="C817" s="46"/>
      <c r="E817" s="242"/>
      <c r="F817" s="242"/>
      <c r="H817" s="209"/>
    </row>
    <row r="818" spans="2:8" ht="15.75" customHeight="1">
      <c r="B818" s="46"/>
      <c r="C818" s="46"/>
      <c r="E818" s="242"/>
      <c r="F818" s="242"/>
      <c r="H818" s="209"/>
    </row>
    <row r="819" spans="2:8" ht="15.75" customHeight="1">
      <c r="B819" s="46"/>
      <c r="C819" s="46"/>
      <c r="E819" s="242"/>
      <c r="F819" s="242"/>
      <c r="H819" s="209"/>
    </row>
    <row r="820" spans="2:8" ht="15.75" customHeight="1">
      <c r="B820" s="46"/>
      <c r="C820" s="46"/>
      <c r="E820" s="242"/>
      <c r="F820" s="242"/>
      <c r="H820" s="209"/>
    </row>
    <row r="821" spans="2:8" ht="15.75" customHeight="1">
      <c r="B821" s="46"/>
      <c r="C821" s="46"/>
      <c r="E821" s="242"/>
      <c r="F821" s="242"/>
      <c r="H821" s="209"/>
    </row>
    <row r="822" spans="2:8" ht="15.75" customHeight="1">
      <c r="B822" s="46"/>
      <c r="C822" s="46"/>
      <c r="E822" s="242"/>
      <c r="F822" s="242"/>
      <c r="H822" s="209"/>
    </row>
    <row r="823" spans="2:8" ht="15.75" customHeight="1">
      <c r="B823" s="46"/>
      <c r="C823" s="46"/>
      <c r="E823" s="242"/>
      <c r="F823" s="242"/>
      <c r="H823" s="209"/>
    </row>
    <row r="824" spans="2:8" ht="15.75" customHeight="1">
      <c r="B824" s="46"/>
      <c r="C824" s="46"/>
      <c r="E824" s="242"/>
      <c r="F824" s="242"/>
      <c r="H824" s="209"/>
    </row>
    <row r="825" spans="2:8" ht="15.75" customHeight="1">
      <c r="B825" s="46"/>
      <c r="C825" s="46"/>
      <c r="E825" s="242"/>
      <c r="F825" s="242"/>
      <c r="H825" s="209"/>
    </row>
    <row r="826" spans="2:8" ht="15.75" customHeight="1">
      <c r="B826" s="46"/>
      <c r="C826" s="46"/>
      <c r="E826" s="242"/>
      <c r="F826" s="242"/>
      <c r="H826" s="209"/>
    </row>
    <row r="827" spans="2:8" ht="15.75" customHeight="1">
      <c r="B827" s="46"/>
      <c r="C827" s="46"/>
      <c r="E827" s="242"/>
      <c r="F827" s="242"/>
      <c r="H827" s="209"/>
    </row>
    <row r="828" spans="2:8" ht="15.75" customHeight="1">
      <c r="B828" s="46"/>
      <c r="C828" s="46"/>
      <c r="E828" s="242"/>
      <c r="F828" s="242"/>
      <c r="H828" s="209"/>
    </row>
    <row r="829" spans="2:8" ht="15.75" customHeight="1">
      <c r="B829" s="46"/>
      <c r="C829" s="46"/>
      <c r="E829" s="242"/>
      <c r="F829" s="242"/>
      <c r="H829" s="209"/>
    </row>
    <row r="830" spans="2:8" ht="15.75" customHeight="1">
      <c r="B830" s="46"/>
      <c r="C830" s="46"/>
      <c r="E830" s="242"/>
      <c r="F830" s="242"/>
      <c r="H830" s="209"/>
    </row>
    <row r="831" spans="2:8" ht="15.75" customHeight="1">
      <c r="B831" s="46"/>
      <c r="C831" s="46"/>
      <c r="E831" s="242"/>
      <c r="F831" s="242"/>
      <c r="H831" s="209"/>
    </row>
    <row r="832" spans="2:8" ht="15.75" customHeight="1">
      <c r="B832" s="46"/>
      <c r="C832" s="46"/>
      <c r="E832" s="242"/>
      <c r="F832" s="242"/>
      <c r="H832" s="209"/>
    </row>
    <row r="833" spans="2:8" ht="15.75" customHeight="1">
      <c r="B833" s="46"/>
      <c r="C833" s="46"/>
      <c r="E833" s="242"/>
      <c r="F833" s="242"/>
      <c r="H833" s="209"/>
    </row>
    <row r="834" spans="2:8" ht="15.75" customHeight="1">
      <c r="B834" s="46"/>
      <c r="C834" s="46"/>
      <c r="E834" s="242"/>
      <c r="F834" s="242"/>
      <c r="H834" s="209"/>
    </row>
    <row r="835" spans="2:8" ht="15.75" customHeight="1">
      <c r="B835" s="46"/>
      <c r="C835" s="46"/>
      <c r="E835" s="242"/>
      <c r="F835" s="242"/>
      <c r="H835" s="209"/>
    </row>
    <row r="836" spans="2:8" ht="15.75" customHeight="1">
      <c r="B836" s="46"/>
      <c r="C836" s="46"/>
      <c r="E836" s="242"/>
      <c r="F836" s="242"/>
      <c r="H836" s="209"/>
    </row>
    <row r="837" spans="2:8" ht="15.75" customHeight="1">
      <c r="B837" s="46"/>
      <c r="C837" s="46"/>
      <c r="E837" s="242"/>
      <c r="F837" s="242"/>
      <c r="H837" s="209"/>
    </row>
    <row r="838" spans="2:8" ht="15.75" customHeight="1">
      <c r="B838" s="46"/>
      <c r="C838" s="46"/>
      <c r="E838" s="242"/>
      <c r="F838" s="242"/>
      <c r="H838" s="209"/>
    </row>
    <row r="839" spans="2:8" ht="15.75" customHeight="1">
      <c r="B839" s="46"/>
      <c r="C839" s="46"/>
      <c r="E839" s="242"/>
      <c r="F839" s="242"/>
      <c r="H839" s="209"/>
    </row>
    <row r="840" spans="2:8" ht="15.75" customHeight="1">
      <c r="B840" s="46"/>
      <c r="C840" s="46"/>
      <c r="E840" s="242"/>
      <c r="F840" s="242"/>
      <c r="H840" s="209"/>
    </row>
    <row r="841" spans="2:8" ht="15.75" customHeight="1">
      <c r="B841" s="46"/>
      <c r="C841" s="46"/>
      <c r="E841" s="242"/>
      <c r="F841" s="242"/>
      <c r="H841" s="209"/>
    </row>
    <row r="842" spans="2:8" ht="15.75" customHeight="1">
      <c r="B842" s="46"/>
      <c r="C842" s="46"/>
      <c r="E842" s="242"/>
      <c r="F842" s="242"/>
      <c r="H842" s="209"/>
    </row>
    <row r="843" spans="2:8" ht="15.75" customHeight="1">
      <c r="B843" s="46"/>
      <c r="C843" s="46"/>
      <c r="E843" s="242"/>
      <c r="F843" s="242"/>
      <c r="H843" s="209"/>
    </row>
    <row r="844" spans="2:8" ht="15.75" customHeight="1">
      <c r="B844" s="46"/>
      <c r="C844" s="46"/>
      <c r="E844" s="242"/>
      <c r="F844" s="242"/>
      <c r="H844" s="209"/>
    </row>
    <row r="845" spans="2:8" ht="15.75" customHeight="1">
      <c r="B845" s="46"/>
      <c r="C845" s="46"/>
      <c r="E845" s="242"/>
      <c r="F845" s="242"/>
      <c r="H845" s="209"/>
    </row>
    <row r="846" spans="2:8" ht="15.75" customHeight="1">
      <c r="B846" s="46"/>
      <c r="C846" s="46"/>
      <c r="E846" s="242"/>
      <c r="F846" s="242"/>
      <c r="H846" s="209"/>
    </row>
    <row r="847" spans="2:8" ht="15.75" customHeight="1">
      <c r="B847" s="46"/>
      <c r="C847" s="46"/>
      <c r="E847" s="242"/>
      <c r="F847" s="242"/>
      <c r="H847" s="209"/>
    </row>
    <row r="848" spans="2:8" ht="15.75" customHeight="1">
      <c r="B848" s="46"/>
      <c r="C848" s="46"/>
      <c r="E848" s="242"/>
      <c r="F848" s="242"/>
      <c r="H848" s="209"/>
    </row>
    <row r="849" spans="2:8" ht="15.75" customHeight="1">
      <c r="B849" s="46"/>
      <c r="C849" s="46"/>
      <c r="E849" s="242"/>
      <c r="F849" s="242"/>
      <c r="H849" s="209"/>
    </row>
    <row r="850" spans="2:8" ht="15.75" customHeight="1">
      <c r="B850" s="46"/>
      <c r="C850" s="46"/>
      <c r="E850" s="242"/>
      <c r="F850" s="242"/>
      <c r="H850" s="209"/>
    </row>
    <row r="851" spans="2:8" ht="15.75" customHeight="1">
      <c r="B851" s="46"/>
      <c r="C851" s="46"/>
      <c r="E851" s="242"/>
      <c r="F851" s="242"/>
      <c r="H851" s="209"/>
    </row>
    <row r="852" spans="2:8" ht="15.75" customHeight="1">
      <c r="B852" s="46"/>
      <c r="C852" s="46"/>
      <c r="E852" s="242"/>
      <c r="F852" s="242"/>
      <c r="H852" s="209"/>
    </row>
    <row r="853" spans="2:8" ht="15.75" customHeight="1">
      <c r="B853" s="46"/>
      <c r="C853" s="46"/>
      <c r="E853" s="242"/>
      <c r="F853" s="242"/>
      <c r="H853" s="209"/>
    </row>
    <row r="854" spans="2:8" ht="15.75" customHeight="1">
      <c r="B854" s="46"/>
      <c r="C854" s="46"/>
      <c r="E854" s="242"/>
      <c r="F854" s="242"/>
      <c r="H854" s="209"/>
    </row>
    <row r="855" spans="2:8" ht="15.75" customHeight="1">
      <c r="B855" s="46"/>
      <c r="C855" s="46"/>
      <c r="E855" s="242"/>
      <c r="F855" s="242"/>
      <c r="H855" s="209"/>
    </row>
    <row r="856" spans="2:8" ht="15.75" customHeight="1">
      <c r="B856" s="46"/>
      <c r="C856" s="46"/>
      <c r="E856" s="242"/>
      <c r="F856" s="242"/>
      <c r="H856" s="209"/>
    </row>
    <row r="857" spans="2:8" ht="15.75" customHeight="1">
      <c r="B857" s="46"/>
      <c r="C857" s="46"/>
      <c r="E857" s="242"/>
      <c r="F857" s="242"/>
      <c r="H857" s="209"/>
    </row>
    <row r="858" spans="2:8" ht="15.75" customHeight="1">
      <c r="B858" s="46"/>
      <c r="C858" s="46"/>
      <c r="E858" s="242"/>
      <c r="F858" s="242"/>
      <c r="H858" s="209"/>
    </row>
    <row r="859" spans="2:8" ht="15.75" customHeight="1">
      <c r="B859" s="46"/>
      <c r="C859" s="46"/>
      <c r="E859" s="242"/>
      <c r="F859" s="242"/>
      <c r="H859" s="209"/>
    </row>
    <row r="860" spans="2:8" ht="15.75" customHeight="1">
      <c r="B860" s="46"/>
      <c r="C860" s="46"/>
      <c r="E860" s="242"/>
      <c r="F860" s="242"/>
      <c r="H860" s="209"/>
    </row>
    <row r="861" spans="2:8" ht="15.75" customHeight="1">
      <c r="B861" s="46"/>
      <c r="C861" s="46"/>
      <c r="E861" s="242"/>
      <c r="F861" s="242"/>
      <c r="H861" s="209"/>
    </row>
    <row r="862" spans="2:8" ht="15.75" customHeight="1">
      <c r="B862" s="46"/>
      <c r="C862" s="46"/>
      <c r="E862" s="242"/>
      <c r="F862" s="242"/>
      <c r="H862" s="209"/>
    </row>
    <row r="863" spans="2:8" ht="15.75" customHeight="1">
      <c r="B863" s="46"/>
      <c r="C863" s="46"/>
      <c r="E863" s="242"/>
      <c r="F863" s="242"/>
      <c r="H863" s="209"/>
    </row>
    <row r="864" spans="2:8" ht="15.75" customHeight="1">
      <c r="B864" s="46"/>
      <c r="C864" s="46"/>
      <c r="E864" s="242"/>
      <c r="F864" s="242"/>
      <c r="H864" s="209"/>
    </row>
    <row r="865" spans="2:8" ht="15.75" customHeight="1">
      <c r="B865" s="46"/>
      <c r="C865" s="46"/>
      <c r="E865" s="242"/>
      <c r="F865" s="242"/>
      <c r="H865" s="209"/>
    </row>
    <row r="866" spans="2:8" ht="15.75" customHeight="1">
      <c r="B866" s="46"/>
      <c r="C866" s="46"/>
      <c r="E866" s="242"/>
      <c r="F866" s="242"/>
      <c r="H866" s="209"/>
    </row>
    <row r="867" spans="2:8" ht="15.75" customHeight="1">
      <c r="B867" s="46"/>
      <c r="C867" s="46"/>
      <c r="E867" s="242"/>
      <c r="F867" s="242"/>
      <c r="H867" s="209"/>
    </row>
    <row r="868" spans="2:8" ht="15.75" customHeight="1">
      <c r="B868" s="46"/>
      <c r="C868" s="46"/>
      <c r="E868" s="242"/>
      <c r="F868" s="242"/>
      <c r="H868" s="209"/>
    </row>
    <row r="869" spans="2:8" ht="15.75" customHeight="1">
      <c r="B869" s="46"/>
      <c r="C869" s="46"/>
      <c r="E869" s="242"/>
      <c r="F869" s="242"/>
      <c r="H869" s="209"/>
    </row>
    <row r="870" spans="2:8" ht="15.75" customHeight="1">
      <c r="B870" s="46"/>
      <c r="C870" s="46"/>
      <c r="E870" s="242"/>
      <c r="F870" s="242"/>
      <c r="H870" s="209"/>
    </row>
    <row r="871" spans="2:8" ht="15.75" customHeight="1">
      <c r="B871" s="46"/>
      <c r="C871" s="46"/>
      <c r="E871" s="242"/>
      <c r="F871" s="242"/>
      <c r="H871" s="209"/>
    </row>
    <row r="872" spans="2:8" ht="15.75" customHeight="1">
      <c r="B872" s="46"/>
      <c r="C872" s="46"/>
      <c r="E872" s="242"/>
      <c r="F872" s="242"/>
      <c r="H872" s="209"/>
    </row>
    <row r="873" spans="2:8" ht="15.75" customHeight="1">
      <c r="B873" s="46"/>
      <c r="C873" s="46"/>
      <c r="E873" s="242"/>
      <c r="F873" s="242"/>
      <c r="H873" s="209"/>
    </row>
    <row r="874" spans="2:8" ht="15.75" customHeight="1">
      <c r="B874" s="46"/>
      <c r="C874" s="46"/>
      <c r="E874" s="242"/>
      <c r="F874" s="242"/>
      <c r="H874" s="209"/>
    </row>
    <row r="875" spans="2:8" ht="15.75" customHeight="1">
      <c r="B875" s="46"/>
      <c r="C875" s="46"/>
      <c r="E875" s="242"/>
      <c r="F875" s="242"/>
      <c r="H875" s="209"/>
    </row>
    <row r="876" spans="2:8" ht="15.75" customHeight="1">
      <c r="B876" s="46"/>
      <c r="C876" s="46"/>
      <c r="E876" s="242"/>
      <c r="F876" s="242"/>
      <c r="H876" s="209"/>
    </row>
    <row r="877" spans="2:8" ht="15.75" customHeight="1">
      <c r="B877" s="46"/>
      <c r="C877" s="46"/>
      <c r="E877" s="242"/>
      <c r="F877" s="242"/>
      <c r="H877" s="209"/>
    </row>
    <row r="878" spans="2:8" ht="15.75" customHeight="1">
      <c r="B878" s="46"/>
      <c r="C878" s="46"/>
      <c r="E878" s="242"/>
      <c r="F878" s="242"/>
      <c r="H878" s="209"/>
    </row>
    <row r="879" spans="2:8" ht="15.75" customHeight="1">
      <c r="B879" s="46"/>
      <c r="C879" s="46"/>
      <c r="E879" s="242"/>
      <c r="F879" s="242"/>
      <c r="H879" s="209"/>
    </row>
    <row r="880" spans="2:8" ht="15.75" customHeight="1">
      <c r="B880" s="46"/>
      <c r="C880" s="46"/>
      <c r="E880" s="242"/>
      <c r="F880" s="242"/>
      <c r="H880" s="209"/>
    </row>
    <row r="881" spans="2:8" ht="15.75" customHeight="1">
      <c r="B881" s="46"/>
      <c r="C881" s="46"/>
      <c r="E881" s="242"/>
      <c r="F881" s="242"/>
      <c r="H881" s="209"/>
    </row>
    <row r="882" spans="2:8" ht="15.75" customHeight="1">
      <c r="B882" s="46"/>
      <c r="C882" s="46"/>
      <c r="E882" s="242"/>
      <c r="F882" s="242"/>
      <c r="H882" s="209"/>
    </row>
    <row r="883" spans="2:8" ht="15.75" customHeight="1">
      <c r="B883" s="46"/>
      <c r="C883" s="46"/>
      <c r="E883" s="242"/>
      <c r="F883" s="242"/>
      <c r="H883" s="209"/>
    </row>
    <row r="884" spans="2:8" ht="15.75" customHeight="1">
      <c r="B884" s="46"/>
      <c r="C884" s="46"/>
      <c r="E884" s="242"/>
      <c r="F884" s="242"/>
      <c r="H884" s="209"/>
    </row>
    <row r="885" spans="2:8" ht="15.75" customHeight="1">
      <c r="B885" s="46"/>
      <c r="C885" s="46"/>
      <c r="E885" s="242"/>
      <c r="F885" s="242"/>
      <c r="H885" s="209"/>
    </row>
    <row r="886" spans="2:8" ht="15.75" customHeight="1">
      <c r="B886" s="46"/>
      <c r="C886" s="46"/>
      <c r="E886" s="242"/>
      <c r="F886" s="242"/>
      <c r="H886" s="209"/>
    </row>
    <row r="887" spans="2:8" ht="15.75" customHeight="1">
      <c r="B887" s="46"/>
      <c r="C887" s="46"/>
      <c r="E887" s="242"/>
      <c r="F887" s="242"/>
      <c r="H887" s="209"/>
    </row>
    <row r="888" spans="2:8" ht="15.75" customHeight="1">
      <c r="B888" s="46"/>
      <c r="C888" s="46"/>
      <c r="E888" s="242"/>
      <c r="F888" s="242"/>
      <c r="H888" s="209"/>
    </row>
    <row r="889" spans="2:8" ht="15.75" customHeight="1">
      <c r="B889" s="46"/>
      <c r="C889" s="46"/>
      <c r="E889" s="242"/>
      <c r="F889" s="242"/>
      <c r="H889" s="209"/>
    </row>
    <row r="890" spans="2:8" ht="15.75" customHeight="1">
      <c r="B890" s="46"/>
      <c r="C890" s="46"/>
      <c r="E890" s="242"/>
      <c r="F890" s="242"/>
      <c r="H890" s="209"/>
    </row>
    <row r="891" spans="2:8" ht="15.75" customHeight="1">
      <c r="B891" s="46"/>
      <c r="C891" s="46"/>
      <c r="E891" s="242"/>
      <c r="F891" s="242"/>
      <c r="H891" s="209"/>
    </row>
    <row r="892" spans="2:8" ht="15.75" customHeight="1">
      <c r="B892" s="46"/>
      <c r="C892" s="46"/>
      <c r="E892" s="242"/>
      <c r="F892" s="242"/>
      <c r="H892" s="209"/>
    </row>
    <row r="893" spans="2:8" ht="15.75" customHeight="1">
      <c r="B893" s="46"/>
      <c r="C893" s="46"/>
      <c r="E893" s="242"/>
      <c r="F893" s="242"/>
      <c r="H893" s="209"/>
    </row>
    <row r="894" spans="2:8" ht="15.75" customHeight="1">
      <c r="B894" s="46"/>
      <c r="C894" s="46"/>
      <c r="E894" s="242"/>
      <c r="F894" s="242"/>
      <c r="H894" s="209"/>
    </row>
    <row r="895" spans="2:8" ht="15.75" customHeight="1">
      <c r="B895" s="46"/>
      <c r="C895" s="46"/>
      <c r="E895" s="242"/>
      <c r="F895" s="242"/>
      <c r="H895" s="209"/>
    </row>
    <row r="896" spans="2:8" ht="15.75" customHeight="1">
      <c r="B896" s="46"/>
      <c r="C896" s="46"/>
      <c r="E896" s="242"/>
      <c r="F896" s="242"/>
      <c r="H896" s="209"/>
    </row>
    <row r="897" spans="2:8" ht="15.75" customHeight="1">
      <c r="B897" s="46"/>
      <c r="C897" s="46"/>
      <c r="E897" s="242"/>
      <c r="F897" s="242"/>
      <c r="H897" s="209"/>
    </row>
    <row r="898" spans="2:8" ht="15.75" customHeight="1">
      <c r="B898" s="46"/>
      <c r="C898" s="46"/>
      <c r="E898" s="242"/>
      <c r="F898" s="242"/>
      <c r="H898" s="209"/>
    </row>
    <row r="899" spans="2:8" ht="15.75" customHeight="1">
      <c r="B899" s="46"/>
      <c r="C899" s="46"/>
      <c r="E899" s="242"/>
      <c r="F899" s="242"/>
      <c r="H899" s="209"/>
    </row>
    <row r="900" spans="2:8" ht="15.75" customHeight="1">
      <c r="B900" s="46"/>
      <c r="C900" s="46"/>
      <c r="E900" s="242"/>
      <c r="F900" s="242"/>
      <c r="H900" s="209"/>
    </row>
    <row r="901" spans="2:8" ht="15.75" customHeight="1">
      <c r="B901" s="46"/>
      <c r="C901" s="46"/>
      <c r="E901" s="242"/>
      <c r="F901" s="242"/>
      <c r="H901" s="209"/>
    </row>
    <row r="902" spans="2:8" ht="15.75" customHeight="1">
      <c r="B902" s="46"/>
      <c r="C902" s="46"/>
      <c r="E902" s="242"/>
      <c r="F902" s="242"/>
      <c r="H902" s="209"/>
    </row>
    <row r="903" spans="2:8" ht="15.75" customHeight="1">
      <c r="B903" s="46"/>
      <c r="C903" s="46"/>
      <c r="E903" s="242"/>
      <c r="F903" s="242"/>
      <c r="H903" s="209"/>
    </row>
    <row r="904" spans="2:8" ht="15.75" customHeight="1">
      <c r="B904" s="46"/>
      <c r="C904" s="46"/>
      <c r="E904" s="242"/>
      <c r="F904" s="242"/>
      <c r="H904" s="209"/>
    </row>
    <row r="905" spans="2:8" ht="15.75" customHeight="1">
      <c r="B905" s="46"/>
      <c r="C905" s="46"/>
      <c r="E905" s="242"/>
      <c r="F905" s="242"/>
      <c r="H905" s="209"/>
    </row>
    <row r="906" spans="2:8" ht="15.75" customHeight="1">
      <c r="B906" s="46"/>
      <c r="C906" s="46"/>
      <c r="E906" s="242"/>
      <c r="F906" s="242"/>
      <c r="H906" s="209"/>
    </row>
    <row r="907" spans="2:8" ht="15.75" customHeight="1">
      <c r="B907" s="46"/>
      <c r="C907" s="46"/>
      <c r="E907" s="242"/>
      <c r="F907" s="242"/>
      <c r="H907" s="209"/>
    </row>
    <row r="908" spans="2:8" ht="15.75" customHeight="1">
      <c r="B908" s="46"/>
      <c r="C908" s="46"/>
      <c r="E908" s="242"/>
      <c r="F908" s="242"/>
      <c r="H908" s="209"/>
    </row>
    <row r="909" spans="2:8" ht="15.75" customHeight="1">
      <c r="B909" s="46"/>
      <c r="C909" s="46"/>
      <c r="E909" s="242"/>
      <c r="F909" s="242"/>
      <c r="H909" s="209"/>
    </row>
    <row r="910" spans="2:8" ht="15.75" customHeight="1">
      <c r="B910" s="46"/>
      <c r="C910" s="46"/>
      <c r="E910" s="242"/>
      <c r="F910" s="242"/>
      <c r="H910" s="209"/>
    </row>
    <row r="911" spans="2:8" ht="15.75" customHeight="1">
      <c r="B911" s="46"/>
      <c r="C911" s="46"/>
      <c r="E911" s="242"/>
      <c r="F911" s="242"/>
      <c r="H911" s="209"/>
    </row>
    <row r="912" spans="2:8" ht="15.75" customHeight="1">
      <c r="B912" s="46"/>
      <c r="C912" s="46"/>
      <c r="E912" s="242"/>
      <c r="F912" s="242"/>
      <c r="H912" s="209"/>
    </row>
    <row r="913" spans="2:8" ht="15.75" customHeight="1">
      <c r="B913" s="46"/>
      <c r="C913" s="46"/>
      <c r="E913" s="242"/>
      <c r="F913" s="242"/>
      <c r="H913" s="209"/>
    </row>
    <row r="914" spans="2:8" ht="15.75" customHeight="1">
      <c r="B914" s="46"/>
      <c r="C914" s="46"/>
      <c r="E914" s="242"/>
      <c r="F914" s="242"/>
      <c r="H914" s="209"/>
    </row>
    <row r="915" spans="2:8" ht="15.75" customHeight="1">
      <c r="B915" s="46"/>
      <c r="C915" s="46"/>
      <c r="E915" s="242"/>
      <c r="F915" s="242"/>
      <c r="H915" s="209"/>
    </row>
    <row r="916" spans="2:8" ht="15.75" customHeight="1">
      <c r="B916" s="46"/>
      <c r="C916" s="46"/>
      <c r="E916" s="242"/>
      <c r="F916" s="242"/>
      <c r="H916" s="209"/>
    </row>
    <row r="917" spans="2:8" ht="15.75" customHeight="1">
      <c r="B917" s="46"/>
      <c r="C917" s="46"/>
      <c r="E917" s="242"/>
      <c r="F917" s="242"/>
      <c r="H917" s="209"/>
    </row>
    <row r="918" spans="2:8" ht="15.75" customHeight="1">
      <c r="B918" s="46"/>
      <c r="C918" s="46"/>
      <c r="E918" s="242"/>
      <c r="F918" s="242"/>
      <c r="H918" s="209"/>
    </row>
    <row r="919" spans="2:8" ht="15.75" customHeight="1">
      <c r="B919" s="46"/>
      <c r="C919" s="46"/>
      <c r="E919" s="242"/>
      <c r="F919" s="242"/>
      <c r="H919" s="209"/>
    </row>
    <row r="920" spans="2:8" ht="15.75" customHeight="1">
      <c r="B920" s="46"/>
      <c r="C920" s="46"/>
      <c r="E920" s="242"/>
      <c r="F920" s="242"/>
      <c r="H920" s="209"/>
    </row>
    <row r="921" spans="2:8" ht="15.75" customHeight="1">
      <c r="B921" s="46"/>
      <c r="C921" s="46"/>
      <c r="E921" s="242"/>
      <c r="F921" s="242"/>
      <c r="H921" s="209"/>
    </row>
    <row r="922" spans="2:8" ht="15.75" customHeight="1">
      <c r="B922" s="46"/>
      <c r="C922" s="46"/>
      <c r="E922" s="242"/>
      <c r="F922" s="242"/>
      <c r="H922" s="209"/>
    </row>
    <row r="923" spans="2:8" ht="15.75" customHeight="1">
      <c r="B923" s="46"/>
      <c r="C923" s="46"/>
      <c r="E923" s="242"/>
      <c r="F923" s="242"/>
      <c r="H923" s="209"/>
    </row>
    <row r="924" spans="2:8" ht="15.75" customHeight="1">
      <c r="B924" s="46"/>
      <c r="C924" s="46"/>
      <c r="E924" s="242"/>
      <c r="F924" s="242"/>
      <c r="H924" s="209"/>
    </row>
    <row r="925" spans="2:8" ht="15.75" customHeight="1">
      <c r="B925" s="46"/>
      <c r="C925" s="46"/>
      <c r="E925" s="242"/>
      <c r="F925" s="242"/>
      <c r="H925" s="209"/>
    </row>
    <row r="926" spans="2:8" ht="15.75" customHeight="1">
      <c r="B926" s="46"/>
      <c r="C926" s="46"/>
      <c r="E926" s="242"/>
      <c r="F926" s="242"/>
      <c r="H926" s="209"/>
    </row>
    <row r="927" spans="2:8" ht="15.75" customHeight="1">
      <c r="B927" s="46"/>
      <c r="C927" s="46"/>
      <c r="E927" s="242"/>
      <c r="F927" s="242"/>
      <c r="H927" s="209"/>
    </row>
    <row r="928" spans="2:8" ht="15.75" customHeight="1">
      <c r="B928" s="46"/>
      <c r="C928" s="46"/>
      <c r="E928" s="242"/>
      <c r="F928" s="242"/>
      <c r="H928" s="209"/>
    </row>
    <row r="929" spans="2:8" ht="15.75" customHeight="1">
      <c r="B929" s="46"/>
      <c r="C929" s="46"/>
      <c r="E929" s="242"/>
      <c r="F929" s="242"/>
      <c r="H929" s="209"/>
    </row>
    <row r="930" spans="2:8" ht="15.75" customHeight="1">
      <c r="B930" s="46"/>
      <c r="C930" s="46"/>
      <c r="E930" s="242"/>
      <c r="F930" s="242"/>
      <c r="H930" s="209"/>
    </row>
    <row r="931" spans="2:8" ht="15.75" customHeight="1">
      <c r="B931" s="46"/>
      <c r="C931" s="46"/>
      <c r="E931" s="242"/>
      <c r="F931" s="242"/>
      <c r="H931" s="209"/>
    </row>
    <row r="932" spans="2:8" ht="15.75" customHeight="1">
      <c r="B932" s="46"/>
      <c r="C932" s="46"/>
      <c r="E932" s="242"/>
      <c r="F932" s="242"/>
      <c r="H932" s="209"/>
    </row>
    <row r="933" spans="2:8" ht="15.75" customHeight="1">
      <c r="B933" s="46"/>
      <c r="C933" s="46"/>
      <c r="E933" s="242"/>
      <c r="F933" s="242"/>
      <c r="H933" s="209"/>
    </row>
    <row r="934" spans="2:8" ht="15.75" customHeight="1">
      <c r="B934" s="46"/>
      <c r="C934" s="46"/>
      <c r="E934" s="242"/>
      <c r="F934" s="242"/>
      <c r="H934" s="209"/>
    </row>
    <row r="935" spans="2:8" ht="15.75" customHeight="1">
      <c r="B935" s="46"/>
      <c r="C935" s="46"/>
      <c r="E935" s="242"/>
      <c r="F935" s="242"/>
      <c r="H935" s="209"/>
    </row>
    <row r="936" spans="2:8" ht="15.75" customHeight="1">
      <c r="B936" s="46"/>
      <c r="C936" s="46"/>
      <c r="E936" s="242"/>
      <c r="F936" s="242"/>
      <c r="H936" s="209"/>
    </row>
    <row r="937" spans="2:8" ht="15.75" customHeight="1">
      <c r="B937" s="46"/>
      <c r="C937" s="46"/>
      <c r="E937" s="242"/>
      <c r="F937" s="242"/>
      <c r="H937" s="209"/>
    </row>
    <row r="938" spans="2:8" ht="15.75" customHeight="1">
      <c r="B938" s="46"/>
      <c r="C938" s="46"/>
      <c r="E938" s="242"/>
      <c r="F938" s="242"/>
      <c r="H938" s="209"/>
    </row>
    <row r="939" spans="2:8" ht="15.75" customHeight="1">
      <c r="B939" s="46"/>
      <c r="C939" s="46"/>
      <c r="E939" s="242"/>
      <c r="F939" s="242"/>
      <c r="H939" s="209"/>
    </row>
    <row r="940" spans="2:8" ht="15.75" customHeight="1">
      <c r="B940" s="46"/>
      <c r="C940" s="46"/>
      <c r="E940" s="242"/>
      <c r="F940" s="242"/>
      <c r="H940" s="209"/>
    </row>
    <row r="941" spans="2:8" ht="15.75" customHeight="1">
      <c r="B941" s="46"/>
      <c r="C941" s="46"/>
      <c r="E941" s="242"/>
      <c r="F941" s="242"/>
      <c r="H941" s="209"/>
    </row>
    <row r="942" spans="2:8" ht="15.75" customHeight="1">
      <c r="B942" s="46"/>
      <c r="C942" s="46"/>
      <c r="E942" s="242"/>
      <c r="F942" s="242"/>
      <c r="H942" s="209"/>
    </row>
    <row r="943" spans="2:8" ht="15.75" customHeight="1">
      <c r="B943" s="46"/>
      <c r="C943" s="46"/>
      <c r="E943" s="242"/>
      <c r="F943" s="242"/>
      <c r="H943" s="209"/>
    </row>
    <row r="944" spans="2:8" ht="15.75" customHeight="1">
      <c r="B944" s="46"/>
      <c r="C944" s="46"/>
      <c r="E944" s="242"/>
      <c r="F944" s="242"/>
      <c r="H944" s="209"/>
    </row>
    <row r="945" spans="2:8" ht="15.75" customHeight="1">
      <c r="B945" s="46"/>
      <c r="C945" s="46"/>
      <c r="E945" s="242"/>
      <c r="F945" s="242"/>
      <c r="H945" s="209"/>
    </row>
    <row r="946" spans="2:8" ht="15.75" customHeight="1">
      <c r="B946" s="46"/>
      <c r="C946" s="46"/>
      <c r="E946" s="242"/>
      <c r="F946" s="242"/>
      <c r="H946" s="209"/>
    </row>
    <row r="947" spans="2:8" ht="15.75" customHeight="1">
      <c r="B947" s="46"/>
      <c r="C947" s="46"/>
      <c r="E947" s="242"/>
      <c r="F947" s="242"/>
      <c r="H947" s="209"/>
    </row>
    <row r="948" spans="2:8" ht="15.75" customHeight="1">
      <c r="B948" s="46"/>
      <c r="C948" s="46"/>
      <c r="E948" s="242"/>
      <c r="F948" s="242"/>
      <c r="H948" s="209"/>
    </row>
    <row r="949" spans="2:8" ht="15.75" customHeight="1">
      <c r="B949" s="46"/>
      <c r="C949" s="46"/>
      <c r="E949" s="242"/>
      <c r="F949" s="242"/>
      <c r="H949" s="209"/>
    </row>
    <row r="950" spans="2:8" ht="15.75" customHeight="1">
      <c r="B950" s="46"/>
      <c r="C950" s="46"/>
      <c r="E950" s="242"/>
      <c r="F950" s="242"/>
      <c r="H950" s="209"/>
    </row>
    <row r="951" spans="2:8" ht="15.75" customHeight="1">
      <c r="B951" s="46"/>
      <c r="C951" s="46"/>
      <c r="E951" s="242"/>
      <c r="F951" s="242"/>
      <c r="H951" s="209"/>
    </row>
    <row r="952" spans="2:8" ht="15.75" customHeight="1">
      <c r="B952" s="46"/>
      <c r="C952" s="46"/>
      <c r="E952" s="242"/>
      <c r="F952" s="242"/>
      <c r="H952" s="209"/>
    </row>
    <row r="953" spans="2:8" ht="15.75" customHeight="1">
      <c r="B953" s="46"/>
      <c r="C953" s="46"/>
      <c r="E953" s="242"/>
      <c r="F953" s="242"/>
      <c r="H953" s="209"/>
    </row>
    <row r="954" spans="2:8" ht="15.75" customHeight="1">
      <c r="B954" s="46"/>
      <c r="C954" s="46"/>
      <c r="E954" s="242"/>
      <c r="F954" s="242"/>
      <c r="H954" s="209"/>
    </row>
    <row r="955" spans="2:8" ht="15.75" customHeight="1">
      <c r="B955" s="46"/>
      <c r="C955" s="46"/>
      <c r="E955" s="242"/>
      <c r="F955" s="242"/>
      <c r="H955" s="209"/>
    </row>
    <row r="956" spans="2:8" ht="15.75" customHeight="1">
      <c r="B956" s="46"/>
      <c r="C956" s="46"/>
      <c r="E956" s="242"/>
      <c r="F956" s="242"/>
      <c r="H956" s="209"/>
    </row>
    <row r="957" spans="2:8" ht="15.75" customHeight="1">
      <c r="B957" s="46"/>
      <c r="C957" s="46"/>
      <c r="E957" s="242"/>
      <c r="F957" s="242"/>
      <c r="H957" s="209"/>
    </row>
    <row r="958" spans="2:8" ht="15.75" customHeight="1">
      <c r="B958" s="46"/>
      <c r="C958" s="46"/>
      <c r="E958" s="242"/>
      <c r="F958" s="242"/>
      <c r="H958" s="209"/>
    </row>
    <row r="959" spans="2:8" ht="15.75" customHeight="1">
      <c r="B959" s="46"/>
      <c r="C959" s="46"/>
      <c r="E959" s="242"/>
      <c r="F959" s="242"/>
      <c r="H959" s="209"/>
    </row>
    <row r="960" spans="2:8" ht="15.75" customHeight="1">
      <c r="B960" s="46"/>
      <c r="C960" s="46"/>
      <c r="E960" s="242"/>
      <c r="F960" s="242"/>
      <c r="H960" s="209"/>
    </row>
    <row r="961" spans="2:8" ht="15.75" customHeight="1">
      <c r="B961" s="46"/>
      <c r="C961" s="46"/>
      <c r="E961" s="242"/>
      <c r="F961" s="242"/>
      <c r="H961" s="209"/>
    </row>
    <row r="962" spans="2:8" ht="15.75" customHeight="1">
      <c r="B962" s="46"/>
      <c r="C962" s="46"/>
      <c r="E962" s="242"/>
      <c r="F962" s="242"/>
      <c r="H962" s="209"/>
    </row>
    <row r="963" spans="2:8" ht="15.75" customHeight="1">
      <c r="B963" s="46"/>
      <c r="C963" s="46"/>
      <c r="E963" s="242"/>
      <c r="F963" s="242"/>
      <c r="H963" s="209"/>
    </row>
    <row r="964" spans="2:8" ht="15.75" customHeight="1">
      <c r="B964" s="46"/>
      <c r="C964" s="46"/>
      <c r="E964" s="242"/>
      <c r="F964" s="242"/>
      <c r="H964" s="209"/>
    </row>
    <row r="965" spans="2:8" ht="15.75" customHeight="1">
      <c r="B965" s="46"/>
      <c r="C965" s="46"/>
      <c r="E965" s="242"/>
      <c r="F965" s="242"/>
      <c r="H965" s="209"/>
    </row>
    <row r="966" spans="2:8" ht="15.75" customHeight="1">
      <c r="B966" s="46"/>
      <c r="C966" s="46"/>
      <c r="E966" s="242"/>
      <c r="F966" s="242"/>
      <c r="H966" s="209"/>
    </row>
    <row r="967" spans="2:8" ht="15.75" customHeight="1">
      <c r="B967" s="46"/>
      <c r="C967" s="46"/>
      <c r="E967" s="242"/>
      <c r="F967" s="242"/>
      <c r="H967" s="209"/>
    </row>
    <row r="968" spans="2:8" ht="15.75" customHeight="1">
      <c r="B968" s="46"/>
      <c r="C968" s="46"/>
      <c r="E968" s="242"/>
      <c r="F968" s="242"/>
      <c r="H968" s="209"/>
    </row>
    <row r="969" spans="2:8" ht="15.75" customHeight="1">
      <c r="B969" s="46"/>
      <c r="C969" s="46"/>
      <c r="E969" s="242"/>
      <c r="F969" s="242"/>
      <c r="H969" s="209"/>
    </row>
    <row r="970" spans="2:8" ht="15.75" customHeight="1">
      <c r="B970" s="46"/>
      <c r="C970" s="46"/>
      <c r="E970" s="242"/>
      <c r="F970" s="242"/>
      <c r="H970" s="209"/>
    </row>
    <row r="971" spans="2:8" ht="15.75" customHeight="1">
      <c r="B971" s="46"/>
      <c r="C971" s="46"/>
      <c r="E971" s="242"/>
      <c r="F971" s="242"/>
      <c r="H971" s="209"/>
    </row>
    <row r="972" spans="2:8" ht="15.75" customHeight="1">
      <c r="B972" s="46"/>
      <c r="C972" s="46"/>
      <c r="E972" s="242"/>
      <c r="F972" s="242"/>
      <c r="H972" s="209"/>
    </row>
    <row r="973" spans="2:8" ht="15.75" customHeight="1">
      <c r="B973" s="46"/>
      <c r="C973" s="46"/>
      <c r="E973" s="242"/>
      <c r="F973" s="242"/>
      <c r="H973" s="209"/>
    </row>
    <row r="974" spans="2:8" ht="15.75" customHeight="1">
      <c r="B974" s="46"/>
      <c r="C974" s="46"/>
      <c r="E974" s="242"/>
      <c r="F974" s="242"/>
      <c r="H974" s="209"/>
    </row>
    <row r="975" spans="2:8" ht="15.75" customHeight="1">
      <c r="B975" s="46"/>
      <c r="C975" s="46"/>
      <c r="E975" s="242"/>
      <c r="F975" s="242"/>
      <c r="H975" s="209"/>
    </row>
    <row r="976" spans="2:8" ht="15.75" customHeight="1">
      <c r="B976" s="46"/>
      <c r="C976" s="46"/>
      <c r="E976" s="242"/>
      <c r="F976" s="242"/>
      <c r="H976" s="209"/>
    </row>
    <row r="977" spans="2:8" ht="15.75" customHeight="1">
      <c r="B977" s="46"/>
      <c r="C977" s="46"/>
      <c r="E977" s="242"/>
      <c r="F977" s="242"/>
      <c r="H977" s="209"/>
    </row>
    <row r="978" spans="2:8" ht="15.75" customHeight="1">
      <c r="B978" s="46"/>
      <c r="C978" s="46"/>
      <c r="E978" s="242"/>
      <c r="F978" s="242"/>
      <c r="H978" s="209"/>
    </row>
    <row r="979" spans="2:8" ht="15.75" customHeight="1">
      <c r="B979" s="46"/>
      <c r="C979" s="46"/>
      <c r="E979" s="242"/>
      <c r="F979" s="242"/>
      <c r="H979" s="209"/>
    </row>
    <row r="980" spans="2:8" ht="15.75" customHeight="1">
      <c r="B980" s="46"/>
      <c r="C980" s="46"/>
      <c r="E980" s="242"/>
      <c r="F980" s="242"/>
      <c r="H980" s="209"/>
    </row>
    <row r="981" spans="2:8" ht="15.75" customHeight="1">
      <c r="B981" s="46"/>
      <c r="C981" s="46"/>
      <c r="E981" s="242"/>
      <c r="F981" s="242"/>
      <c r="H981" s="209"/>
    </row>
    <row r="982" spans="2:8" ht="15.75" customHeight="1">
      <c r="B982" s="46"/>
      <c r="C982" s="46"/>
      <c r="E982" s="242"/>
      <c r="F982" s="242"/>
      <c r="H982" s="209"/>
    </row>
    <row r="983" spans="2:8" ht="15.75" customHeight="1">
      <c r="B983" s="46"/>
      <c r="C983" s="46"/>
      <c r="E983" s="242"/>
      <c r="F983" s="242"/>
      <c r="H983" s="209"/>
    </row>
    <row r="984" spans="2:8" ht="15.75" customHeight="1">
      <c r="B984" s="46"/>
      <c r="C984" s="46"/>
      <c r="E984" s="242"/>
      <c r="F984" s="242"/>
      <c r="H984" s="209"/>
    </row>
    <row r="985" spans="2:8" ht="15.75" customHeight="1">
      <c r="B985" s="46"/>
      <c r="C985" s="46"/>
      <c r="E985" s="242"/>
      <c r="F985" s="242"/>
      <c r="H985" s="209"/>
    </row>
    <row r="986" spans="2:8" ht="15.75" customHeight="1">
      <c r="B986" s="46"/>
      <c r="C986" s="46"/>
      <c r="E986" s="242"/>
      <c r="F986" s="242"/>
      <c r="H986" s="209"/>
    </row>
    <row r="987" spans="2:8" ht="15.75" customHeight="1">
      <c r="B987" s="46"/>
      <c r="C987" s="46"/>
      <c r="E987" s="242"/>
      <c r="F987" s="242"/>
      <c r="H987" s="209"/>
    </row>
    <row r="988" spans="2:8" ht="15.75" customHeight="1">
      <c r="B988" s="46"/>
      <c r="C988" s="46"/>
      <c r="E988" s="242"/>
      <c r="F988" s="242"/>
      <c r="H988" s="209"/>
    </row>
    <row r="989" spans="2:8" ht="15.75" customHeight="1">
      <c r="B989" s="46"/>
      <c r="C989" s="46"/>
      <c r="E989" s="242"/>
      <c r="F989" s="242"/>
      <c r="H989" s="209"/>
    </row>
    <row r="990" spans="2:8" ht="15.75" customHeight="1">
      <c r="B990" s="46"/>
      <c r="C990" s="46"/>
      <c r="E990" s="242"/>
      <c r="F990" s="242"/>
      <c r="H990" s="209"/>
    </row>
    <row r="991" spans="2:8" ht="15.75" customHeight="1">
      <c r="B991" s="46"/>
      <c r="C991" s="46"/>
      <c r="E991" s="242"/>
      <c r="F991" s="242"/>
      <c r="H991" s="209"/>
    </row>
    <row r="992" spans="2:8" ht="15.75" customHeight="1">
      <c r="B992" s="46"/>
      <c r="C992" s="46"/>
      <c r="E992" s="242"/>
      <c r="F992" s="242"/>
      <c r="H992" s="209"/>
    </row>
    <row r="993" spans="2:8" ht="15.75" customHeight="1">
      <c r="B993" s="46"/>
      <c r="C993" s="46"/>
      <c r="E993" s="242"/>
      <c r="F993" s="242"/>
      <c r="H993" s="209"/>
    </row>
    <row r="994" spans="2:8" ht="15.75" customHeight="1">
      <c r="B994" s="46"/>
      <c r="C994" s="46"/>
      <c r="E994" s="242"/>
      <c r="F994" s="242"/>
      <c r="H994" s="209"/>
    </row>
    <row r="995" spans="2:8" ht="15.75" customHeight="1">
      <c r="B995" s="46"/>
      <c r="C995" s="46"/>
      <c r="E995" s="242"/>
      <c r="F995" s="242"/>
      <c r="H995" s="209"/>
    </row>
    <row r="996" spans="2:8" ht="15.75" customHeight="1">
      <c r="B996" s="46"/>
      <c r="C996" s="46"/>
      <c r="E996" s="242"/>
      <c r="F996" s="242"/>
      <c r="H996" s="209"/>
    </row>
    <row r="997" spans="2:8" ht="15.75" customHeight="1">
      <c r="B997" s="46"/>
      <c r="C997" s="46"/>
      <c r="E997" s="242"/>
      <c r="F997" s="242"/>
      <c r="H997" s="209"/>
    </row>
    <row r="998" spans="2:8" ht="15.75" customHeight="1">
      <c r="B998" s="46"/>
      <c r="C998" s="46"/>
      <c r="E998" s="242"/>
      <c r="F998" s="242"/>
      <c r="H998" s="209"/>
    </row>
    <row r="999" spans="2:8" ht="15.75" customHeight="1">
      <c r="B999" s="46"/>
      <c r="C999" s="46"/>
      <c r="E999" s="242"/>
      <c r="F999" s="242"/>
      <c r="H999" s="209"/>
    </row>
    <row r="1000" spans="2:8" ht="15.75" customHeight="1">
      <c r="B1000" s="46"/>
      <c r="C1000" s="46"/>
      <c r="E1000" s="242"/>
      <c r="F1000" s="242"/>
      <c r="H1000" s="209"/>
    </row>
  </sheetData>
  <autoFilter ref="A6:F608"/>
  <mergeCells count="92">
    <mergeCell ref="C280:C286"/>
    <mergeCell ref="C287:C293"/>
    <mergeCell ref="C294:C300"/>
    <mergeCell ref="C301:C307"/>
    <mergeCell ref="C245:C251"/>
    <mergeCell ref="C252:C258"/>
    <mergeCell ref="C259:C265"/>
    <mergeCell ref="C266:C272"/>
    <mergeCell ref="C273:C279"/>
    <mergeCell ref="C210:C216"/>
    <mergeCell ref="C217:C223"/>
    <mergeCell ref="C224:C230"/>
    <mergeCell ref="C231:C237"/>
    <mergeCell ref="C238:C244"/>
    <mergeCell ref="C175:C181"/>
    <mergeCell ref="C182:C188"/>
    <mergeCell ref="C189:C195"/>
    <mergeCell ref="C196:C202"/>
    <mergeCell ref="C203:C209"/>
    <mergeCell ref="C140:C146"/>
    <mergeCell ref="C147:C153"/>
    <mergeCell ref="C154:C160"/>
    <mergeCell ref="C161:C167"/>
    <mergeCell ref="C168:C174"/>
    <mergeCell ref="C105:C111"/>
    <mergeCell ref="C112:C118"/>
    <mergeCell ref="C119:C125"/>
    <mergeCell ref="C126:C132"/>
    <mergeCell ref="C133:C139"/>
    <mergeCell ref="C70:C76"/>
    <mergeCell ref="C77:C83"/>
    <mergeCell ref="C84:C90"/>
    <mergeCell ref="C91:C97"/>
    <mergeCell ref="C98:C104"/>
    <mergeCell ref="C35:C41"/>
    <mergeCell ref="C42:C48"/>
    <mergeCell ref="C49:C55"/>
    <mergeCell ref="C56:C62"/>
    <mergeCell ref="C63:C69"/>
    <mergeCell ref="A5:F5"/>
    <mergeCell ref="C7:C13"/>
    <mergeCell ref="C14:C20"/>
    <mergeCell ref="C21:C27"/>
    <mergeCell ref="C28:C34"/>
    <mergeCell ref="A1:F1"/>
    <mergeCell ref="A2:F2"/>
    <mergeCell ref="H2:J2"/>
    <mergeCell ref="A3:F3"/>
    <mergeCell ref="A4:F4"/>
    <mergeCell ref="C602:C608"/>
    <mergeCell ref="C504:C510"/>
    <mergeCell ref="C511:C517"/>
    <mergeCell ref="C518:C524"/>
    <mergeCell ref="C525:C531"/>
    <mergeCell ref="C532:C538"/>
    <mergeCell ref="C539:C545"/>
    <mergeCell ref="C546:C552"/>
    <mergeCell ref="C567:C573"/>
    <mergeCell ref="C574:C580"/>
    <mergeCell ref="C581:C587"/>
    <mergeCell ref="C588:C594"/>
    <mergeCell ref="C595:C601"/>
    <mergeCell ref="C483:C489"/>
    <mergeCell ref="C490:C496"/>
    <mergeCell ref="C497:C503"/>
    <mergeCell ref="C553:C559"/>
    <mergeCell ref="C560:C566"/>
    <mergeCell ref="C448:C454"/>
    <mergeCell ref="C455:C461"/>
    <mergeCell ref="C462:C468"/>
    <mergeCell ref="C469:C475"/>
    <mergeCell ref="C476:C482"/>
    <mergeCell ref="C413:C419"/>
    <mergeCell ref="C420:C426"/>
    <mergeCell ref="C427:C433"/>
    <mergeCell ref="C434:C440"/>
    <mergeCell ref="C441:C447"/>
    <mergeCell ref="C378:C384"/>
    <mergeCell ref="C385:C391"/>
    <mergeCell ref="C392:C398"/>
    <mergeCell ref="C399:C405"/>
    <mergeCell ref="C406:C412"/>
    <mergeCell ref="C343:C349"/>
    <mergeCell ref="C350:C356"/>
    <mergeCell ref="C357:C363"/>
    <mergeCell ref="C364:C370"/>
    <mergeCell ref="C371:C377"/>
    <mergeCell ref="C308:C314"/>
    <mergeCell ref="C315:C321"/>
    <mergeCell ref="C322:C328"/>
    <mergeCell ref="C329:C335"/>
    <mergeCell ref="C336:C342"/>
  </mergeCells>
  <pageMargins left="0.7" right="0.7" top="0.75" bottom="0.75" header="0" footer="0"/>
  <pageSetup orientation="portrait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000"/>
  <sheetViews>
    <sheetView workbookViewId="0">
      <pane xSplit="4" ySplit="6" topLeftCell="H7" activePane="bottomRight" state="frozen"/>
      <selection pane="topRight" activeCell="E1" sqref="E1"/>
      <selection pane="bottomLeft" activeCell="A7" sqref="A7"/>
      <selection pane="bottomRight" activeCell="E7" sqref="E7"/>
    </sheetView>
  </sheetViews>
  <sheetFormatPr defaultColWidth="14.453125" defaultRowHeight="15" customHeight="1"/>
  <cols>
    <col min="1" max="1" width="7.54296875" customWidth="1"/>
    <col min="2" max="2" width="11.54296875" customWidth="1"/>
    <col min="3" max="3" width="30.26953125" customWidth="1"/>
    <col min="4" max="4" width="13" customWidth="1"/>
    <col min="5" max="5" width="16.1796875" customWidth="1"/>
    <col min="6" max="6" width="19.81640625" customWidth="1"/>
    <col min="7" max="7" width="20.26953125" customWidth="1"/>
    <col min="8" max="8" width="22.26953125" customWidth="1"/>
    <col min="9" max="9" width="26.7265625" customWidth="1"/>
    <col min="10" max="10" width="20.7265625" customWidth="1"/>
    <col min="11" max="25" width="8.7265625" customWidth="1"/>
  </cols>
  <sheetData>
    <row r="1" spans="1:25" ht="17">
      <c r="A1" s="335" t="s">
        <v>3639</v>
      </c>
      <c r="B1" s="326"/>
      <c r="C1" s="326"/>
      <c r="D1" s="326"/>
      <c r="E1" s="326"/>
      <c r="F1" s="326"/>
      <c r="G1" s="326"/>
      <c r="H1" s="326"/>
      <c r="I1" s="326"/>
      <c r="J1" s="326"/>
      <c r="K1" s="244" t="s">
        <v>3743</v>
      </c>
      <c r="L1" s="245"/>
      <c r="M1" s="245"/>
      <c r="N1" s="245"/>
      <c r="O1" s="245"/>
      <c r="P1" s="165"/>
    </row>
    <row r="2" spans="1:25" ht="17">
      <c r="A2" s="335" t="s">
        <v>3744</v>
      </c>
      <c r="B2" s="326"/>
      <c r="C2" s="326"/>
      <c r="D2" s="326"/>
      <c r="E2" s="326"/>
      <c r="F2" s="326"/>
      <c r="G2" s="326"/>
      <c r="H2" s="326"/>
      <c r="I2" s="326"/>
      <c r="J2" s="326"/>
      <c r="K2" s="246" t="s">
        <v>3745</v>
      </c>
      <c r="L2" s="245"/>
      <c r="M2" s="245"/>
      <c r="N2" s="245"/>
      <c r="O2" s="245"/>
      <c r="P2" s="165"/>
    </row>
    <row r="3" spans="1:25" ht="15.5">
      <c r="A3" s="335" t="s">
        <v>3641</v>
      </c>
      <c r="B3" s="326"/>
      <c r="C3" s="326"/>
      <c r="D3" s="326"/>
      <c r="E3" s="326"/>
      <c r="F3" s="326"/>
      <c r="G3" s="326"/>
      <c r="H3" s="326"/>
      <c r="I3" s="326"/>
      <c r="J3" s="326"/>
      <c r="K3" s="165"/>
      <c r="L3" s="165"/>
      <c r="M3" s="165"/>
      <c r="N3" s="165"/>
      <c r="O3" s="165"/>
      <c r="P3" s="165"/>
    </row>
    <row r="4" spans="1:25" ht="15.5">
      <c r="A4" s="335" t="s">
        <v>3642</v>
      </c>
      <c r="B4" s="326"/>
      <c r="C4" s="326"/>
      <c r="D4" s="326"/>
      <c r="E4" s="326"/>
      <c r="F4" s="326"/>
      <c r="G4" s="326"/>
      <c r="H4" s="326"/>
      <c r="I4" s="326"/>
      <c r="J4" s="326"/>
      <c r="K4" s="165"/>
      <c r="L4" s="165"/>
      <c r="M4" s="165"/>
      <c r="N4" s="165"/>
      <c r="O4" s="165"/>
      <c r="P4" s="165"/>
    </row>
    <row r="5" spans="1:25" ht="15.5">
      <c r="A5" s="336" t="s">
        <v>3643</v>
      </c>
      <c r="B5" s="330"/>
      <c r="C5" s="330"/>
      <c r="D5" s="330"/>
      <c r="E5" s="330"/>
      <c r="F5" s="330"/>
      <c r="G5" s="330"/>
      <c r="H5" s="330"/>
      <c r="I5" s="330"/>
      <c r="J5" s="330"/>
      <c r="K5" s="165"/>
      <c r="L5" s="165"/>
      <c r="M5" s="165"/>
      <c r="N5" s="165"/>
      <c r="O5" s="165"/>
      <c r="P5" s="165"/>
    </row>
    <row r="6" spans="1:25" ht="42" customHeight="1">
      <c r="A6" s="247" t="s">
        <v>3644</v>
      </c>
      <c r="B6" s="40" t="s">
        <v>3645</v>
      </c>
      <c r="C6" s="248" t="s">
        <v>3646</v>
      </c>
      <c r="D6" s="248" t="s">
        <v>3647</v>
      </c>
      <c r="E6" s="249"/>
      <c r="F6" s="250" t="s">
        <v>3746</v>
      </c>
      <c r="G6" s="250" t="s">
        <v>3747</v>
      </c>
      <c r="H6" s="250" t="s">
        <v>3748</v>
      </c>
      <c r="I6" s="250" t="s">
        <v>3749</v>
      </c>
      <c r="J6" s="251" t="s">
        <v>3750</v>
      </c>
      <c r="K6" s="252"/>
      <c r="L6" s="252"/>
      <c r="M6" s="252"/>
      <c r="N6" s="252"/>
      <c r="O6" s="252"/>
      <c r="P6" s="252"/>
      <c r="Q6" s="253"/>
      <c r="R6" s="253"/>
      <c r="S6" s="253"/>
      <c r="T6" s="253"/>
      <c r="U6" s="253"/>
      <c r="V6" s="253"/>
      <c r="W6" s="253"/>
      <c r="X6" s="253"/>
      <c r="Y6" s="253"/>
    </row>
    <row r="7" spans="1:25" ht="14.5">
      <c r="A7" s="74">
        <v>1</v>
      </c>
      <c r="B7" s="43" t="s">
        <v>29</v>
      </c>
      <c r="C7" s="337" t="s">
        <v>30</v>
      </c>
      <c r="D7" s="224">
        <v>2017</v>
      </c>
      <c r="E7" s="254">
        <v>0</v>
      </c>
      <c r="F7" s="255">
        <f>SUMIFS('KLK (X2)'!$Q:$Q,'KLK (X2)'!$B:$B,$B7,'KLK (X2)'!$D:$D,$D7)</f>
        <v>780686814661</v>
      </c>
      <c r="G7" s="113">
        <v>0</v>
      </c>
      <c r="H7" s="256">
        <v>346147375087</v>
      </c>
      <c r="I7" s="255">
        <f t="shared" ref="I7:I587" si="0">G7+H7</f>
        <v>346147375087</v>
      </c>
      <c r="J7" s="257">
        <f t="shared" ref="J7:J608" si="1">IFERROR(F7/I7*100%,0)</f>
        <v>2.2553596267046188</v>
      </c>
      <c r="K7" s="73"/>
      <c r="L7" s="73"/>
      <c r="M7" s="73"/>
      <c r="N7" s="73"/>
      <c r="O7" s="73"/>
      <c r="P7" s="73"/>
      <c r="Q7" s="218"/>
      <c r="R7" s="218"/>
      <c r="S7" s="218"/>
      <c r="T7" s="218"/>
      <c r="U7" s="218"/>
      <c r="V7" s="218"/>
      <c r="W7" s="218"/>
      <c r="X7" s="218"/>
      <c r="Y7" s="218"/>
    </row>
    <row r="8" spans="1:25" ht="14.5">
      <c r="A8" s="74">
        <v>2</v>
      </c>
      <c r="B8" s="43" t="s">
        <v>29</v>
      </c>
      <c r="C8" s="332"/>
      <c r="D8" s="224">
        <v>2018</v>
      </c>
      <c r="E8" s="254">
        <v>0</v>
      </c>
      <c r="F8" s="255">
        <f>SUMIFS('KLK (X2)'!$Q:$Q,'KLK (X2)'!$B:$B,$B8,'KLK (X2)'!$D:$D,$D8)</f>
        <v>195586541936</v>
      </c>
      <c r="G8" s="113">
        <v>0</v>
      </c>
      <c r="H8" s="256">
        <v>357391347707</v>
      </c>
      <c r="I8" s="255">
        <f t="shared" si="0"/>
        <v>357391347707</v>
      </c>
      <c r="J8" s="257">
        <f t="shared" si="1"/>
        <v>0.54726154729506105</v>
      </c>
      <c r="K8" s="73"/>
      <c r="L8" s="73"/>
      <c r="M8" s="73"/>
      <c r="N8" s="73"/>
      <c r="O8" s="73"/>
      <c r="P8" s="73"/>
      <c r="Q8" s="218"/>
      <c r="R8" s="218"/>
      <c r="S8" s="218"/>
      <c r="T8" s="218"/>
      <c r="U8" s="218"/>
      <c r="V8" s="218"/>
      <c r="W8" s="218"/>
      <c r="X8" s="218"/>
      <c r="Y8" s="218"/>
    </row>
    <row r="9" spans="1:25" ht="14.5">
      <c r="A9" s="74">
        <v>3</v>
      </c>
      <c r="B9" s="43" t="s">
        <v>29</v>
      </c>
      <c r="C9" s="332"/>
      <c r="D9" s="224">
        <v>2019</v>
      </c>
      <c r="E9" s="254">
        <v>0</v>
      </c>
      <c r="F9" s="255">
        <f>SUMIFS('KLK (X2)'!$Q:$Q,'KLK (X2)'!$B:$B,$B9,'KLK (X2)'!$D:$D,$D9)</f>
        <v>1036610556510</v>
      </c>
      <c r="G9" s="113">
        <v>0</v>
      </c>
      <c r="H9" s="256">
        <v>345015797293</v>
      </c>
      <c r="I9" s="255">
        <f t="shared" si="0"/>
        <v>345015797293</v>
      </c>
      <c r="J9" s="257">
        <f t="shared" si="1"/>
        <v>3.0045307045163283</v>
      </c>
      <c r="K9" s="73"/>
      <c r="L9" s="73"/>
      <c r="M9" s="73"/>
      <c r="N9" s="73"/>
      <c r="O9" s="73"/>
      <c r="P9" s="73"/>
      <c r="Q9" s="218"/>
      <c r="R9" s="218"/>
      <c r="S9" s="218"/>
      <c r="T9" s="218"/>
      <c r="U9" s="218"/>
      <c r="V9" s="218"/>
      <c r="W9" s="218"/>
      <c r="X9" s="218"/>
      <c r="Y9" s="218"/>
    </row>
    <row r="10" spans="1:25" ht="14.5">
      <c r="A10" s="74">
        <v>4</v>
      </c>
      <c r="B10" s="43" t="s">
        <v>29</v>
      </c>
      <c r="C10" s="332"/>
      <c r="D10" s="224">
        <v>2020</v>
      </c>
      <c r="E10" s="254">
        <v>0</v>
      </c>
      <c r="F10" s="255">
        <f>SUMIFS('KLK (X2)'!$Q:$Q,'KLK (X2)'!$B:$B,$B10,'KLK (X2)'!$D:$D,$D10)</f>
        <v>731310571351</v>
      </c>
      <c r="G10" s="113">
        <v>0</v>
      </c>
      <c r="H10" s="256">
        <v>363069256209</v>
      </c>
      <c r="I10" s="255">
        <f t="shared" si="0"/>
        <v>363069256209</v>
      </c>
      <c r="J10" s="257">
        <f t="shared" si="1"/>
        <v>2.0142453783804344</v>
      </c>
      <c r="K10" s="73"/>
      <c r="L10" s="73"/>
      <c r="M10" s="73"/>
      <c r="N10" s="73"/>
      <c r="O10" s="73"/>
      <c r="P10" s="73"/>
      <c r="Q10" s="218"/>
      <c r="R10" s="218"/>
      <c r="S10" s="218"/>
      <c r="T10" s="218"/>
      <c r="U10" s="218"/>
      <c r="V10" s="218"/>
      <c r="W10" s="218"/>
      <c r="X10" s="218"/>
      <c r="Y10" s="218"/>
    </row>
    <row r="11" spans="1:25" ht="14.5">
      <c r="A11" s="74">
        <v>5</v>
      </c>
      <c r="B11" s="43" t="s">
        <v>29</v>
      </c>
      <c r="C11" s="332"/>
      <c r="D11" s="224">
        <v>2021</v>
      </c>
      <c r="E11" s="254">
        <v>0</v>
      </c>
      <c r="F11" s="255">
        <f>SUMIFS('KLK (X2)'!$Q:$Q,'KLK (X2)'!$B:$B,$B11,'KLK (X2)'!$D:$D,$D11)</f>
        <v>323811133930</v>
      </c>
      <c r="G11" s="113">
        <v>0</v>
      </c>
      <c r="H11" s="256">
        <v>351588050700</v>
      </c>
      <c r="I11" s="255">
        <f t="shared" si="0"/>
        <v>351588050700</v>
      </c>
      <c r="J11" s="257">
        <f t="shared" si="1"/>
        <v>0.92099584523792233</v>
      </c>
      <c r="K11" s="73"/>
      <c r="L11" s="73"/>
      <c r="M11" s="73"/>
      <c r="N11" s="73"/>
      <c r="O11" s="73"/>
      <c r="P11" s="73"/>
      <c r="Q11" s="218"/>
      <c r="R11" s="218"/>
      <c r="S11" s="218"/>
      <c r="T11" s="218"/>
      <c r="U11" s="218"/>
      <c r="V11" s="218"/>
      <c r="W11" s="218"/>
      <c r="X11" s="218"/>
      <c r="Y11" s="218"/>
    </row>
    <row r="12" spans="1:25" ht="14.5">
      <c r="A12" s="74">
        <v>6</v>
      </c>
      <c r="B12" s="43" t="s">
        <v>29</v>
      </c>
      <c r="C12" s="332"/>
      <c r="D12" s="224">
        <v>2022</v>
      </c>
      <c r="E12" s="254">
        <v>0</v>
      </c>
      <c r="F12" s="255">
        <f>SUMIFS('KLK (X2)'!$Q:$Q,'KLK (X2)'!$B:$B,$B12,'KLK (X2)'!$D:$D,$D12)</f>
        <v>673646864480</v>
      </c>
      <c r="G12" s="113">
        <v>0</v>
      </c>
      <c r="H12" s="256">
        <v>333075266960</v>
      </c>
      <c r="I12" s="255">
        <f t="shared" si="0"/>
        <v>333075266960</v>
      </c>
      <c r="J12" s="257">
        <f t="shared" si="1"/>
        <v>2.0225064161275603</v>
      </c>
      <c r="K12" s="73"/>
      <c r="L12" s="73"/>
      <c r="M12" s="73"/>
      <c r="N12" s="73"/>
      <c r="O12" s="73"/>
      <c r="P12" s="73"/>
      <c r="Q12" s="218"/>
      <c r="R12" s="218"/>
      <c r="S12" s="218"/>
      <c r="T12" s="218"/>
      <c r="U12" s="218"/>
      <c r="V12" s="218"/>
      <c r="W12" s="218"/>
      <c r="X12" s="218"/>
      <c r="Y12" s="218"/>
    </row>
    <row r="13" spans="1:25" ht="14.5">
      <c r="A13" s="74">
        <v>7</v>
      </c>
      <c r="B13" s="43" t="s">
        <v>29</v>
      </c>
      <c r="C13" s="333"/>
      <c r="D13" s="224">
        <v>2023</v>
      </c>
      <c r="E13" s="254">
        <v>0</v>
      </c>
      <c r="F13" s="255">
        <f>SUMIFS('KLK (X2)'!$Q:$Q,'KLK (X2)'!$B:$B,$B13,'KLK (X2)'!$D:$D,$D13)</f>
        <v>484849313366</v>
      </c>
      <c r="G13" s="113">
        <v>0</v>
      </c>
      <c r="H13" s="256">
        <v>321563105490</v>
      </c>
      <c r="I13" s="255">
        <f t="shared" si="0"/>
        <v>321563105490</v>
      </c>
      <c r="J13" s="257">
        <f t="shared" si="1"/>
        <v>1.5077890003182528</v>
      </c>
      <c r="K13" s="73"/>
      <c r="L13" s="73"/>
      <c r="M13" s="73"/>
      <c r="N13" s="73"/>
      <c r="O13" s="73"/>
      <c r="P13" s="73"/>
      <c r="Q13" s="218"/>
      <c r="R13" s="218"/>
      <c r="S13" s="218"/>
      <c r="T13" s="218"/>
      <c r="U13" s="218"/>
      <c r="V13" s="218"/>
      <c r="W13" s="218"/>
      <c r="X13" s="218"/>
      <c r="Y13" s="218"/>
    </row>
    <row r="14" spans="1:25" ht="14.5">
      <c r="A14" s="74">
        <v>8</v>
      </c>
      <c r="B14" s="39" t="s">
        <v>43</v>
      </c>
      <c r="C14" s="337" t="s">
        <v>44</v>
      </c>
      <c r="D14" s="224">
        <v>2017</v>
      </c>
      <c r="E14" s="254">
        <v>0</v>
      </c>
      <c r="F14" s="255">
        <f>SUMIFS('KLK (X2)'!$Q:$Q,'KLK (X2)'!$B:$B,$B14,'KLK (X2)'!$D:$D,$D14)</f>
        <v>517059848207</v>
      </c>
      <c r="G14" s="113">
        <v>0</v>
      </c>
      <c r="H14" s="256">
        <v>354844126484</v>
      </c>
      <c r="I14" s="255">
        <f t="shared" si="0"/>
        <v>354844126484</v>
      </c>
      <c r="J14" s="257">
        <f t="shared" si="1"/>
        <v>1.4571464189933951</v>
      </c>
      <c r="K14" s="73"/>
      <c r="L14" s="73"/>
      <c r="M14" s="73"/>
      <c r="N14" s="73"/>
      <c r="O14" s="73"/>
      <c r="P14" s="73"/>
      <c r="Q14" s="218"/>
      <c r="R14" s="218"/>
      <c r="S14" s="218"/>
      <c r="T14" s="218"/>
      <c r="U14" s="218"/>
      <c r="V14" s="218"/>
      <c r="W14" s="218"/>
      <c r="X14" s="218"/>
      <c r="Y14" s="218"/>
    </row>
    <row r="15" spans="1:25" ht="14.5">
      <c r="A15" s="74">
        <v>9</v>
      </c>
      <c r="B15" s="39" t="s">
        <v>43</v>
      </c>
      <c r="C15" s="332"/>
      <c r="D15" s="224">
        <v>2018</v>
      </c>
      <c r="E15" s="254">
        <v>0</v>
      </c>
      <c r="F15" s="255">
        <f>SUMIFS('KLK (X2)'!$Q:$Q,'KLK (X2)'!$B:$B,$B15,'KLK (X2)'!$D:$D,$D15)</f>
        <v>645029449105</v>
      </c>
      <c r="G15" s="113">
        <v>0</v>
      </c>
      <c r="H15" s="256">
        <v>337819107246</v>
      </c>
      <c r="I15" s="255">
        <f t="shared" si="0"/>
        <v>337819107246</v>
      </c>
      <c r="J15" s="257">
        <f t="shared" si="1"/>
        <v>1.9093930309729026</v>
      </c>
      <c r="K15" s="73"/>
      <c r="L15" s="73"/>
      <c r="M15" s="73"/>
      <c r="N15" s="73"/>
      <c r="O15" s="73"/>
      <c r="P15" s="73"/>
      <c r="Q15" s="218"/>
      <c r="R15" s="218"/>
      <c r="S15" s="218"/>
      <c r="T15" s="218"/>
      <c r="U15" s="218"/>
      <c r="V15" s="218"/>
      <c r="W15" s="218"/>
      <c r="X15" s="218"/>
      <c r="Y15" s="218"/>
    </row>
    <row r="16" spans="1:25" ht="14.5">
      <c r="A16" s="74">
        <v>10</v>
      </c>
      <c r="B16" s="39" t="s">
        <v>43</v>
      </c>
      <c r="C16" s="332"/>
      <c r="D16" s="224">
        <v>2019</v>
      </c>
      <c r="E16" s="254">
        <v>0</v>
      </c>
      <c r="F16" s="255">
        <f>SUMIFS('KLK (X2)'!$Q:$Q,'KLK (X2)'!$B:$B,$B16,'KLK (X2)'!$D:$D,$D16)</f>
        <v>665048421529</v>
      </c>
      <c r="G16" s="113">
        <v>0</v>
      </c>
      <c r="H16" s="256">
        <v>1018362440742</v>
      </c>
      <c r="I16" s="255">
        <f t="shared" si="0"/>
        <v>1018362440742</v>
      </c>
      <c r="J16" s="257">
        <f t="shared" si="1"/>
        <v>0.65305670645554437</v>
      </c>
      <c r="K16" s="73"/>
      <c r="L16" s="73"/>
      <c r="M16" s="73"/>
      <c r="N16" s="73"/>
      <c r="O16" s="73"/>
      <c r="P16" s="73"/>
      <c r="Q16" s="218"/>
      <c r="R16" s="218"/>
      <c r="S16" s="218"/>
      <c r="T16" s="218"/>
      <c r="U16" s="218"/>
      <c r="V16" s="218"/>
      <c r="W16" s="218"/>
      <c r="X16" s="218"/>
      <c r="Y16" s="218"/>
    </row>
    <row r="17" spans="1:25" ht="14.5">
      <c r="A17" s="74">
        <v>11</v>
      </c>
      <c r="B17" s="39" t="s">
        <v>43</v>
      </c>
      <c r="C17" s="332"/>
      <c r="D17" s="224">
        <v>2020</v>
      </c>
      <c r="E17" s="254">
        <v>0</v>
      </c>
      <c r="F17" s="255">
        <f>SUMIFS('KLK (X2)'!$Q:$Q,'KLK (X2)'!$B:$B,$B17,'KLK (X2)'!$D:$D,$D17)</f>
        <v>23702652447</v>
      </c>
      <c r="G17" s="113">
        <v>0</v>
      </c>
      <c r="H17" s="256">
        <v>912441102649</v>
      </c>
      <c r="I17" s="255">
        <f t="shared" si="0"/>
        <v>912441102649</v>
      </c>
      <c r="J17" s="257">
        <f t="shared" si="1"/>
        <v>2.5977186229540112E-2</v>
      </c>
      <c r="K17" s="73"/>
      <c r="L17" s="73"/>
      <c r="M17" s="73"/>
      <c r="N17" s="73"/>
      <c r="O17" s="73"/>
      <c r="P17" s="73"/>
      <c r="Q17" s="218"/>
      <c r="R17" s="218"/>
      <c r="S17" s="218"/>
      <c r="T17" s="218"/>
      <c r="U17" s="218"/>
      <c r="V17" s="218"/>
      <c r="W17" s="218"/>
      <c r="X17" s="218"/>
      <c r="Y17" s="218"/>
    </row>
    <row r="18" spans="1:25" ht="14.5">
      <c r="A18" s="74">
        <v>12</v>
      </c>
      <c r="B18" s="39" t="s">
        <v>43</v>
      </c>
      <c r="C18" s="332"/>
      <c r="D18" s="224">
        <v>2021</v>
      </c>
      <c r="E18" s="254">
        <v>0</v>
      </c>
      <c r="F18" s="255">
        <f>SUMIFS('KLK (X2)'!$Q:$Q,'KLK (X2)'!$B:$B,$B18,'KLK (X2)'!$D:$D,$D18)</f>
        <v>86499800385</v>
      </c>
      <c r="G18" s="113">
        <v>0</v>
      </c>
      <c r="H18" s="258">
        <f>75024616272+936814644443+940662000000</f>
        <v>1952501260715</v>
      </c>
      <c r="I18" s="255">
        <f t="shared" si="0"/>
        <v>1952501260715</v>
      </c>
      <c r="J18" s="257">
        <f t="shared" si="1"/>
        <v>4.4302045855439828E-2</v>
      </c>
      <c r="K18" s="73"/>
      <c r="L18" s="73"/>
      <c r="M18" s="73"/>
      <c r="N18" s="73"/>
      <c r="O18" s="73"/>
      <c r="P18" s="73"/>
      <c r="Q18" s="218"/>
      <c r="R18" s="218"/>
      <c r="S18" s="218"/>
      <c r="T18" s="218"/>
      <c r="U18" s="218"/>
      <c r="V18" s="218"/>
      <c r="W18" s="218"/>
      <c r="X18" s="218"/>
      <c r="Y18" s="218"/>
    </row>
    <row r="19" spans="1:25" ht="14.5">
      <c r="A19" s="74">
        <v>13</v>
      </c>
      <c r="B19" s="39" t="s">
        <v>43</v>
      </c>
      <c r="C19" s="332"/>
      <c r="D19" s="224">
        <v>2022</v>
      </c>
      <c r="E19" s="254">
        <v>0</v>
      </c>
      <c r="F19" s="255">
        <f>SUMIFS('KLK (X2)'!$Q:$Q,'KLK (X2)'!$B:$B,$B19,'KLK (X2)'!$D:$D,$D19)</f>
        <v>175209867105</v>
      </c>
      <c r="G19" s="113">
        <v>0</v>
      </c>
      <c r="H19" s="256">
        <v>1011028000000</v>
      </c>
      <c r="I19" s="255">
        <f t="shared" si="0"/>
        <v>1011028000000</v>
      </c>
      <c r="J19" s="257">
        <f t="shared" si="1"/>
        <v>0.17329872872462485</v>
      </c>
      <c r="K19" s="73"/>
      <c r="L19" s="73"/>
      <c r="M19" s="73"/>
      <c r="N19" s="73"/>
      <c r="O19" s="73"/>
      <c r="P19" s="73"/>
      <c r="Q19" s="218"/>
      <c r="R19" s="218"/>
      <c r="S19" s="218"/>
      <c r="T19" s="218"/>
      <c r="U19" s="218"/>
      <c r="V19" s="218"/>
      <c r="W19" s="218"/>
      <c r="X19" s="218"/>
      <c r="Y19" s="218"/>
    </row>
    <row r="20" spans="1:25" ht="14.5">
      <c r="A20" s="74">
        <v>14</v>
      </c>
      <c r="B20" s="39" t="s">
        <v>43</v>
      </c>
      <c r="C20" s="333"/>
      <c r="D20" s="224">
        <v>2023</v>
      </c>
      <c r="E20" s="254">
        <v>0</v>
      </c>
      <c r="F20" s="255">
        <f>SUMIFS('KLK (X2)'!$Q:$Q,'KLK (X2)'!$B:$B,$B20,'KLK (X2)'!$D:$D,$D20)</f>
        <v>289882510819</v>
      </c>
      <c r="G20" s="113">
        <v>0</v>
      </c>
      <c r="H20" s="256">
        <v>1273372058160</v>
      </c>
      <c r="I20" s="255">
        <f t="shared" si="0"/>
        <v>1273372058160</v>
      </c>
      <c r="J20" s="257">
        <f t="shared" si="1"/>
        <v>0.22764949879446475</v>
      </c>
      <c r="K20" s="73"/>
      <c r="L20" s="73"/>
      <c r="M20" s="73"/>
      <c r="N20" s="73"/>
      <c r="O20" s="73"/>
      <c r="P20" s="73"/>
      <c r="Q20" s="218"/>
      <c r="R20" s="218"/>
      <c r="S20" s="218"/>
      <c r="T20" s="218"/>
      <c r="U20" s="218"/>
      <c r="V20" s="218"/>
      <c r="W20" s="218"/>
      <c r="X20" s="218"/>
      <c r="Y20" s="218"/>
    </row>
    <row r="21" spans="1:25" ht="15.75" customHeight="1">
      <c r="A21" s="74">
        <v>15</v>
      </c>
      <c r="B21" s="39" t="s">
        <v>55</v>
      </c>
      <c r="C21" s="337" t="s">
        <v>56</v>
      </c>
      <c r="D21" s="224">
        <v>2017</v>
      </c>
      <c r="E21" s="259">
        <v>12600</v>
      </c>
      <c r="F21" s="255">
        <f>SUMIFS('KLK (X2)'!$Q:$Q,'KLK (X2)'!$B:$B,$B21,'KLK (X2)'!$D:$D,$D21)</f>
        <v>6759118800000</v>
      </c>
      <c r="G21" s="113">
        <f>34000*E21</f>
        <v>428400000</v>
      </c>
      <c r="H21" s="256">
        <f>(8106000+45810000)*E21</f>
        <v>679341600000</v>
      </c>
      <c r="I21" s="255">
        <f t="shared" si="0"/>
        <v>679770000000</v>
      </c>
      <c r="J21" s="257">
        <f t="shared" si="1"/>
        <v>9.9432437442075994</v>
      </c>
      <c r="K21" s="73"/>
      <c r="L21" s="73"/>
      <c r="M21" s="73"/>
      <c r="N21" s="73"/>
      <c r="O21" s="73"/>
      <c r="P21" s="73"/>
      <c r="Q21" s="218"/>
      <c r="R21" s="218"/>
      <c r="S21" s="218"/>
      <c r="T21" s="218"/>
      <c r="U21" s="218"/>
      <c r="V21" s="218"/>
      <c r="W21" s="218"/>
      <c r="X21" s="218"/>
      <c r="Y21" s="218"/>
    </row>
    <row r="22" spans="1:25" ht="15.75" customHeight="1">
      <c r="A22" s="74">
        <v>16</v>
      </c>
      <c r="B22" s="39" t="s">
        <v>55</v>
      </c>
      <c r="C22" s="332"/>
      <c r="D22" s="224">
        <v>2018</v>
      </c>
      <c r="E22" s="259">
        <v>13100</v>
      </c>
      <c r="F22" s="255">
        <f>SUMIFS('KLK (X2)'!$Q:$Q,'KLK (X2)'!$B:$B,$B22,'KLK (X2)'!$D:$D,$D22)</f>
        <v>6255787100000</v>
      </c>
      <c r="G22" s="113">
        <f>32000*E22</f>
        <v>419200000</v>
      </c>
      <c r="H22" s="256">
        <f>(15637000+576888000)*E22</f>
        <v>7762077500000</v>
      </c>
      <c r="I22" s="255">
        <f t="shared" si="0"/>
        <v>7762496700000</v>
      </c>
      <c r="J22" s="257">
        <f t="shared" si="1"/>
        <v>0.80589884179918558</v>
      </c>
      <c r="K22" s="73"/>
      <c r="L22" s="73"/>
      <c r="M22" s="73"/>
      <c r="N22" s="73"/>
      <c r="O22" s="73"/>
      <c r="P22" s="73"/>
      <c r="Q22" s="218"/>
      <c r="R22" s="218"/>
      <c r="S22" s="218"/>
      <c r="T22" s="218"/>
      <c r="U22" s="218"/>
      <c r="V22" s="218"/>
      <c r="W22" s="218"/>
      <c r="X22" s="218"/>
      <c r="Y22" s="218"/>
    </row>
    <row r="23" spans="1:25" ht="15.75" customHeight="1">
      <c r="A23" s="74">
        <v>17</v>
      </c>
      <c r="B23" s="39" t="s">
        <v>55</v>
      </c>
      <c r="C23" s="332"/>
      <c r="D23" s="224">
        <v>2019</v>
      </c>
      <c r="E23" s="259">
        <v>12800</v>
      </c>
      <c r="F23" s="255">
        <f>SUMIFS('KLK (X2)'!$Q:$Q,'KLK (X2)'!$B:$B,$B23,'KLK (X2)'!$D:$D,$D23)</f>
        <v>5568025600000</v>
      </c>
      <c r="G23" s="113">
        <v>0</v>
      </c>
      <c r="H23" s="256">
        <f>(24999000+685226000)*E23</f>
        <v>9090880000000</v>
      </c>
      <c r="I23" s="255">
        <f t="shared" si="0"/>
        <v>9090880000000</v>
      </c>
      <c r="J23" s="257">
        <f t="shared" si="1"/>
        <v>0.61248477595128303</v>
      </c>
      <c r="K23" s="73"/>
      <c r="L23" s="73"/>
      <c r="M23" s="73"/>
      <c r="N23" s="73"/>
      <c r="O23" s="73"/>
      <c r="P23" s="73"/>
      <c r="Q23" s="218"/>
      <c r="R23" s="218"/>
      <c r="S23" s="218"/>
      <c r="T23" s="218"/>
      <c r="U23" s="218"/>
      <c r="V23" s="218"/>
      <c r="W23" s="218"/>
      <c r="X23" s="218"/>
      <c r="Y23" s="218"/>
    </row>
    <row r="24" spans="1:25" ht="15.75" customHeight="1">
      <c r="A24" s="74">
        <v>18</v>
      </c>
      <c r="B24" s="39" t="s">
        <v>55</v>
      </c>
      <c r="C24" s="332"/>
      <c r="D24" s="224">
        <v>2020</v>
      </c>
      <c r="E24" s="259">
        <v>12900</v>
      </c>
      <c r="F24" s="255">
        <f>SUMIFS('KLK (X2)'!$Q:$Q,'KLK (X2)'!$B:$B,$B24,'KLK (X2)'!$D:$D,$D24)</f>
        <v>2044714500000</v>
      </c>
      <c r="G24" s="113">
        <v>0</v>
      </c>
      <c r="H24" s="256">
        <f>(38655000+100041000+590528000)*E24</f>
        <v>9406989600000</v>
      </c>
      <c r="I24" s="255">
        <f t="shared" si="0"/>
        <v>9406989600000</v>
      </c>
      <c r="J24" s="257">
        <f t="shared" si="1"/>
        <v>0.21736119491404562</v>
      </c>
      <c r="K24" s="73"/>
      <c r="L24" s="73"/>
      <c r="M24" s="73"/>
      <c r="N24" s="73"/>
      <c r="O24" s="73"/>
      <c r="P24" s="73"/>
      <c r="Q24" s="218"/>
      <c r="R24" s="218"/>
      <c r="S24" s="218"/>
      <c r="T24" s="218"/>
      <c r="U24" s="218"/>
      <c r="V24" s="218"/>
      <c r="W24" s="218"/>
      <c r="X24" s="218"/>
      <c r="Y24" s="218"/>
    </row>
    <row r="25" spans="1:25" ht="15.75" customHeight="1">
      <c r="A25" s="74">
        <v>19</v>
      </c>
      <c r="B25" s="39" t="s">
        <v>55</v>
      </c>
      <c r="C25" s="332"/>
      <c r="D25" s="224">
        <v>2021</v>
      </c>
      <c r="E25" s="259">
        <v>13000</v>
      </c>
      <c r="F25" s="255">
        <f>SUMIFS('KLK (X2)'!$Q:$Q,'KLK (X2)'!$B:$B,$B25,'KLK (X2)'!$D:$D,$D25)</f>
        <v>13371709000000</v>
      </c>
      <c r="G25" s="113">
        <f>3024000*E25</f>
        <v>39312000000</v>
      </c>
      <c r="H25" s="256">
        <f>(40220000+161653000+831991000)*E25</f>
        <v>13440232000000</v>
      </c>
      <c r="I25" s="255">
        <f t="shared" si="0"/>
        <v>13479544000000</v>
      </c>
      <c r="J25" s="257">
        <f t="shared" si="1"/>
        <v>0.99200010030012886</v>
      </c>
      <c r="K25" s="73"/>
      <c r="L25" s="73"/>
      <c r="M25" s="73"/>
      <c r="N25" s="73"/>
      <c r="O25" s="73"/>
      <c r="P25" s="73"/>
      <c r="Q25" s="218"/>
      <c r="R25" s="218"/>
      <c r="S25" s="218"/>
      <c r="T25" s="218"/>
      <c r="U25" s="218"/>
      <c r="V25" s="218"/>
      <c r="W25" s="218"/>
      <c r="X25" s="218"/>
      <c r="Y25" s="218"/>
    </row>
    <row r="26" spans="1:25" ht="15.75" customHeight="1">
      <c r="A26" s="74">
        <v>20</v>
      </c>
      <c r="B26" s="39" t="s">
        <v>55</v>
      </c>
      <c r="C26" s="332"/>
      <c r="D26" s="224">
        <v>2022</v>
      </c>
      <c r="E26" s="259">
        <v>13600</v>
      </c>
      <c r="F26" s="255">
        <f>SUMIFS('KLK (X2)'!$Q:$Q,'KLK (X2)'!$B:$B,$B26,'KLK (X2)'!$D:$D,$D26)</f>
        <v>3850327280000</v>
      </c>
      <c r="G26" s="113">
        <f>E26* (104923000+4110000)</f>
        <v>1482848800000</v>
      </c>
      <c r="H26" s="256">
        <f>(44422000+492363000+1277509000)*E26</f>
        <v>24674398400000</v>
      </c>
      <c r="I26" s="255">
        <f t="shared" si="0"/>
        <v>26157247200000</v>
      </c>
      <c r="J26" s="257">
        <f t="shared" si="1"/>
        <v>0.14719925420898267</v>
      </c>
      <c r="K26" s="73"/>
      <c r="L26" s="73"/>
      <c r="M26" s="73"/>
      <c r="N26" s="73"/>
      <c r="O26" s="73"/>
      <c r="P26" s="73"/>
      <c r="Q26" s="218"/>
      <c r="R26" s="218"/>
      <c r="S26" s="218"/>
      <c r="T26" s="218"/>
      <c r="U26" s="218"/>
      <c r="V26" s="218"/>
      <c r="W26" s="218"/>
      <c r="X26" s="218"/>
      <c r="Y26" s="218"/>
    </row>
    <row r="27" spans="1:25" ht="15.75" customHeight="1">
      <c r="A27" s="74">
        <v>21</v>
      </c>
      <c r="B27" s="39" t="s">
        <v>55</v>
      </c>
      <c r="C27" s="333"/>
      <c r="D27" s="224">
        <v>2023</v>
      </c>
      <c r="E27" s="259">
        <v>13500</v>
      </c>
      <c r="F27" s="255">
        <f>SUMIFS('KLK (X2)'!$Q:$Q,'KLK (X2)'!$B:$B,$B27,'KLK (X2)'!$D:$D,$D27)</f>
        <v>25040853000000</v>
      </c>
      <c r="G27" s="113">
        <f>E27* (48271000+4054000)</f>
        <v>706387500000</v>
      </c>
      <c r="H27" s="256">
        <f>(52252000+501188000+1363594)*E27</f>
        <v>7489848519000</v>
      </c>
      <c r="I27" s="255">
        <f t="shared" si="0"/>
        <v>8196236019000</v>
      </c>
      <c r="J27" s="257">
        <f t="shared" si="1"/>
        <v>3.0551649491244355</v>
      </c>
      <c r="K27" s="73"/>
      <c r="L27" s="73"/>
      <c r="M27" s="73"/>
      <c r="N27" s="73"/>
      <c r="O27" s="73"/>
      <c r="P27" s="73"/>
      <c r="Q27" s="218"/>
      <c r="R27" s="218"/>
      <c r="S27" s="218"/>
      <c r="T27" s="218"/>
      <c r="U27" s="218"/>
      <c r="V27" s="218"/>
      <c r="W27" s="218"/>
      <c r="X27" s="218"/>
      <c r="Y27" s="218"/>
    </row>
    <row r="28" spans="1:25" ht="15.75" customHeight="1">
      <c r="A28" s="74">
        <v>22</v>
      </c>
      <c r="B28" s="39" t="s">
        <v>91</v>
      </c>
      <c r="C28" s="337" t="s">
        <v>92</v>
      </c>
      <c r="D28" s="224">
        <v>2017</v>
      </c>
      <c r="E28" s="254">
        <v>0</v>
      </c>
      <c r="F28" s="255">
        <f>SUMIFS('KLK (X2)'!$Q:$Q,'KLK (X2)'!$B:$B,$B28,'KLK (X2)'!$D:$D,$D28)</f>
        <v>1084242686000</v>
      </c>
      <c r="G28" s="113">
        <v>0</v>
      </c>
      <c r="H28" s="256">
        <v>409735090000</v>
      </c>
      <c r="I28" s="255">
        <f t="shared" si="0"/>
        <v>409735090000</v>
      </c>
      <c r="J28" s="257">
        <f t="shared" si="1"/>
        <v>2.6462041266712109</v>
      </c>
      <c r="K28" s="73"/>
      <c r="L28" s="73"/>
      <c r="M28" s="73"/>
      <c r="N28" s="73"/>
      <c r="O28" s="73"/>
      <c r="P28" s="73"/>
      <c r="Q28" s="218"/>
      <c r="R28" s="218"/>
      <c r="S28" s="218"/>
      <c r="T28" s="218"/>
      <c r="U28" s="218"/>
      <c r="V28" s="218"/>
      <c r="W28" s="218"/>
      <c r="X28" s="218"/>
      <c r="Y28" s="218"/>
    </row>
    <row r="29" spans="1:25" ht="15.75" customHeight="1">
      <c r="A29" s="74">
        <v>23</v>
      </c>
      <c r="B29" s="39" t="s">
        <v>91</v>
      </c>
      <c r="C29" s="332"/>
      <c r="D29" s="224">
        <v>2018</v>
      </c>
      <c r="E29" s="254">
        <v>0</v>
      </c>
      <c r="F29" s="255">
        <f>SUMIFS('KLK (X2)'!$Q:$Q,'KLK (X2)'!$B:$B,$B29,'KLK (X2)'!$D:$D,$D29)</f>
        <v>1596652821000</v>
      </c>
      <c r="G29" s="113">
        <v>0</v>
      </c>
      <c r="H29" s="256">
        <f>21000000000+411982195000</f>
        <v>432982195000</v>
      </c>
      <c r="I29" s="255">
        <f t="shared" si="0"/>
        <v>432982195000</v>
      </c>
      <c r="J29" s="257">
        <f t="shared" si="1"/>
        <v>3.6875715432132261</v>
      </c>
      <c r="K29" s="73"/>
      <c r="L29" s="73"/>
      <c r="M29" s="73"/>
      <c r="N29" s="73"/>
      <c r="O29" s="73"/>
      <c r="P29" s="73"/>
      <c r="Q29" s="218"/>
      <c r="R29" s="218"/>
      <c r="S29" s="218"/>
      <c r="T29" s="218"/>
      <c r="U29" s="218"/>
      <c r="V29" s="218"/>
      <c r="W29" s="218"/>
      <c r="X29" s="218"/>
      <c r="Y29" s="218"/>
    </row>
    <row r="30" spans="1:25" ht="15.75" customHeight="1">
      <c r="A30" s="74">
        <v>24</v>
      </c>
      <c r="B30" s="39" t="s">
        <v>91</v>
      </c>
      <c r="C30" s="332"/>
      <c r="D30" s="224">
        <v>2019</v>
      </c>
      <c r="E30" s="254">
        <v>0</v>
      </c>
      <c r="F30" s="255">
        <f>SUMIFS('KLK (X2)'!$Q:$Q,'KLK (X2)'!$B:$B,$B30,'KLK (X2)'!$D:$D,$D30)</f>
        <v>703077279000</v>
      </c>
      <c r="G30" s="113">
        <v>0</v>
      </c>
      <c r="H30" s="256">
        <f>418957162000+983749796000</f>
        <v>1402706958000</v>
      </c>
      <c r="I30" s="255">
        <f t="shared" si="0"/>
        <v>1402706958000</v>
      </c>
      <c r="J30" s="257">
        <f t="shared" si="1"/>
        <v>0.5012289095667265</v>
      </c>
      <c r="K30" s="73"/>
      <c r="L30" s="73"/>
      <c r="M30" s="73"/>
      <c r="N30" s="73"/>
      <c r="O30" s="73"/>
      <c r="P30" s="73"/>
      <c r="Q30" s="218"/>
      <c r="R30" s="218"/>
      <c r="S30" s="218"/>
      <c r="T30" s="218"/>
      <c r="U30" s="218"/>
      <c r="V30" s="218"/>
      <c r="W30" s="218"/>
      <c r="X30" s="218"/>
      <c r="Y30" s="218"/>
    </row>
    <row r="31" spans="1:25" ht="15.75" customHeight="1">
      <c r="A31" s="74">
        <v>25</v>
      </c>
      <c r="B31" s="39" t="s">
        <v>91</v>
      </c>
      <c r="C31" s="332"/>
      <c r="D31" s="224">
        <v>2020</v>
      </c>
      <c r="E31" s="254">
        <v>0</v>
      </c>
      <c r="F31" s="255">
        <f>SUMIFS('KLK (X2)'!$Q:$Q,'KLK (X2)'!$B:$B,$B31,'KLK (X2)'!$D:$D,$D31)</f>
        <v>961997313000</v>
      </c>
      <c r="G31" s="113">
        <v>0</v>
      </c>
      <c r="H31" s="256">
        <v>983749796000</v>
      </c>
      <c r="I31" s="255">
        <f t="shared" si="0"/>
        <v>983749796000</v>
      </c>
      <c r="J31" s="257">
        <f t="shared" si="1"/>
        <v>0.97788819566881013</v>
      </c>
      <c r="K31" s="73"/>
      <c r="L31" s="73"/>
      <c r="M31" s="73"/>
      <c r="N31" s="73"/>
      <c r="O31" s="73"/>
      <c r="P31" s="73"/>
      <c r="Q31" s="218"/>
      <c r="R31" s="218"/>
      <c r="S31" s="218"/>
      <c r="T31" s="218"/>
      <c r="U31" s="218"/>
      <c r="V31" s="218"/>
      <c r="W31" s="218"/>
      <c r="X31" s="218"/>
      <c r="Y31" s="218"/>
    </row>
    <row r="32" spans="1:25" ht="15.75" customHeight="1">
      <c r="A32" s="74">
        <v>26</v>
      </c>
      <c r="B32" s="39" t="s">
        <v>91</v>
      </c>
      <c r="C32" s="332"/>
      <c r="D32" s="224">
        <v>2021</v>
      </c>
      <c r="E32" s="254">
        <v>0</v>
      </c>
      <c r="F32" s="255">
        <f>SUMIFS('KLK (X2)'!$Q:$Q,'KLK (X2)'!$B:$B,$B32,'KLK (X2)'!$D:$D,$D32)</f>
        <v>1135001756000</v>
      </c>
      <c r="G32" s="113">
        <v>0</v>
      </c>
      <c r="H32" s="256">
        <v>1816567520000</v>
      </c>
      <c r="I32" s="255">
        <f t="shared" si="0"/>
        <v>1816567520000</v>
      </c>
      <c r="J32" s="257">
        <f t="shared" si="1"/>
        <v>0.62480570829538995</v>
      </c>
      <c r="K32" s="73"/>
      <c r="L32" s="73"/>
      <c r="M32" s="73"/>
      <c r="N32" s="73"/>
      <c r="O32" s="73"/>
      <c r="P32" s="73"/>
      <c r="Q32" s="218"/>
      <c r="R32" s="218"/>
      <c r="S32" s="218"/>
      <c r="T32" s="218"/>
      <c r="U32" s="218"/>
      <c r="V32" s="218"/>
      <c r="W32" s="218"/>
      <c r="X32" s="218"/>
      <c r="Y32" s="218"/>
    </row>
    <row r="33" spans="1:25" ht="15.75" customHeight="1">
      <c r="A33" s="74">
        <v>27</v>
      </c>
      <c r="B33" s="39" t="s">
        <v>91</v>
      </c>
      <c r="C33" s="332"/>
      <c r="D33" s="224">
        <v>2022</v>
      </c>
      <c r="E33" s="254">
        <v>0</v>
      </c>
      <c r="F33" s="255">
        <f>SUMIFS('KLK (X2)'!$Q:$Q,'KLK (X2)'!$B:$B,$B33,'KLK (X2)'!$D:$D,$D33)</f>
        <v>2479059157000</v>
      </c>
      <c r="G33" s="113">
        <v>0</v>
      </c>
      <c r="H33" s="256">
        <f>417300271000+1816567520000</f>
        <v>2233867791000</v>
      </c>
      <c r="I33" s="255">
        <f t="shared" si="0"/>
        <v>2233867791000</v>
      </c>
      <c r="J33" s="257">
        <f t="shared" si="1"/>
        <v>1.1097609119876513</v>
      </c>
      <c r="K33" s="73"/>
      <c r="L33" s="73"/>
      <c r="M33" s="73"/>
      <c r="N33" s="73"/>
      <c r="O33" s="73"/>
      <c r="P33" s="73"/>
      <c r="Q33" s="218"/>
      <c r="R33" s="218"/>
      <c r="S33" s="218"/>
      <c r="T33" s="218"/>
      <c r="U33" s="218"/>
      <c r="V33" s="218"/>
      <c r="W33" s="218"/>
      <c r="X33" s="218"/>
      <c r="Y33" s="218"/>
    </row>
    <row r="34" spans="1:25" ht="15.75" customHeight="1">
      <c r="A34" s="74">
        <v>28</v>
      </c>
      <c r="B34" s="39" t="s">
        <v>91</v>
      </c>
      <c r="C34" s="333"/>
      <c r="D34" s="224">
        <v>2023</v>
      </c>
      <c r="E34" s="254">
        <v>0</v>
      </c>
      <c r="F34" s="255">
        <f>SUMIFS('KLK (X2)'!$Q:$Q,'KLK (X2)'!$B:$B,$B34,'KLK (X2)'!$D:$D,$D34)</f>
        <v>3078469701000</v>
      </c>
      <c r="G34" s="113">
        <v>0</v>
      </c>
      <c r="H34" s="256">
        <f>445892740000+1816567520000</f>
        <v>2262460260000</v>
      </c>
      <c r="I34" s="255">
        <f t="shared" si="0"/>
        <v>2262460260000</v>
      </c>
      <c r="J34" s="257">
        <f t="shared" si="1"/>
        <v>1.3606734913434457</v>
      </c>
      <c r="K34" s="73"/>
      <c r="L34" s="73"/>
      <c r="M34" s="73"/>
      <c r="N34" s="73"/>
      <c r="O34" s="73"/>
      <c r="P34" s="73"/>
      <c r="Q34" s="218"/>
      <c r="R34" s="218"/>
      <c r="S34" s="218"/>
      <c r="T34" s="218"/>
      <c r="U34" s="218"/>
      <c r="V34" s="218"/>
      <c r="W34" s="218"/>
      <c r="X34" s="218"/>
      <c r="Y34" s="218"/>
    </row>
    <row r="35" spans="1:25" ht="15.75" customHeight="1">
      <c r="A35" s="74">
        <v>29</v>
      </c>
      <c r="B35" s="39" t="s">
        <v>127</v>
      </c>
      <c r="C35" s="337" t="s">
        <v>128</v>
      </c>
      <c r="D35" s="224">
        <v>2017</v>
      </c>
      <c r="E35" s="254">
        <v>0</v>
      </c>
      <c r="F35" s="255">
        <f>SUMIFS('KLK (X2)'!$Q:$Q,'KLK (X2)'!$B:$B,$B35,'KLK (X2)'!$D:$D,$D35)</f>
        <v>257735000000</v>
      </c>
      <c r="G35" s="113">
        <v>0</v>
      </c>
      <c r="H35" s="256">
        <v>95657000000</v>
      </c>
      <c r="I35" s="255">
        <f t="shared" si="0"/>
        <v>95657000000</v>
      </c>
      <c r="J35" s="257">
        <f t="shared" si="1"/>
        <v>2.6943663296988198</v>
      </c>
      <c r="K35" s="73"/>
      <c r="L35" s="73"/>
      <c r="M35" s="73"/>
      <c r="N35" s="73"/>
      <c r="O35" s="73"/>
      <c r="P35" s="73"/>
      <c r="Q35" s="218"/>
      <c r="R35" s="218"/>
      <c r="S35" s="218"/>
      <c r="T35" s="218"/>
      <c r="U35" s="218"/>
      <c r="V35" s="218"/>
      <c r="W35" s="218"/>
      <c r="X35" s="218"/>
      <c r="Y35" s="218"/>
    </row>
    <row r="36" spans="1:25" ht="15.75" customHeight="1">
      <c r="A36" s="74">
        <v>30</v>
      </c>
      <c r="B36" s="39" t="s">
        <v>127</v>
      </c>
      <c r="C36" s="332"/>
      <c r="D36" s="224">
        <v>2018</v>
      </c>
      <c r="E36" s="254">
        <v>0</v>
      </c>
      <c r="F36" s="255">
        <f>SUMIFS('KLK (X2)'!$Q:$Q,'KLK (X2)'!$B:$B,$B36,'KLK (X2)'!$D:$D,$D36)</f>
        <v>668426000000</v>
      </c>
      <c r="G36" s="113">
        <v>0</v>
      </c>
      <c r="H36" s="256">
        <v>165456000000</v>
      </c>
      <c r="I36" s="255">
        <f t="shared" si="0"/>
        <v>165456000000</v>
      </c>
      <c r="J36" s="257">
        <f t="shared" si="1"/>
        <v>4.0399018470167292</v>
      </c>
      <c r="K36" s="73"/>
      <c r="L36" s="73"/>
      <c r="M36" s="73"/>
      <c r="N36" s="73"/>
      <c r="O36" s="73"/>
      <c r="P36" s="73"/>
      <c r="Q36" s="218"/>
      <c r="R36" s="218"/>
      <c r="S36" s="218"/>
      <c r="T36" s="218"/>
      <c r="U36" s="218"/>
      <c r="V36" s="218"/>
      <c r="W36" s="218"/>
      <c r="X36" s="218"/>
      <c r="Y36" s="218"/>
    </row>
    <row r="37" spans="1:25" ht="15.75" customHeight="1">
      <c r="A37" s="74">
        <v>31</v>
      </c>
      <c r="B37" s="39" t="s">
        <v>127</v>
      </c>
      <c r="C37" s="332"/>
      <c r="D37" s="224">
        <v>2019</v>
      </c>
      <c r="E37" s="254">
        <v>0</v>
      </c>
      <c r="F37" s="255">
        <f>SUMIFS('KLK (X2)'!$Q:$Q,'KLK (X2)'!$B:$B,$B37,'KLK (X2)'!$D:$D,$D37)</f>
        <v>1138888000000</v>
      </c>
      <c r="G37" s="113">
        <v>0</v>
      </c>
      <c r="H37" s="256">
        <v>182677000000</v>
      </c>
      <c r="I37" s="255">
        <f t="shared" si="0"/>
        <v>182677000000</v>
      </c>
      <c r="J37" s="257">
        <f t="shared" si="1"/>
        <v>6.2344356432391601</v>
      </c>
      <c r="K37" s="73"/>
      <c r="L37" s="73"/>
      <c r="M37" s="73"/>
      <c r="N37" s="73"/>
      <c r="O37" s="73"/>
      <c r="P37" s="73"/>
      <c r="Q37" s="218"/>
      <c r="R37" s="218"/>
      <c r="S37" s="218"/>
      <c r="T37" s="218"/>
      <c r="U37" s="218"/>
      <c r="V37" s="218"/>
      <c r="W37" s="218"/>
      <c r="X37" s="218"/>
      <c r="Y37" s="218"/>
    </row>
    <row r="38" spans="1:25" ht="15.75" customHeight="1">
      <c r="A38" s="74">
        <v>32</v>
      </c>
      <c r="B38" s="39" t="s">
        <v>127</v>
      </c>
      <c r="C38" s="332"/>
      <c r="D38" s="224">
        <v>2020</v>
      </c>
      <c r="E38" s="254">
        <v>0</v>
      </c>
      <c r="F38" s="255">
        <f>SUMIFS('KLK (X2)'!$Q:$Q,'KLK (X2)'!$B:$B,$B38,'KLK (X2)'!$D:$D,$D38)</f>
        <v>1088477000000</v>
      </c>
      <c r="G38" s="113">
        <v>0</v>
      </c>
      <c r="H38" s="256">
        <v>320869000000</v>
      </c>
      <c r="I38" s="255">
        <f t="shared" si="0"/>
        <v>320869000000</v>
      </c>
      <c r="J38" s="257">
        <f t="shared" si="1"/>
        <v>3.3922784687832106</v>
      </c>
      <c r="K38" s="73"/>
      <c r="L38" s="73"/>
      <c r="M38" s="73"/>
      <c r="N38" s="73"/>
      <c r="O38" s="73"/>
      <c r="P38" s="73"/>
      <c r="Q38" s="218"/>
      <c r="R38" s="218"/>
      <c r="S38" s="218"/>
      <c r="T38" s="218"/>
      <c r="U38" s="218"/>
      <c r="V38" s="218"/>
      <c r="W38" s="218"/>
      <c r="X38" s="218"/>
      <c r="Y38" s="218"/>
    </row>
    <row r="39" spans="1:25" ht="15.75" customHeight="1">
      <c r="A39" s="74">
        <v>33</v>
      </c>
      <c r="B39" s="39" t="s">
        <v>127</v>
      </c>
      <c r="C39" s="332"/>
      <c r="D39" s="224">
        <v>2021</v>
      </c>
      <c r="E39" s="254">
        <v>0</v>
      </c>
      <c r="F39" s="255">
        <f>SUMIFS('KLK (X2)'!$Q:$Q,'KLK (X2)'!$B:$B,$B39,'KLK (X2)'!$D:$D,$D39)</f>
        <v>1988750000000</v>
      </c>
      <c r="G39" s="113">
        <v>0</v>
      </c>
      <c r="H39" s="256">
        <v>352455000000</v>
      </c>
      <c r="I39" s="255">
        <f t="shared" si="0"/>
        <v>352455000000</v>
      </c>
      <c r="J39" s="257">
        <f t="shared" si="1"/>
        <v>5.642564298988523</v>
      </c>
      <c r="K39" s="73"/>
      <c r="L39" s="73"/>
      <c r="M39" s="73"/>
      <c r="N39" s="73"/>
      <c r="O39" s="73"/>
      <c r="P39" s="73"/>
      <c r="Q39" s="218"/>
      <c r="R39" s="218"/>
      <c r="S39" s="218"/>
      <c r="T39" s="218"/>
      <c r="U39" s="218"/>
      <c r="V39" s="218"/>
      <c r="W39" s="218"/>
      <c r="X39" s="218"/>
      <c r="Y39" s="218"/>
    </row>
    <row r="40" spans="1:25" ht="15.75" customHeight="1">
      <c r="A40" s="74">
        <v>34</v>
      </c>
      <c r="B40" s="39" t="s">
        <v>127</v>
      </c>
      <c r="C40" s="332"/>
      <c r="D40" s="224">
        <v>2022</v>
      </c>
      <c r="E40" s="254">
        <v>0</v>
      </c>
      <c r="F40" s="255">
        <f>SUMIFS('KLK (X2)'!$Q:$Q,'KLK (X2)'!$B:$B,$B40,'KLK (X2)'!$D:$D,$D40)</f>
        <v>2907478000000</v>
      </c>
      <c r="G40" s="113">
        <v>0</v>
      </c>
      <c r="H40" s="256">
        <v>784283000000</v>
      </c>
      <c r="I40" s="255">
        <f t="shared" si="0"/>
        <v>784283000000</v>
      </c>
      <c r="J40" s="257">
        <f t="shared" si="1"/>
        <v>3.7071796787639157</v>
      </c>
      <c r="K40" s="73"/>
      <c r="L40" s="73"/>
      <c r="M40" s="73"/>
      <c r="N40" s="73"/>
      <c r="O40" s="73"/>
      <c r="P40" s="73"/>
      <c r="Q40" s="218"/>
      <c r="R40" s="218"/>
      <c r="S40" s="218"/>
      <c r="T40" s="218"/>
      <c r="U40" s="218"/>
      <c r="V40" s="218"/>
      <c r="W40" s="218"/>
      <c r="X40" s="218"/>
      <c r="Y40" s="218"/>
    </row>
    <row r="41" spans="1:25" ht="15.75" customHeight="1">
      <c r="A41" s="74">
        <v>35</v>
      </c>
      <c r="B41" s="39" t="s">
        <v>127</v>
      </c>
      <c r="C41" s="333"/>
      <c r="D41" s="224">
        <v>2023</v>
      </c>
      <c r="E41" s="254">
        <v>0</v>
      </c>
      <c r="F41" s="255">
        <f>SUMIFS('KLK (X2)'!$Q:$Q,'KLK (X2)'!$B:$B,$B41,'KLK (X2)'!$D:$D,$D41)</f>
        <v>3484025000000</v>
      </c>
      <c r="G41" s="113">
        <v>0</v>
      </c>
      <c r="H41" s="256">
        <v>766594000000</v>
      </c>
      <c r="I41" s="255">
        <f t="shared" si="0"/>
        <v>766594000000</v>
      </c>
      <c r="J41" s="257">
        <f t="shared" si="1"/>
        <v>4.5448112038445387</v>
      </c>
      <c r="K41" s="73"/>
      <c r="L41" s="73"/>
      <c r="M41" s="73"/>
      <c r="N41" s="73"/>
      <c r="O41" s="73"/>
      <c r="P41" s="73"/>
      <c r="Q41" s="218"/>
      <c r="R41" s="218"/>
      <c r="S41" s="218"/>
      <c r="T41" s="218"/>
      <c r="U41" s="218"/>
      <c r="V41" s="218"/>
      <c r="W41" s="218"/>
      <c r="X41" s="218"/>
      <c r="Y41" s="218"/>
    </row>
    <row r="42" spans="1:25" ht="15.75" customHeight="1">
      <c r="A42" s="74">
        <v>36</v>
      </c>
      <c r="B42" s="39" t="s">
        <v>131</v>
      </c>
      <c r="C42" s="337" t="s">
        <v>132</v>
      </c>
      <c r="D42" s="224">
        <v>2017</v>
      </c>
      <c r="E42" s="112">
        <v>12600</v>
      </c>
      <c r="F42" s="255">
        <f>SUMIFS('KLK (X2)'!$Q:$Q,'KLK (X2)'!$B:$B,$B42,'KLK (X2)'!$D:$D,$D42)</f>
        <v>597234015000</v>
      </c>
      <c r="G42" s="113">
        <v>0</v>
      </c>
      <c r="H42" s="256">
        <f>18960621*E42</f>
        <v>238903824600</v>
      </c>
      <c r="I42" s="255">
        <f t="shared" si="0"/>
        <v>238903824600</v>
      </c>
      <c r="J42" s="257">
        <f t="shared" si="1"/>
        <v>2.4998930678483577</v>
      </c>
      <c r="K42" s="73"/>
      <c r="L42" s="73"/>
      <c r="M42" s="73"/>
      <c r="N42" s="73"/>
      <c r="O42" s="73"/>
      <c r="P42" s="73"/>
      <c r="Q42" s="218"/>
      <c r="R42" s="218"/>
      <c r="S42" s="218"/>
      <c r="T42" s="218"/>
      <c r="U42" s="218"/>
      <c r="V42" s="218"/>
      <c r="W42" s="218"/>
      <c r="X42" s="218"/>
      <c r="Y42" s="218"/>
    </row>
    <row r="43" spans="1:25" ht="15.75" customHeight="1">
      <c r="A43" s="74">
        <v>37</v>
      </c>
      <c r="B43" s="39" t="s">
        <v>131</v>
      </c>
      <c r="C43" s="332"/>
      <c r="D43" s="224">
        <v>2018</v>
      </c>
      <c r="E43" s="112">
        <v>13100</v>
      </c>
      <c r="F43" s="255">
        <f>SUMIFS('KLK (X2)'!$Q:$Q,'KLK (X2)'!$B:$B,$B43,'KLK (X2)'!$D:$D,$D43)</f>
        <v>-6440117200</v>
      </c>
      <c r="G43" s="113">
        <f>10271880*E43</f>
        <v>134561628000</v>
      </c>
      <c r="H43" s="256">
        <f>8585517*E43</f>
        <v>112470272700</v>
      </c>
      <c r="I43" s="255">
        <f t="shared" si="0"/>
        <v>247031900700</v>
      </c>
      <c r="J43" s="257">
        <f t="shared" si="1"/>
        <v>-2.6069981981076178E-2</v>
      </c>
      <c r="K43" s="73"/>
      <c r="L43" s="73"/>
      <c r="M43" s="73"/>
      <c r="N43" s="73"/>
      <c r="O43" s="73"/>
      <c r="P43" s="73"/>
      <c r="Q43" s="218"/>
      <c r="R43" s="218"/>
      <c r="S43" s="218"/>
      <c r="T43" s="218"/>
      <c r="U43" s="218"/>
      <c r="V43" s="218"/>
      <c r="W43" s="218"/>
      <c r="X43" s="218"/>
      <c r="Y43" s="218"/>
    </row>
    <row r="44" spans="1:25" ht="15.75" customHeight="1">
      <c r="A44" s="74">
        <v>38</v>
      </c>
      <c r="B44" s="39" t="s">
        <v>131</v>
      </c>
      <c r="C44" s="332"/>
      <c r="D44" s="224">
        <v>2019</v>
      </c>
      <c r="E44" s="112">
        <v>12800</v>
      </c>
      <c r="F44" s="255">
        <f>SUMIFS('KLK (X2)'!$Q:$Q,'KLK (X2)'!$B:$B,$B44,'KLK (X2)'!$D:$D,$D44)</f>
        <v>-58344857600</v>
      </c>
      <c r="G44" s="113">
        <v>0</v>
      </c>
      <c r="H44" s="258">
        <f>6069127*E44</f>
        <v>77684825600</v>
      </c>
      <c r="I44" s="255">
        <f t="shared" si="0"/>
        <v>77684825600</v>
      </c>
      <c r="J44" s="257">
        <f t="shared" si="1"/>
        <v>-0.75104574348172315</v>
      </c>
      <c r="K44" s="73"/>
      <c r="L44" s="73"/>
      <c r="M44" s="73"/>
      <c r="N44" s="73"/>
      <c r="O44" s="73"/>
      <c r="P44" s="73"/>
      <c r="Q44" s="218"/>
      <c r="R44" s="218"/>
      <c r="S44" s="218"/>
      <c r="T44" s="218"/>
      <c r="U44" s="218"/>
      <c r="V44" s="218"/>
      <c r="W44" s="218"/>
      <c r="X44" s="218"/>
      <c r="Y44" s="218"/>
    </row>
    <row r="45" spans="1:25" ht="15.75" customHeight="1">
      <c r="A45" s="74">
        <v>39</v>
      </c>
      <c r="B45" s="39" t="s">
        <v>131</v>
      </c>
      <c r="C45" s="332"/>
      <c r="D45" s="224">
        <v>2020</v>
      </c>
      <c r="E45" s="112">
        <v>12900</v>
      </c>
      <c r="F45" s="255">
        <f>SUMIFS('KLK (X2)'!$Q:$Q,'KLK (X2)'!$B:$B,$B45,'KLK (X2)'!$D:$D,$D45)</f>
        <v>28519642500</v>
      </c>
      <c r="G45" s="113">
        <v>0</v>
      </c>
      <c r="H45" s="258">
        <f>6068486*E45</f>
        <v>78283469400</v>
      </c>
      <c r="I45" s="255">
        <f t="shared" si="0"/>
        <v>78283469400</v>
      </c>
      <c r="J45" s="257">
        <f t="shared" si="1"/>
        <v>0.36431244959615955</v>
      </c>
      <c r="K45" s="73"/>
      <c r="L45" s="73"/>
      <c r="M45" s="73"/>
      <c r="N45" s="73"/>
      <c r="O45" s="73"/>
      <c r="P45" s="73"/>
      <c r="Q45" s="218"/>
      <c r="R45" s="218"/>
      <c r="S45" s="218"/>
      <c r="T45" s="218"/>
      <c r="U45" s="218"/>
      <c r="V45" s="218"/>
      <c r="W45" s="218"/>
      <c r="X45" s="218"/>
      <c r="Y45" s="218"/>
    </row>
    <row r="46" spans="1:25" ht="15.75" customHeight="1">
      <c r="A46" s="74">
        <v>40</v>
      </c>
      <c r="B46" s="39" t="s">
        <v>131</v>
      </c>
      <c r="C46" s="332"/>
      <c r="D46" s="224">
        <v>2021</v>
      </c>
      <c r="E46" s="112">
        <v>13000</v>
      </c>
      <c r="F46" s="255">
        <f>SUMIFS('KLK (X2)'!$Q:$Q,'KLK (X2)'!$B:$B,$B46,'KLK (X2)'!$D:$D,$D46)</f>
        <v>515858980000</v>
      </c>
      <c r="G46" s="113">
        <v>0</v>
      </c>
      <c r="H46" s="258">
        <f>6554471*E46</f>
        <v>85208123000</v>
      </c>
      <c r="I46" s="255">
        <f t="shared" si="0"/>
        <v>85208123000</v>
      </c>
      <c r="J46" s="257">
        <f t="shared" si="1"/>
        <v>6.0541056631419989</v>
      </c>
      <c r="K46" s="73"/>
      <c r="L46" s="73"/>
      <c r="M46" s="73"/>
      <c r="N46" s="73"/>
      <c r="O46" s="73"/>
      <c r="P46" s="73"/>
      <c r="Q46" s="218"/>
      <c r="R46" s="218"/>
      <c r="S46" s="218"/>
      <c r="T46" s="218"/>
      <c r="U46" s="218"/>
      <c r="V46" s="218"/>
      <c r="W46" s="218"/>
      <c r="X46" s="218"/>
      <c r="Y46" s="218"/>
    </row>
    <row r="47" spans="1:25" ht="15.75" customHeight="1">
      <c r="A47" s="74">
        <v>41</v>
      </c>
      <c r="B47" s="39" t="s">
        <v>131</v>
      </c>
      <c r="C47" s="332"/>
      <c r="D47" s="224">
        <v>2022</v>
      </c>
      <c r="E47" s="112">
        <v>13600</v>
      </c>
      <c r="F47" s="255">
        <f>SUMIFS('KLK (X2)'!$Q:$Q,'KLK (X2)'!$B:$B,$B47,'KLK (X2)'!$D:$D,$D47)</f>
        <v>287711916800</v>
      </c>
      <c r="G47" s="113">
        <v>0</v>
      </c>
      <c r="H47" s="258">
        <f>4162556*E47</f>
        <v>56610761600</v>
      </c>
      <c r="I47" s="255">
        <f t="shared" si="0"/>
        <v>56610761600</v>
      </c>
      <c r="J47" s="257">
        <f t="shared" si="1"/>
        <v>5.082283097212386</v>
      </c>
      <c r="K47" s="73"/>
      <c r="L47" s="73"/>
      <c r="M47" s="73"/>
      <c r="N47" s="73"/>
      <c r="O47" s="73"/>
      <c r="P47" s="73"/>
      <c r="Q47" s="218"/>
      <c r="R47" s="218"/>
      <c r="S47" s="218"/>
      <c r="T47" s="218"/>
      <c r="U47" s="218"/>
      <c r="V47" s="218"/>
      <c r="W47" s="218"/>
      <c r="X47" s="218"/>
      <c r="Y47" s="218"/>
    </row>
    <row r="48" spans="1:25" ht="15.75" customHeight="1">
      <c r="A48" s="74">
        <v>42</v>
      </c>
      <c r="B48" s="39" t="s">
        <v>131</v>
      </c>
      <c r="C48" s="333"/>
      <c r="D48" s="224">
        <v>2023</v>
      </c>
      <c r="E48" s="112">
        <v>13500</v>
      </c>
      <c r="F48" s="255">
        <f>SUMIFS('KLK (X2)'!$Q:$Q,'KLK (X2)'!$B:$B,$B48,'KLK (X2)'!$D:$D,$D48)</f>
        <v>25672329000</v>
      </c>
      <c r="G48" s="113">
        <v>0</v>
      </c>
      <c r="H48" s="258">
        <f>4188051*E48</f>
        <v>56538688500</v>
      </c>
      <c r="I48" s="255">
        <f t="shared" si="0"/>
        <v>56538688500</v>
      </c>
      <c r="J48" s="257">
        <f t="shared" si="1"/>
        <v>0.45406658132864192</v>
      </c>
      <c r="K48" s="73"/>
      <c r="L48" s="73"/>
      <c r="M48" s="73"/>
      <c r="N48" s="73"/>
      <c r="O48" s="73"/>
      <c r="P48" s="73"/>
      <c r="Q48" s="218"/>
      <c r="R48" s="218"/>
      <c r="S48" s="218"/>
      <c r="T48" s="218"/>
      <c r="U48" s="218"/>
      <c r="V48" s="218"/>
      <c r="W48" s="218"/>
      <c r="X48" s="218"/>
      <c r="Y48" s="218"/>
    </row>
    <row r="49" spans="1:25" ht="15.75" customHeight="1">
      <c r="A49" s="74">
        <v>43</v>
      </c>
      <c r="B49" s="39" t="s">
        <v>135</v>
      </c>
      <c r="C49" s="337" t="s">
        <v>136</v>
      </c>
      <c r="D49" s="224">
        <v>2017</v>
      </c>
      <c r="E49" s="254">
        <v>0</v>
      </c>
      <c r="F49" s="255">
        <f>SUMIFS('KLK (X2)'!$Q:$Q,'KLK (X2)'!$B:$B,$B49,'KLK (X2)'!$D:$D,$D49)</f>
        <v>136503269000</v>
      </c>
      <c r="G49" s="113">
        <v>0</v>
      </c>
      <c r="H49" s="256">
        <v>160633406000</v>
      </c>
      <c r="I49" s="255">
        <f t="shared" si="0"/>
        <v>160633406000</v>
      </c>
      <c r="J49" s="257">
        <f t="shared" si="1"/>
        <v>0.84978132755275071</v>
      </c>
      <c r="K49" s="73"/>
      <c r="L49" s="73"/>
      <c r="M49" s="73"/>
      <c r="N49" s="73"/>
      <c r="O49" s="73"/>
      <c r="P49" s="73"/>
      <c r="Q49" s="218"/>
      <c r="R49" s="218"/>
      <c r="S49" s="218"/>
      <c r="T49" s="218"/>
      <c r="U49" s="218"/>
      <c r="V49" s="218"/>
      <c r="W49" s="218"/>
      <c r="X49" s="218"/>
      <c r="Y49" s="218"/>
    </row>
    <row r="50" spans="1:25" ht="15.75" customHeight="1">
      <c r="A50" s="74">
        <v>44</v>
      </c>
      <c r="B50" s="39" t="s">
        <v>135</v>
      </c>
      <c r="C50" s="332"/>
      <c r="D50" s="224">
        <v>2018</v>
      </c>
      <c r="E50" s="254">
        <v>0</v>
      </c>
      <c r="F50" s="255">
        <f>SUMIFS('KLK (X2)'!$Q:$Q,'KLK (X2)'!$B:$B,$B50,'KLK (X2)'!$D:$D,$D50)</f>
        <v>874426593000</v>
      </c>
      <c r="G50" s="113">
        <v>0</v>
      </c>
      <c r="H50" s="256">
        <v>1097162918000</v>
      </c>
      <c r="I50" s="255">
        <f t="shared" si="0"/>
        <v>1097162918000</v>
      </c>
      <c r="J50" s="257">
        <f t="shared" si="1"/>
        <v>0.79698883242789287</v>
      </c>
      <c r="K50" s="73"/>
      <c r="L50" s="73"/>
      <c r="M50" s="73"/>
      <c r="N50" s="73"/>
      <c r="O50" s="73"/>
      <c r="P50" s="73"/>
      <c r="Q50" s="218"/>
      <c r="R50" s="218"/>
      <c r="S50" s="218"/>
      <c r="T50" s="218"/>
      <c r="U50" s="218"/>
      <c r="V50" s="218"/>
      <c r="W50" s="218"/>
      <c r="X50" s="218"/>
      <c r="Y50" s="218"/>
    </row>
    <row r="51" spans="1:25" ht="15.75" customHeight="1">
      <c r="A51" s="74">
        <v>45</v>
      </c>
      <c r="B51" s="39" t="s">
        <v>135</v>
      </c>
      <c r="C51" s="332"/>
      <c r="D51" s="224">
        <v>2019</v>
      </c>
      <c r="E51" s="254">
        <v>0</v>
      </c>
      <c r="F51" s="255">
        <f>SUMIFS('KLK (X2)'!$Q:$Q,'KLK (X2)'!$B:$B,$B51,'KLK (X2)'!$D:$D,$D51)</f>
        <v>193852031000</v>
      </c>
      <c r="G51" s="113">
        <v>0</v>
      </c>
      <c r="H51" s="256">
        <v>744529918000</v>
      </c>
      <c r="I51" s="255">
        <f t="shared" si="0"/>
        <v>744529918000</v>
      </c>
      <c r="J51" s="257">
        <f t="shared" si="1"/>
        <v>0.26036835634588967</v>
      </c>
      <c r="K51" s="73"/>
      <c r="L51" s="73"/>
      <c r="M51" s="73"/>
      <c r="N51" s="73"/>
      <c r="O51" s="73"/>
      <c r="P51" s="73"/>
      <c r="Q51" s="218"/>
      <c r="R51" s="218"/>
      <c r="S51" s="218"/>
      <c r="T51" s="218"/>
      <c r="U51" s="218"/>
      <c r="V51" s="218"/>
      <c r="W51" s="218"/>
      <c r="X51" s="218"/>
      <c r="Y51" s="218"/>
    </row>
    <row r="52" spans="1:25" ht="15.75" customHeight="1">
      <c r="A52" s="74">
        <v>46</v>
      </c>
      <c r="B52" s="39" t="s">
        <v>135</v>
      </c>
      <c r="C52" s="332"/>
      <c r="D52" s="224">
        <v>2020</v>
      </c>
      <c r="E52" s="254">
        <v>0</v>
      </c>
      <c r="F52" s="255">
        <f>SUMIFS('KLK (X2)'!$Q:$Q,'KLK (X2)'!$B:$B,$B52,'KLK (X2)'!$D:$D,$D52)</f>
        <v>1149353693000</v>
      </c>
      <c r="G52" s="113">
        <v>0</v>
      </c>
      <c r="H52" s="256">
        <v>1071954072000</v>
      </c>
      <c r="I52" s="255">
        <f t="shared" si="0"/>
        <v>1071954072000</v>
      </c>
      <c r="J52" s="257">
        <f t="shared" si="1"/>
        <v>1.0722042324589445</v>
      </c>
      <c r="K52" s="73"/>
      <c r="L52" s="73"/>
      <c r="M52" s="73"/>
      <c r="N52" s="73"/>
      <c r="O52" s="73"/>
      <c r="P52" s="73"/>
      <c r="Q52" s="218"/>
      <c r="R52" s="218"/>
      <c r="S52" s="218"/>
      <c r="T52" s="218"/>
      <c r="U52" s="218"/>
      <c r="V52" s="218"/>
      <c r="W52" s="218"/>
      <c r="X52" s="218"/>
      <c r="Y52" s="218"/>
    </row>
    <row r="53" spans="1:25" ht="15.75" customHeight="1">
      <c r="A53" s="74">
        <v>47</v>
      </c>
      <c r="B53" s="39" t="s">
        <v>135</v>
      </c>
      <c r="C53" s="332"/>
      <c r="D53" s="224">
        <v>2021</v>
      </c>
      <c r="E53" s="254">
        <v>0</v>
      </c>
      <c r="F53" s="255">
        <f>SUMIFS('KLK (X2)'!$Q:$Q,'KLK (X2)'!$B:$B,$B53,'KLK (X2)'!$D:$D,$D53)</f>
        <v>1861740000000</v>
      </c>
      <c r="G53" s="113">
        <v>0</v>
      </c>
      <c r="H53" s="256">
        <v>1770368000000</v>
      </c>
      <c r="I53" s="255">
        <f t="shared" si="0"/>
        <v>1770368000000</v>
      </c>
      <c r="J53" s="257">
        <f t="shared" si="1"/>
        <v>1.0516118682669366</v>
      </c>
      <c r="K53" s="73"/>
      <c r="L53" s="73"/>
      <c r="M53" s="73"/>
      <c r="N53" s="73"/>
      <c r="O53" s="73"/>
      <c r="P53" s="73"/>
      <c r="Q53" s="218"/>
      <c r="R53" s="218"/>
      <c r="S53" s="218"/>
      <c r="T53" s="218"/>
      <c r="U53" s="218"/>
      <c r="V53" s="218"/>
      <c r="W53" s="218"/>
      <c r="X53" s="218"/>
      <c r="Y53" s="218"/>
    </row>
    <row r="54" spans="1:25" ht="15.75" customHeight="1">
      <c r="A54" s="74">
        <v>48</v>
      </c>
      <c r="B54" s="39" t="s">
        <v>135</v>
      </c>
      <c r="C54" s="332"/>
      <c r="D54" s="224">
        <v>2022</v>
      </c>
      <c r="E54" s="254">
        <v>0</v>
      </c>
      <c r="F54" s="255">
        <f>SUMIFS('KLK (X2)'!$Q:$Q,'KLK (X2)'!$B:$B,$B54,'KLK (X2)'!$D:$D,$D54)</f>
        <v>3820964000000</v>
      </c>
      <c r="G54" s="113">
        <v>0</v>
      </c>
      <c r="H54" s="256">
        <v>2708056000000</v>
      </c>
      <c r="I54" s="255">
        <f t="shared" si="0"/>
        <v>2708056000000</v>
      </c>
      <c r="J54" s="257">
        <f t="shared" si="1"/>
        <v>1.4109619594277223</v>
      </c>
      <c r="K54" s="73"/>
      <c r="L54" s="73"/>
      <c r="M54" s="73"/>
      <c r="N54" s="73"/>
      <c r="O54" s="73"/>
      <c r="P54" s="73"/>
      <c r="Q54" s="218"/>
      <c r="R54" s="218"/>
      <c r="S54" s="218"/>
      <c r="T54" s="218"/>
      <c r="U54" s="218"/>
      <c r="V54" s="218"/>
      <c r="W54" s="218"/>
      <c r="X54" s="218"/>
      <c r="Y54" s="218"/>
    </row>
    <row r="55" spans="1:25" ht="15.75" customHeight="1">
      <c r="A55" s="74">
        <v>49</v>
      </c>
      <c r="B55" s="39" t="s">
        <v>135</v>
      </c>
      <c r="C55" s="333"/>
      <c r="D55" s="224">
        <v>2023</v>
      </c>
      <c r="E55" s="254">
        <v>0</v>
      </c>
      <c r="F55" s="255">
        <f>SUMIFS('KLK (X2)'!$Q:$Q,'KLK (X2)'!$B:$B,$B55,'KLK (X2)'!$D:$D,$D55)</f>
        <v>3077648000000</v>
      </c>
      <c r="G55" s="113">
        <v>0</v>
      </c>
      <c r="H55" s="256">
        <v>2568246000000</v>
      </c>
      <c r="I55" s="255">
        <f t="shared" si="0"/>
        <v>2568246000000</v>
      </c>
      <c r="J55" s="257">
        <f t="shared" si="1"/>
        <v>1.1983462643376064</v>
      </c>
      <c r="K55" s="73"/>
      <c r="L55" s="73"/>
      <c r="M55" s="73"/>
      <c r="N55" s="73"/>
      <c r="O55" s="73"/>
      <c r="P55" s="73"/>
      <c r="Q55" s="218"/>
      <c r="R55" s="218"/>
      <c r="S55" s="218"/>
      <c r="T55" s="218"/>
      <c r="U55" s="218"/>
      <c r="V55" s="218"/>
      <c r="W55" s="218"/>
      <c r="X55" s="218"/>
      <c r="Y55" s="218"/>
    </row>
    <row r="56" spans="1:25" ht="15.75" customHeight="1">
      <c r="A56" s="74">
        <v>50</v>
      </c>
      <c r="B56" s="39" t="s">
        <v>195</v>
      </c>
      <c r="C56" s="337" t="s">
        <v>196</v>
      </c>
      <c r="D56" s="224">
        <v>2017</v>
      </c>
      <c r="E56" s="254">
        <v>0</v>
      </c>
      <c r="F56" s="255">
        <f>SUMIFS('KLK (X2)'!$Q:$Q,'KLK (X2)'!$B:$B,$B56,'KLK (X2)'!$D:$D,$D56)</f>
        <v>23165000000000</v>
      </c>
      <c r="G56" s="113">
        <v>0</v>
      </c>
      <c r="H56" s="256">
        <v>8381000000000</v>
      </c>
      <c r="I56" s="255">
        <f t="shared" si="0"/>
        <v>8381000000000</v>
      </c>
      <c r="J56" s="257">
        <f t="shared" si="1"/>
        <v>2.7639899773296741</v>
      </c>
      <c r="K56" s="73"/>
      <c r="L56" s="73"/>
      <c r="M56" s="73"/>
      <c r="N56" s="73"/>
      <c r="O56" s="73"/>
      <c r="P56" s="73"/>
      <c r="Q56" s="218"/>
      <c r="R56" s="218"/>
      <c r="S56" s="218"/>
      <c r="T56" s="218"/>
      <c r="U56" s="218"/>
      <c r="V56" s="218"/>
      <c r="W56" s="218"/>
      <c r="X56" s="218"/>
      <c r="Y56" s="218"/>
    </row>
    <row r="57" spans="1:25" ht="15.75" customHeight="1">
      <c r="A57" s="74">
        <v>51</v>
      </c>
      <c r="B57" s="39" t="s">
        <v>195</v>
      </c>
      <c r="C57" s="332"/>
      <c r="D57" s="224">
        <v>2018</v>
      </c>
      <c r="E57" s="254">
        <v>0</v>
      </c>
      <c r="F57" s="255">
        <f>SUMIFS('KLK (X2)'!$Q:$Q,'KLK (X2)'!$B:$B,$B57,'KLK (X2)'!$D:$D,$D57)</f>
        <v>27372000000000</v>
      </c>
      <c r="G57" s="113">
        <v>0</v>
      </c>
      <c r="H57" s="256">
        <v>8504000000000</v>
      </c>
      <c r="I57" s="255">
        <f t="shared" si="0"/>
        <v>8504000000000</v>
      </c>
      <c r="J57" s="257">
        <f t="shared" si="1"/>
        <v>3.2187206020696144</v>
      </c>
      <c r="K57" s="73"/>
      <c r="L57" s="73"/>
      <c r="M57" s="73"/>
      <c r="N57" s="73"/>
      <c r="O57" s="73"/>
      <c r="P57" s="73"/>
      <c r="Q57" s="218"/>
      <c r="R57" s="218"/>
      <c r="S57" s="218"/>
      <c r="T57" s="218"/>
      <c r="U57" s="218"/>
      <c r="V57" s="218"/>
      <c r="W57" s="218"/>
      <c r="X57" s="218"/>
      <c r="Y57" s="218"/>
    </row>
    <row r="58" spans="1:25" ht="15.75" customHeight="1">
      <c r="A58" s="74">
        <v>52</v>
      </c>
      <c r="B58" s="39" t="s">
        <v>195</v>
      </c>
      <c r="C58" s="332"/>
      <c r="D58" s="224">
        <v>2019</v>
      </c>
      <c r="E58" s="254">
        <v>0</v>
      </c>
      <c r="F58" s="255">
        <f>SUMIFS('KLK (X2)'!$Q:$Q,'KLK (X2)'!$B:$B,$B58,'KLK (X2)'!$D:$D,$D58)</f>
        <v>26621000000000</v>
      </c>
      <c r="G58" s="113">
        <v>0</v>
      </c>
      <c r="H58" s="256">
        <v>7552000000000</v>
      </c>
      <c r="I58" s="255">
        <f t="shared" si="0"/>
        <v>7552000000000</v>
      </c>
      <c r="J58" s="257">
        <f t="shared" si="1"/>
        <v>3.5250264830508473</v>
      </c>
      <c r="K58" s="73"/>
      <c r="L58" s="73"/>
      <c r="M58" s="73"/>
      <c r="N58" s="73"/>
      <c r="O58" s="73"/>
      <c r="P58" s="73"/>
      <c r="Q58" s="218"/>
      <c r="R58" s="218"/>
      <c r="S58" s="218"/>
      <c r="T58" s="218"/>
      <c r="U58" s="218"/>
      <c r="V58" s="218"/>
      <c r="W58" s="218"/>
      <c r="X58" s="218"/>
      <c r="Y58" s="218"/>
    </row>
    <row r="59" spans="1:25" ht="15.75" customHeight="1">
      <c r="A59" s="74">
        <v>53</v>
      </c>
      <c r="B59" s="39" t="s">
        <v>195</v>
      </c>
      <c r="C59" s="332"/>
      <c r="D59" s="224">
        <v>2020</v>
      </c>
      <c r="E59" s="254">
        <v>0</v>
      </c>
      <c r="F59" s="255">
        <f>SUMIFS('KLK (X2)'!$Q:$Q,'KLK (X2)'!$B:$B,$B59,'KLK (X2)'!$D:$D,$D59)</f>
        <v>18571000000000</v>
      </c>
      <c r="G59" s="113">
        <v>0</v>
      </c>
      <c r="H59" s="256">
        <v>7507000000000</v>
      </c>
      <c r="I59" s="255">
        <f t="shared" si="0"/>
        <v>7507000000000</v>
      </c>
      <c r="J59" s="257">
        <f t="shared" si="1"/>
        <v>2.4738244305315038</v>
      </c>
      <c r="K59" s="73"/>
      <c r="L59" s="73"/>
      <c r="M59" s="73"/>
      <c r="N59" s="73"/>
      <c r="O59" s="73"/>
      <c r="P59" s="73"/>
      <c r="Q59" s="218"/>
      <c r="R59" s="218"/>
      <c r="S59" s="218"/>
      <c r="T59" s="218"/>
      <c r="U59" s="218"/>
      <c r="V59" s="218"/>
      <c r="W59" s="218"/>
      <c r="X59" s="218"/>
      <c r="Y59" s="218"/>
    </row>
    <row r="60" spans="1:25" ht="15.75" customHeight="1">
      <c r="A60" s="74">
        <v>54</v>
      </c>
      <c r="B60" s="39" t="s">
        <v>195</v>
      </c>
      <c r="C60" s="332"/>
      <c r="D60" s="224">
        <v>2021</v>
      </c>
      <c r="E60" s="254">
        <v>0</v>
      </c>
      <c r="F60" s="255">
        <f>SUMIFS('KLK (X2)'!$Q:$Q,'KLK (X2)'!$B:$B,$B60,'KLK (X2)'!$D:$D,$D60)</f>
        <v>25586000000000</v>
      </c>
      <c r="G60" s="113">
        <v>0</v>
      </c>
      <c r="H60" s="256">
        <v>7550000000000</v>
      </c>
      <c r="I60" s="255">
        <f t="shared" si="0"/>
        <v>7550000000000</v>
      </c>
      <c r="J60" s="257">
        <f t="shared" si="1"/>
        <v>3.3888741721854303</v>
      </c>
      <c r="K60" s="73"/>
      <c r="L60" s="73"/>
      <c r="M60" s="73"/>
      <c r="N60" s="73"/>
      <c r="O60" s="73"/>
      <c r="P60" s="73"/>
      <c r="Q60" s="218"/>
      <c r="R60" s="218"/>
      <c r="S60" s="218"/>
      <c r="T60" s="218"/>
      <c r="U60" s="218"/>
      <c r="V60" s="218"/>
      <c r="W60" s="218"/>
      <c r="X60" s="218"/>
      <c r="Y60" s="218"/>
    </row>
    <row r="61" spans="1:25" ht="15.75" customHeight="1">
      <c r="A61" s="74">
        <v>55</v>
      </c>
      <c r="B61" s="39" t="s">
        <v>195</v>
      </c>
      <c r="C61" s="332"/>
      <c r="D61" s="224">
        <v>2022</v>
      </c>
      <c r="E61" s="254">
        <v>0</v>
      </c>
      <c r="F61" s="255">
        <f>SUMIFS('KLK (X2)'!$Q:$Q,'KLK (X2)'!$B:$B,$B61,'KLK (X2)'!$D:$D,$D61)</f>
        <v>40420000000000</v>
      </c>
      <c r="G61" s="113">
        <v>0</v>
      </c>
      <c r="H61" s="256">
        <v>7172000000000</v>
      </c>
      <c r="I61" s="255">
        <f t="shared" si="0"/>
        <v>7172000000000</v>
      </c>
      <c r="J61" s="257">
        <f t="shared" si="1"/>
        <v>5.6358059118795314</v>
      </c>
      <c r="K61" s="73"/>
      <c r="L61" s="73"/>
      <c r="M61" s="73"/>
      <c r="N61" s="73"/>
      <c r="O61" s="73"/>
      <c r="P61" s="73"/>
      <c r="Q61" s="218"/>
      <c r="R61" s="218"/>
      <c r="S61" s="218"/>
      <c r="T61" s="218"/>
      <c r="U61" s="218"/>
      <c r="V61" s="218"/>
      <c r="W61" s="218"/>
      <c r="X61" s="218"/>
      <c r="Y61" s="218"/>
    </row>
    <row r="62" spans="1:25" ht="15.75" customHeight="1">
      <c r="A62" s="74">
        <v>56</v>
      </c>
      <c r="B62" s="39" t="s">
        <v>195</v>
      </c>
      <c r="C62" s="333"/>
      <c r="D62" s="224">
        <v>2023</v>
      </c>
      <c r="E62" s="254">
        <v>0</v>
      </c>
      <c r="F62" s="255">
        <f>SUMIFS('KLK (X2)'!$Q:$Q,'KLK (X2)'!$B:$B,$B62,'KLK (X2)'!$D:$D,$D62)</f>
        <v>44501000000000</v>
      </c>
      <c r="G62" s="113">
        <v>0</v>
      </c>
      <c r="H62" s="256">
        <v>7137000000000</v>
      </c>
      <c r="I62" s="255">
        <f t="shared" si="0"/>
        <v>7137000000000</v>
      </c>
      <c r="J62" s="257">
        <f t="shared" si="1"/>
        <v>6.235252907384055</v>
      </c>
      <c r="K62" s="73"/>
      <c r="L62" s="73"/>
      <c r="M62" s="73"/>
      <c r="N62" s="73"/>
      <c r="O62" s="73"/>
      <c r="P62" s="73"/>
      <c r="Q62" s="218"/>
      <c r="R62" s="218"/>
      <c r="S62" s="218"/>
      <c r="T62" s="218"/>
      <c r="U62" s="218"/>
      <c r="V62" s="218"/>
      <c r="W62" s="218"/>
      <c r="X62" s="218"/>
      <c r="Y62" s="218"/>
    </row>
    <row r="63" spans="1:25" ht="15.75" customHeight="1">
      <c r="A63" s="74">
        <v>57</v>
      </c>
      <c r="B63" s="39" t="s">
        <v>207</v>
      </c>
      <c r="C63" s="337" t="s">
        <v>208</v>
      </c>
      <c r="D63" s="224">
        <v>2017</v>
      </c>
      <c r="E63" s="254">
        <v>0</v>
      </c>
      <c r="F63" s="255">
        <f>SUMIFS('KLK (X2)'!$Q:$Q,'KLK (X2)'!$B:$B,$B63,'KLK (X2)'!$D:$D,$D63)</f>
        <v>1385189177000</v>
      </c>
      <c r="G63" s="113">
        <v>0</v>
      </c>
      <c r="H63" s="256">
        <v>1037453281000</v>
      </c>
      <c r="I63" s="255">
        <f t="shared" si="0"/>
        <v>1037453281000</v>
      </c>
      <c r="J63" s="257">
        <f t="shared" si="1"/>
        <v>1.3351822220513079</v>
      </c>
      <c r="K63" s="73"/>
      <c r="L63" s="73"/>
      <c r="M63" s="73"/>
      <c r="N63" s="73"/>
      <c r="O63" s="73"/>
      <c r="P63" s="73"/>
      <c r="Q63" s="218"/>
      <c r="R63" s="218"/>
      <c r="S63" s="218"/>
      <c r="T63" s="218"/>
      <c r="U63" s="218"/>
      <c r="V63" s="218"/>
      <c r="W63" s="218"/>
      <c r="X63" s="218"/>
      <c r="Y63" s="218"/>
    </row>
    <row r="64" spans="1:25" ht="15.75" customHeight="1">
      <c r="A64" s="74">
        <v>58</v>
      </c>
      <c r="B64" s="39" t="s">
        <v>207</v>
      </c>
      <c r="C64" s="332"/>
      <c r="D64" s="224">
        <v>2018</v>
      </c>
      <c r="E64" s="254">
        <v>0</v>
      </c>
      <c r="F64" s="255">
        <f>SUMIFS('KLK (X2)'!$Q:$Q,'KLK (X2)'!$B:$B,$B64,'KLK (X2)'!$D:$D,$D64)</f>
        <v>970586600000</v>
      </c>
      <c r="G64" s="113">
        <v>0</v>
      </c>
      <c r="H64" s="256">
        <v>1042301291000</v>
      </c>
      <c r="I64" s="255">
        <f t="shared" si="0"/>
        <v>1042301291000</v>
      </c>
      <c r="J64" s="257">
        <f t="shared" si="1"/>
        <v>0.9311958148577214</v>
      </c>
      <c r="K64" s="73"/>
      <c r="L64" s="73"/>
      <c r="M64" s="73"/>
      <c r="N64" s="73"/>
      <c r="O64" s="73"/>
      <c r="P64" s="73"/>
      <c r="Q64" s="218"/>
      <c r="R64" s="218"/>
      <c r="S64" s="218"/>
      <c r="T64" s="218"/>
      <c r="U64" s="218"/>
      <c r="V64" s="218"/>
      <c r="W64" s="218"/>
      <c r="X64" s="218"/>
      <c r="Y64" s="218"/>
    </row>
    <row r="65" spans="1:25" ht="15.75" customHeight="1">
      <c r="A65" s="74">
        <v>59</v>
      </c>
      <c r="B65" s="39" t="s">
        <v>207</v>
      </c>
      <c r="C65" s="332"/>
      <c r="D65" s="224">
        <v>2019</v>
      </c>
      <c r="E65" s="254">
        <v>0</v>
      </c>
      <c r="F65" s="255">
        <f>SUMIFS('KLK (X2)'!$Q:$Q,'KLK (X2)'!$B:$B,$B65,'KLK (X2)'!$D:$D,$D65)</f>
        <v>1012947312000</v>
      </c>
      <c r="G65" s="113">
        <v>0</v>
      </c>
      <c r="H65" s="256">
        <v>1065496253000</v>
      </c>
      <c r="I65" s="255">
        <f t="shared" si="0"/>
        <v>1065496253000</v>
      </c>
      <c r="J65" s="257">
        <f t="shared" si="1"/>
        <v>0.95068125218456301</v>
      </c>
      <c r="K65" s="73"/>
      <c r="L65" s="73"/>
      <c r="M65" s="73"/>
      <c r="N65" s="73"/>
      <c r="O65" s="73"/>
      <c r="P65" s="73"/>
      <c r="Q65" s="218"/>
      <c r="R65" s="218"/>
      <c r="S65" s="218"/>
      <c r="T65" s="218"/>
      <c r="U65" s="218"/>
      <c r="V65" s="218"/>
      <c r="W65" s="218"/>
      <c r="X65" s="218"/>
      <c r="Y65" s="218"/>
    </row>
    <row r="66" spans="1:25" ht="15.75" customHeight="1">
      <c r="A66" s="74">
        <v>60</v>
      </c>
      <c r="B66" s="39" t="s">
        <v>207</v>
      </c>
      <c r="C66" s="332"/>
      <c r="D66" s="224">
        <v>2020</v>
      </c>
      <c r="E66" s="254">
        <v>0</v>
      </c>
      <c r="F66" s="255">
        <f>SUMIFS('KLK (X2)'!$Q:$Q,'KLK (X2)'!$B:$B,$B66,'KLK (X2)'!$D:$D,$D66)</f>
        <v>1036617865000</v>
      </c>
      <c r="G66" s="113">
        <v>0</v>
      </c>
      <c r="H66" s="256">
        <v>1045872497000</v>
      </c>
      <c r="I66" s="255">
        <f t="shared" si="0"/>
        <v>1045872497000</v>
      </c>
      <c r="J66" s="257">
        <f t="shared" si="1"/>
        <v>0.99115128084298409</v>
      </c>
      <c r="K66" s="73"/>
      <c r="L66" s="73"/>
      <c r="M66" s="73"/>
      <c r="N66" s="73"/>
      <c r="O66" s="73"/>
      <c r="P66" s="73"/>
      <c r="Q66" s="218"/>
      <c r="R66" s="218"/>
      <c r="S66" s="218"/>
      <c r="T66" s="218"/>
      <c r="U66" s="218"/>
      <c r="V66" s="218"/>
      <c r="W66" s="218"/>
      <c r="X66" s="218"/>
      <c r="Y66" s="218"/>
    </row>
    <row r="67" spans="1:25" ht="15.75" customHeight="1">
      <c r="A67" s="74">
        <v>61</v>
      </c>
      <c r="B67" s="39" t="s">
        <v>207</v>
      </c>
      <c r="C67" s="332"/>
      <c r="D67" s="224">
        <v>2021</v>
      </c>
      <c r="E67" s="254">
        <v>0</v>
      </c>
      <c r="F67" s="255">
        <f>SUMIFS('KLK (X2)'!$Q:$Q,'KLK (X2)'!$B:$B,$B67,'KLK (X2)'!$D:$D,$D67)</f>
        <v>142928791000</v>
      </c>
      <c r="G67" s="113">
        <v>0</v>
      </c>
      <c r="H67" s="256">
        <v>1709616065000</v>
      </c>
      <c r="I67" s="255">
        <f t="shared" si="0"/>
        <v>1709616065000</v>
      </c>
      <c r="J67" s="257">
        <f t="shared" si="1"/>
        <v>8.3602859101584312E-2</v>
      </c>
      <c r="K67" s="73"/>
      <c r="L67" s="73"/>
      <c r="M67" s="73"/>
      <c r="N67" s="73"/>
      <c r="O67" s="73"/>
      <c r="P67" s="73"/>
      <c r="Q67" s="218"/>
      <c r="R67" s="218"/>
      <c r="S67" s="218"/>
      <c r="T67" s="218"/>
      <c r="U67" s="218"/>
      <c r="V67" s="218"/>
      <c r="W67" s="218"/>
      <c r="X67" s="218"/>
      <c r="Y67" s="218"/>
    </row>
    <row r="68" spans="1:25" ht="15.75" customHeight="1">
      <c r="A68" s="74">
        <v>62</v>
      </c>
      <c r="B68" s="39" t="s">
        <v>207</v>
      </c>
      <c r="C68" s="332"/>
      <c r="D68" s="224">
        <v>2022</v>
      </c>
      <c r="E68" s="254">
        <v>0</v>
      </c>
      <c r="F68" s="255">
        <f>SUMIFS('KLK (X2)'!$Q:$Q,'KLK (X2)'!$B:$B,$B68,'KLK (X2)'!$D:$D,$D68)</f>
        <v>1098364937000</v>
      </c>
      <c r="G68" s="113">
        <v>0</v>
      </c>
      <c r="H68" s="256">
        <v>1632455625000</v>
      </c>
      <c r="I68" s="255">
        <f t="shared" si="0"/>
        <v>1632455625000</v>
      </c>
      <c r="J68" s="257">
        <f t="shared" si="1"/>
        <v>0.67282988902071994</v>
      </c>
      <c r="K68" s="73"/>
      <c r="L68" s="73"/>
      <c r="M68" s="73"/>
      <c r="N68" s="73"/>
      <c r="O68" s="73"/>
      <c r="P68" s="73"/>
      <c r="Q68" s="218"/>
      <c r="R68" s="218"/>
      <c r="S68" s="218"/>
      <c r="T68" s="218"/>
      <c r="U68" s="218"/>
      <c r="V68" s="218"/>
      <c r="W68" s="218"/>
      <c r="X68" s="218"/>
      <c r="Y68" s="218"/>
    </row>
    <row r="69" spans="1:25" ht="15.75" customHeight="1">
      <c r="A69" s="74">
        <v>63</v>
      </c>
      <c r="B69" s="39" t="s">
        <v>207</v>
      </c>
      <c r="C69" s="333"/>
      <c r="D69" s="224">
        <v>2023</v>
      </c>
      <c r="E69" s="254">
        <v>0</v>
      </c>
      <c r="F69" s="255">
        <f>SUMIFS('KLK (X2)'!$Q:$Q,'KLK (X2)'!$B:$B,$B69,'KLK (X2)'!$D:$D,$D69)</f>
        <v>637639854000</v>
      </c>
      <c r="G69" s="113">
        <v>0</v>
      </c>
      <c r="H69" s="256">
        <v>1588082661000</v>
      </c>
      <c r="I69" s="255">
        <f t="shared" si="0"/>
        <v>1588082661000</v>
      </c>
      <c r="J69" s="257">
        <f t="shared" si="1"/>
        <v>0.40151553169057613</v>
      </c>
      <c r="K69" s="73"/>
      <c r="L69" s="73"/>
      <c r="M69" s="73"/>
      <c r="N69" s="73"/>
      <c r="O69" s="73"/>
      <c r="P69" s="73"/>
      <c r="Q69" s="218"/>
      <c r="R69" s="218"/>
      <c r="S69" s="218"/>
      <c r="T69" s="218"/>
      <c r="U69" s="218"/>
      <c r="V69" s="218"/>
      <c r="W69" s="218"/>
      <c r="X69" s="218"/>
      <c r="Y69" s="218"/>
    </row>
    <row r="70" spans="1:25" ht="15.75" customHeight="1">
      <c r="A70" s="74">
        <v>64</v>
      </c>
      <c r="B70" s="39" t="s">
        <v>215</v>
      </c>
      <c r="C70" s="337" t="s">
        <v>216</v>
      </c>
      <c r="D70" s="224">
        <v>2017</v>
      </c>
      <c r="E70" s="254">
        <v>0</v>
      </c>
      <c r="F70" s="255">
        <f>SUMIFS('KLK (X2)'!$Q:$Q,'KLK (X2)'!$B:$B,$B70,'KLK (X2)'!$D:$D,$D70)</f>
        <v>103308394513</v>
      </c>
      <c r="G70" s="113">
        <v>0</v>
      </c>
      <c r="H70" s="113">
        <f>9102265513+5296770006</f>
        <v>14399035519</v>
      </c>
      <c r="I70" s="255">
        <f t="shared" si="0"/>
        <v>14399035519</v>
      </c>
      <c r="J70" s="257">
        <f t="shared" si="1"/>
        <v>7.174674607662519</v>
      </c>
      <c r="K70" s="73"/>
      <c r="L70" s="73"/>
      <c r="M70" s="73"/>
      <c r="N70" s="73"/>
      <c r="O70" s="73"/>
      <c r="P70" s="73"/>
      <c r="Q70" s="218"/>
      <c r="R70" s="218"/>
      <c r="S70" s="218"/>
      <c r="T70" s="218"/>
      <c r="U70" s="218"/>
      <c r="V70" s="218"/>
      <c r="W70" s="218"/>
      <c r="X70" s="218"/>
      <c r="Y70" s="218"/>
    </row>
    <row r="71" spans="1:25" ht="15.75" customHeight="1">
      <c r="A71" s="74">
        <v>65</v>
      </c>
      <c r="B71" s="39" t="s">
        <v>215</v>
      </c>
      <c r="C71" s="332"/>
      <c r="D71" s="224">
        <v>2018</v>
      </c>
      <c r="E71" s="254">
        <v>0</v>
      </c>
      <c r="F71" s="255">
        <f>SUMIFS('KLK (X2)'!$Q:$Q,'KLK (X2)'!$B:$B,$B71,'KLK (X2)'!$D:$D,$D71)</f>
        <v>124241410935</v>
      </c>
      <c r="G71" s="113">
        <v>0</v>
      </c>
      <c r="H71" s="113">
        <f>13171892456+934021000</f>
        <v>14105913456</v>
      </c>
      <c r="I71" s="255">
        <f t="shared" si="0"/>
        <v>14105913456</v>
      </c>
      <c r="J71" s="257">
        <f t="shared" si="1"/>
        <v>8.8077536646273327</v>
      </c>
      <c r="K71" s="73"/>
      <c r="L71" s="73"/>
      <c r="M71" s="73"/>
      <c r="N71" s="73"/>
      <c r="O71" s="73"/>
      <c r="P71" s="73"/>
      <c r="Q71" s="218"/>
      <c r="R71" s="218"/>
      <c r="S71" s="218"/>
      <c r="T71" s="218"/>
      <c r="U71" s="218"/>
      <c r="V71" s="218"/>
      <c r="W71" s="218"/>
      <c r="X71" s="218"/>
      <c r="Y71" s="218"/>
    </row>
    <row r="72" spans="1:25" ht="15.75" customHeight="1">
      <c r="A72" s="74">
        <v>66</v>
      </c>
      <c r="B72" s="39" t="s">
        <v>215</v>
      </c>
      <c r="C72" s="332"/>
      <c r="D72" s="224">
        <v>2019</v>
      </c>
      <c r="E72" s="254">
        <v>0</v>
      </c>
      <c r="F72" s="255">
        <f>SUMIFS('KLK (X2)'!$Q:$Q,'KLK (X2)'!$B:$B,$B72,'KLK (X2)'!$D:$D,$D72)</f>
        <v>91614940880</v>
      </c>
      <c r="G72" s="113">
        <v>0</v>
      </c>
      <c r="H72" s="256">
        <f>23968103553+929830000+30112143317</f>
        <v>55010076870</v>
      </c>
      <c r="I72" s="255">
        <f t="shared" si="0"/>
        <v>55010076870</v>
      </c>
      <c r="J72" s="257">
        <f t="shared" si="1"/>
        <v>1.6654210663348961</v>
      </c>
      <c r="K72" s="73"/>
      <c r="L72" s="73"/>
      <c r="M72" s="73"/>
      <c r="N72" s="73"/>
      <c r="O72" s="73"/>
      <c r="P72" s="73"/>
      <c r="Q72" s="218"/>
      <c r="R72" s="218"/>
      <c r="S72" s="218"/>
      <c r="T72" s="218"/>
      <c r="U72" s="218"/>
      <c r="V72" s="218"/>
      <c r="W72" s="218"/>
      <c r="X72" s="218"/>
      <c r="Y72" s="218"/>
    </row>
    <row r="73" spans="1:25" ht="15.75" customHeight="1">
      <c r="A73" s="74">
        <v>67</v>
      </c>
      <c r="B73" s="39" t="s">
        <v>215</v>
      </c>
      <c r="C73" s="332"/>
      <c r="D73" s="224">
        <v>2020</v>
      </c>
      <c r="E73" s="254">
        <v>0</v>
      </c>
      <c r="F73" s="255">
        <f>SUMIFS('KLK (X2)'!$Q:$Q,'KLK (X2)'!$B:$B,$B73,'KLK (X2)'!$D:$D,$D73)</f>
        <v>63896421980</v>
      </c>
      <c r="G73" s="113">
        <v>0</v>
      </c>
      <c r="H73" s="256">
        <f>9462666741+36356429433+929830000</f>
        <v>46748926174</v>
      </c>
      <c r="I73" s="255">
        <f t="shared" si="0"/>
        <v>46748926174</v>
      </c>
      <c r="J73" s="257">
        <f t="shared" si="1"/>
        <v>1.3667997793612807</v>
      </c>
      <c r="K73" s="73"/>
      <c r="L73" s="73"/>
      <c r="M73" s="73"/>
      <c r="N73" s="73"/>
      <c r="O73" s="73"/>
      <c r="P73" s="73"/>
      <c r="Q73" s="218"/>
      <c r="R73" s="218"/>
      <c r="S73" s="218"/>
      <c r="T73" s="218"/>
      <c r="U73" s="218"/>
      <c r="V73" s="218"/>
      <c r="W73" s="218"/>
      <c r="X73" s="218"/>
      <c r="Y73" s="218"/>
    </row>
    <row r="74" spans="1:25" ht="15.75" customHeight="1">
      <c r="A74" s="74">
        <v>68</v>
      </c>
      <c r="B74" s="39" t="s">
        <v>215</v>
      </c>
      <c r="C74" s="332"/>
      <c r="D74" s="224">
        <v>2021</v>
      </c>
      <c r="E74" s="254">
        <v>0</v>
      </c>
      <c r="F74" s="255">
        <f>SUMIFS('KLK (X2)'!$Q:$Q,'KLK (X2)'!$B:$B,$B74,'KLK (X2)'!$D:$D,$D74)</f>
        <v>159581031996</v>
      </c>
      <c r="G74" s="113">
        <v>0</v>
      </c>
      <c r="H74" s="256">
        <f>19967688873+42397641373+2802657453</f>
        <v>65167987699</v>
      </c>
      <c r="I74" s="255">
        <f t="shared" si="0"/>
        <v>65167987699</v>
      </c>
      <c r="J74" s="257">
        <f t="shared" si="1"/>
        <v>2.4487641498626291</v>
      </c>
      <c r="K74" s="73"/>
      <c r="L74" s="73"/>
      <c r="M74" s="73"/>
      <c r="N74" s="73"/>
      <c r="O74" s="73"/>
      <c r="P74" s="73"/>
      <c r="Q74" s="218"/>
      <c r="R74" s="218"/>
      <c r="S74" s="218"/>
      <c r="T74" s="218"/>
      <c r="U74" s="218"/>
      <c r="V74" s="218"/>
      <c r="W74" s="218"/>
      <c r="X74" s="218"/>
      <c r="Y74" s="218"/>
    </row>
    <row r="75" spans="1:25" ht="15.75" customHeight="1">
      <c r="A75" s="74">
        <v>69</v>
      </c>
      <c r="B75" s="39" t="s">
        <v>215</v>
      </c>
      <c r="C75" s="332"/>
      <c r="D75" s="224">
        <v>2022</v>
      </c>
      <c r="E75" s="254">
        <v>0</v>
      </c>
      <c r="F75" s="255">
        <f>SUMIFS('KLK (X2)'!$Q:$Q,'KLK (X2)'!$B:$B,$B75,'KLK (X2)'!$D:$D,$D75)</f>
        <v>3704328643</v>
      </c>
      <c r="G75" s="113">
        <v>0</v>
      </c>
      <c r="H75" s="256">
        <f>35270261593+39026174408</f>
        <v>74296436001</v>
      </c>
      <c r="I75" s="255">
        <f t="shared" si="0"/>
        <v>74296436001</v>
      </c>
      <c r="J75" s="257">
        <f t="shared" si="1"/>
        <v>4.9858766347152118E-2</v>
      </c>
      <c r="K75" s="73"/>
      <c r="L75" s="73"/>
      <c r="M75" s="73"/>
      <c r="N75" s="73"/>
      <c r="O75" s="73"/>
      <c r="P75" s="73"/>
      <c r="Q75" s="218"/>
      <c r="R75" s="218"/>
      <c r="S75" s="218"/>
      <c r="T75" s="218"/>
      <c r="U75" s="218"/>
      <c r="V75" s="218"/>
      <c r="W75" s="218"/>
      <c r="X75" s="218"/>
      <c r="Y75" s="218"/>
    </row>
    <row r="76" spans="1:25" ht="15.75" customHeight="1">
      <c r="A76" s="74">
        <v>70</v>
      </c>
      <c r="B76" s="39" t="s">
        <v>215</v>
      </c>
      <c r="C76" s="333"/>
      <c r="D76" s="224">
        <v>2023</v>
      </c>
      <c r="E76" s="254">
        <v>0</v>
      </c>
      <c r="F76" s="255">
        <f>SUMIFS('KLK (X2)'!$Q:$Q,'KLK (X2)'!$B:$B,$B76,'KLK (X2)'!$D:$D,$D76)</f>
        <v>19430173976</v>
      </c>
      <c r="G76" s="113">
        <v>0</v>
      </c>
      <c r="H76" s="256">
        <f>25148146948+45704376052</f>
        <v>70852523000</v>
      </c>
      <c r="I76" s="255">
        <f t="shared" si="0"/>
        <v>70852523000</v>
      </c>
      <c r="J76" s="257">
        <f t="shared" si="1"/>
        <v>0.27423404493302234</v>
      </c>
      <c r="K76" s="73"/>
      <c r="L76" s="73"/>
      <c r="M76" s="73"/>
      <c r="N76" s="73"/>
      <c r="O76" s="73"/>
      <c r="P76" s="73"/>
      <c r="Q76" s="218"/>
      <c r="R76" s="218"/>
      <c r="S76" s="218"/>
      <c r="T76" s="218"/>
      <c r="U76" s="218"/>
      <c r="V76" s="218"/>
      <c r="W76" s="218"/>
      <c r="X76" s="218"/>
      <c r="Y76" s="218"/>
    </row>
    <row r="77" spans="1:25" ht="15.75" customHeight="1">
      <c r="A77" s="74">
        <v>71</v>
      </c>
      <c r="B77" s="39" t="s">
        <v>223</v>
      </c>
      <c r="C77" s="337" t="s">
        <v>224</v>
      </c>
      <c r="D77" s="224">
        <v>2017</v>
      </c>
      <c r="E77" s="254">
        <v>0</v>
      </c>
      <c r="F77" s="255">
        <f>SUMIFS('KLK (X2)'!$Q:$Q,'KLK (X2)'!$B:$B,$B77,'KLK (X2)'!$D:$D,$D77)</f>
        <v>547781000000</v>
      </c>
      <c r="G77" s="113">
        <v>0</v>
      </c>
      <c r="H77" s="256">
        <v>628823000000</v>
      </c>
      <c r="I77" s="255">
        <f t="shared" si="0"/>
        <v>628823000000</v>
      </c>
      <c r="J77" s="257">
        <f t="shared" si="1"/>
        <v>0.87112112629468075</v>
      </c>
      <c r="K77" s="73"/>
      <c r="L77" s="73"/>
      <c r="M77" s="73"/>
      <c r="N77" s="73"/>
      <c r="O77" s="73"/>
      <c r="P77" s="73"/>
      <c r="Q77" s="218"/>
      <c r="R77" s="218"/>
      <c r="S77" s="218"/>
      <c r="T77" s="218"/>
      <c r="U77" s="218"/>
      <c r="V77" s="218"/>
      <c r="W77" s="218"/>
      <c r="X77" s="218"/>
      <c r="Y77" s="218"/>
    </row>
    <row r="78" spans="1:25" ht="15.75" customHeight="1">
      <c r="A78" s="74">
        <v>72</v>
      </c>
      <c r="B78" s="39" t="s">
        <v>223</v>
      </c>
      <c r="C78" s="332"/>
      <c r="D78" s="224">
        <v>2018</v>
      </c>
      <c r="E78" s="254">
        <v>0</v>
      </c>
      <c r="F78" s="255">
        <f>SUMIFS('KLK (X2)'!$Q:$Q,'KLK (X2)'!$B:$B,$B78,'KLK (X2)'!$D:$D,$D78)</f>
        <v>680801000000</v>
      </c>
      <c r="G78" s="113">
        <v>0</v>
      </c>
      <c r="H78" s="256">
        <v>631275000000</v>
      </c>
      <c r="I78" s="255">
        <f t="shared" si="0"/>
        <v>631275000000</v>
      </c>
      <c r="J78" s="257">
        <f t="shared" si="1"/>
        <v>1.0784539226169261</v>
      </c>
      <c r="K78" s="73"/>
      <c r="L78" s="73"/>
      <c r="M78" s="73"/>
      <c r="N78" s="73"/>
      <c r="O78" s="73"/>
      <c r="P78" s="73"/>
      <c r="Q78" s="218"/>
      <c r="R78" s="218"/>
      <c r="S78" s="218"/>
      <c r="T78" s="218"/>
      <c r="U78" s="218"/>
      <c r="V78" s="218"/>
      <c r="W78" s="218"/>
      <c r="X78" s="218"/>
      <c r="Y78" s="218"/>
    </row>
    <row r="79" spans="1:25" ht="15.75" customHeight="1">
      <c r="A79" s="74">
        <v>73</v>
      </c>
      <c r="B79" s="39" t="s">
        <v>223</v>
      </c>
      <c r="C79" s="332"/>
      <c r="D79" s="224">
        <v>2019</v>
      </c>
      <c r="E79" s="254">
        <v>0</v>
      </c>
      <c r="F79" s="255">
        <f>SUMIFS('KLK (X2)'!$Q:$Q,'KLK (X2)'!$B:$B,$B79,'KLK (X2)'!$D:$D,$D79)</f>
        <v>816971000000</v>
      </c>
      <c r="G79" s="113">
        <v>0</v>
      </c>
      <c r="H79" s="256">
        <v>642027000000</v>
      </c>
      <c r="I79" s="255">
        <f t="shared" si="0"/>
        <v>642027000000</v>
      </c>
      <c r="J79" s="257">
        <f t="shared" si="1"/>
        <v>1.2724869826346867</v>
      </c>
      <c r="K79" s="73"/>
      <c r="L79" s="73"/>
      <c r="M79" s="73"/>
      <c r="N79" s="73"/>
      <c r="O79" s="73"/>
      <c r="P79" s="73"/>
      <c r="Q79" s="218"/>
      <c r="R79" s="218"/>
      <c r="S79" s="218"/>
      <c r="T79" s="218"/>
      <c r="U79" s="218"/>
      <c r="V79" s="218"/>
      <c r="W79" s="218"/>
      <c r="X79" s="218"/>
      <c r="Y79" s="218"/>
    </row>
    <row r="80" spans="1:25" ht="15.75" customHeight="1">
      <c r="A80" s="74">
        <v>74</v>
      </c>
      <c r="B80" s="39" t="s">
        <v>223</v>
      </c>
      <c r="C80" s="332"/>
      <c r="D80" s="224">
        <v>2020</v>
      </c>
      <c r="E80" s="254">
        <v>0</v>
      </c>
      <c r="F80" s="255">
        <f>SUMIFS('KLK (X2)'!$Q:$Q,'KLK (X2)'!$B:$B,$B80,'KLK (X2)'!$D:$D,$D80)</f>
        <v>37864000000</v>
      </c>
      <c r="G80" s="113">
        <v>0</v>
      </c>
      <c r="H80" s="256">
        <v>683288000000</v>
      </c>
      <c r="I80" s="255">
        <f t="shared" si="0"/>
        <v>683288000000</v>
      </c>
      <c r="J80" s="257">
        <f t="shared" si="1"/>
        <v>5.5414407980236738E-2</v>
      </c>
      <c r="K80" s="73"/>
      <c r="L80" s="73"/>
      <c r="M80" s="73"/>
      <c r="N80" s="73"/>
      <c r="O80" s="73"/>
      <c r="P80" s="73"/>
      <c r="Q80" s="218"/>
      <c r="R80" s="218"/>
      <c r="S80" s="218"/>
      <c r="T80" s="218"/>
      <c r="U80" s="218"/>
      <c r="V80" s="218"/>
      <c r="W80" s="218"/>
      <c r="X80" s="218"/>
      <c r="Y80" s="218"/>
    </row>
    <row r="81" spans="1:25" ht="15.75" customHeight="1">
      <c r="A81" s="74">
        <v>75</v>
      </c>
      <c r="B81" s="39" t="s">
        <v>223</v>
      </c>
      <c r="C81" s="332"/>
      <c r="D81" s="224">
        <v>2021</v>
      </c>
      <c r="E81" s="254">
        <v>0</v>
      </c>
      <c r="F81" s="255">
        <f>SUMIFS('KLK (X2)'!$Q:$Q,'KLK (X2)'!$B:$B,$B81,'KLK (X2)'!$D:$D,$D81)</f>
        <v>634931000000</v>
      </c>
      <c r="G81" s="113">
        <v>0</v>
      </c>
      <c r="H81" s="256">
        <v>742863000000</v>
      </c>
      <c r="I81" s="255">
        <f t="shared" si="0"/>
        <v>742863000000</v>
      </c>
      <c r="J81" s="257">
        <f t="shared" si="1"/>
        <v>0.85470806864792026</v>
      </c>
      <c r="K81" s="73"/>
      <c r="L81" s="73"/>
      <c r="M81" s="73"/>
      <c r="N81" s="73"/>
      <c r="O81" s="73"/>
      <c r="P81" s="73"/>
      <c r="Q81" s="218"/>
      <c r="R81" s="218"/>
      <c r="S81" s="218"/>
      <c r="T81" s="218"/>
      <c r="U81" s="218"/>
      <c r="V81" s="218"/>
      <c r="W81" s="218"/>
      <c r="X81" s="218"/>
      <c r="Y81" s="218"/>
    </row>
    <row r="82" spans="1:25" ht="15.75" customHeight="1">
      <c r="A82" s="74">
        <v>76</v>
      </c>
      <c r="B82" s="39" t="s">
        <v>223</v>
      </c>
      <c r="C82" s="332"/>
      <c r="D82" s="224">
        <v>2022</v>
      </c>
      <c r="E82" s="254">
        <v>0</v>
      </c>
      <c r="F82" s="255">
        <f>SUMIFS('KLK (X2)'!$Q:$Q,'KLK (X2)'!$B:$B,$B82,'KLK (X2)'!$D:$D,$D82)</f>
        <v>1474280000000</v>
      </c>
      <c r="G82" s="113">
        <v>0</v>
      </c>
      <c r="H82" s="256">
        <v>694115000000</v>
      </c>
      <c r="I82" s="255">
        <f t="shared" si="0"/>
        <v>694115000000</v>
      </c>
      <c r="J82" s="257">
        <f t="shared" si="1"/>
        <v>2.1239708117530958</v>
      </c>
      <c r="K82" s="73"/>
      <c r="L82" s="73"/>
      <c r="M82" s="73"/>
      <c r="N82" s="73"/>
      <c r="O82" s="73"/>
      <c r="P82" s="73"/>
      <c r="Q82" s="218"/>
      <c r="R82" s="218"/>
      <c r="S82" s="218"/>
      <c r="T82" s="218"/>
      <c r="U82" s="218"/>
      <c r="V82" s="218"/>
      <c r="W82" s="218"/>
      <c r="X82" s="218"/>
      <c r="Y82" s="218"/>
    </row>
    <row r="83" spans="1:25" ht="15.75" customHeight="1">
      <c r="A83" s="74">
        <v>77</v>
      </c>
      <c r="B83" s="39" t="s">
        <v>223</v>
      </c>
      <c r="C83" s="333"/>
      <c r="D83" s="224">
        <v>2023</v>
      </c>
      <c r="E83" s="254">
        <v>0</v>
      </c>
      <c r="F83" s="255">
        <f>SUMIFS('KLK (X2)'!$Q:$Q,'KLK (X2)'!$B:$B,$B83,'KLK (X2)'!$D:$D,$D83)</f>
        <v>2012702000000</v>
      </c>
      <c r="G83" s="113">
        <v>0</v>
      </c>
      <c r="H83" s="256">
        <v>688009000000</v>
      </c>
      <c r="I83" s="255">
        <f t="shared" si="0"/>
        <v>688009000000</v>
      </c>
      <c r="J83" s="257">
        <f t="shared" si="1"/>
        <v>2.9254006851654557</v>
      </c>
      <c r="K83" s="73"/>
      <c r="L83" s="73"/>
      <c r="M83" s="73"/>
      <c r="N83" s="73"/>
      <c r="O83" s="73"/>
      <c r="P83" s="73"/>
      <c r="Q83" s="218"/>
      <c r="R83" s="218"/>
      <c r="S83" s="218"/>
      <c r="T83" s="218"/>
      <c r="U83" s="218"/>
      <c r="V83" s="218"/>
      <c r="W83" s="218"/>
      <c r="X83" s="218"/>
      <c r="Y83" s="218"/>
    </row>
    <row r="84" spans="1:25" ht="15.75" customHeight="1">
      <c r="A84" s="77">
        <v>78</v>
      </c>
      <c r="B84" s="39" t="s">
        <v>298</v>
      </c>
      <c r="C84" s="334" t="s">
        <v>299</v>
      </c>
      <c r="D84" s="260">
        <v>2017</v>
      </c>
      <c r="E84" s="261">
        <v>1000000</v>
      </c>
      <c r="F84" s="255">
        <f>SUMIFS('KLK (X2)'!$Q:$Q,'KLK (X2)'!$B:$B,$B84,'KLK (X2)'!$D:$D,$D84)</f>
        <v>524706000000</v>
      </c>
      <c r="G84" s="91">
        <v>0</v>
      </c>
      <c r="H84" s="256">
        <f>517941*E84</f>
        <v>517941000000</v>
      </c>
      <c r="I84" s="262">
        <f t="shared" si="0"/>
        <v>517941000000</v>
      </c>
      <c r="J84" s="263">
        <f t="shared" si="1"/>
        <v>1.0130613332406586</v>
      </c>
      <c r="K84" s="84"/>
      <c r="L84" s="84"/>
      <c r="M84" s="84"/>
      <c r="N84" s="84"/>
      <c r="O84" s="84"/>
      <c r="P84" s="84"/>
      <c r="Q84" s="264"/>
      <c r="R84" s="264"/>
      <c r="S84" s="264"/>
      <c r="T84" s="264"/>
      <c r="U84" s="264"/>
      <c r="V84" s="264"/>
      <c r="W84" s="264"/>
      <c r="X84" s="264"/>
      <c r="Y84" s="264"/>
    </row>
    <row r="85" spans="1:25" ht="15.75" customHeight="1">
      <c r="A85" s="77">
        <v>79</v>
      </c>
      <c r="B85" s="39" t="s">
        <v>298</v>
      </c>
      <c r="C85" s="332"/>
      <c r="D85" s="260">
        <v>2018</v>
      </c>
      <c r="E85" s="261">
        <v>1000000</v>
      </c>
      <c r="F85" s="255">
        <f>SUMIFS('KLK (X2)'!$Q:$Q,'KLK (X2)'!$B:$B,$B85,'KLK (X2)'!$D:$D,$D85)</f>
        <v>945195000000</v>
      </c>
      <c r="G85" s="91">
        <v>0</v>
      </c>
      <c r="H85" s="256">
        <f>637053*E85</f>
        <v>637053000000</v>
      </c>
      <c r="I85" s="262">
        <f t="shared" si="0"/>
        <v>637053000000</v>
      </c>
      <c r="J85" s="263">
        <f t="shared" si="1"/>
        <v>1.4836991584687615</v>
      </c>
      <c r="K85" s="84"/>
      <c r="L85" s="84"/>
      <c r="M85" s="84"/>
      <c r="N85" s="84"/>
      <c r="O85" s="84"/>
      <c r="P85" s="84"/>
      <c r="Q85" s="264"/>
      <c r="R85" s="264"/>
      <c r="S85" s="264"/>
      <c r="T85" s="264"/>
      <c r="U85" s="264"/>
      <c r="V85" s="264"/>
      <c r="W85" s="264"/>
      <c r="X85" s="264"/>
      <c r="Y85" s="264"/>
    </row>
    <row r="86" spans="1:25" ht="15.75" customHeight="1">
      <c r="A86" s="77">
        <v>80</v>
      </c>
      <c r="B86" s="39" t="s">
        <v>298</v>
      </c>
      <c r="C86" s="332"/>
      <c r="D86" s="260">
        <v>2019</v>
      </c>
      <c r="E86" s="261">
        <v>1000000</v>
      </c>
      <c r="F86" s="255">
        <f>SUMIFS('KLK (X2)'!$Q:$Q,'KLK (X2)'!$B:$B,$B86,'KLK (X2)'!$D:$D,$D86)</f>
        <v>2087823000000</v>
      </c>
      <c r="G86" s="91">
        <v>0</v>
      </c>
      <c r="H86" s="256">
        <f>1450386*E86</f>
        <v>1450386000000</v>
      </c>
      <c r="I86" s="262">
        <f t="shared" si="0"/>
        <v>1450386000000</v>
      </c>
      <c r="J86" s="263">
        <f t="shared" si="1"/>
        <v>1.4394947276104431</v>
      </c>
      <c r="K86" s="84"/>
      <c r="L86" s="84"/>
      <c r="M86" s="84"/>
      <c r="N86" s="84"/>
      <c r="O86" s="84"/>
      <c r="P86" s="84"/>
      <c r="Q86" s="264"/>
      <c r="R86" s="264"/>
      <c r="S86" s="264"/>
      <c r="T86" s="264"/>
      <c r="U86" s="264"/>
      <c r="V86" s="264"/>
      <c r="W86" s="264"/>
      <c r="X86" s="264"/>
      <c r="Y86" s="264"/>
    </row>
    <row r="87" spans="1:25" ht="15.75" customHeight="1">
      <c r="A87" s="77">
        <v>81</v>
      </c>
      <c r="B87" s="39" t="s">
        <v>298</v>
      </c>
      <c r="C87" s="332"/>
      <c r="D87" s="260">
        <v>2020</v>
      </c>
      <c r="E87" s="261">
        <v>1000000</v>
      </c>
      <c r="F87" s="255">
        <f>SUMIFS('KLK (X2)'!$Q:$Q,'KLK (X2)'!$B:$B,$B87,'KLK (X2)'!$D:$D,$D87)</f>
        <v>1529889000000</v>
      </c>
      <c r="G87" s="91">
        <v>0</v>
      </c>
      <c r="H87" s="256">
        <f>1498571*E87</f>
        <v>1498571000000</v>
      </c>
      <c r="I87" s="262">
        <f t="shared" si="0"/>
        <v>1498571000000</v>
      </c>
      <c r="J87" s="263">
        <f t="shared" si="1"/>
        <v>1.0208985760434441</v>
      </c>
      <c r="K87" s="84"/>
      <c r="L87" s="84"/>
      <c r="M87" s="84"/>
      <c r="N87" s="84"/>
      <c r="O87" s="84"/>
      <c r="P87" s="84"/>
      <c r="Q87" s="264"/>
      <c r="R87" s="264"/>
      <c r="S87" s="264"/>
      <c r="T87" s="264"/>
      <c r="U87" s="264"/>
      <c r="V87" s="264"/>
      <c r="W87" s="264"/>
      <c r="X87" s="264"/>
      <c r="Y87" s="264"/>
    </row>
    <row r="88" spans="1:25" ht="15.75" customHeight="1">
      <c r="A88" s="77">
        <v>82</v>
      </c>
      <c r="B88" s="39" t="s">
        <v>298</v>
      </c>
      <c r="C88" s="332"/>
      <c r="D88" s="260">
        <v>2021</v>
      </c>
      <c r="E88" s="261">
        <v>1000000</v>
      </c>
      <c r="F88" s="255">
        <f>SUMIFS('KLK (X2)'!$Q:$Q,'KLK (X2)'!$B:$B,$B88,'KLK (X2)'!$D:$D,$D88)</f>
        <v>2346465000000</v>
      </c>
      <c r="G88" s="91">
        <v>0</v>
      </c>
      <c r="H88" s="256">
        <f>1696751*E88</f>
        <v>1696751000000</v>
      </c>
      <c r="I88" s="262">
        <f t="shared" si="0"/>
        <v>1696751000000</v>
      </c>
      <c r="J88" s="263">
        <f t="shared" si="1"/>
        <v>1.3829165269388377</v>
      </c>
      <c r="K88" s="84"/>
      <c r="L88" s="84"/>
      <c r="M88" s="84"/>
      <c r="N88" s="84"/>
      <c r="O88" s="84"/>
      <c r="P88" s="84"/>
      <c r="Q88" s="264"/>
      <c r="R88" s="264"/>
      <c r="S88" s="264"/>
      <c r="T88" s="264"/>
      <c r="U88" s="264"/>
      <c r="V88" s="264"/>
      <c r="W88" s="264"/>
      <c r="X88" s="264"/>
      <c r="Y88" s="264"/>
    </row>
    <row r="89" spans="1:25" ht="15.75" customHeight="1">
      <c r="A89" s="77">
        <v>83</v>
      </c>
      <c r="B89" s="39" t="s">
        <v>298</v>
      </c>
      <c r="C89" s="332"/>
      <c r="D89" s="260">
        <v>2022</v>
      </c>
      <c r="E89" s="261">
        <v>1000000</v>
      </c>
      <c r="F89" s="255">
        <f>SUMIFS('KLK (X2)'!$Q:$Q,'KLK (X2)'!$B:$B,$B89,'KLK (X2)'!$D:$D,$D89)</f>
        <v>2682220000000</v>
      </c>
      <c r="G89" s="91">
        <v>0</v>
      </c>
      <c r="H89" s="256">
        <f>2288729*E89</f>
        <v>2288729000000</v>
      </c>
      <c r="I89" s="262">
        <f t="shared" si="0"/>
        <v>2288729000000</v>
      </c>
      <c r="J89" s="263">
        <f t="shared" si="1"/>
        <v>1.1719255534403592</v>
      </c>
      <c r="K89" s="84"/>
      <c r="L89" s="84"/>
      <c r="M89" s="84"/>
      <c r="N89" s="84"/>
      <c r="O89" s="84"/>
      <c r="P89" s="84"/>
      <c r="Q89" s="264"/>
      <c r="R89" s="264"/>
      <c r="S89" s="264"/>
      <c r="T89" s="264"/>
      <c r="U89" s="264"/>
      <c r="V89" s="264"/>
      <c r="W89" s="264"/>
      <c r="X89" s="264"/>
      <c r="Y89" s="264"/>
    </row>
    <row r="90" spans="1:25" ht="15.75" customHeight="1">
      <c r="A90" s="77">
        <v>84</v>
      </c>
      <c r="B90" s="39" t="s">
        <v>298</v>
      </c>
      <c r="C90" s="333"/>
      <c r="D90" s="260">
        <v>2023</v>
      </c>
      <c r="E90" s="261">
        <v>1000000</v>
      </c>
      <c r="F90" s="255">
        <f>SUMIFS('KLK (X2)'!$Q:$Q,'KLK (X2)'!$B:$B,$B90,'KLK (X2)'!$D:$D,$D90)</f>
        <v>1233473000000</v>
      </c>
      <c r="G90" s="91">
        <v>0</v>
      </c>
      <c r="H90" s="256">
        <f>3921526*E90</f>
        <v>3921526000000</v>
      </c>
      <c r="I90" s="262">
        <f t="shared" si="0"/>
        <v>3921526000000</v>
      </c>
      <c r="J90" s="263">
        <f t="shared" si="1"/>
        <v>0.3145390340393</v>
      </c>
      <c r="K90" s="84"/>
      <c r="L90" s="84"/>
      <c r="M90" s="84"/>
      <c r="N90" s="84"/>
      <c r="O90" s="84"/>
      <c r="P90" s="84"/>
      <c r="Q90" s="264"/>
      <c r="R90" s="264"/>
      <c r="S90" s="264"/>
      <c r="T90" s="264"/>
      <c r="U90" s="264"/>
      <c r="V90" s="264"/>
      <c r="W90" s="264"/>
      <c r="X90" s="264"/>
      <c r="Y90" s="264"/>
    </row>
    <row r="91" spans="1:25" ht="15.75" customHeight="1">
      <c r="A91" s="77">
        <v>85</v>
      </c>
      <c r="B91" s="39" t="s">
        <v>369</v>
      </c>
      <c r="C91" s="334" t="s">
        <v>370</v>
      </c>
      <c r="D91" s="260">
        <v>2017</v>
      </c>
      <c r="E91" s="261">
        <v>1000000</v>
      </c>
      <c r="F91" s="255">
        <f>SUMIFS('KLK (X2)'!$Q:$Q,'KLK (X2)'!$B:$B,$B91,'KLK (X2)'!$D:$D,$D91)</f>
        <v>1054125000000</v>
      </c>
      <c r="G91" s="91">
        <v>0</v>
      </c>
      <c r="H91" s="256">
        <f>18308911*E91</f>
        <v>18308911000000</v>
      </c>
      <c r="I91" s="262">
        <f t="shared" si="0"/>
        <v>18308911000000</v>
      </c>
      <c r="J91" s="263">
        <f t="shared" si="1"/>
        <v>5.7574423732793284E-2</v>
      </c>
      <c r="K91" s="84"/>
      <c r="L91" s="84"/>
      <c r="M91" s="84"/>
      <c r="N91" s="84"/>
      <c r="O91" s="84"/>
      <c r="P91" s="84"/>
      <c r="Q91" s="264"/>
      <c r="R91" s="264"/>
      <c r="S91" s="264"/>
      <c r="T91" s="264"/>
      <c r="U91" s="264"/>
      <c r="V91" s="264"/>
      <c r="W91" s="264"/>
      <c r="X91" s="264"/>
      <c r="Y91" s="264"/>
    </row>
    <row r="92" spans="1:25" ht="15.75" customHeight="1">
      <c r="A92" s="77">
        <v>86</v>
      </c>
      <c r="B92" s="39" t="s">
        <v>369</v>
      </c>
      <c r="C92" s="332"/>
      <c r="D92" s="260">
        <v>2018</v>
      </c>
      <c r="E92" s="261">
        <v>1000000</v>
      </c>
      <c r="F92" s="255">
        <f>SUMIFS('KLK (X2)'!$Q:$Q,'KLK (X2)'!$B:$B,$B92,'KLK (X2)'!$D:$D,$D92)</f>
        <v>1351480000000</v>
      </c>
      <c r="G92" s="91">
        <v>0</v>
      </c>
      <c r="H92" s="256">
        <f>19587385*E92</f>
        <v>19587385000000</v>
      </c>
      <c r="I92" s="262">
        <f t="shared" si="0"/>
        <v>19587385000000</v>
      </c>
      <c r="J92" s="263">
        <f t="shared" si="1"/>
        <v>6.8997469544811618E-2</v>
      </c>
      <c r="K92" s="84"/>
      <c r="L92" s="84"/>
      <c r="M92" s="84"/>
      <c r="N92" s="84"/>
      <c r="O92" s="84"/>
      <c r="P92" s="84"/>
      <c r="Q92" s="264"/>
      <c r="R92" s="264"/>
      <c r="S92" s="264"/>
      <c r="T92" s="264"/>
      <c r="U92" s="264"/>
      <c r="V92" s="264"/>
      <c r="W92" s="264"/>
      <c r="X92" s="264"/>
      <c r="Y92" s="264"/>
    </row>
    <row r="93" spans="1:25" ht="15.75" customHeight="1">
      <c r="A93" s="77">
        <v>87</v>
      </c>
      <c r="B93" s="39" t="s">
        <v>369</v>
      </c>
      <c r="C93" s="332"/>
      <c r="D93" s="260">
        <v>2019</v>
      </c>
      <c r="E93" s="261">
        <v>1000000</v>
      </c>
      <c r="F93" s="255">
        <f>SUMIFS('KLK (X2)'!$Q:$Q,'KLK (X2)'!$B:$B,$B93,'KLK (X2)'!$D:$D,$D93)</f>
        <v>2317437000000</v>
      </c>
      <c r="G93" s="91">
        <v>0</v>
      </c>
      <c r="H93" s="256">
        <f>21332658*E93</f>
        <v>21332658000000</v>
      </c>
      <c r="I93" s="262">
        <f t="shared" si="0"/>
        <v>21332658000000</v>
      </c>
      <c r="J93" s="263">
        <f t="shared" si="1"/>
        <v>0.10863329829784923</v>
      </c>
      <c r="K93" s="84"/>
      <c r="L93" s="84"/>
      <c r="M93" s="84"/>
      <c r="N93" s="84"/>
      <c r="O93" s="84"/>
      <c r="P93" s="84"/>
      <c r="Q93" s="264"/>
      <c r="R93" s="264"/>
      <c r="S93" s="264"/>
      <c r="T93" s="264"/>
      <c r="U93" s="264"/>
      <c r="V93" s="264"/>
      <c r="W93" s="264"/>
      <c r="X93" s="264"/>
      <c r="Y93" s="264"/>
    </row>
    <row r="94" spans="1:25" ht="15.75" customHeight="1">
      <c r="A94" s="77">
        <v>88</v>
      </c>
      <c r="B94" s="39" t="s">
        <v>369</v>
      </c>
      <c r="C94" s="332"/>
      <c r="D94" s="260">
        <v>2020</v>
      </c>
      <c r="E94" s="261">
        <v>1000000</v>
      </c>
      <c r="F94" s="255">
        <f>SUMIFS('KLK (X2)'!$Q:$Q,'KLK (X2)'!$B:$B,$B94,'KLK (X2)'!$D:$D,$D94)</f>
        <v>1801029000000</v>
      </c>
      <c r="G94" s="91">
        <v>0</v>
      </c>
      <c r="H94" s="258">
        <f>22402363*E94</f>
        <v>22402363000000</v>
      </c>
      <c r="I94" s="262">
        <f t="shared" si="0"/>
        <v>22402363000000</v>
      </c>
      <c r="J94" s="263">
        <f t="shared" si="1"/>
        <v>8.0394599444710363E-2</v>
      </c>
      <c r="K94" s="84"/>
      <c r="L94" s="84"/>
      <c r="M94" s="84"/>
      <c r="N94" s="84"/>
      <c r="O94" s="84"/>
      <c r="P94" s="84"/>
      <c r="Q94" s="264"/>
      <c r="R94" s="264"/>
      <c r="S94" s="264"/>
      <c r="T94" s="264"/>
      <c r="U94" s="264"/>
      <c r="V94" s="264"/>
      <c r="W94" s="264"/>
      <c r="X94" s="264"/>
      <c r="Y94" s="264"/>
    </row>
    <row r="95" spans="1:25" ht="15.75" customHeight="1">
      <c r="A95" s="77">
        <v>89</v>
      </c>
      <c r="B95" s="39" t="s">
        <v>369</v>
      </c>
      <c r="C95" s="332"/>
      <c r="D95" s="260">
        <v>2021</v>
      </c>
      <c r="E95" s="261">
        <v>1000000</v>
      </c>
      <c r="F95" s="255">
        <f>SUMIFS('KLK (X2)'!$Q:$Q,'KLK (X2)'!$B:$B,$B95,'KLK (X2)'!$D:$D,$D95)</f>
        <v>2451139000000</v>
      </c>
      <c r="G95" s="91">
        <v>0</v>
      </c>
      <c r="H95" s="256">
        <f>24215531 *E95</f>
        <v>24215531000000</v>
      </c>
      <c r="I95" s="262">
        <f t="shared" si="0"/>
        <v>24215531000000</v>
      </c>
      <c r="J95" s="263">
        <f t="shared" si="1"/>
        <v>0.10122177374512251</v>
      </c>
      <c r="K95" s="84"/>
      <c r="L95" s="84"/>
      <c r="M95" s="84"/>
      <c r="N95" s="84"/>
      <c r="O95" s="84"/>
      <c r="P95" s="84"/>
      <c r="Q95" s="264"/>
      <c r="R95" s="264"/>
      <c r="S95" s="264"/>
      <c r="T95" s="264"/>
      <c r="U95" s="264"/>
      <c r="V95" s="264"/>
      <c r="W95" s="264"/>
      <c r="X95" s="264"/>
      <c r="Y95" s="264"/>
    </row>
    <row r="96" spans="1:25" ht="15.75" customHeight="1">
      <c r="A96" s="77">
        <v>90</v>
      </c>
      <c r="B96" s="39" t="s">
        <v>369</v>
      </c>
      <c r="C96" s="332"/>
      <c r="D96" s="260">
        <v>2022</v>
      </c>
      <c r="E96" s="261">
        <v>1000000</v>
      </c>
      <c r="F96" s="255">
        <f>SUMIFS('KLK (X2)'!$Q:$Q,'KLK (X2)'!$B:$B,$B96,'KLK (X2)'!$D:$D,$D96)</f>
        <v>2060856000000</v>
      </c>
      <c r="G96" s="91">
        <v>0</v>
      </c>
      <c r="H96" s="256">
        <f>24972311*E96</f>
        <v>24972311000000</v>
      </c>
      <c r="I96" s="262">
        <f t="shared" si="0"/>
        <v>24972311000000</v>
      </c>
      <c r="J96" s="263">
        <f t="shared" si="1"/>
        <v>8.2525642100164456E-2</v>
      </c>
      <c r="K96" s="84"/>
      <c r="L96" s="84"/>
      <c r="M96" s="84"/>
      <c r="N96" s="84"/>
      <c r="O96" s="84"/>
      <c r="P96" s="84"/>
      <c r="Q96" s="264"/>
      <c r="R96" s="264"/>
      <c r="S96" s="264"/>
      <c r="T96" s="264"/>
      <c r="U96" s="264"/>
      <c r="V96" s="264"/>
      <c r="W96" s="264"/>
      <c r="X96" s="264"/>
      <c r="Y96" s="264"/>
    </row>
    <row r="97" spans="1:25" ht="15.75" customHeight="1">
      <c r="A97" s="77">
        <v>91</v>
      </c>
      <c r="B97" s="39" t="s">
        <v>369</v>
      </c>
      <c r="C97" s="333"/>
      <c r="D97" s="260">
        <v>2023</v>
      </c>
      <c r="E97" s="261">
        <v>1000000</v>
      </c>
      <c r="F97" s="255">
        <f>SUMIFS('KLK (X2)'!$Q:$Q,'KLK (X2)'!$B:$B,$B97,'KLK (X2)'!$D:$D,$D97)</f>
        <v>1067742000000</v>
      </c>
      <c r="G97" s="91">
        <v>0</v>
      </c>
      <c r="H97" s="256">
        <f>23345575*E97</f>
        <v>23345575000000</v>
      </c>
      <c r="I97" s="262">
        <f t="shared" si="0"/>
        <v>23345575000000</v>
      </c>
      <c r="J97" s="263">
        <f t="shared" si="1"/>
        <v>4.5736376165504598E-2</v>
      </c>
      <c r="K97" s="84"/>
      <c r="L97" s="84"/>
      <c r="M97" s="84"/>
      <c r="N97" s="84"/>
      <c r="O97" s="84"/>
      <c r="P97" s="84"/>
      <c r="Q97" s="264"/>
      <c r="R97" s="264"/>
      <c r="S97" s="264"/>
      <c r="T97" s="264"/>
      <c r="U97" s="264"/>
      <c r="V97" s="264"/>
      <c r="W97" s="264"/>
      <c r="X97" s="264"/>
      <c r="Y97" s="264"/>
    </row>
    <row r="98" spans="1:25" ht="15.75" customHeight="1">
      <c r="A98" s="77">
        <v>92</v>
      </c>
      <c r="B98" s="39" t="s">
        <v>377</v>
      </c>
      <c r="C98" s="334" t="s">
        <v>378</v>
      </c>
      <c r="D98" s="260">
        <v>2017</v>
      </c>
      <c r="E98" s="261">
        <v>1000000</v>
      </c>
      <c r="F98" s="255">
        <f>SUMIFS('KLK (X2)'!$Q:$Q,'KLK (X2)'!$B:$B,$B98,'KLK (X2)'!$D:$D,$D98)</f>
        <v>99985000000</v>
      </c>
      <c r="G98" s="91">
        <v>0</v>
      </c>
      <c r="H98" s="256">
        <f>3998374*E98</f>
        <v>3998374000000</v>
      </c>
      <c r="I98" s="262">
        <f t="shared" si="0"/>
        <v>3998374000000</v>
      </c>
      <c r="J98" s="263">
        <f t="shared" si="1"/>
        <v>2.5006415107741296E-2</v>
      </c>
      <c r="K98" s="84"/>
      <c r="L98" s="84"/>
      <c r="M98" s="84"/>
      <c r="N98" s="84"/>
      <c r="O98" s="84"/>
      <c r="P98" s="84"/>
      <c r="Q98" s="264"/>
      <c r="R98" s="264"/>
      <c r="S98" s="264"/>
      <c r="T98" s="264"/>
      <c r="U98" s="264"/>
      <c r="V98" s="264"/>
      <c r="W98" s="264"/>
      <c r="X98" s="264"/>
      <c r="Y98" s="264"/>
    </row>
    <row r="99" spans="1:25" ht="15.75" customHeight="1">
      <c r="A99" s="77">
        <v>93</v>
      </c>
      <c r="B99" s="39" t="s">
        <v>377</v>
      </c>
      <c r="C99" s="332"/>
      <c r="D99" s="260">
        <v>2018</v>
      </c>
      <c r="E99" s="261">
        <v>1000000</v>
      </c>
      <c r="F99" s="255">
        <f>SUMIFS('KLK (X2)'!$Q:$Q,'KLK (X2)'!$B:$B,$B99,'KLK (X2)'!$D:$D,$D99)</f>
        <v>84147000000</v>
      </c>
      <c r="G99" s="91">
        <v>0</v>
      </c>
      <c r="H99" s="256">
        <f>3949969*E99</f>
        <v>3949969000000</v>
      </c>
      <c r="I99" s="262">
        <f t="shared" si="0"/>
        <v>3949969000000</v>
      </c>
      <c r="J99" s="263">
        <f t="shared" si="1"/>
        <v>2.1303205164394962E-2</v>
      </c>
      <c r="K99" s="84"/>
      <c r="L99" s="84"/>
      <c r="M99" s="84"/>
      <c r="N99" s="84"/>
      <c r="O99" s="84"/>
      <c r="P99" s="84"/>
      <c r="Q99" s="264"/>
      <c r="R99" s="264"/>
      <c r="S99" s="264"/>
      <c r="T99" s="264"/>
      <c r="U99" s="264"/>
      <c r="V99" s="264"/>
      <c r="W99" s="264"/>
      <c r="X99" s="264"/>
      <c r="Y99" s="264"/>
    </row>
    <row r="100" spans="1:25" ht="15.75" customHeight="1">
      <c r="A100" s="77">
        <v>94</v>
      </c>
      <c r="B100" s="39" t="s">
        <v>377</v>
      </c>
      <c r="C100" s="332"/>
      <c r="D100" s="260">
        <v>2019</v>
      </c>
      <c r="E100" s="261">
        <v>1000000</v>
      </c>
      <c r="F100" s="255">
        <f>SUMIFS('KLK (X2)'!$Q:$Q,'KLK (X2)'!$B:$B,$B100,'KLK (X2)'!$D:$D,$D100)</f>
        <v>137669000000</v>
      </c>
      <c r="G100" s="91">
        <v>0</v>
      </c>
      <c r="H100" s="256">
        <f>3105336*E100</f>
        <v>3105336000000</v>
      </c>
      <c r="I100" s="262">
        <f t="shared" si="0"/>
        <v>3105336000000</v>
      </c>
      <c r="J100" s="263">
        <f t="shared" si="1"/>
        <v>4.4333044797728816E-2</v>
      </c>
      <c r="K100" s="84"/>
      <c r="L100" s="84"/>
      <c r="M100" s="84"/>
      <c r="N100" s="84"/>
      <c r="O100" s="84"/>
      <c r="P100" s="84"/>
      <c r="Q100" s="264"/>
      <c r="R100" s="264"/>
      <c r="S100" s="264"/>
      <c r="T100" s="264"/>
      <c r="U100" s="264"/>
      <c r="V100" s="264"/>
      <c r="W100" s="264"/>
      <c r="X100" s="264"/>
      <c r="Y100" s="264"/>
    </row>
    <row r="101" spans="1:25" ht="15.75" customHeight="1">
      <c r="A101" s="77">
        <v>95</v>
      </c>
      <c r="B101" s="39" t="s">
        <v>377</v>
      </c>
      <c r="C101" s="332"/>
      <c r="D101" s="260">
        <v>2020</v>
      </c>
      <c r="E101" s="261">
        <v>1000000</v>
      </c>
      <c r="F101" s="255">
        <f>SUMIFS('KLK (X2)'!$Q:$Q,'KLK (X2)'!$B:$B,$B101,'KLK (X2)'!$D:$D,$D101)</f>
        <v>279104000000</v>
      </c>
      <c r="G101" s="91">
        <v>0</v>
      </c>
      <c r="H101" s="256">
        <f>3392151 *E101</f>
        <v>3392151000000</v>
      </c>
      <c r="I101" s="262">
        <f t="shared" si="0"/>
        <v>3392151000000</v>
      </c>
      <c r="J101" s="263">
        <f t="shared" si="1"/>
        <v>8.227935607819345E-2</v>
      </c>
      <c r="K101" s="84"/>
      <c r="L101" s="84"/>
      <c r="M101" s="84"/>
      <c r="N101" s="84"/>
      <c r="O101" s="84"/>
      <c r="P101" s="84"/>
      <c r="Q101" s="264"/>
      <c r="R101" s="264"/>
      <c r="S101" s="264"/>
      <c r="T101" s="264"/>
      <c r="U101" s="264"/>
      <c r="V101" s="264"/>
      <c r="W101" s="264"/>
      <c r="X101" s="264"/>
      <c r="Y101" s="264"/>
    </row>
    <row r="102" spans="1:25" ht="15.75" customHeight="1">
      <c r="A102" s="77">
        <v>96</v>
      </c>
      <c r="B102" s="39" t="s">
        <v>377</v>
      </c>
      <c r="C102" s="332"/>
      <c r="D102" s="260">
        <v>2021</v>
      </c>
      <c r="E102" s="261">
        <v>1000000</v>
      </c>
      <c r="F102" s="255">
        <f>SUMIFS('KLK (X2)'!$Q:$Q,'KLK (X2)'!$B:$B,$B102,'KLK (X2)'!$D:$D,$D102)</f>
        <v>24246000000</v>
      </c>
      <c r="G102" s="91">
        <v>0</v>
      </c>
      <c r="H102" s="256">
        <f>3277057*E102</f>
        <v>3277057000000</v>
      </c>
      <c r="I102" s="262">
        <f t="shared" si="0"/>
        <v>3277057000000</v>
      </c>
      <c r="J102" s="263">
        <f t="shared" si="1"/>
        <v>7.3987117099275357E-3</v>
      </c>
      <c r="K102" s="84"/>
      <c r="L102" s="84"/>
      <c r="M102" s="84"/>
      <c r="N102" s="84"/>
      <c r="O102" s="84"/>
      <c r="P102" s="84"/>
      <c r="Q102" s="264"/>
      <c r="R102" s="264"/>
      <c r="S102" s="264"/>
      <c r="T102" s="264"/>
      <c r="U102" s="264"/>
      <c r="V102" s="264"/>
      <c r="W102" s="264"/>
      <c r="X102" s="264"/>
      <c r="Y102" s="264"/>
    </row>
    <row r="103" spans="1:25" ht="15.75" customHeight="1">
      <c r="A103" s="77">
        <v>97</v>
      </c>
      <c r="B103" s="39" t="s">
        <v>377</v>
      </c>
      <c r="C103" s="332"/>
      <c r="D103" s="260">
        <v>2022</v>
      </c>
      <c r="E103" s="261">
        <v>1000000</v>
      </c>
      <c r="F103" s="255">
        <f>SUMIFS('KLK (X2)'!$Q:$Q,'KLK (X2)'!$B:$B,$B103,'KLK (X2)'!$D:$D,$D103)</f>
        <v>231925000000</v>
      </c>
      <c r="G103" s="91">
        <v>0</v>
      </c>
      <c r="H103" s="256">
        <f>3167004*E103</f>
        <v>3167004000000</v>
      </c>
      <c r="I103" s="262">
        <f t="shared" si="0"/>
        <v>3167004000000</v>
      </c>
      <c r="J103" s="263">
        <f t="shared" si="1"/>
        <v>7.3231672583931054E-2</v>
      </c>
      <c r="K103" s="84"/>
      <c r="L103" s="84"/>
      <c r="M103" s="84"/>
      <c r="N103" s="84"/>
      <c r="O103" s="84"/>
      <c r="P103" s="84"/>
      <c r="Q103" s="264"/>
      <c r="R103" s="264"/>
      <c r="S103" s="264"/>
      <c r="T103" s="264"/>
      <c r="U103" s="264"/>
      <c r="V103" s="264"/>
      <c r="W103" s="264"/>
      <c r="X103" s="264"/>
      <c r="Y103" s="264"/>
    </row>
    <row r="104" spans="1:25" ht="15.75" customHeight="1">
      <c r="A104" s="77">
        <v>98</v>
      </c>
      <c r="B104" s="39" t="s">
        <v>377</v>
      </c>
      <c r="C104" s="333"/>
      <c r="D104" s="260">
        <v>2023</v>
      </c>
      <c r="E104" s="261">
        <v>1000000</v>
      </c>
      <c r="F104" s="255">
        <f>SUMIFS('KLK (X2)'!$Q:$Q,'KLK (X2)'!$B:$B,$B104,'KLK (X2)'!$D:$D,$D104)</f>
        <v>348310000000</v>
      </c>
      <c r="G104" s="91">
        <v>0</v>
      </c>
      <c r="H104" s="256">
        <f>3157690*E104</f>
        <v>3157690000000</v>
      </c>
      <c r="I104" s="262">
        <f t="shared" si="0"/>
        <v>3157690000000</v>
      </c>
      <c r="J104" s="263">
        <f t="shared" si="1"/>
        <v>0.1103053181281253</v>
      </c>
      <c r="K104" s="84"/>
      <c r="L104" s="84"/>
      <c r="M104" s="84"/>
      <c r="N104" s="84"/>
      <c r="O104" s="84"/>
      <c r="P104" s="84"/>
      <c r="Q104" s="264"/>
      <c r="R104" s="264"/>
      <c r="S104" s="264"/>
      <c r="T104" s="264"/>
      <c r="U104" s="264"/>
      <c r="V104" s="264"/>
      <c r="W104" s="264"/>
      <c r="X104" s="264"/>
      <c r="Y104" s="264"/>
    </row>
    <row r="105" spans="1:25" ht="15.75" customHeight="1">
      <c r="A105" s="74">
        <v>99</v>
      </c>
      <c r="B105" s="39" t="s">
        <v>416</v>
      </c>
      <c r="C105" s="337" t="s">
        <v>417</v>
      </c>
      <c r="D105" s="224">
        <v>2017</v>
      </c>
      <c r="E105" s="112">
        <v>12600000</v>
      </c>
      <c r="F105" s="255">
        <f>SUMIFS('KLK (X2)'!$Q:$Q,'KLK (X2)'!$B:$B,$B105,'KLK (X2)'!$D:$D,$D105)</f>
        <v>3526601400000</v>
      </c>
      <c r="G105" s="113">
        <v>0</v>
      </c>
      <c r="H105" s="255">
        <f>1841817*E105</f>
        <v>23206894200000</v>
      </c>
      <c r="I105" s="255">
        <f t="shared" si="0"/>
        <v>23206894200000</v>
      </c>
      <c r="J105" s="257">
        <f t="shared" si="1"/>
        <v>0.15196352297758137</v>
      </c>
      <c r="K105" s="73"/>
      <c r="L105" s="73"/>
      <c r="M105" s="73"/>
      <c r="N105" s="73"/>
      <c r="O105" s="73"/>
      <c r="P105" s="73"/>
      <c r="Q105" s="218"/>
      <c r="R105" s="218"/>
      <c r="S105" s="218"/>
      <c r="T105" s="218"/>
      <c r="U105" s="218"/>
      <c r="V105" s="218"/>
      <c r="W105" s="218"/>
      <c r="X105" s="218"/>
      <c r="Y105" s="218"/>
    </row>
    <row r="106" spans="1:25" ht="15.75" customHeight="1">
      <c r="A106" s="74">
        <v>100</v>
      </c>
      <c r="B106" s="39" t="s">
        <v>416</v>
      </c>
      <c r="C106" s="332"/>
      <c r="D106" s="224">
        <v>2018</v>
      </c>
      <c r="E106" s="112">
        <v>13100000</v>
      </c>
      <c r="F106" s="255">
        <f>SUMIFS('KLK (X2)'!$Q:$Q,'KLK (X2)'!$B:$B,$B106,'KLK (X2)'!$D:$D,$D106)</f>
        <v>3171064600000</v>
      </c>
      <c r="G106" s="113">
        <v>0</v>
      </c>
      <c r="H106" s="255">
        <f>4999516*E106</f>
        <v>65493659600000</v>
      </c>
      <c r="I106" s="255">
        <f t="shared" si="0"/>
        <v>65493659600000</v>
      </c>
      <c r="J106" s="257">
        <f t="shared" si="1"/>
        <v>4.8417886851447219E-2</v>
      </c>
      <c r="K106" s="73"/>
      <c r="L106" s="73"/>
      <c r="M106" s="73"/>
      <c r="N106" s="73"/>
      <c r="O106" s="73"/>
      <c r="P106" s="73"/>
      <c r="Q106" s="218"/>
      <c r="R106" s="218"/>
      <c r="S106" s="218"/>
      <c r="T106" s="218"/>
      <c r="U106" s="218"/>
      <c r="V106" s="218"/>
      <c r="W106" s="218"/>
      <c r="X106" s="218"/>
      <c r="Y106" s="218"/>
    </row>
    <row r="107" spans="1:25" ht="15.75" customHeight="1">
      <c r="A107" s="74">
        <v>101</v>
      </c>
      <c r="B107" s="39" t="s">
        <v>416</v>
      </c>
      <c r="C107" s="332"/>
      <c r="D107" s="224">
        <v>2019</v>
      </c>
      <c r="E107" s="112">
        <v>12800000</v>
      </c>
      <c r="F107" s="255">
        <f>SUMIFS('KLK (X2)'!$Q:$Q,'KLK (X2)'!$B:$B,$B107,'KLK (X2)'!$D:$D,$D107)</f>
        <v>1758464000000</v>
      </c>
      <c r="G107" s="113">
        <v>0</v>
      </c>
      <c r="H107" s="256">
        <f>5354302*E107</f>
        <v>68535065600000</v>
      </c>
      <c r="I107" s="255">
        <f t="shared" si="0"/>
        <v>68535065600000</v>
      </c>
      <c r="J107" s="257">
        <f t="shared" si="1"/>
        <v>2.5657872865594806E-2</v>
      </c>
      <c r="K107" s="73"/>
      <c r="L107" s="73"/>
      <c r="M107" s="73"/>
      <c r="N107" s="73"/>
      <c r="O107" s="73"/>
      <c r="P107" s="73"/>
      <c r="Q107" s="218"/>
      <c r="R107" s="218"/>
      <c r="S107" s="218"/>
      <c r="T107" s="218"/>
      <c r="U107" s="218"/>
      <c r="V107" s="218"/>
      <c r="W107" s="218"/>
      <c r="X107" s="218"/>
      <c r="Y107" s="218"/>
    </row>
    <row r="108" spans="1:25" ht="15.75" customHeight="1">
      <c r="A108" s="74">
        <v>102</v>
      </c>
      <c r="B108" s="39" t="s">
        <v>416</v>
      </c>
      <c r="C108" s="332"/>
      <c r="D108" s="224">
        <v>2020</v>
      </c>
      <c r="E108" s="112">
        <v>12900000</v>
      </c>
      <c r="F108" s="255">
        <f>SUMIFS('KLK (X2)'!$Q:$Q,'KLK (X2)'!$B:$B,$B108,'KLK (X2)'!$D:$D,$D108)</f>
        <v>1823840700000</v>
      </c>
      <c r="G108" s="113">
        <v>0</v>
      </c>
      <c r="H108" s="256">
        <f>5626482*E108</f>
        <v>72581617800000</v>
      </c>
      <c r="I108" s="255">
        <f t="shared" si="0"/>
        <v>72581617800000</v>
      </c>
      <c r="J108" s="257">
        <f t="shared" si="1"/>
        <v>2.5128135129553423E-2</v>
      </c>
      <c r="K108" s="73"/>
      <c r="L108" s="73"/>
      <c r="M108" s="73"/>
      <c r="N108" s="73"/>
      <c r="O108" s="73"/>
      <c r="P108" s="73"/>
      <c r="Q108" s="218"/>
      <c r="R108" s="218"/>
      <c r="S108" s="218"/>
      <c r="T108" s="218"/>
      <c r="U108" s="218"/>
      <c r="V108" s="218"/>
      <c r="W108" s="218"/>
      <c r="X108" s="218"/>
      <c r="Y108" s="218"/>
    </row>
    <row r="109" spans="1:25" ht="15.75" customHeight="1">
      <c r="A109" s="74">
        <v>103</v>
      </c>
      <c r="B109" s="39" t="s">
        <v>416</v>
      </c>
      <c r="C109" s="332"/>
      <c r="D109" s="224">
        <v>2021</v>
      </c>
      <c r="E109" s="112">
        <v>13000000</v>
      </c>
      <c r="F109" s="255">
        <f>SUMIFS('KLK (X2)'!$Q:$Q,'KLK (X2)'!$B:$B,$B109,'KLK (X2)'!$D:$D,$D109)</f>
        <v>3848091000000</v>
      </c>
      <c r="G109" s="113">
        <v>0</v>
      </c>
      <c r="H109" s="256">
        <f>5677120*E109</f>
        <v>73802560000000</v>
      </c>
      <c r="I109" s="255">
        <f t="shared" si="0"/>
        <v>73802560000000</v>
      </c>
      <c r="J109" s="257">
        <f t="shared" si="1"/>
        <v>5.2140345809142667E-2</v>
      </c>
      <c r="K109" s="73"/>
      <c r="L109" s="73"/>
      <c r="M109" s="73"/>
      <c r="N109" s="73"/>
      <c r="O109" s="73"/>
      <c r="P109" s="73"/>
      <c r="Q109" s="218"/>
      <c r="R109" s="218"/>
      <c r="S109" s="218"/>
      <c r="T109" s="218"/>
      <c r="U109" s="218"/>
      <c r="V109" s="218"/>
      <c r="W109" s="218"/>
      <c r="X109" s="218"/>
      <c r="Y109" s="218"/>
    </row>
    <row r="110" spans="1:25" ht="15.75" customHeight="1">
      <c r="A110" s="74">
        <v>104</v>
      </c>
      <c r="B110" s="39" t="s">
        <v>416</v>
      </c>
      <c r="C110" s="332"/>
      <c r="D110" s="224">
        <v>2022</v>
      </c>
      <c r="E110" s="112">
        <v>13600000</v>
      </c>
      <c r="F110" s="255">
        <f>SUMIFS('KLK (X2)'!$Q:$Q,'KLK (X2)'!$B:$B,$B110,'KLK (X2)'!$D:$D,$D110)</f>
        <v>438056000000</v>
      </c>
      <c r="G110" s="113">
        <v>0</v>
      </c>
      <c r="H110" s="256">
        <f>6370132*E110</f>
        <v>86633795200000</v>
      </c>
      <c r="I110" s="255">
        <f t="shared" si="0"/>
        <v>86633795200000</v>
      </c>
      <c r="J110" s="257">
        <f t="shared" si="1"/>
        <v>5.0564101340443181E-3</v>
      </c>
      <c r="K110" s="73"/>
      <c r="L110" s="73"/>
      <c r="M110" s="73"/>
      <c r="N110" s="73"/>
      <c r="O110" s="73"/>
      <c r="P110" s="73"/>
      <c r="Q110" s="218"/>
      <c r="R110" s="218"/>
      <c r="S110" s="218"/>
      <c r="T110" s="218"/>
      <c r="U110" s="218"/>
      <c r="V110" s="218"/>
      <c r="W110" s="218"/>
      <c r="X110" s="218"/>
      <c r="Y110" s="218"/>
    </row>
    <row r="111" spans="1:25" ht="15.75" customHeight="1">
      <c r="A111" s="74">
        <v>105</v>
      </c>
      <c r="B111" s="39" t="s">
        <v>416</v>
      </c>
      <c r="C111" s="333"/>
      <c r="D111" s="224">
        <v>2023</v>
      </c>
      <c r="E111" s="112">
        <v>13500000</v>
      </c>
      <c r="F111" s="255">
        <f>SUMIFS('KLK (X2)'!$Q:$Q,'KLK (X2)'!$B:$B,$B111,'KLK (X2)'!$D:$D,$D111)</f>
        <v>1346976000000</v>
      </c>
      <c r="G111" s="113">
        <v>0</v>
      </c>
      <c r="H111" s="256">
        <f>6524817*E111</f>
        <v>88085029500000</v>
      </c>
      <c r="I111" s="255">
        <f t="shared" si="0"/>
        <v>88085029500000</v>
      </c>
      <c r="J111" s="257">
        <f t="shared" si="1"/>
        <v>1.5291769868794788E-2</v>
      </c>
      <c r="K111" s="73"/>
      <c r="L111" s="73"/>
      <c r="M111" s="73"/>
      <c r="N111" s="73"/>
      <c r="O111" s="73"/>
      <c r="P111" s="73"/>
      <c r="Q111" s="218"/>
      <c r="R111" s="218"/>
      <c r="S111" s="218"/>
      <c r="T111" s="218"/>
      <c r="U111" s="218"/>
      <c r="V111" s="218"/>
      <c r="W111" s="218"/>
      <c r="X111" s="218"/>
      <c r="Y111" s="218"/>
    </row>
    <row r="112" spans="1:25" ht="15.75" customHeight="1">
      <c r="A112" s="74">
        <v>106</v>
      </c>
      <c r="B112" s="39" t="s">
        <v>420</v>
      </c>
      <c r="C112" s="337" t="s">
        <v>421</v>
      </c>
      <c r="D112" s="224">
        <v>2017</v>
      </c>
      <c r="E112" s="254">
        <v>0</v>
      </c>
      <c r="F112" s="255">
        <f>SUMIFS('KLK (X2)'!$Q:$Q,'KLK (X2)'!$B:$B,$B112,'KLK (X2)'!$D:$D,$D112)</f>
        <v>5166720070985</v>
      </c>
      <c r="G112" s="113">
        <v>0</v>
      </c>
      <c r="H112" s="256">
        <v>7370388893677</v>
      </c>
      <c r="I112" s="255">
        <f t="shared" si="0"/>
        <v>7370388893677</v>
      </c>
      <c r="J112" s="257">
        <f t="shared" si="1"/>
        <v>0.70101050914931906</v>
      </c>
      <c r="K112" s="73"/>
      <c r="L112" s="73"/>
      <c r="M112" s="73"/>
      <c r="N112" s="73"/>
      <c r="O112" s="73"/>
      <c r="P112" s="73"/>
      <c r="Q112" s="218"/>
      <c r="R112" s="218"/>
      <c r="S112" s="218"/>
      <c r="T112" s="218"/>
      <c r="U112" s="218"/>
      <c r="V112" s="218"/>
      <c r="W112" s="218"/>
      <c r="X112" s="218"/>
      <c r="Y112" s="218"/>
    </row>
    <row r="113" spans="1:25" ht="15.75" customHeight="1">
      <c r="A113" s="74">
        <v>107</v>
      </c>
      <c r="B113" s="39" t="s">
        <v>420</v>
      </c>
      <c r="C113" s="332"/>
      <c r="D113" s="224">
        <v>2018</v>
      </c>
      <c r="E113" s="254">
        <v>0</v>
      </c>
      <c r="F113" s="255">
        <f>SUMIFS('KLK (X2)'!$Q:$Q,'KLK (X2)'!$B:$B,$B113,'KLK (X2)'!$D:$D,$D113)</f>
        <v>2165174819754</v>
      </c>
      <c r="G113" s="113">
        <v>0</v>
      </c>
      <c r="H113" s="256">
        <v>8084982223550</v>
      </c>
      <c r="I113" s="255">
        <f t="shared" si="0"/>
        <v>8084982223550</v>
      </c>
      <c r="J113" s="257">
        <f t="shared" si="1"/>
        <v>0.2678020507512387</v>
      </c>
      <c r="K113" s="73"/>
      <c r="L113" s="73"/>
      <c r="M113" s="73"/>
      <c r="N113" s="73"/>
      <c r="O113" s="73"/>
      <c r="P113" s="73"/>
      <c r="Q113" s="218"/>
      <c r="R113" s="218"/>
      <c r="S113" s="218"/>
      <c r="T113" s="218"/>
      <c r="U113" s="218"/>
      <c r="V113" s="218"/>
      <c r="W113" s="218"/>
      <c r="X113" s="218"/>
      <c r="Y113" s="218"/>
    </row>
    <row r="114" spans="1:25" ht="15.75" customHeight="1">
      <c r="A114" s="74">
        <v>108</v>
      </c>
      <c r="B114" s="39" t="s">
        <v>420</v>
      </c>
      <c r="C114" s="332"/>
      <c r="D114" s="224">
        <v>2019</v>
      </c>
      <c r="E114" s="254">
        <v>0</v>
      </c>
      <c r="F114" s="255">
        <f>SUMIFS('KLK (X2)'!$Q:$Q,'KLK (X2)'!$B:$B,$B114,'KLK (X2)'!$D:$D,$D114)</f>
        <v>3130076103452</v>
      </c>
      <c r="G114" s="113">
        <v>0</v>
      </c>
      <c r="H114" s="256">
        <v>8251942578182</v>
      </c>
      <c r="I114" s="255">
        <f t="shared" si="0"/>
        <v>8251942578182</v>
      </c>
      <c r="J114" s="257">
        <f t="shared" si="1"/>
        <v>0.37931384929021073</v>
      </c>
      <c r="K114" s="73"/>
      <c r="L114" s="73"/>
      <c r="M114" s="73"/>
      <c r="N114" s="73"/>
      <c r="O114" s="73"/>
      <c r="P114" s="73"/>
      <c r="Q114" s="218"/>
      <c r="R114" s="218"/>
      <c r="S114" s="218"/>
      <c r="T114" s="218"/>
      <c r="U114" s="218"/>
      <c r="V114" s="218"/>
      <c r="W114" s="218"/>
      <c r="X114" s="218"/>
      <c r="Y114" s="218"/>
    </row>
    <row r="115" spans="1:25" ht="15.75" customHeight="1">
      <c r="A115" s="74">
        <v>109</v>
      </c>
      <c r="B115" s="39" t="s">
        <v>420</v>
      </c>
      <c r="C115" s="332"/>
      <c r="D115" s="224">
        <v>2020</v>
      </c>
      <c r="E115" s="254">
        <v>0</v>
      </c>
      <c r="F115" s="255">
        <f>SUMIFS('KLK (X2)'!$Q:$Q,'KLK (X2)'!$B:$B,$B115,'KLK (X2)'!$D:$D,$D115)</f>
        <v>488257814158</v>
      </c>
      <c r="G115" s="113">
        <v>0</v>
      </c>
      <c r="H115" s="256">
        <v>8296075862840</v>
      </c>
      <c r="I115" s="255">
        <f t="shared" si="0"/>
        <v>8296075862840</v>
      </c>
      <c r="J115" s="257">
        <f t="shared" si="1"/>
        <v>5.8854068143833781E-2</v>
      </c>
      <c r="K115" s="73"/>
      <c r="L115" s="73"/>
      <c r="M115" s="73"/>
      <c r="N115" s="73"/>
      <c r="O115" s="73"/>
      <c r="P115" s="73"/>
      <c r="Q115" s="218"/>
      <c r="R115" s="218"/>
      <c r="S115" s="218"/>
      <c r="T115" s="218"/>
      <c r="U115" s="218"/>
      <c r="V115" s="218"/>
      <c r="W115" s="218"/>
      <c r="X115" s="218"/>
      <c r="Y115" s="218"/>
    </row>
    <row r="116" spans="1:25" ht="15.75" customHeight="1">
      <c r="A116" s="74">
        <v>110</v>
      </c>
      <c r="B116" s="39" t="s">
        <v>420</v>
      </c>
      <c r="C116" s="332"/>
      <c r="D116" s="224">
        <v>2021</v>
      </c>
      <c r="E116" s="254">
        <v>0</v>
      </c>
      <c r="F116" s="255">
        <f>SUMIFS('KLK (X2)'!$Q:$Q,'KLK (X2)'!$B:$B,$B116,'KLK (X2)'!$D:$D,$D116)</f>
        <v>1538840956173</v>
      </c>
      <c r="G116" s="113">
        <v>0</v>
      </c>
      <c r="H116" s="256">
        <v>7957939470725</v>
      </c>
      <c r="I116" s="255">
        <f t="shared" si="0"/>
        <v>7957939470725</v>
      </c>
      <c r="J116" s="257">
        <f t="shared" si="1"/>
        <v>0.19337178447184211</v>
      </c>
      <c r="K116" s="73"/>
      <c r="L116" s="73"/>
      <c r="M116" s="73"/>
      <c r="N116" s="73"/>
      <c r="O116" s="73"/>
      <c r="P116" s="73"/>
      <c r="Q116" s="218"/>
      <c r="R116" s="218"/>
      <c r="S116" s="218"/>
      <c r="T116" s="218"/>
      <c r="U116" s="218"/>
      <c r="V116" s="218"/>
      <c r="W116" s="218"/>
      <c r="X116" s="218"/>
      <c r="Y116" s="218"/>
    </row>
    <row r="117" spans="1:25" ht="15.75" customHeight="1">
      <c r="A117" s="74">
        <v>111</v>
      </c>
      <c r="B117" s="39" t="s">
        <v>420</v>
      </c>
      <c r="C117" s="332"/>
      <c r="D117" s="224">
        <v>2022</v>
      </c>
      <c r="E117" s="254">
        <v>0</v>
      </c>
      <c r="F117" s="255">
        <f>SUMIFS('KLK (X2)'!$Q:$Q,'KLK (X2)'!$B:$B,$B117,'KLK (X2)'!$D:$D,$D117)</f>
        <v>2656885590302</v>
      </c>
      <c r="G117" s="113">
        <v>0</v>
      </c>
      <c r="H117" s="256">
        <v>7738300261862</v>
      </c>
      <c r="I117" s="255">
        <f t="shared" si="0"/>
        <v>7738300261862</v>
      </c>
      <c r="J117" s="257">
        <f t="shared" si="1"/>
        <v>0.3433422716092302</v>
      </c>
      <c r="K117" s="73"/>
      <c r="L117" s="73"/>
      <c r="M117" s="73"/>
      <c r="N117" s="73"/>
      <c r="O117" s="73"/>
      <c r="P117" s="73"/>
      <c r="Q117" s="218"/>
      <c r="R117" s="218"/>
      <c r="S117" s="218"/>
      <c r="T117" s="218"/>
      <c r="U117" s="218"/>
      <c r="V117" s="218"/>
      <c r="W117" s="218"/>
      <c r="X117" s="218"/>
      <c r="Y117" s="218"/>
    </row>
    <row r="118" spans="1:25" ht="15.75" customHeight="1">
      <c r="A118" s="74">
        <v>112</v>
      </c>
      <c r="B118" s="39" t="s">
        <v>420</v>
      </c>
      <c r="C118" s="333"/>
      <c r="D118" s="224">
        <v>2023</v>
      </c>
      <c r="E118" s="254">
        <v>0</v>
      </c>
      <c r="F118" s="255">
        <f>SUMIFS('KLK (X2)'!$Q:$Q,'KLK (X2)'!$B:$B,$B118,'KLK (X2)'!$D:$D,$D118)</f>
        <v>2259456837723</v>
      </c>
      <c r="G118" s="113">
        <v>0</v>
      </c>
      <c r="H118" s="256">
        <v>9215990425748</v>
      </c>
      <c r="I118" s="255">
        <f t="shared" si="0"/>
        <v>9215990425748</v>
      </c>
      <c r="J118" s="257">
        <f t="shared" si="1"/>
        <v>0.24516701226277751</v>
      </c>
      <c r="K118" s="73"/>
      <c r="L118" s="73"/>
      <c r="M118" s="73"/>
      <c r="N118" s="73"/>
      <c r="O118" s="73"/>
      <c r="P118" s="73"/>
      <c r="Q118" s="218"/>
      <c r="R118" s="218"/>
      <c r="S118" s="218"/>
      <c r="T118" s="218"/>
      <c r="U118" s="218"/>
      <c r="V118" s="218"/>
      <c r="W118" s="218"/>
      <c r="X118" s="218"/>
      <c r="Y118" s="218"/>
    </row>
    <row r="119" spans="1:25" ht="15.75" customHeight="1">
      <c r="A119" s="74">
        <v>113</v>
      </c>
      <c r="B119" s="39" t="s">
        <v>463</v>
      </c>
      <c r="C119" s="337" t="s">
        <v>464</v>
      </c>
      <c r="D119" s="224">
        <v>2017</v>
      </c>
      <c r="E119" s="112">
        <v>12600</v>
      </c>
      <c r="F119" s="255">
        <f>SUMIFS('KLK (X2)'!$Q:$Q,'KLK (X2)'!$B:$B,$B119,'KLK (X2)'!$D:$D,$D119)</f>
        <v>3058601905800</v>
      </c>
      <c r="G119" s="113">
        <v>0</v>
      </c>
      <c r="H119" s="256">
        <f>1453469109*E119</f>
        <v>18313710773400</v>
      </c>
      <c r="I119" s="255">
        <f t="shared" si="0"/>
        <v>18313710773400</v>
      </c>
      <c r="J119" s="257">
        <f t="shared" si="1"/>
        <v>0.1670115873099027</v>
      </c>
      <c r="K119" s="73"/>
      <c r="L119" s="73"/>
      <c r="M119" s="73"/>
      <c r="N119" s="73"/>
      <c r="O119" s="73"/>
      <c r="P119" s="73"/>
      <c r="Q119" s="218"/>
      <c r="R119" s="218"/>
      <c r="S119" s="218"/>
      <c r="T119" s="218"/>
      <c r="U119" s="218"/>
      <c r="V119" s="218"/>
      <c r="W119" s="218"/>
      <c r="X119" s="218"/>
      <c r="Y119" s="218"/>
    </row>
    <row r="120" spans="1:25" ht="15.75" customHeight="1">
      <c r="A120" s="74">
        <v>114</v>
      </c>
      <c r="B120" s="39" t="s">
        <v>463</v>
      </c>
      <c r="C120" s="332"/>
      <c r="D120" s="224">
        <v>2018</v>
      </c>
      <c r="E120" s="112">
        <v>13100</v>
      </c>
      <c r="F120" s="255">
        <f>SUMIFS('KLK (X2)'!$Q:$Q,'KLK (X2)'!$B:$B,$B120,'KLK (X2)'!$D:$D,$D120)</f>
        <v>2072660371900</v>
      </c>
      <c r="G120" s="113">
        <v>0</v>
      </c>
      <c r="H120" s="256">
        <f>1433690492*E120</f>
        <v>18781345445200</v>
      </c>
      <c r="I120" s="255">
        <f t="shared" si="0"/>
        <v>18781345445200</v>
      </c>
      <c r="J120" s="257">
        <f t="shared" si="1"/>
        <v>0.11035739574396229</v>
      </c>
      <c r="K120" s="73"/>
      <c r="L120" s="73"/>
      <c r="M120" s="73"/>
      <c r="N120" s="73"/>
      <c r="O120" s="73"/>
      <c r="P120" s="73"/>
      <c r="Q120" s="218"/>
      <c r="R120" s="218"/>
      <c r="S120" s="218"/>
      <c r="T120" s="218"/>
      <c r="U120" s="218"/>
      <c r="V120" s="218"/>
      <c r="W120" s="218"/>
      <c r="X120" s="218"/>
      <c r="Y120" s="218"/>
    </row>
    <row r="121" spans="1:25" ht="15.75" customHeight="1">
      <c r="A121" s="74">
        <v>115</v>
      </c>
      <c r="B121" s="39" t="s">
        <v>463</v>
      </c>
      <c r="C121" s="332"/>
      <c r="D121" s="224">
        <v>2019</v>
      </c>
      <c r="E121" s="112">
        <v>12800</v>
      </c>
      <c r="F121" s="255">
        <f>SUMIFS('KLK (X2)'!$Q:$Q,'KLK (X2)'!$B:$B,$B121,'KLK (X2)'!$D:$D,$D121)</f>
        <v>121222169600</v>
      </c>
      <c r="G121" s="113">
        <v>0</v>
      </c>
      <c r="H121" s="258">
        <f>1504374889*E121</f>
        <v>19255998579200</v>
      </c>
      <c r="I121" s="255">
        <f t="shared" si="0"/>
        <v>19255998579200</v>
      </c>
      <c r="J121" s="257">
        <f t="shared" si="1"/>
        <v>6.2952938587636847E-3</v>
      </c>
      <c r="K121" s="73"/>
      <c r="L121" s="73"/>
      <c r="M121" s="73"/>
      <c r="N121" s="73"/>
      <c r="O121" s="73"/>
      <c r="P121" s="73"/>
      <c r="Q121" s="218"/>
      <c r="R121" s="218"/>
      <c r="S121" s="218"/>
      <c r="T121" s="218"/>
      <c r="U121" s="218"/>
      <c r="V121" s="218"/>
      <c r="W121" s="218"/>
      <c r="X121" s="218"/>
      <c r="Y121" s="218"/>
    </row>
    <row r="122" spans="1:25" ht="15.75" customHeight="1">
      <c r="A122" s="74">
        <v>116</v>
      </c>
      <c r="B122" s="39" t="s">
        <v>463</v>
      </c>
      <c r="C122" s="332"/>
      <c r="D122" s="224">
        <v>2020</v>
      </c>
      <c r="E122" s="112">
        <v>12900</v>
      </c>
      <c r="F122" s="255">
        <f>SUMIFS('KLK (X2)'!$Q:$Q,'KLK (X2)'!$B:$B,$B122,'KLK (X2)'!$D:$D,$D122)</f>
        <v>-4351827500100</v>
      </c>
      <c r="G122" s="113">
        <v>0</v>
      </c>
      <c r="H122" s="258">
        <f>1490427003*E122</f>
        <v>19226508338700</v>
      </c>
      <c r="I122" s="255">
        <f t="shared" si="0"/>
        <v>19226508338700</v>
      </c>
      <c r="J122" s="257">
        <f t="shared" si="1"/>
        <v>-0.22634518048919167</v>
      </c>
      <c r="K122" s="73"/>
      <c r="L122" s="73"/>
      <c r="M122" s="73"/>
      <c r="N122" s="73"/>
      <c r="O122" s="73"/>
      <c r="P122" s="73"/>
      <c r="Q122" s="218"/>
      <c r="R122" s="218"/>
      <c r="S122" s="218"/>
      <c r="T122" s="218"/>
      <c r="U122" s="218"/>
      <c r="V122" s="218"/>
      <c r="W122" s="218"/>
      <c r="X122" s="218"/>
      <c r="Y122" s="218"/>
    </row>
    <row r="123" spans="1:25" ht="15.75" customHeight="1">
      <c r="A123" s="74">
        <v>117</v>
      </c>
      <c r="B123" s="39" t="s">
        <v>463</v>
      </c>
      <c r="C123" s="332"/>
      <c r="D123" s="224">
        <v>2021</v>
      </c>
      <c r="E123" s="112">
        <v>13000</v>
      </c>
      <c r="F123" s="255">
        <f>SUMIFS('KLK (X2)'!$Q:$Q,'KLK (X2)'!$B:$B,$B123,'KLK (X2)'!$D:$D,$D123)</f>
        <v>2903901182000</v>
      </c>
      <c r="G123" s="113">
        <v>0</v>
      </c>
      <c r="H123" s="258">
        <f>1513437982*E123</f>
        <v>19674693766000</v>
      </c>
      <c r="I123" s="255">
        <f t="shared" si="0"/>
        <v>19674693766000</v>
      </c>
      <c r="J123" s="257">
        <f t="shared" si="1"/>
        <v>0.14759574997900377</v>
      </c>
      <c r="K123" s="73"/>
      <c r="L123" s="73"/>
      <c r="M123" s="73"/>
      <c r="N123" s="73"/>
      <c r="O123" s="73"/>
      <c r="P123" s="73"/>
      <c r="Q123" s="218"/>
      <c r="R123" s="218"/>
      <c r="S123" s="218"/>
      <c r="T123" s="218"/>
      <c r="U123" s="218"/>
      <c r="V123" s="218"/>
      <c r="W123" s="218"/>
      <c r="X123" s="218"/>
      <c r="Y123" s="218"/>
    </row>
    <row r="124" spans="1:25" ht="15.75" customHeight="1">
      <c r="A124" s="74">
        <v>118</v>
      </c>
      <c r="B124" s="39" t="s">
        <v>463</v>
      </c>
      <c r="C124" s="332"/>
      <c r="D124" s="224">
        <v>2022</v>
      </c>
      <c r="E124" s="112">
        <v>13600</v>
      </c>
      <c r="F124" s="255">
        <f>SUMIFS('KLK (X2)'!$Q:$Q,'KLK (X2)'!$B:$B,$B124,'KLK (X2)'!$D:$D,$D124)</f>
        <v>7570637281600</v>
      </c>
      <c r="G124" s="113">
        <v>0</v>
      </c>
      <c r="H124" s="258">
        <f>1550764572*E124</f>
        <v>21090398179200</v>
      </c>
      <c r="I124" s="255">
        <f t="shared" si="0"/>
        <v>21090398179200</v>
      </c>
      <c r="J124" s="257">
        <f t="shared" si="1"/>
        <v>0.35896132530425129</v>
      </c>
      <c r="K124" s="73"/>
      <c r="L124" s="73"/>
      <c r="M124" s="73"/>
      <c r="N124" s="73"/>
      <c r="O124" s="73"/>
      <c r="P124" s="73"/>
      <c r="Q124" s="218"/>
      <c r="R124" s="218"/>
      <c r="S124" s="218"/>
      <c r="T124" s="218"/>
      <c r="U124" s="218"/>
      <c r="V124" s="218"/>
      <c r="W124" s="218"/>
      <c r="X124" s="218"/>
      <c r="Y124" s="218"/>
    </row>
    <row r="125" spans="1:25" ht="15.75" customHeight="1">
      <c r="A125" s="74">
        <v>119</v>
      </c>
      <c r="B125" s="39" t="s">
        <v>463</v>
      </c>
      <c r="C125" s="333"/>
      <c r="D125" s="224">
        <v>2023</v>
      </c>
      <c r="E125" s="112">
        <v>13500</v>
      </c>
      <c r="F125" s="255">
        <f>SUMIFS('KLK (X2)'!$Q:$Q,'KLK (X2)'!$B:$B,$B125,'KLK (X2)'!$D:$D,$D125)</f>
        <v>363163054500</v>
      </c>
      <c r="G125" s="113">
        <v>0</v>
      </c>
      <c r="H125" s="258">
        <f>1567294275*E125</f>
        <v>21158472712500</v>
      </c>
      <c r="I125" s="255">
        <f t="shared" si="0"/>
        <v>21158472712500</v>
      </c>
      <c r="J125" s="257">
        <f t="shared" si="1"/>
        <v>1.7163954101727323E-2</v>
      </c>
      <c r="K125" s="73"/>
      <c r="L125" s="73"/>
      <c r="M125" s="73"/>
      <c r="N125" s="73"/>
      <c r="O125" s="73"/>
      <c r="P125" s="73"/>
      <c r="Q125" s="218"/>
      <c r="R125" s="218"/>
      <c r="S125" s="218"/>
      <c r="T125" s="218"/>
      <c r="U125" s="218"/>
      <c r="V125" s="218"/>
      <c r="W125" s="218"/>
      <c r="X125" s="218"/>
      <c r="Y125" s="218"/>
    </row>
    <row r="126" spans="1:25" ht="15.75" customHeight="1">
      <c r="A126" s="74">
        <v>120</v>
      </c>
      <c r="B126" s="39" t="s">
        <v>533</v>
      </c>
      <c r="C126" s="337" t="s">
        <v>534</v>
      </c>
      <c r="D126" s="224">
        <v>2017</v>
      </c>
      <c r="E126" s="254">
        <v>1000000</v>
      </c>
      <c r="F126" s="255">
        <f>SUMIFS('KLK (X2)'!$Q:$Q,'KLK (X2)'!$B:$B,$B126,'KLK (X2)'!$D:$D,$D126)</f>
        <v>2496787000000</v>
      </c>
      <c r="G126" s="113">
        <f>1990*E126</f>
        <v>1990000000</v>
      </c>
      <c r="H126" s="256">
        <f>160867*E126</f>
        <v>160867000000</v>
      </c>
      <c r="I126" s="255">
        <f t="shared" si="0"/>
        <v>162857000000</v>
      </c>
      <c r="J126" s="257">
        <f t="shared" si="1"/>
        <v>15.331161694001485</v>
      </c>
      <c r="K126" s="73"/>
      <c r="L126" s="73"/>
      <c r="M126" s="73"/>
      <c r="N126" s="73"/>
      <c r="O126" s="73"/>
      <c r="P126" s="73"/>
      <c r="Q126" s="218"/>
      <c r="R126" s="218"/>
      <c r="S126" s="218"/>
      <c r="T126" s="218"/>
      <c r="U126" s="218"/>
      <c r="V126" s="218"/>
      <c r="W126" s="218"/>
      <c r="X126" s="218"/>
      <c r="Y126" s="218"/>
    </row>
    <row r="127" spans="1:25" ht="15.75" customHeight="1">
      <c r="A127" s="74">
        <v>121</v>
      </c>
      <c r="B127" s="39" t="s">
        <v>533</v>
      </c>
      <c r="C127" s="332"/>
      <c r="D127" s="224">
        <v>2018</v>
      </c>
      <c r="E127" s="254">
        <v>1000000</v>
      </c>
      <c r="F127" s="255">
        <f>SUMIFS('KLK (X2)'!$Q:$Q,'KLK (X2)'!$B:$B,$B127,'KLK (X2)'!$D:$D,$D127)</f>
        <v>4551485000000</v>
      </c>
      <c r="G127" s="113">
        <v>0</v>
      </c>
      <c r="H127" s="113">
        <f>176901*E127</f>
        <v>176901000000</v>
      </c>
      <c r="I127" s="255">
        <f t="shared" si="0"/>
        <v>176901000000</v>
      </c>
      <c r="J127" s="257">
        <f t="shared" si="1"/>
        <v>25.728995313763065</v>
      </c>
      <c r="K127" s="73"/>
      <c r="L127" s="73"/>
      <c r="M127" s="73"/>
      <c r="N127" s="73"/>
      <c r="O127" s="73"/>
      <c r="P127" s="73"/>
      <c r="Q127" s="218"/>
      <c r="R127" s="218"/>
      <c r="S127" s="218"/>
      <c r="T127" s="218"/>
      <c r="U127" s="218"/>
      <c r="V127" s="218"/>
      <c r="W127" s="218"/>
      <c r="X127" s="218"/>
      <c r="Y127" s="218"/>
    </row>
    <row r="128" spans="1:25" ht="15.75" customHeight="1">
      <c r="A128" s="74">
        <v>122</v>
      </c>
      <c r="B128" s="39" t="s">
        <v>533</v>
      </c>
      <c r="C128" s="332"/>
      <c r="D128" s="224">
        <v>2019</v>
      </c>
      <c r="E128" s="254">
        <v>1000000</v>
      </c>
      <c r="F128" s="255">
        <f>SUMIFS('KLK (X2)'!$Q:$Q,'KLK (X2)'!$B:$B,$B128,'KLK (X2)'!$D:$D,$D128)</f>
        <v>3632174000000</v>
      </c>
      <c r="G128" s="113">
        <v>0</v>
      </c>
      <c r="H128" s="113">
        <f>165935*E128</f>
        <v>165935000000</v>
      </c>
      <c r="I128" s="255">
        <f t="shared" si="0"/>
        <v>165935000000</v>
      </c>
      <c r="J128" s="257">
        <f t="shared" si="1"/>
        <v>21.889137312803207</v>
      </c>
      <c r="K128" s="73"/>
      <c r="L128" s="73"/>
      <c r="M128" s="73"/>
      <c r="N128" s="73"/>
      <c r="O128" s="73"/>
      <c r="P128" s="73"/>
      <c r="Q128" s="218"/>
      <c r="R128" s="218"/>
      <c r="S128" s="218"/>
      <c r="T128" s="218"/>
      <c r="U128" s="218"/>
      <c r="V128" s="218"/>
      <c r="W128" s="218"/>
      <c r="X128" s="218"/>
      <c r="Y128" s="218"/>
    </row>
    <row r="129" spans="1:25" ht="15.75" customHeight="1">
      <c r="A129" s="74">
        <v>123</v>
      </c>
      <c r="B129" s="39" t="s">
        <v>533</v>
      </c>
      <c r="C129" s="332"/>
      <c r="D129" s="224">
        <v>2020</v>
      </c>
      <c r="E129" s="254">
        <v>1000000</v>
      </c>
      <c r="F129" s="255">
        <f>SUMIFS('KLK (X2)'!$Q:$Q,'KLK (X2)'!$B:$B,$B129,'KLK (X2)'!$D:$D,$D129)</f>
        <v>3845833000000</v>
      </c>
      <c r="G129" s="113">
        <v>0</v>
      </c>
      <c r="H129" s="256">
        <f>201764*E129</f>
        <v>201764000000</v>
      </c>
      <c r="I129" s="255">
        <f t="shared" si="0"/>
        <v>201764000000</v>
      </c>
      <c r="J129" s="257">
        <f t="shared" si="1"/>
        <v>19.061046569259133</v>
      </c>
      <c r="K129" s="73"/>
      <c r="L129" s="73"/>
      <c r="M129" s="73"/>
      <c r="N129" s="73"/>
      <c r="O129" s="73"/>
      <c r="P129" s="73"/>
      <c r="Q129" s="218"/>
      <c r="R129" s="218"/>
      <c r="S129" s="218"/>
      <c r="T129" s="218"/>
      <c r="U129" s="218"/>
      <c r="V129" s="218"/>
      <c r="W129" s="218"/>
      <c r="X129" s="218"/>
      <c r="Y129" s="218"/>
    </row>
    <row r="130" spans="1:25" ht="15.75" customHeight="1">
      <c r="A130" s="74">
        <v>124</v>
      </c>
      <c r="B130" s="39" t="s">
        <v>533</v>
      </c>
      <c r="C130" s="332"/>
      <c r="D130" s="224">
        <v>2021</v>
      </c>
      <c r="E130" s="254">
        <v>1000000</v>
      </c>
      <c r="F130" s="255">
        <f>SUMIFS('KLK (X2)'!$Q:$Q,'KLK (X2)'!$B:$B,$B130,'KLK (X2)'!$D:$D,$D130)</f>
        <v>3619010000000</v>
      </c>
      <c r="G130" s="113">
        <v>0</v>
      </c>
      <c r="H130" s="256">
        <f>309675*E130</f>
        <v>309675000000</v>
      </c>
      <c r="I130" s="255">
        <f t="shared" si="0"/>
        <v>309675000000</v>
      </c>
      <c r="J130" s="257">
        <f t="shared" si="1"/>
        <v>11.686477758940825</v>
      </c>
      <c r="K130" s="73"/>
      <c r="L130" s="73"/>
      <c r="M130" s="73"/>
      <c r="N130" s="73"/>
      <c r="O130" s="73"/>
      <c r="P130" s="73"/>
      <c r="Q130" s="218"/>
      <c r="R130" s="218"/>
      <c r="S130" s="218"/>
      <c r="T130" s="218"/>
      <c r="U130" s="218"/>
      <c r="V130" s="218"/>
      <c r="W130" s="218"/>
      <c r="X130" s="218"/>
      <c r="Y130" s="218"/>
    </row>
    <row r="131" spans="1:25" ht="15.75" customHeight="1">
      <c r="A131" s="74">
        <v>125</v>
      </c>
      <c r="B131" s="39" t="s">
        <v>533</v>
      </c>
      <c r="C131" s="332"/>
      <c r="D131" s="224">
        <v>2022</v>
      </c>
      <c r="E131" s="254">
        <v>1000000</v>
      </c>
      <c r="F131" s="255">
        <f>SUMIFS('KLK (X2)'!$Q:$Q,'KLK (X2)'!$B:$B,$B131,'KLK (X2)'!$D:$D,$D131)</f>
        <v>2930357000000</v>
      </c>
      <c r="G131" s="113">
        <v>0</v>
      </c>
      <c r="H131" s="256">
        <f>365066*E131</f>
        <v>365066000000</v>
      </c>
      <c r="I131" s="255">
        <f t="shared" si="0"/>
        <v>365066000000</v>
      </c>
      <c r="J131" s="257">
        <f t="shared" si="1"/>
        <v>8.0269238986922904</v>
      </c>
      <c r="K131" s="73"/>
      <c r="L131" s="73"/>
      <c r="M131" s="73"/>
      <c r="N131" s="73"/>
      <c r="O131" s="73"/>
      <c r="P131" s="73"/>
      <c r="Q131" s="218"/>
      <c r="R131" s="218"/>
      <c r="S131" s="218"/>
      <c r="T131" s="218"/>
      <c r="U131" s="218"/>
      <c r="V131" s="218"/>
      <c r="W131" s="218"/>
      <c r="X131" s="218"/>
      <c r="Y131" s="218"/>
    </row>
    <row r="132" spans="1:25" ht="15.75" customHeight="1">
      <c r="A132" s="74">
        <v>126</v>
      </c>
      <c r="B132" s="39" t="s">
        <v>533</v>
      </c>
      <c r="C132" s="333"/>
      <c r="D132" s="224">
        <v>2023</v>
      </c>
      <c r="E132" s="254">
        <v>1000000</v>
      </c>
      <c r="F132" s="255">
        <f>SUMIFS('KLK (X2)'!$Q:$Q,'KLK (X2)'!$B:$B,$B132,'KLK (X2)'!$D:$D,$D132)</f>
        <v>2318088000000</v>
      </c>
      <c r="G132" s="113">
        <v>0</v>
      </c>
      <c r="H132" s="256">
        <f>457272*E132</f>
        <v>457272000000</v>
      </c>
      <c r="I132" s="255">
        <f t="shared" si="0"/>
        <v>457272000000</v>
      </c>
      <c r="J132" s="257">
        <f t="shared" si="1"/>
        <v>5.0693853986248882</v>
      </c>
      <c r="K132" s="73"/>
      <c r="L132" s="73"/>
      <c r="M132" s="73"/>
      <c r="N132" s="73"/>
      <c r="O132" s="73"/>
      <c r="P132" s="73"/>
      <c r="Q132" s="218"/>
      <c r="R132" s="218"/>
      <c r="S132" s="218"/>
      <c r="T132" s="218"/>
      <c r="U132" s="218"/>
      <c r="V132" s="218"/>
      <c r="W132" s="218"/>
      <c r="X132" s="218"/>
      <c r="Y132" s="218"/>
    </row>
    <row r="133" spans="1:25" ht="15.75" customHeight="1">
      <c r="A133" s="74">
        <v>127</v>
      </c>
      <c r="B133" s="39" t="s">
        <v>549</v>
      </c>
      <c r="C133" s="337" t="s">
        <v>550</v>
      </c>
      <c r="D133" s="224">
        <v>2017</v>
      </c>
      <c r="E133" s="254">
        <v>1000000</v>
      </c>
      <c r="F133" s="255">
        <f>SUMIFS('KLK (X2)'!$Q:$Q,'KLK (X2)'!$B:$B,$B133,'KLK (X2)'!$D:$D,$D133)</f>
        <v>1018529000000</v>
      </c>
      <c r="G133" s="113">
        <v>0</v>
      </c>
      <c r="H133" s="256">
        <f>4931376*E133</f>
        <v>4931376000000</v>
      </c>
      <c r="I133" s="255">
        <f t="shared" si="0"/>
        <v>4931376000000</v>
      </c>
      <c r="J133" s="257">
        <f t="shared" si="1"/>
        <v>0.20654052743088339</v>
      </c>
      <c r="K133" s="73"/>
      <c r="L133" s="73"/>
      <c r="M133" s="73"/>
      <c r="N133" s="73"/>
      <c r="O133" s="73"/>
      <c r="P133" s="73"/>
      <c r="Q133" s="218"/>
      <c r="R133" s="218"/>
      <c r="S133" s="218"/>
      <c r="T133" s="218"/>
      <c r="U133" s="218"/>
      <c r="V133" s="218"/>
      <c r="W133" s="218"/>
      <c r="X133" s="218"/>
      <c r="Y133" s="218"/>
    </row>
    <row r="134" spans="1:25" ht="15.75" customHeight="1">
      <c r="A134" s="74">
        <v>128</v>
      </c>
      <c r="B134" s="39" t="s">
        <v>549</v>
      </c>
      <c r="C134" s="332"/>
      <c r="D134" s="224">
        <v>2018</v>
      </c>
      <c r="E134" s="254">
        <v>1000000</v>
      </c>
      <c r="F134" s="255">
        <f>SUMIFS('KLK (X2)'!$Q:$Q,'KLK (X2)'!$B:$B,$B134,'KLK (X2)'!$D:$D,$D134)</f>
        <v>322272847903</v>
      </c>
      <c r="G134" s="113">
        <v>0</v>
      </c>
      <c r="H134" s="256">
        <f>4962427*E134</f>
        <v>4962427000000</v>
      </c>
      <c r="I134" s="255">
        <f t="shared" si="0"/>
        <v>4962427000000</v>
      </c>
      <c r="J134" s="257">
        <f t="shared" si="1"/>
        <v>6.4942587145967082E-2</v>
      </c>
      <c r="K134" s="73"/>
      <c r="L134" s="73"/>
      <c r="M134" s="73"/>
      <c r="N134" s="73"/>
      <c r="O134" s="73"/>
      <c r="P134" s="73"/>
      <c r="Q134" s="218"/>
      <c r="R134" s="218"/>
      <c r="S134" s="218"/>
      <c r="T134" s="218"/>
      <c r="U134" s="218"/>
      <c r="V134" s="218"/>
      <c r="W134" s="218"/>
      <c r="X134" s="218"/>
      <c r="Y134" s="218"/>
    </row>
    <row r="135" spans="1:25" ht="15.75" customHeight="1">
      <c r="A135" s="74">
        <v>129</v>
      </c>
      <c r="B135" s="39" t="s">
        <v>549</v>
      </c>
      <c r="C135" s="332"/>
      <c r="D135" s="224">
        <v>2019</v>
      </c>
      <c r="E135" s="254">
        <v>1000000</v>
      </c>
      <c r="F135" s="255">
        <f>SUMIFS('KLK (X2)'!$Q:$Q,'KLK (X2)'!$B:$B,$B135,'KLK (X2)'!$D:$D,$D135)</f>
        <v>300325198152</v>
      </c>
      <c r="G135" s="113">
        <v>0</v>
      </c>
      <c r="H135" s="256">
        <f>5373220*E135</f>
        <v>5373220000000</v>
      </c>
      <c r="I135" s="255">
        <f t="shared" si="0"/>
        <v>5373220000000</v>
      </c>
      <c r="J135" s="257">
        <f t="shared" si="1"/>
        <v>5.5892965140455816E-2</v>
      </c>
      <c r="K135" s="73"/>
      <c r="L135" s="73"/>
      <c r="M135" s="73"/>
      <c r="N135" s="73"/>
      <c r="O135" s="73"/>
      <c r="P135" s="73"/>
      <c r="Q135" s="218"/>
      <c r="R135" s="218"/>
      <c r="S135" s="218"/>
      <c r="T135" s="218"/>
      <c r="U135" s="218"/>
      <c r="V135" s="218"/>
      <c r="W135" s="218"/>
      <c r="X135" s="218"/>
      <c r="Y135" s="218"/>
    </row>
    <row r="136" spans="1:25" ht="15.75" customHeight="1">
      <c r="A136" s="74">
        <v>130</v>
      </c>
      <c r="B136" s="39" t="s">
        <v>549</v>
      </c>
      <c r="C136" s="332"/>
      <c r="D136" s="224">
        <v>2020</v>
      </c>
      <c r="E136" s="254">
        <v>1000000</v>
      </c>
      <c r="F136" s="255">
        <f>SUMIFS('KLK (X2)'!$Q:$Q,'KLK (X2)'!$B:$B,$B136,'KLK (X2)'!$D:$D,$D136)</f>
        <v>182107092803</v>
      </c>
      <c r="G136" s="113">
        <v>0</v>
      </c>
      <c r="H136" s="256">
        <f>5523308*E136</f>
        <v>5523308000000</v>
      </c>
      <c r="I136" s="255">
        <f t="shared" si="0"/>
        <v>5523308000000</v>
      </c>
      <c r="J136" s="257">
        <f t="shared" si="1"/>
        <v>3.2970656860526339E-2</v>
      </c>
      <c r="K136" s="73"/>
      <c r="L136" s="73"/>
      <c r="M136" s="73"/>
      <c r="N136" s="73"/>
      <c r="O136" s="73"/>
      <c r="P136" s="73"/>
      <c r="Q136" s="218"/>
      <c r="R136" s="218"/>
      <c r="S136" s="218"/>
      <c r="T136" s="218"/>
      <c r="U136" s="218"/>
      <c r="V136" s="218"/>
      <c r="W136" s="218"/>
      <c r="X136" s="218"/>
      <c r="Y136" s="218"/>
    </row>
    <row r="137" spans="1:25" ht="15.75" customHeight="1">
      <c r="A137" s="74">
        <v>131</v>
      </c>
      <c r="B137" s="39" t="s">
        <v>549</v>
      </c>
      <c r="C137" s="332"/>
      <c r="D137" s="224">
        <v>2021</v>
      </c>
      <c r="E137" s="254">
        <v>1000000</v>
      </c>
      <c r="F137" s="255">
        <f>SUMIFS('KLK (X2)'!$Q:$Q,'KLK (X2)'!$B:$B,$B137,'KLK (X2)'!$D:$D,$D137)</f>
        <v>2087716000000</v>
      </c>
      <c r="G137" s="113">
        <v>0</v>
      </c>
      <c r="H137" s="256">
        <v>5528006000000</v>
      </c>
      <c r="I137" s="255">
        <f t="shared" si="0"/>
        <v>5528006000000</v>
      </c>
      <c r="J137" s="257">
        <f t="shared" si="1"/>
        <v>0.37766167402857376</v>
      </c>
      <c r="K137" s="73"/>
      <c r="L137" s="73"/>
      <c r="M137" s="73"/>
      <c r="N137" s="73"/>
      <c r="O137" s="73"/>
      <c r="P137" s="73"/>
      <c r="Q137" s="218"/>
      <c r="R137" s="218"/>
      <c r="S137" s="218"/>
      <c r="T137" s="218"/>
      <c r="U137" s="218"/>
      <c r="V137" s="218"/>
      <c r="W137" s="218"/>
      <c r="X137" s="218"/>
      <c r="Y137" s="218"/>
    </row>
    <row r="138" spans="1:25" ht="15.75" customHeight="1">
      <c r="A138" s="74">
        <v>132</v>
      </c>
      <c r="B138" s="39" t="s">
        <v>549</v>
      </c>
      <c r="C138" s="332"/>
      <c r="D138" s="224">
        <v>2022</v>
      </c>
      <c r="E138" s="254">
        <v>1000000</v>
      </c>
      <c r="F138" s="255">
        <f>SUMIFS('KLK (X2)'!$Q:$Q,'KLK (X2)'!$B:$B,$B138,'KLK (X2)'!$D:$D,$D138)</f>
        <v>2003028000000</v>
      </c>
      <c r="G138" s="113">
        <v>0</v>
      </c>
      <c r="H138" s="256">
        <v>5349310000000</v>
      </c>
      <c r="I138" s="255">
        <f t="shared" si="0"/>
        <v>5349310000000</v>
      </c>
      <c r="J138" s="257">
        <f t="shared" si="1"/>
        <v>0.37444605005131504</v>
      </c>
      <c r="K138" s="73"/>
      <c r="L138" s="73"/>
      <c r="M138" s="73"/>
      <c r="N138" s="73"/>
      <c r="O138" s="73"/>
      <c r="P138" s="73"/>
      <c r="Q138" s="218"/>
      <c r="R138" s="218"/>
      <c r="S138" s="218"/>
      <c r="T138" s="218"/>
      <c r="U138" s="218"/>
      <c r="V138" s="218"/>
      <c r="W138" s="218"/>
      <c r="X138" s="218"/>
      <c r="Y138" s="218"/>
    </row>
    <row r="139" spans="1:25" ht="15.75" customHeight="1">
      <c r="A139" s="74">
        <v>133</v>
      </c>
      <c r="B139" s="39" t="s">
        <v>549</v>
      </c>
      <c r="C139" s="333"/>
      <c r="D139" s="224">
        <v>2023</v>
      </c>
      <c r="E139" s="254">
        <v>1000000</v>
      </c>
      <c r="F139" s="255">
        <f>SUMIFS('KLK (X2)'!$Q:$Q,'KLK (X2)'!$B:$B,$B139,'KLK (X2)'!$D:$D,$D139)</f>
        <v>1909025000000</v>
      </c>
      <c r="G139" s="113">
        <v>0</v>
      </c>
      <c r="H139" s="256">
        <v>5189234000000</v>
      </c>
      <c r="I139" s="255">
        <f t="shared" si="0"/>
        <v>5189234000000</v>
      </c>
      <c r="J139" s="257">
        <f t="shared" si="1"/>
        <v>0.3678818492286145</v>
      </c>
      <c r="K139" s="73"/>
      <c r="L139" s="73"/>
      <c r="M139" s="73"/>
      <c r="N139" s="73"/>
      <c r="O139" s="73"/>
      <c r="P139" s="73"/>
      <c r="Q139" s="218"/>
      <c r="R139" s="218"/>
      <c r="S139" s="218"/>
      <c r="T139" s="218"/>
      <c r="U139" s="218"/>
      <c r="V139" s="218"/>
      <c r="W139" s="218"/>
      <c r="X139" s="218"/>
      <c r="Y139" s="218"/>
    </row>
    <row r="140" spans="1:25" ht="15.75" customHeight="1">
      <c r="A140" s="77">
        <v>134</v>
      </c>
      <c r="B140" s="39" t="s">
        <v>565</v>
      </c>
      <c r="C140" s="334" t="s">
        <v>566</v>
      </c>
      <c r="D140" s="260">
        <v>2017</v>
      </c>
      <c r="E140" s="119">
        <v>12600</v>
      </c>
      <c r="F140" s="255">
        <f>SUMIFS('KLK (X2)'!$Q:$Q,'KLK (X2)'!$B:$B,$B140,'KLK (X2)'!$D:$D,$D140)</f>
        <v>34891164000</v>
      </c>
      <c r="G140" s="91">
        <v>0</v>
      </c>
      <c r="H140" s="258">
        <f t="shared" ref="H140:H142" si="2">12044755*E140</f>
        <v>151763913000</v>
      </c>
      <c r="I140" s="262">
        <f t="shared" si="0"/>
        <v>151763913000</v>
      </c>
      <c r="J140" s="263">
        <f t="shared" si="1"/>
        <v>0.22990421972053396</v>
      </c>
      <c r="K140" s="84"/>
      <c r="L140" s="84"/>
      <c r="M140" s="84"/>
      <c r="N140" s="84"/>
      <c r="O140" s="84"/>
      <c r="P140" s="84"/>
      <c r="Q140" s="264"/>
      <c r="R140" s="264"/>
      <c r="S140" s="264"/>
      <c r="T140" s="264"/>
      <c r="U140" s="264"/>
      <c r="V140" s="264"/>
      <c r="W140" s="264"/>
      <c r="X140" s="264"/>
      <c r="Y140" s="264"/>
    </row>
    <row r="141" spans="1:25" ht="15.75" customHeight="1">
      <c r="A141" s="77">
        <v>135</v>
      </c>
      <c r="B141" s="39" t="s">
        <v>565</v>
      </c>
      <c r="C141" s="332"/>
      <c r="D141" s="260">
        <v>2018</v>
      </c>
      <c r="E141" s="119">
        <v>13100</v>
      </c>
      <c r="F141" s="255">
        <f>SUMIFS('KLK (X2)'!$Q:$Q,'KLK (X2)'!$B:$B,$B141,'KLK (X2)'!$D:$D,$D141)</f>
        <v>33605901600</v>
      </c>
      <c r="G141" s="91">
        <v>0</v>
      </c>
      <c r="H141" s="258">
        <f t="shared" si="2"/>
        <v>157786290500</v>
      </c>
      <c r="I141" s="262">
        <f t="shared" si="0"/>
        <v>157786290500</v>
      </c>
      <c r="J141" s="263">
        <f t="shared" si="1"/>
        <v>0.21298365969253838</v>
      </c>
      <c r="K141" s="84"/>
      <c r="L141" s="84"/>
      <c r="M141" s="84"/>
      <c r="N141" s="84"/>
      <c r="O141" s="84"/>
      <c r="P141" s="84"/>
      <c r="Q141" s="264"/>
      <c r="R141" s="264"/>
      <c r="S141" s="264"/>
      <c r="T141" s="264"/>
      <c r="U141" s="264"/>
      <c r="V141" s="264"/>
      <c r="W141" s="264"/>
      <c r="X141" s="264"/>
      <c r="Y141" s="264"/>
    </row>
    <row r="142" spans="1:25" ht="15.75" customHeight="1">
      <c r="A142" s="77">
        <v>136</v>
      </c>
      <c r="B142" s="39" t="s">
        <v>565</v>
      </c>
      <c r="C142" s="332"/>
      <c r="D142" s="260">
        <v>2019</v>
      </c>
      <c r="E142" s="119">
        <v>12800</v>
      </c>
      <c r="F142" s="255">
        <f>SUMIFS('KLK (X2)'!$Q:$Q,'KLK (X2)'!$B:$B,$B142,'KLK (X2)'!$D:$D,$D142)</f>
        <v>48306931200</v>
      </c>
      <c r="G142" s="91">
        <v>0</v>
      </c>
      <c r="H142" s="258">
        <f t="shared" si="2"/>
        <v>154172864000</v>
      </c>
      <c r="I142" s="262">
        <f t="shared" si="0"/>
        <v>154172864000</v>
      </c>
      <c r="J142" s="263">
        <f t="shared" si="1"/>
        <v>0.31332966091879827</v>
      </c>
      <c r="K142" s="84"/>
      <c r="L142" s="84"/>
      <c r="M142" s="84"/>
      <c r="N142" s="84"/>
      <c r="O142" s="84"/>
      <c r="P142" s="84"/>
      <c r="Q142" s="264"/>
      <c r="R142" s="264"/>
      <c r="S142" s="264"/>
      <c r="T142" s="264"/>
      <c r="U142" s="264"/>
      <c r="V142" s="264"/>
      <c r="W142" s="264"/>
      <c r="X142" s="264"/>
      <c r="Y142" s="264"/>
    </row>
    <row r="143" spans="1:25" ht="15.75" customHeight="1">
      <c r="A143" s="77">
        <v>137</v>
      </c>
      <c r="B143" s="39" t="s">
        <v>565</v>
      </c>
      <c r="C143" s="332"/>
      <c r="D143" s="260">
        <v>2020</v>
      </c>
      <c r="E143" s="119">
        <v>12900</v>
      </c>
      <c r="F143" s="255">
        <f>SUMIFS('KLK (X2)'!$Q:$Q,'KLK (X2)'!$B:$B,$B143,'KLK (X2)'!$D:$D,$D143)</f>
        <v>21257806800</v>
      </c>
      <c r="G143" s="91">
        <v>0</v>
      </c>
      <c r="H143" s="256">
        <f t="shared" ref="H143:H145" si="3">76672246*E143</f>
        <v>989071973400</v>
      </c>
      <c r="I143" s="262">
        <f t="shared" si="0"/>
        <v>989071973400</v>
      </c>
      <c r="J143" s="263">
        <f t="shared" si="1"/>
        <v>2.149267937188119E-2</v>
      </c>
      <c r="K143" s="84"/>
      <c r="L143" s="84"/>
      <c r="M143" s="84"/>
      <c r="N143" s="84"/>
      <c r="O143" s="84"/>
      <c r="P143" s="84"/>
      <c r="Q143" s="264"/>
      <c r="R143" s="264"/>
      <c r="S143" s="264"/>
      <c r="T143" s="264"/>
      <c r="U143" s="264"/>
      <c r="V143" s="264"/>
      <c r="W143" s="264"/>
      <c r="X143" s="264"/>
      <c r="Y143" s="264"/>
    </row>
    <row r="144" spans="1:25" ht="15.75" customHeight="1">
      <c r="A144" s="77">
        <v>138</v>
      </c>
      <c r="B144" s="39" t="s">
        <v>565</v>
      </c>
      <c r="C144" s="332"/>
      <c r="D144" s="260">
        <v>2021</v>
      </c>
      <c r="E144" s="119">
        <v>13000</v>
      </c>
      <c r="F144" s="255">
        <f>SUMIFS('KLK (X2)'!$Q:$Q,'KLK (X2)'!$B:$B,$B144,'KLK (X2)'!$D:$D,$D144)</f>
        <v>9749857000</v>
      </c>
      <c r="G144" s="91">
        <v>0</v>
      </c>
      <c r="H144" s="256">
        <f t="shared" si="3"/>
        <v>996739198000</v>
      </c>
      <c r="I144" s="262">
        <f t="shared" si="0"/>
        <v>996739198000</v>
      </c>
      <c r="J144" s="263">
        <f t="shared" si="1"/>
        <v>9.7817533609228045E-3</v>
      </c>
      <c r="K144" s="84"/>
      <c r="L144" s="84"/>
      <c r="M144" s="84"/>
      <c r="N144" s="84"/>
      <c r="O144" s="84"/>
      <c r="P144" s="84"/>
      <c r="Q144" s="264"/>
      <c r="R144" s="264"/>
      <c r="S144" s="264"/>
      <c r="T144" s="264"/>
      <c r="U144" s="264"/>
      <c r="V144" s="264"/>
      <c r="W144" s="264"/>
      <c r="X144" s="264"/>
      <c r="Y144" s="264"/>
    </row>
    <row r="145" spans="1:25" ht="15.75" customHeight="1">
      <c r="A145" s="77">
        <v>139</v>
      </c>
      <c r="B145" s="39" t="s">
        <v>565</v>
      </c>
      <c r="C145" s="332"/>
      <c r="D145" s="260">
        <v>2022</v>
      </c>
      <c r="E145" s="119">
        <v>1000</v>
      </c>
      <c r="F145" s="255">
        <f>SUMIFS('KLK (X2)'!$Q:$Q,'KLK (X2)'!$B:$B,$B145,'KLK (X2)'!$D:$D,$D145)</f>
        <v>-16804154000</v>
      </c>
      <c r="G145" s="91">
        <v>0</v>
      </c>
      <c r="H145" s="256">
        <f t="shared" si="3"/>
        <v>76672246000</v>
      </c>
      <c r="I145" s="262">
        <f t="shared" si="0"/>
        <v>76672246000</v>
      </c>
      <c r="J145" s="263">
        <f t="shared" si="1"/>
        <v>-0.21916866762974441</v>
      </c>
      <c r="K145" s="84"/>
      <c r="L145" s="84"/>
      <c r="M145" s="84"/>
      <c r="N145" s="84"/>
      <c r="O145" s="84"/>
      <c r="P145" s="84"/>
      <c r="Q145" s="264"/>
      <c r="R145" s="264"/>
      <c r="S145" s="264"/>
      <c r="T145" s="264"/>
      <c r="U145" s="264"/>
      <c r="V145" s="264"/>
      <c r="W145" s="264"/>
      <c r="X145" s="264"/>
      <c r="Y145" s="264"/>
    </row>
    <row r="146" spans="1:25" ht="15.75" customHeight="1">
      <c r="A146" s="77">
        <v>140</v>
      </c>
      <c r="B146" s="39" t="s">
        <v>565</v>
      </c>
      <c r="C146" s="333"/>
      <c r="D146" s="260">
        <v>2023</v>
      </c>
      <c r="E146" s="119">
        <v>1000</v>
      </c>
      <c r="F146" s="255">
        <f>SUMIFS('KLK (X2)'!$Q:$Q,'KLK (X2)'!$B:$B,$B146,'KLK (X2)'!$D:$D,$D146)</f>
        <v>35294692000</v>
      </c>
      <c r="G146" s="91">
        <v>0</v>
      </c>
      <c r="H146" s="258">
        <f>1106339607*E146</f>
        <v>1106339607000</v>
      </c>
      <c r="I146" s="262">
        <f t="shared" si="0"/>
        <v>1106339607000</v>
      </c>
      <c r="J146" s="263">
        <f t="shared" si="1"/>
        <v>3.1902222226054683E-2</v>
      </c>
      <c r="K146" s="84"/>
      <c r="L146" s="84"/>
      <c r="M146" s="84"/>
      <c r="N146" s="84"/>
      <c r="O146" s="84"/>
      <c r="P146" s="84"/>
      <c r="Q146" s="264"/>
      <c r="R146" s="264"/>
      <c r="S146" s="264"/>
      <c r="T146" s="264"/>
      <c r="U146" s="264"/>
      <c r="V146" s="264"/>
      <c r="W146" s="264"/>
      <c r="X146" s="264"/>
      <c r="Y146" s="264"/>
    </row>
    <row r="147" spans="1:25" ht="15.75" customHeight="1">
      <c r="A147" s="74">
        <v>141</v>
      </c>
      <c r="B147" s="39" t="s">
        <v>620</v>
      </c>
      <c r="C147" s="337" t="s">
        <v>621</v>
      </c>
      <c r="D147" s="224">
        <v>2017</v>
      </c>
      <c r="E147" s="254">
        <v>1000</v>
      </c>
      <c r="F147" s="255">
        <f>SUMIFS('KLK (X2)'!$Q:$Q,'KLK (X2)'!$B:$B,$B147,'KLK (X2)'!$D:$D,$D147)</f>
        <v>162249293000</v>
      </c>
      <c r="G147" s="113">
        <v>0</v>
      </c>
      <c r="H147" s="113">
        <f>2240936*E147+10832240*E147+15426594*E147</f>
        <v>28499770000</v>
      </c>
      <c r="I147" s="255">
        <f t="shared" si="0"/>
        <v>28499770000</v>
      </c>
      <c r="J147" s="257">
        <f t="shared" si="1"/>
        <v>5.6930035926605722</v>
      </c>
      <c r="K147" s="73"/>
      <c r="L147" s="73"/>
      <c r="M147" s="73"/>
      <c r="N147" s="73"/>
      <c r="O147" s="73"/>
      <c r="P147" s="73"/>
      <c r="Q147" s="218"/>
      <c r="R147" s="218"/>
      <c r="S147" s="218"/>
      <c r="T147" s="218"/>
      <c r="U147" s="218"/>
      <c r="V147" s="218"/>
      <c r="W147" s="218"/>
      <c r="X147" s="218"/>
      <c r="Y147" s="218"/>
    </row>
    <row r="148" spans="1:25" ht="15.75" customHeight="1">
      <c r="A148" s="74">
        <v>142</v>
      </c>
      <c r="B148" s="39" t="s">
        <v>620</v>
      </c>
      <c r="C148" s="332"/>
      <c r="D148" s="224">
        <v>2018</v>
      </c>
      <c r="E148" s="254">
        <v>1000</v>
      </c>
      <c r="F148" s="255">
        <f>SUMIFS('KLK (X2)'!$Q:$Q,'KLK (X2)'!$B:$B,$B148,'KLK (X2)'!$D:$D,$D148)</f>
        <v>200651968000</v>
      </c>
      <c r="G148" s="113">
        <v>0</v>
      </c>
      <c r="H148" s="113">
        <f>2055947*E148+33415110*E148+9528731*E148</f>
        <v>44999788000</v>
      </c>
      <c r="I148" s="255">
        <f t="shared" si="0"/>
        <v>44999788000</v>
      </c>
      <c r="J148" s="257">
        <f t="shared" si="1"/>
        <v>4.4589536288482075</v>
      </c>
      <c r="K148" s="73"/>
      <c r="L148" s="73"/>
      <c r="M148" s="73"/>
      <c r="N148" s="73"/>
      <c r="O148" s="73"/>
      <c r="P148" s="73"/>
      <c r="Q148" s="218"/>
      <c r="R148" s="218"/>
      <c r="S148" s="218"/>
      <c r="T148" s="218"/>
      <c r="U148" s="218"/>
      <c r="V148" s="218"/>
      <c r="W148" s="218"/>
      <c r="X148" s="218"/>
      <c r="Y148" s="218"/>
    </row>
    <row r="149" spans="1:25" ht="15.75" customHeight="1">
      <c r="A149" s="74">
        <v>143</v>
      </c>
      <c r="B149" s="39" t="s">
        <v>620</v>
      </c>
      <c r="C149" s="332"/>
      <c r="D149" s="224">
        <v>2019</v>
      </c>
      <c r="E149" s="254">
        <v>1000</v>
      </c>
      <c r="F149" s="255">
        <f>SUMIFS('KLK (X2)'!$Q:$Q,'KLK (X2)'!$B:$B,$B149,'KLK (X2)'!$D:$D,$D149)</f>
        <v>221783249000</v>
      </c>
      <c r="G149" s="113">
        <v>0</v>
      </c>
      <c r="H149" s="256">
        <f>67328088*E149</f>
        <v>67328088000</v>
      </c>
      <c r="I149" s="255">
        <f t="shared" si="0"/>
        <v>67328088000</v>
      </c>
      <c r="J149" s="257">
        <f t="shared" si="1"/>
        <v>3.2940672398123052</v>
      </c>
      <c r="K149" s="73"/>
      <c r="L149" s="73"/>
      <c r="M149" s="73"/>
      <c r="N149" s="73"/>
      <c r="O149" s="73"/>
      <c r="P149" s="73"/>
      <c r="Q149" s="218"/>
      <c r="R149" s="218"/>
      <c r="S149" s="218"/>
      <c r="T149" s="218"/>
      <c r="U149" s="218"/>
      <c r="V149" s="218"/>
      <c r="W149" s="218"/>
      <c r="X149" s="218"/>
      <c r="Y149" s="218"/>
    </row>
    <row r="150" spans="1:25" ht="15.75" customHeight="1">
      <c r="A150" s="74">
        <v>144</v>
      </c>
      <c r="B150" s="39" t="s">
        <v>620</v>
      </c>
      <c r="C150" s="332"/>
      <c r="D150" s="224">
        <v>2020</v>
      </c>
      <c r="E150" s="254">
        <v>1000</v>
      </c>
      <c r="F150" s="255">
        <f>SUMIFS('KLK (X2)'!$Q:$Q,'KLK (X2)'!$B:$B,$B150,'KLK (X2)'!$D:$D,$D150)</f>
        <v>162072984000</v>
      </c>
      <c r="G150" s="113">
        <v>0</v>
      </c>
      <c r="H150" s="256">
        <f>47651607*E150</f>
        <v>47651607000</v>
      </c>
      <c r="I150" s="255">
        <f t="shared" si="0"/>
        <v>47651607000</v>
      </c>
      <c r="J150" s="257">
        <f t="shared" si="1"/>
        <v>3.4012070988497829</v>
      </c>
      <c r="K150" s="73"/>
      <c r="L150" s="73"/>
      <c r="M150" s="73"/>
      <c r="N150" s="73"/>
      <c r="O150" s="73"/>
      <c r="P150" s="73"/>
      <c r="Q150" s="218"/>
      <c r="R150" s="218"/>
      <c r="S150" s="218"/>
      <c r="T150" s="218"/>
      <c r="U150" s="218"/>
      <c r="V150" s="218"/>
      <c r="W150" s="218"/>
      <c r="X150" s="218"/>
      <c r="Y150" s="218"/>
    </row>
    <row r="151" spans="1:25" ht="15.75" customHeight="1">
      <c r="A151" s="74">
        <v>145</v>
      </c>
      <c r="B151" s="39" t="s">
        <v>620</v>
      </c>
      <c r="C151" s="332"/>
      <c r="D151" s="224">
        <v>2021</v>
      </c>
      <c r="E151" s="254">
        <v>1000</v>
      </c>
      <c r="F151" s="255">
        <f>SUMIFS('KLK (X2)'!$Q:$Q,'KLK (X2)'!$B:$B,$B151,'KLK (X2)'!$D:$D,$D151)</f>
        <v>146725628000</v>
      </c>
      <c r="G151" s="113">
        <v>0</v>
      </c>
      <c r="H151" s="256">
        <f>45040561*E151</f>
        <v>45040561000</v>
      </c>
      <c r="I151" s="255">
        <f t="shared" si="0"/>
        <v>45040561000</v>
      </c>
      <c r="J151" s="257">
        <f t="shared" si="1"/>
        <v>3.2576332253055198</v>
      </c>
      <c r="K151" s="73"/>
      <c r="L151" s="73"/>
      <c r="M151" s="73"/>
      <c r="N151" s="73"/>
      <c r="O151" s="73"/>
      <c r="P151" s="73"/>
      <c r="Q151" s="218"/>
      <c r="R151" s="218"/>
      <c r="S151" s="218"/>
      <c r="T151" s="218"/>
      <c r="U151" s="218"/>
      <c r="V151" s="218"/>
      <c r="W151" s="218"/>
      <c r="X151" s="218"/>
      <c r="Y151" s="218"/>
    </row>
    <row r="152" spans="1:25" ht="15.75" customHeight="1">
      <c r="A152" s="74">
        <v>146</v>
      </c>
      <c r="B152" s="39" t="s">
        <v>620</v>
      </c>
      <c r="C152" s="332"/>
      <c r="D152" s="224">
        <v>2022</v>
      </c>
      <c r="E152" s="254">
        <v>1000</v>
      </c>
      <c r="F152" s="255">
        <f>SUMIFS('KLK (X2)'!$Q:$Q,'KLK (X2)'!$B:$B,$B152,'KLK (X2)'!$D:$D,$D152)</f>
        <v>149375011000</v>
      </c>
      <c r="G152" s="113">
        <v>0</v>
      </c>
      <c r="H152" s="256">
        <f>42429514*E152</f>
        <v>42429514000</v>
      </c>
      <c r="I152" s="255">
        <f t="shared" si="0"/>
        <v>42429514000</v>
      </c>
      <c r="J152" s="257">
        <f t="shared" si="1"/>
        <v>3.5205449442574337</v>
      </c>
      <c r="K152" s="73"/>
      <c r="L152" s="73"/>
      <c r="M152" s="73"/>
      <c r="N152" s="73"/>
      <c r="O152" s="73"/>
      <c r="P152" s="73"/>
      <c r="Q152" s="218"/>
      <c r="R152" s="218"/>
      <c r="S152" s="218"/>
      <c r="T152" s="218"/>
      <c r="U152" s="218"/>
      <c r="V152" s="218"/>
      <c r="W152" s="218"/>
      <c r="X152" s="218"/>
      <c r="Y152" s="218"/>
    </row>
    <row r="153" spans="1:25" ht="15.75" customHeight="1">
      <c r="A153" s="74">
        <v>147</v>
      </c>
      <c r="B153" s="39" t="s">
        <v>620</v>
      </c>
      <c r="C153" s="333"/>
      <c r="D153" s="224">
        <v>2023</v>
      </c>
      <c r="E153" s="254">
        <v>1000</v>
      </c>
      <c r="F153" s="255">
        <f>SUMIFS('KLK (X2)'!$Q:$Q,'KLK (X2)'!$B:$B,$B153,'KLK (X2)'!$D:$D,$D153)</f>
        <v>146336365000</v>
      </c>
      <c r="G153" s="113">
        <v>0</v>
      </c>
      <c r="H153" s="256">
        <f>39818467*E153</f>
        <v>39818467000</v>
      </c>
      <c r="I153" s="255">
        <f t="shared" si="0"/>
        <v>39818467000</v>
      </c>
      <c r="J153" s="257">
        <f t="shared" si="1"/>
        <v>3.6750878681492183</v>
      </c>
      <c r="K153" s="73"/>
      <c r="L153" s="73"/>
      <c r="M153" s="73"/>
      <c r="N153" s="73"/>
      <c r="O153" s="73"/>
      <c r="P153" s="73"/>
      <c r="Q153" s="218"/>
      <c r="R153" s="218"/>
      <c r="S153" s="218"/>
      <c r="T153" s="218"/>
      <c r="U153" s="218"/>
      <c r="V153" s="218"/>
      <c r="W153" s="218"/>
      <c r="X153" s="218"/>
      <c r="Y153" s="218"/>
    </row>
    <row r="154" spans="1:25" ht="15.75" customHeight="1">
      <c r="A154" s="74">
        <v>148</v>
      </c>
      <c r="B154" s="39" t="s">
        <v>640</v>
      </c>
      <c r="C154" s="337" t="s">
        <v>641</v>
      </c>
      <c r="D154" s="224">
        <v>2017</v>
      </c>
      <c r="E154" s="254">
        <v>0</v>
      </c>
      <c r="F154" s="255">
        <f>SUMIFS('KLK (X2)'!$Q:$Q,'KLK (X2)'!$B:$B,$B154,'KLK (X2)'!$D:$D,$D154)</f>
        <v>269805546504</v>
      </c>
      <c r="G154" s="113">
        <v>135000000000</v>
      </c>
      <c r="H154" s="113">
        <v>0</v>
      </c>
      <c r="I154" s="255">
        <f t="shared" si="0"/>
        <v>135000000000</v>
      </c>
      <c r="J154" s="257">
        <f t="shared" si="1"/>
        <v>1.9985596037333333</v>
      </c>
      <c r="K154" s="73"/>
      <c r="L154" s="73"/>
      <c r="M154" s="73"/>
      <c r="N154" s="73"/>
      <c r="O154" s="73"/>
      <c r="P154" s="73"/>
      <c r="Q154" s="218"/>
      <c r="R154" s="218"/>
      <c r="S154" s="218"/>
      <c r="T154" s="218"/>
      <c r="U154" s="218"/>
      <c r="V154" s="218"/>
      <c r="W154" s="218"/>
      <c r="X154" s="218"/>
      <c r="Y154" s="218"/>
    </row>
    <row r="155" spans="1:25" ht="15.75" customHeight="1">
      <c r="A155" s="74">
        <v>149</v>
      </c>
      <c r="B155" s="39" t="s">
        <v>640</v>
      </c>
      <c r="C155" s="332"/>
      <c r="D155" s="224">
        <v>2018</v>
      </c>
      <c r="E155" s="254">
        <v>0</v>
      </c>
      <c r="F155" s="255">
        <f>SUMIFS('KLK (X2)'!$Q:$Q,'KLK (X2)'!$B:$B,$B155,'KLK (X2)'!$D:$D,$D155)</f>
        <v>2726725583414</v>
      </c>
      <c r="G155" s="113">
        <v>0</v>
      </c>
      <c r="H155" s="256">
        <v>480021429602</v>
      </c>
      <c r="I155" s="255">
        <f t="shared" si="0"/>
        <v>480021429602</v>
      </c>
      <c r="J155" s="257">
        <f t="shared" si="1"/>
        <v>5.6804246961949367</v>
      </c>
      <c r="K155" s="73"/>
      <c r="L155" s="73"/>
      <c r="M155" s="73"/>
      <c r="N155" s="73"/>
      <c r="O155" s="73"/>
      <c r="P155" s="73"/>
      <c r="Q155" s="218"/>
      <c r="R155" s="218"/>
      <c r="S155" s="218"/>
      <c r="T155" s="218"/>
      <c r="U155" s="218"/>
      <c r="V155" s="218"/>
      <c r="W155" s="218"/>
      <c r="X155" s="218"/>
      <c r="Y155" s="218"/>
    </row>
    <row r="156" spans="1:25" ht="15.75" customHeight="1">
      <c r="A156" s="74">
        <v>150</v>
      </c>
      <c r="B156" s="39" t="s">
        <v>640</v>
      </c>
      <c r="C156" s="332"/>
      <c r="D156" s="224">
        <v>2019</v>
      </c>
      <c r="E156" s="254">
        <v>0</v>
      </c>
      <c r="F156" s="255">
        <f>SUMIFS('KLK (X2)'!$Q:$Q,'KLK (X2)'!$B:$B,$B156,'KLK (X2)'!$D:$D,$D156)</f>
        <v>818853614060</v>
      </c>
      <c r="G156" s="113">
        <v>0</v>
      </c>
      <c r="H156" s="256">
        <v>485668858945</v>
      </c>
      <c r="I156" s="255">
        <f t="shared" si="0"/>
        <v>485668858945</v>
      </c>
      <c r="J156" s="257">
        <f t="shared" si="1"/>
        <v>1.6860327751685882</v>
      </c>
      <c r="K156" s="73"/>
      <c r="L156" s="73"/>
      <c r="M156" s="73"/>
      <c r="N156" s="73"/>
      <c r="O156" s="73"/>
      <c r="P156" s="73"/>
      <c r="Q156" s="218"/>
      <c r="R156" s="218"/>
      <c r="S156" s="218"/>
      <c r="T156" s="218"/>
      <c r="U156" s="218"/>
      <c r="V156" s="218"/>
      <c r="W156" s="218"/>
      <c r="X156" s="218"/>
      <c r="Y156" s="218"/>
    </row>
    <row r="157" spans="1:25" ht="15.75" customHeight="1">
      <c r="A157" s="74">
        <v>151</v>
      </c>
      <c r="B157" s="39" t="s">
        <v>640</v>
      </c>
      <c r="C157" s="332"/>
      <c r="D157" s="224">
        <v>2020</v>
      </c>
      <c r="E157" s="254">
        <v>0</v>
      </c>
      <c r="F157" s="255">
        <f>SUMIFS('KLK (X2)'!$Q:$Q,'KLK (X2)'!$B:$B,$B157,'KLK (X2)'!$D:$D,$D157)</f>
        <v>326358000000</v>
      </c>
      <c r="G157" s="113">
        <v>0</v>
      </c>
      <c r="H157" s="256">
        <v>473333000000</v>
      </c>
      <c r="I157" s="255">
        <f t="shared" si="0"/>
        <v>473333000000</v>
      </c>
      <c r="J157" s="257">
        <f t="shared" si="1"/>
        <v>0.6894892179501535</v>
      </c>
      <c r="K157" s="73"/>
      <c r="L157" s="73"/>
      <c r="M157" s="73"/>
      <c r="N157" s="73"/>
      <c r="O157" s="73"/>
      <c r="P157" s="73"/>
      <c r="Q157" s="218"/>
      <c r="R157" s="218"/>
      <c r="S157" s="218"/>
      <c r="T157" s="218"/>
      <c r="U157" s="218"/>
      <c r="V157" s="218"/>
      <c r="W157" s="218"/>
      <c r="X157" s="218"/>
      <c r="Y157" s="218"/>
    </row>
    <row r="158" spans="1:25" ht="15.75" customHeight="1">
      <c r="A158" s="74">
        <v>152</v>
      </c>
      <c r="B158" s="39" t="s">
        <v>640</v>
      </c>
      <c r="C158" s="332"/>
      <c r="D158" s="224">
        <v>2021</v>
      </c>
      <c r="E158" s="254">
        <v>0</v>
      </c>
      <c r="F158" s="255">
        <f>SUMIFS('KLK (X2)'!$Q:$Q,'KLK (X2)'!$B:$B,$B158,'KLK (X2)'!$D:$D,$D158)</f>
        <v>273529000000</v>
      </c>
      <c r="G158" s="113">
        <v>0</v>
      </c>
      <c r="H158" s="256">
        <v>459576000000</v>
      </c>
      <c r="I158" s="255">
        <f t="shared" si="0"/>
        <v>459576000000</v>
      </c>
      <c r="J158" s="257">
        <f t="shared" si="1"/>
        <v>0.59517685866973036</v>
      </c>
      <c r="K158" s="73"/>
      <c r="L158" s="73"/>
      <c r="M158" s="73"/>
      <c r="N158" s="73"/>
      <c r="O158" s="73"/>
      <c r="P158" s="73"/>
      <c r="Q158" s="218"/>
      <c r="R158" s="218"/>
      <c r="S158" s="218"/>
      <c r="T158" s="218"/>
      <c r="U158" s="218"/>
      <c r="V158" s="218"/>
      <c r="W158" s="218"/>
      <c r="X158" s="218"/>
      <c r="Y158" s="218"/>
    </row>
    <row r="159" spans="1:25" ht="15.75" customHeight="1">
      <c r="A159" s="74">
        <v>153</v>
      </c>
      <c r="B159" s="39" t="s">
        <v>640</v>
      </c>
      <c r="C159" s="332"/>
      <c r="D159" s="224">
        <v>2022</v>
      </c>
      <c r="E159" s="254">
        <v>0</v>
      </c>
      <c r="F159" s="255">
        <f>SUMIFS('KLK (X2)'!$Q:$Q,'KLK (X2)'!$B:$B,$B159,'KLK (X2)'!$D:$D,$D159)</f>
        <v>789619000000</v>
      </c>
      <c r="G159" s="113">
        <v>0</v>
      </c>
      <c r="H159" s="256">
        <v>445646000000</v>
      </c>
      <c r="I159" s="255">
        <f t="shared" si="0"/>
        <v>445646000000</v>
      </c>
      <c r="J159" s="257">
        <f t="shared" si="1"/>
        <v>1.7718525466401582</v>
      </c>
      <c r="K159" s="73"/>
      <c r="L159" s="73"/>
      <c r="M159" s="73"/>
      <c r="N159" s="73"/>
      <c r="O159" s="73"/>
      <c r="P159" s="73"/>
      <c r="Q159" s="218"/>
      <c r="R159" s="218"/>
      <c r="S159" s="218"/>
      <c r="T159" s="218"/>
      <c r="U159" s="218"/>
      <c r="V159" s="218"/>
      <c r="W159" s="218"/>
      <c r="X159" s="218"/>
      <c r="Y159" s="218"/>
    </row>
    <row r="160" spans="1:25" ht="15.75" customHeight="1">
      <c r="A160" s="74">
        <v>154</v>
      </c>
      <c r="B160" s="39" t="s">
        <v>640</v>
      </c>
      <c r="C160" s="333"/>
      <c r="D160" s="224">
        <v>2023</v>
      </c>
      <c r="E160" s="254">
        <v>0</v>
      </c>
      <c r="F160" s="255">
        <f>SUMIFS('KLK (X2)'!$Q:$Q,'KLK (X2)'!$B:$B,$B160,'KLK (X2)'!$D:$D,$D160)</f>
        <v>1122557000000</v>
      </c>
      <c r="G160" s="113">
        <v>0</v>
      </c>
      <c r="H160" s="256">
        <v>428174000000</v>
      </c>
      <c r="I160" s="255">
        <f t="shared" si="0"/>
        <v>428174000000</v>
      </c>
      <c r="J160" s="257">
        <f t="shared" si="1"/>
        <v>2.6217308851074561</v>
      </c>
      <c r="K160" s="73"/>
      <c r="L160" s="73"/>
      <c r="M160" s="73"/>
      <c r="N160" s="73"/>
      <c r="O160" s="73"/>
      <c r="P160" s="73"/>
      <c r="Q160" s="218"/>
      <c r="R160" s="218"/>
      <c r="S160" s="218"/>
      <c r="T160" s="218"/>
      <c r="U160" s="218"/>
      <c r="V160" s="218"/>
      <c r="W160" s="218"/>
      <c r="X160" s="218"/>
      <c r="Y160" s="218"/>
    </row>
    <row r="161" spans="1:25" ht="15.75" customHeight="1">
      <c r="A161" s="74">
        <v>155</v>
      </c>
      <c r="B161" s="39" t="s">
        <v>648</v>
      </c>
      <c r="C161" s="337" t="s">
        <v>649</v>
      </c>
      <c r="D161" s="224">
        <v>2017</v>
      </c>
      <c r="E161" s="254">
        <v>1000</v>
      </c>
      <c r="F161" s="255">
        <f>SUMIFS('KLK (X2)'!$Q:$Q,'KLK (X2)'!$B:$B,$B161,'KLK (X2)'!$D:$D,$D161)</f>
        <v>447944371000</v>
      </c>
      <c r="G161" s="113">
        <v>0</v>
      </c>
      <c r="H161" s="256">
        <f>(889333602+1862155981+334398242)*E161</f>
        <v>3085887825000</v>
      </c>
      <c r="I161" s="255">
        <f t="shared" si="0"/>
        <v>3085887825000</v>
      </c>
      <c r="J161" s="257">
        <f t="shared" si="1"/>
        <v>0.14515899358720208</v>
      </c>
      <c r="K161" s="73"/>
      <c r="L161" s="73"/>
      <c r="M161" s="73"/>
      <c r="N161" s="73"/>
      <c r="O161" s="73"/>
      <c r="P161" s="73"/>
      <c r="Q161" s="218"/>
      <c r="R161" s="218"/>
      <c r="S161" s="218"/>
      <c r="T161" s="218"/>
      <c r="U161" s="218"/>
      <c r="V161" s="218"/>
      <c r="W161" s="218"/>
      <c r="X161" s="218"/>
      <c r="Y161" s="218"/>
    </row>
    <row r="162" spans="1:25" ht="15.75" customHeight="1">
      <c r="A162" s="74">
        <v>156</v>
      </c>
      <c r="B162" s="39" t="s">
        <v>648</v>
      </c>
      <c r="C162" s="332"/>
      <c r="D162" s="224">
        <v>2018</v>
      </c>
      <c r="E162" s="254">
        <v>1000</v>
      </c>
      <c r="F162" s="255">
        <f>SUMIFS('KLK (X2)'!$Q:$Q,'KLK (X2)'!$B:$B,$B162,'KLK (X2)'!$D:$D,$D162)</f>
        <v>2305536736000</v>
      </c>
      <c r="G162" s="113">
        <v>0</v>
      </c>
      <c r="H162" s="256">
        <f>(753122507+1890135227+320773128)*E162</f>
        <v>2964030862000</v>
      </c>
      <c r="I162" s="255">
        <f t="shared" si="0"/>
        <v>2964030862000</v>
      </c>
      <c r="J162" s="257">
        <f t="shared" si="1"/>
        <v>0.77783830308849189</v>
      </c>
      <c r="K162" s="73"/>
      <c r="L162" s="73"/>
      <c r="M162" s="73"/>
      <c r="N162" s="73"/>
      <c r="O162" s="73"/>
      <c r="P162" s="73"/>
      <c r="Q162" s="218"/>
      <c r="R162" s="218"/>
      <c r="S162" s="218"/>
      <c r="T162" s="218"/>
      <c r="U162" s="218"/>
      <c r="V162" s="218"/>
      <c r="W162" s="218"/>
      <c r="X162" s="218"/>
      <c r="Y162" s="218"/>
    </row>
    <row r="163" spans="1:25" ht="15.75" customHeight="1">
      <c r="A163" s="74">
        <v>157</v>
      </c>
      <c r="B163" s="39" t="s">
        <v>648</v>
      </c>
      <c r="C163" s="332"/>
      <c r="D163" s="224">
        <v>2019</v>
      </c>
      <c r="E163" s="254">
        <v>1000</v>
      </c>
      <c r="F163" s="255">
        <f>SUMIFS('KLK (X2)'!$Q:$Q,'KLK (X2)'!$B:$B,$B163,'KLK (X2)'!$D:$D,$D163)</f>
        <v>2343106373000</v>
      </c>
      <c r="G163" s="113">
        <v>0</v>
      </c>
      <c r="H163" s="256">
        <f>(780818591+1274019829+322447772)*E163</f>
        <v>2377286192000</v>
      </c>
      <c r="I163" s="255">
        <f t="shared" si="0"/>
        <v>2377286192000</v>
      </c>
      <c r="J163" s="257">
        <f t="shared" si="1"/>
        <v>0.98562233730418269</v>
      </c>
      <c r="K163" s="73"/>
      <c r="L163" s="73"/>
      <c r="M163" s="73"/>
      <c r="N163" s="73"/>
      <c r="O163" s="73"/>
      <c r="P163" s="73"/>
      <c r="Q163" s="218"/>
      <c r="R163" s="218"/>
      <c r="S163" s="218"/>
      <c r="T163" s="218"/>
      <c r="U163" s="218"/>
      <c r="V163" s="218"/>
      <c r="W163" s="218"/>
      <c r="X163" s="218"/>
      <c r="Y163" s="218"/>
    </row>
    <row r="164" spans="1:25" ht="15.75" customHeight="1">
      <c r="A164" s="74">
        <v>158</v>
      </c>
      <c r="B164" s="39" t="s">
        <v>648</v>
      </c>
      <c r="C164" s="332"/>
      <c r="D164" s="224">
        <v>2020</v>
      </c>
      <c r="E164" s="254">
        <v>1000</v>
      </c>
      <c r="F164" s="255">
        <f>SUMIFS('KLK (X2)'!$Q:$Q,'KLK (X2)'!$B:$B,$B164,'KLK (X2)'!$D:$D,$D164)</f>
        <v>1717376472000</v>
      </c>
      <c r="G164" s="113">
        <v>0</v>
      </c>
      <c r="H164" s="256">
        <f>(997476701+1305584490+256687661)*E164</f>
        <v>2559748852000</v>
      </c>
      <c r="I164" s="255">
        <f t="shared" si="0"/>
        <v>2559748852000</v>
      </c>
      <c r="J164" s="257">
        <f t="shared" si="1"/>
        <v>0.67091600437994847</v>
      </c>
      <c r="K164" s="73"/>
      <c r="L164" s="73"/>
      <c r="M164" s="73"/>
      <c r="N164" s="73"/>
      <c r="O164" s="73"/>
      <c r="P164" s="73"/>
      <c r="Q164" s="218"/>
      <c r="R164" s="218"/>
      <c r="S164" s="218"/>
      <c r="T164" s="218"/>
      <c r="U164" s="218"/>
      <c r="V164" s="218"/>
      <c r="W164" s="218"/>
      <c r="X164" s="218"/>
      <c r="Y164" s="218"/>
    </row>
    <row r="165" spans="1:25" ht="15.75" customHeight="1">
      <c r="A165" s="74">
        <v>159</v>
      </c>
      <c r="B165" s="39" t="s">
        <v>648</v>
      </c>
      <c r="C165" s="332"/>
      <c r="D165" s="224">
        <v>2021</v>
      </c>
      <c r="E165" s="254">
        <v>1000</v>
      </c>
      <c r="F165" s="255">
        <f>SUMIFS('KLK (X2)'!$Q:$Q,'KLK (X2)'!$B:$B,$B165,'KLK (X2)'!$D:$D,$D165)</f>
        <v>6019825801000</v>
      </c>
      <c r="G165" s="113">
        <v>0</v>
      </c>
      <c r="H165" s="256">
        <f>(5661333151+8299108735+540869841)*E165</f>
        <v>14501311727000</v>
      </c>
      <c r="I165" s="255">
        <f t="shared" si="0"/>
        <v>14501311727000</v>
      </c>
      <c r="J165" s="257">
        <f t="shared" si="1"/>
        <v>0.41512284642441571</v>
      </c>
      <c r="K165" s="73"/>
      <c r="L165" s="73"/>
      <c r="M165" s="73"/>
      <c r="N165" s="73"/>
      <c r="O165" s="73"/>
      <c r="P165" s="73"/>
      <c r="Q165" s="218"/>
      <c r="R165" s="218"/>
      <c r="S165" s="218"/>
      <c r="T165" s="218"/>
      <c r="U165" s="218"/>
      <c r="V165" s="218"/>
      <c r="W165" s="218"/>
      <c r="X165" s="218"/>
      <c r="Y165" s="218"/>
    </row>
    <row r="166" spans="1:25" ht="15.75" customHeight="1">
      <c r="A166" s="74">
        <v>160</v>
      </c>
      <c r="B166" s="39" t="s">
        <v>648</v>
      </c>
      <c r="C166" s="332"/>
      <c r="D166" s="224">
        <v>2022</v>
      </c>
      <c r="E166" s="254">
        <v>1000</v>
      </c>
      <c r="F166" s="255">
        <f>SUMIFS('KLK (X2)'!$Q:$Q,'KLK (X2)'!$B:$B,$B166,'KLK (X2)'!$D:$D,$D166)</f>
        <v>5462058450000</v>
      </c>
      <c r="G166" s="113">
        <v>0</v>
      </c>
      <c r="H166" s="256">
        <f>(8706780871+8583458168+501084259)*E166</f>
        <v>17791323298000</v>
      </c>
      <c r="I166" s="255">
        <f t="shared" si="0"/>
        <v>17791323298000</v>
      </c>
      <c r="J166" s="257">
        <f t="shared" si="1"/>
        <v>0.30700686837690222</v>
      </c>
      <c r="K166" s="73"/>
      <c r="L166" s="73"/>
      <c r="M166" s="73"/>
      <c r="N166" s="73"/>
      <c r="O166" s="73"/>
      <c r="P166" s="73"/>
      <c r="Q166" s="218"/>
      <c r="R166" s="218"/>
      <c r="S166" s="218"/>
      <c r="T166" s="218"/>
      <c r="U166" s="218"/>
      <c r="V166" s="218"/>
      <c r="W166" s="218"/>
      <c r="X166" s="218"/>
      <c r="Y166" s="218"/>
    </row>
    <row r="167" spans="1:25" ht="15.75" customHeight="1">
      <c r="A167" s="74">
        <v>161</v>
      </c>
      <c r="B167" s="39" t="s">
        <v>648</v>
      </c>
      <c r="C167" s="333"/>
      <c r="D167" s="224">
        <v>2023</v>
      </c>
      <c r="E167" s="254">
        <v>1000</v>
      </c>
      <c r="F167" s="255">
        <f>SUMIFS('KLK (X2)'!$Q:$Q,'KLK (X2)'!$B:$B,$B167,'KLK (X2)'!$D:$D,$D167)</f>
        <v>239979947000</v>
      </c>
      <c r="G167" s="113">
        <v>0</v>
      </c>
      <c r="H167" s="256">
        <f>(8614114195+5635251863+602552387)*E167</f>
        <v>14851918445000</v>
      </c>
      <c r="I167" s="255">
        <f t="shared" si="0"/>
        <v>14851918445000</v>
      </c>
      <c r="J167" s="257">
        <f t="shared" si="1"/>
        <v>1.6158178345019859E-2</v>
      </c>
      <c r="K167" s="73"/>
      <c r="L167" s="73"/>
      <c r="M167" s="73"/>
      <c r="N167" s="73"/>
      <c r="O167" s="73"/>
      <c r="P167" s="73"/>
      <c r="Q167" s="218"/>
      <c r="R167" s="218"/>
      <c r="S167" s="218"/>
      <c r="T167" s="218"/>
      <c r="U167" s="218"/>
      <c r="V167" s="218"/>
      <c r="W167" s="218"/>
      <c r="X167" s="218"/>
      <c r="Y167" s="218"/>
    </row>
    <row r="168" spans="1:25" ht="15.75" customHeight="1">
      <c r="A168" s="74">
        <v>162</v>
      </c>
      <c r="B168" s="39" t="s">
        <v>660</v>
      </c>
      <c r="C168" s="337" t="s">
        <v>661</v>
      </c>
      <c r="D168" s="224">
        <v>2017</v>
      </c>
      <c r="E168" s="254">
        <v>0</v>
      </c>
      <c r="F168" s="255">
        <f>SUMIFS('KLK (X2)'!$Q:$Q,'KLK (X2)'!$B:$B,$B168,'KLK (X2)'!$D:$D,$D168)</f>
        <v>347149581000</v>
      </c>
      <c r="G168" s="113">
        <v>14968841262</v>
      </c>
      <c r="H168" s="256">
        <f>5303795344+994807897+35670266311</f>
        <v>41968869552</v>
      </c>
      <c r="I168" s="255">
        <f t="shared" si="0"/>
        <v>56937710814</v>
      </c>
      <c r="J168" s="257">
        <f t="shared" si="1"/>
        <v>6.0970062905065356</v>
      </c>
      <c r="K168" s="73"/>
      <c r="L168" s="73"/>
      <c r="M168" s="73"/>
      <c r="N168" s="73"/>
      <c r="O168" s="73"/>
      <c r="P168" s="73"/>
      <c r="Q168" s="218"/>
      <c r="R168" s="218"/>
      <c r="S168" s="218"/>
      <c r="T168" s="218"/>
      <c r="U168" s="218"/>
      <c r="V168" s="218"/>
      <c r="W168" s="218"/>
      <c r="X168" s="218"/>
      <c r="Y168" s="218"/>
    </row>
    <row r="169" spans="1:25" ht="15.75" customHeight="1">
      <c r="A169" s="74">
        <v>163</v>
      </c>
      <c r="B169" s="39" t="s">
        <v>660</v>
      </c>
      <c r="C169" s="332"/>
      <c r="D169" s="224">
        <v>2018</v>
      </c>
      <c r="E169" s="254">
        <v>0</v>
      </c>
      <c r="F169" s="255">
        <f>SUMIFS('KLK (X2)'!$Q:$Q,'KLK (X2)'!$B:$B,$B169,'KLK (X2)'!$D:$D,$D169)</f>
        <v>889340783000</v>
      </c>
      <c r="G169" s="113">
        <f>16984096000</f>
        <v>16984096000</v>
      </c>
      <c r="H169" s="256">
        <f>16616204000+52127654000+761509000</f>
        <v>69505367000</v>
      </c>
      <c r="I169" s="255">
        <f t="shared" si="0"/>
        <v>86489463000</v>
      </c>
      <c r="J169" s="257">
        <f t="shared" si="1"/>
        <v>10.282648916435058</v>
      </c>
      <c r="K169" s="73"/>
      <c r="L169" s="73"/>
      <c r="M169" s="73"/>
      <c r="N169" s="73"/>
      <c r="O169" s="73"/>
      <c r="P169" s="73"/>
      <c r="Q169" s="218"/>
      <c r="R169" s="218"/>
      <c r="S169" s="218"/>
      <c r="T169" s="218"/>
      <c r="U169" s="218"/>
      <c r="V169" s="218"/>
      <c r="W169" s="218"/>
      <c r="X169" s="218"/>
      <c r="Y169" s="218"/>
    </row>
    <row r="170" spans="1:25" ht="15.75" customHeight="1">
      <c r="A170" s="74">
        <v>164</v>
      </c>
      <c r="B170" s="39" t="s">
        <v>660</v>
      </c>
      <c r="C170" s="332"/>
      <c r="D170" s="224">
        <v>2019</v>
      </c>
      <c r="E170" s="254">
        <v>0</v>
      </c>
      <c r="F170" s="255">
        <f>SUMIFS('KLK (X2)'!$Q:$Q,'KLK (X2)'!$B:$B,$B170,'KLK (X2)'!$D:$D,$D170)</f>
        <v>325583191000</v>
      </c>
      <c r="G170" s="113">
        <v>18044709000</v>
      </c>
      <c r="H170" s="256">
        <f>28573260000+68905665000+1583497000</f>
        <v>99062422000</v>
      </c>
      <c r="I170" s="255">
        <f t="shared" si="0"/>
        <v>117107131000</v>
      </c>
      <c r="J170" s="257">
        <f t="shared" si="1"/>
        <v>2.7802166120865861</v>
      </c>
      <c r="K170" s="73"/>
      <c r="L170" s="73"/>
      <c r="M170" s="73"/>
      <c r="N170" s="73"/>
      <c r="O170" s="73"/>
      <c r="P170" s="73"/>
      <c r="Q170" s="218"/>
      <c r="R170" s="218"/>
      <c r="S170" s="218"/>
      <c r="T170" s="218"/>
      <c r="U170" s="218"/>
      <c r="V170" s="218"/>
      <c r="W170" s="218"/>
      <c r="X170" s="218"/>
      <c r="Y170" s="218"/>
    </row>
    <row r="171" spans="1:25" ht="15.75" customHeight="1">
      <c r="A171" s="74">
        <v>165</v>
      </c>
      <c r="B171" s="39" t="s">
        <v>660</v>
      </c>
      <c r="C171" s="332"/>
      <c r="D171" s="224">
        <v>2020</v>
      </c>
      <c r="E171" s="254">
        <v>0</v>
      </c>
      <c r="F171" s="255">
        <f>SUMIFS('KLK (X2)'!$Q:$Q,'KLK (X2)'!$B:$B,$B171,'KLK (X2)'!$D:$D,$D171)</f>
        <v>671172137000</v>
      </c>
      <c r="G171" s="113">
        <v>24107103000</v>
      </c>
      <c r="H171" s="256">
        <f>15166829000+35487768000+68181530000+4325630000</f>
        <v>123161757000</v>
      </c>
      <c r="I171" s="255">
        <f t="shared" si="0"/>
        <v>147268860000</v>
      </c>
      <c r="J171" s="257">
        <f t="shared" si="1"/>
        <v>4.5574613465467175</v>
      </c>
      <c r="K171" s="73"/>
      <c r="L171" s="73"/>
      <c r="M171" s="73"/>
      <c r="N171" s="73"/>
      <c r="O171" s="73"/>
      <c r="P171" s="73"/>
      <c r="Q171" s="218"/>
      <c r="R171" s="218"/>
      <c r="S171" s="218"/>
      <c r="T171" s="218"/>
      <c r="U171" s="218"/>
      <c r="V171" s="218"/>
      <c r="W171" s="218"/>
      <c r="X171" s="218"/>
      <c r="Y171" s="218"/>
    </row>
    <row r="172" spans="1:25" ht="15.75" customHeight="1">
      <c r="A172" s="74">
        <v>166</v>
      </c>
      <c r="B172" s="39" t="s">
        <v>660</v>
      </c>
      <c r="C172" s="332"/>
      <c r="D172" s="224">
        <v>2021</v>
      </c>
      <c r="E172" s="254">
        <v>0</v>
      </c>
      <c r="F172" s="255">
        <f>SUMIFS('KLK (X2)'!$Q:$Q,'KLK (X2)'!$B:$B,$B172,'KLK (X2)'!$D:$D,$D172)</f>
        <v>1117917248000</v>
      </c>
      <c r="G172" s="113">
        <f>29732037000</f>
        <v>29732037000</v>
      </c>
      <c r="H172" s="256">
        <f>14479323000+105849071000+89921012+4671154000</f>
        <v>125089469012</v>
      </c>
      <c r="I172" s="255">
        <f t="shared" si="0"/>
        <v>154821506012</v>
      </c>
      <c r="J172" s="257">
        <f t="shared" si="1"/>
        <v>7.2206844953010068</v>
      </c>
      <c r="K172" s="73"/>
      <c r="L172" s="73"/>
      <c r="M172" s="73"/>
      <c r="N172" s="73"/>
      <c r="O172" s="73"/>
      <c r="P172" s="73"/>
      <c r="Q172" s="218"/>
      <c r="R172" s="218"/>
      <c r="S172" s="218"/>
      <c r="T172" s="218"/>
      <c r="U172" s="218"/>
      <c r="V172" s="218"/>
      <c r="W172" s="218"/>
      <c r="X172" s="218"/>
      <c r="Y172" s="218"/>
    </row>
    <row r="173" spans="1:25" ht="15.75" customHeight="1">
      <c r="A173" s="74">
        <v>167</v>
      </c>
      <c r="B173" s="39" t="s">
        <v>660</v>
      </c>
      <c r="C173" s="332"/>
      <c r="D173" s="224">
        <v>2022</v>
      </c>
      <c r="E173" s="254">
        <v>0</v>
      </c>
      <c r="F173" s="255">
        <f>SUMIFS('KLK (X2)'!$Q:$Q,'KLK (X2)'!$B:$B,$B173,'KLK (X2)'!$D:$D,$D173)</f>
        <v>1076555292000</v>
      </c>
      <c r="G173" s="113">
        <f>50053264000</f>
        <v>50053264000</v>
      </c>
      <c r="H173" s="256">
        <f>14699855000+400915606000+123288530000+3019304000</f>
        <v>541923295000</v>
      </c>
      <c r="I173" s="255">
        <f t="shared" si="0"/>
        <v>591976559000</v>
      </c>
      <c r="J173" s="257">
        <f t="shared" si="1"/>
        <v>1.8185775697243445</v>
      </c>
      <c r="K173" s="73"/>
      <c r="L173" s="73"/>
      <c r="M173" s="73"/>
      <c r="N173" s="73"/>
      <c r="O173" s="73"/>
      <c r="P173" s="73"/>
      <c r="Q173" s="218"/>
      <c r="R173" s="218"/>
      <c r="S173" s="218"/>
      <c r="T173" s="218"/>
      <c r="U173" s="218"/>
      <c r="V173" s="218"/>
      <c r="W173" s="218"/>
      <c r="X173" s="218"/>
      <c r="Y173" s="218"/>
    </row>
    <row r="174" spans="1:25" ht="15.75" customHeight="1">
      <c r="A174" s="74">
        <v>168</v>
      </c>
      <c r="B174" s="39" t="s">
        <v>660</v>
      </c>
      <c r="C174" s="333"/>
      <c r="D174" s="224">
        <v>2023</v>
      </c>
      <c r="E174" s="254">
        <v>0</v>
      </c>
      <c r="F174" s="255">
        <f>SUMIFS('KLK (X2)'!$Q:$Q,'KLK (X2)'!$B:$B,$B174,'KLK (X2)'!$D:$D,$D174)</f>
        <v>856860760000</v>
      </c>
      <c r="G174" s="113">
        <v>50954458000</v>
      </c>
      <c r="H174" s="256">
        <f>13464173000+464835404000+158240709000+2172696000</f>
        <v>638712982000</v>
      </c>
      <c r="I174" s="255">
        <f t="shared" si="0"/>
        <v>689667440000</v>
      </c>
      <c r="J174" s="257">
        <f t="shared" si="1"/>
        <v>1.2424260017262814</v>
      </c>
      <c r="K174" s="73"/>
      <c r="L174" s="73"/>
      <c r="M174" s="73"/>
      <c r="N174" s="73"/>
      <c r="O174" s="73"/>
      <c r="P174" s="73"/>
      <c r="Q174" s="218"/>
      <c r="R174" s="218"/>
      <c r="S174" s="218"/>
      <c r="T174" s="218"/>
      <c r="U174" s="218"/>
      <c r="V174" s="218"/>
      <c r="W174" s="218"/>
      <c r="X174" s="218"/>
      <c r="Y174" s="218"/>
    </row>
    <row r="175" spans="1:25" ht="15.75" customHeight="1">
      <c r="A175" s="74">
        <v>169</v>
      </c>
      <c r="B175" s="39" t="s">
        <v>728</v>
      </c>
      <c r="C175" s="337" t="s">
        <v>729</v>
      </c>
      <c r="D175" s="224">
        <v>2017</v>
      </c>
      <c r="E175" s="254">
        <v>1000000</v>
      </c>
      <c r="F175" s="255">
        <f>SUMIFS('KLK (X2)'!$Q:$Q,'KLK (X2)'!$B:$B,$B175,'KLK (X2)'!$D:$D,$D175)</f>
        <v>7755347000000</v>
      </c>
      <c r="G175" s="113">
        <f>171352*E175</f>
        <v>171352000000</v>
      </c>
      <c r="H175" s="256">
        <f>629881*E175</f>
        <v>629881000000</v>
      </c>
      <c r="I175" s="255">
        <f t="shared" si="0"/>
        <v>801233000000</v>
      </c>
      <c r="J175" s="257">
        <f t="shared" si="1"/>
        <v>9.6792655819218627</v>
      </c>
      <c r="K175" s="73"/>
      <c r="L175" s="73"/>
      <c r="M175" s="73"/>
      <c r="N175" s="73"/>
      <c r="O175" s="73"/>
      <c r="P175" s="73"/>
      <c r="Q175" s="218"/>
      <c r="R175" s="218"/>
      <c r="S175" s="218"/>
      <c r="T175" s="218"/>
      <c r="U175" s="218"/>
      <c r="V175" s="218"/>
      <c r="W175" s="218"/>
      <c r="X175" s="218"/>
      <c r="Y175" s="218"/>
    </row>
    <row r="176" spans="1:25" ht="15.75" customHeight="1">
      <c r="A176" s="74">
        <v>170</v>
      </c>
      <c r="B176" s="39" t="s">
        <v>728</v>
      </c>
      <c r="C176" s="332"/>
      <c r="D176" s="224">
        <v>2018</v>
      </c>
      <c r="E176" s="254">
        <v>1000000</v>
      </c>
      <c r="F176" s="255">
        <f>SUMIFS('KLK (X2)'!$Q:$Q,'KLK (X2)'!$B:$B,$B176,'KLK (X2)'!$D:$D,$D176)</f>
        <v>7793068000000</v>
      </c>
      <c r="G176" s="113">
        <f>299748*E176</f>
        <v>299748000000</v>
      </c>
      <c r="H176" s="256">
        <f>875995*E176</f>
        <v>875995000000</v>
      </c>
      <c r="I176" s="255">
        <f t="shared" si="0"/>
        <v>1175743000000</v>
      </c>
      <c r="J176" s="257">
        <f t="shared" si="1"/>
        <v>6.6282070146281971</v>
      </c>
      <c r="K176" s="73"/>
      <c r="L176" s="73"/>
      <c r="M176" s="73"/>
      <c r="N176" s="73"/>
      <c r="O176" s="73"/>
      <c r="P176" s="73"/>
      <c r="Q176" s="218"/>
      <c r="R176" s="218"/>
      <c r="S176" s="218"/>
      <c r="T176" s="218"/>
      <c r="U176" s="218"/>
      <c r="V176" s="218"/>
      <c r="W176" s="218"/>
      <c r="X176" s="218"/>
      <c r="Y176" s="218"/>
    </row>
    <row r="177" spans="1:25" ht="15.75" customHeight="1">
      <c r="A177" s="74">
        <v>171</v>
      </c>
      <c r="B177" s="39" t="s">
        <v>728</v>
      </c>
      <c r="C177" s="332"/>
      <c r="D177" s="224">
        <v>2019</v>
      </c>
      <c r="E177" s="254">
        <v>1000000</v>
      </c>
      <c r="F177" s="255">
        <f>SUMIFS('KLK (X2)'!$Q:$Q,'KLK (X2)'!$B:$B,$B177,'KLK (X2)'!$D:$D,$D177)</f>
        <v>10880704000000</v>
      </c>
      <c r="G177" s="113">
        <f>291026*E177</f>
        <v>291026000000</v>
      </c>
      <c r="H177" s="256">
        <f>976256*E177</f>
        <v>976256000000</v>
      </c>
      <c r="I177" s="255">
        <f t="shared" si="0"/>
        <v>1267282000000</v>
      </c>
      <c r="J177" s="257">
        <f t="shared" si="1"/>
        <v>8.5858585539761467</v>
      </c>
      <c r="K177" s="73"/>
      <c r="L177" s="73"/>
      <c r="M177" s="73"/>
      <c r="N177" s="73"/>
      <c r="O177" s="73"/>
      <c r="P177" s="73"/>
      <c r="Q177" s="218"/>
      <c r="R177" s="218"/>
      <c r="S177" s="218"/>
      <c r="T177" s="218"/>
      <c r="U177" s="218"/>
      <c r="V177" s="218"/>
      <c r="W177" s="218"/>
      <c r="X177" s="218"/>
      <c r="Y177" s="218"/>
    </row>
    <row r="178" spans="1:25" ht="15.75" customHeight="1">
      <c r="A178" s="74">
        <v>172</v>
      </c>
      <c r="B178" s="39" t="s">
        <v>728</v>
      </c>
      <c r="C178" s="332"/>
      <c r="D178" s="224">
        <v>2020</v>
      </c>
      <c r="E178" s="254">
        <v>1000000</v>
      </c>
      <c r="F178" s="255">
        <f>SUMIFS('KLK (X2)'!$Q:$Q,'KLK (X2)'!$B:$B,$B178,'KLK (X2)'!$D:$D,$D178)</f>
        <v>7647729000000</v>
      </c>
      <c r="G178" s="113">
        <f>265414*E178</f>
        <v>265414000000</v>
      </c>
      <c r="H178" s="256">
        <f>793571*E178</f>
        <v>793571000000</v>
      </c>
      <c r="I178" s="255">
        <f t="shared" si="0"/>
        <v>1058985000000</v>
      </c>
      <c r="J178" s="257">
        <f t="shared" si="1"/>
        <v>7.2217538492046627</v>
      </c>
      <c r="K178" s="73"/>
      <c r="L178" s="73"/>
      <c r="M178" s="73"/>
      <c r="N178" s="73"/>
      <c r="O178" s="73"/>
      <c r="P178" s="73"/>
      <c r="Q178" s="218"/>
      <c r="R178" s="218"/>
      <c r="S178" s="218"/>
      <c r="T178" s="218"/>
      <c r="U178" s="218"/>
      <c r="V178" s="218"/>
      <c r="W178" s="218"/>
      <c r="X178" s="218"/>
      <c r="Y178" s="218"/>
    </row>
    <row r="179" spans="1:25" ht="15.75" customHeight="1">
      <c r="A179" s="74">
        <v>173</v>
      </c>
      <c r="B179" s="39" t="s">
        <v>728</v>
      </c>
      <c r="C179" s="332"/>
      <c r="D179" s="224">
        <v>2021</v>
      </c>
      <c r="E179" s="254">
        <v>1000000</v>
      </c>
      <c r="F179" s="255">
        <f>SUMIFS('KLK (X2)'!$Q:$Q,'KLK (X2)'!$B:$B,$B179,'KLK (X2)'!$D:$D,$D179)</f>
        <v>5605321000000</v>
      </c>
      <c r="G179" s="113">
        <f>235406*E179</f>
        <v>235406000000</v>
      </c>
      <c r="H179" s="256">
        <f>680853*E179</f>
        <v>680853000000</v>
      </c>
      <c r="I179" s="255">
        <f t="shared" si="0"/>
        <v>916259000000</v>
      </c>
      <c r="J179" s="257">
        <f t="shared" si="1"/>
        <v>6.11761630717952</v>
      </c>
      <c r="K179" s="73"/>
      <c r="L179" s="73"/>
      <c r="M179" s="73"/>
      <c r="N179" s="73"/>
      <c r="O179" s="73"/>
      <c r="P179" s="73"/>
      <c r="Q179" s="218"/>
      <c r="R179" s="218"/>
      <c r="S179" s="218"/>
      <c r="T179" s="218"/>
      <c r="U179" s="218"/>
      <c r="V179" s="218"/>
      <c r="W179" s="218"/>
      <c r="X179" s="218"/>
      <c r="Y179" s="218"/>
    </row>
    <row r="180" spans="1:25" ht="15.75" customHeight="1">
      <c r="A180" s="74">
        <v>174</v>
      </c>
      <c r="B180" s="39" t="s">
        <v>728</v>
      </c>
      <c r="C180" s="332"/>
      <c r="D180" s="224">
        <v>2022</v>
      </c>
      <c r="E180" s="254">
        <v>1000000</v>
      </c>
      <c r="F180" s="255">
        <f>SUMIFS('KLK (X2)'!$Q:$Q,'KLK (X2)'!$B:$B,$B180,'KLK (X2)'!$D:$D,$D180)</f>
        <v>2779742000000</v>
      </c>
      <c r="G180" s="113">
        <f>188166*E180</f>
        <v>188166000000</v>
      </c>
      <c r="H180" s="256">
        <f>497868*E180</f>
        <v>497868000000</v>
      </c>
      <c r="I180" s="255">
        <f t="shared" si="0"/>
        <v>686034000000</v>
      </c>
      <c r="J180" s="257">
        <f t="shared" si="1"/>
        <v>4.0519012177239029</v>
      </c>
      <c r="K180" s="73"/>
      <c r="L180" s="73"/>
      <c r="M180" s="73"/>
      <c r="N180" s="73"/>
      <c r="O180" s="73"/>
      <c r="P180" s="73"/>
      <c r="Q180" s="218"/>
      <c r="R180" s="218"/>
      <c r="S180" s="218"/>
      <c r="T180" s="218"/>
      <c r="U180" s="218"/>
      <c r="V180" s="218"/>
      <c r="W180" s="218"/>
      <c r="X180" s="218"/>
      <c r="Y180" s="218"/>
    </row>
    <row r="181" spans="1:25" ht="15.75" customHeight="1">
      <c r="A181" s="74">
        <v>175</v>
      </c>
      <c r="B181" s="39" t="s">
        <v>728</v>
      </c>
      <c r="C181" s="333"/>
      <c r="D181" s="224">
        <v>2023</v>
      </c>
      <c r="E181" s="254">
        <v>1000000</v>
      </c>
      <c r="F181" s="255">
        <f>SUMIFS('KLK (X2)'!$Q:$Q,'KLK (X2)'!$B:$B,$B181,'KLK (X2)'!$D:$D,$D181)</f>
        <v>5324516000000</v>
      </c>
      <c r="G181" s="113">
        <f>157913*E181</f>
        <v>157913000000</v>
      </c>
      <c r="H181" s="256">
        <f>397100*E181</f>
        <v>397100000000</v>
      </c>
      <c r="I181" s="255">
        <f t="shared" si="0"/>
        <v>555013000000</v>
      </c>
      <c r="J181" s="257">
        <f t="shared" si="1"/>
        <v>9.5934978099612085</v>
      </c>
      <c r="K181" s="73"/>
      <c r="L181" s="73"/>
      <c r="M181" s="73"/>
      <c r="N181" s="73"/>
      <c r="O181" s="73"/>
      <c r="P181" s="73"/>
      <c r="Q181" s="218"/>
      <c r="R181" s="218"/>
      <c r="S181" s="218"/>
      <c r="T181" s="218"/>
      <c r="U181" s="218"/>
      <c r="V181" s="218"/>
      <c r="W181" s="218"/>
      <c r="X181" s="218"/>
      <c r="Y181" s="218"/>
    </row>
    <row r="182" spans="1:25" ht="15.75" customHeight="1">
      <c r="A182" s="74">
        <v>176</v>
      </c>
      <c r="B182" s="39" t="s">
        <v>784</v>
      </c>
      <c r="C182" s="337" t="s">
        <v>785</v>
      </c>
      <c r="D182" s="224">
        <v>2017</v>
      </c>
      <c r="E182" s="254">
        <v>1000000</v>
      </c>
      <c r="F182" s="255">
        <f>SUMIFS('KLK (X2)'!$Q:$Q,'KLK (X2)'!$B:$B,$B182,'KLK (X2)'!$D:$D,$D182)</f>
        <v>191406000000</v>
      </c>
      <c r="G182" s="113">
        <v>0</v>
      </c>
      <c r="H182" s="256">
        <f>50454*E182+53432*E182</f>
        <v>103886000000</v>
      </c>
      <c r="I182" s="255">
        <f t="shared" si="0"/>
        <v>103886000000</v>
      </c>
      <c r="J182" s="257">
        <f t="shared" si="1"/>
        <v>1.8424619294226363</v>
      </c>
      <c r="K182" s="73"/>
      <c r="L182" s="73"/>
      <c r="M182" s="73"/>
      <c r="N182" s="73"/>
      <c r="O182" s="73"/>
      <c r="P182" s="73"/>
      <c r="Q182" s="218"/>
      <c r="R182" s="218"/>
      <c r="S182" s="218"/>
      <c r="T182" s="218"/>
      <c r="U182" s="218"/>
      <c r="V182" s="218"/>
      <c r="W182" s="218"/>
      <c r="X182" s="218"/>
      <c r="Y182" s="218"/>
    </row>
    <row r="183" spans="1:25" ht="15.75" customHeight="1">
      <c r="A183" s="74">
        <v>177</v>
      </c>
      <c r="B183" s="39" t="s">
        <v>784</v>
      </c>
      <c r="C183" s="332"/>
      <c r="D183" s="224">
        <v>2018</v>
      </c>
      <c r="E183" s="254">
        <v>1000000</v>
      </c>
      <c r="F183" s="255">
        <f>SUMIFS('KLK (X2)'!$Q:$Q,'KLK (X2)'!$B:$B,$B183,'KLK (X2)'!$D:$D,$D183)</f>
        <v>1250189000000</v>
      </c>
      <c r="G183" s="113">
        <v>0</v>
      </c>
      <c r="H183" s="256">
        <f>5669000000+50702*E183+45291*E183</f>
        <v>101662000000</v>
      </c>
      <c r="I183" s="255">
        <f t="shared" si="0"/>
        <v>101662000000</v>
      </c>
      <c r="J183" s="257">
        <f t="shared" si="1"/>
        <v>12.297505459266983</v>
      </c>
      <c r="K183" s="73"/>
      <c r="L183" s="73"/>
      <c r="M183" s="73"/>
      <c r="N183" s="73"/>
      <c r="O183" s="73"/>
      <c r="P183" s="73"/>
      <c r="Q183" s="218"/>
      <c r="R183" s="218"/>
      <c r="S183" s="218"/>
      <c r="T183" s="218"/>
      <c r="U183" s="218"/>
      <c r="V183" s="218"/>
      <c r="W183" s="218"/>
      <c r="X183" s="218"/>
      <c r="Y183" s="218"/>
    </row>
    <row r="184" spans="1:25" ht="15.75" customHeight="1">
      <c r="A184" s="74">
        <v>178</v>
      </c>
      <c r="B184" s="39" t="s">
        <v>784</v>
      </c>
      <c r="C184" s="332"/>
      <c r="D184" s="224">
        <v>2019</v>
      </c>
      <c r="E184" s="254">
        <v>1000000</v>
      </c>
      <c r="F184" s="255">
        <f>SUMIFS('KLK (X2)'!$Q:$Q,'KLK (X2)'!$B:$B,$B184,'KLK (X2)'!$D:$D,$D184)</f>
        <v>70636000000</v>
      </c>
      <c r="G184" s="113">
        <v>0</v>
      </c>
      <c r="H184" s="256">
        <f>5515000000+57465*E184+59402*E184</f>
        <v>122382000000</v>
      </c>
      <c r="I184" s="255">
        <f t="shared" si="0"/>
        <v>122382000000</v>
      </c>
      <c r="J184" s="257">
        <f t="shared" si="1"/>
        <v>0.57717638214770151</v>
      </c>
      <c r="K184" s="73"/>
      <c r="L184" s="73"/>
      <c r="M184" s="73"/>
      <c r="N184" s="73"/>
      <c r="O184" s="73"/>
      <c r="P184" s="73"/>
      <c r="Q184" s="218"/>
      <c r="R184" s="218"/>
      <c r="S184" s="218"/>
      <c r="T184" s="218"/>
      <c r="U184" s="218"/>
      <c r="V184" s="218"/>
      <c r="W184" s="218"/>
      <c r="X184" s="218"/>
      <c r="Y184" s="218"/>
    </row>
    <row r="185" spans="1:25" ht="15.75" customHeight="1">
      <c r="A185" s="74">
        <v>179</v>
      </c>
      <c r="B185" s="39" t="s">
        <v>784</v>
      </c>
      <c r="C185" s="332"/>
      <c r="D185" s="224">
        <v>2020</v>
      </c>
      <c r="E185" s="254">
        <v>1000000</v>
      </c>
      <c r="F185" s="255">
        <f>SUMIFS('KLK (X2)'!$Q:$Q,'KLK (X2)'!$B:$B,$B185,'KLK (X2)'!$D:$D,$D185)</f>
        <v>1214602000000</v>
      </c>
      <c r="G185" s="113">
        <v>0</v>
      </c>
      <c r="H185" s="256">
        <f>5362000000+84264*E185+49277*E185</f>
        <v>138903000000</v>
      </c>
      <c r="I185" s="255">
        <f t="shared" si="0"/>
        <v>138903000000</v>
      </c>
      <c r="J185" s="257">
        <f t="shared" si="1"/>
        <v>8.7442459846079643</v>
      </c>
      <c r="K185" s="73"/>
      <c r="L185" s="73"/>
      <c r="M185" s="73"/>
      <c r="N185" s="73"/>
      <c r="O185" s="73"/>
      <c r="P185" s="73"/>
      <c r="Q185" s="218"/>
      <c r="R185" s="218"/>
      <c r="S185" s="218"/>
      <c r="T185" s="218"/>
      <c r="U185" s="218"/>
      <c r="V185" s="218"/>
      <c r="W185" s="218"/>
      <c r="X185" s="218"/>
      <c r="Y185" s="218"/>
    </row>
    <row r="186" spans="1:25" ht="15.75" customHeight="1">
      <c r="A186" s="74">
        <v>180</v>
      </c>
      <c r="B186" s="39" t="s">
        <v>784</v>
      </c>
      <c r="C186" s="332"/>
      <c r="D186" s="224">
        <v>2021</v>
      </c>
      <c r="E186" s="254">
        <v>1000000</v>
      </c>
      <c r="F186" s="255">
        <f>SUMIFS('KLK (X2)'!$Q:$Q,'KLK (X2)'!$B:$B,$B186,'KLK (X2)'!$D:$D,$D186)</f>
        <v>963526000000</v>
      </c>
      <c r="G186" s="113">
        <v>0</v>
      </c>
      <c r="H186" s="113">
        <f>76167*E186+60697*E186</f>
        <v>136864000000</v>
      </c>
      <c r="I186" s="255">
        <f t="shared" si="0"/>
        <v>136864000000</v>
      </c>
      <c r="J186" s="257">
        <f t="shared" si="1"/>
        <v>7.040025134440028</v>
      </c>
      <c r="K186" s="73"/>
      <c r="L186" s="73"/>
      <c r="M186" s="73"/>
      <c r="N186" s="73"/>
      <c r="O186" s="73"/>
      <c r="P186" s="73"/>
      <c r="Q186" s="218"/>
      <c r="R186" s="218"/>
      <c r="S186" s="218"/>
      <c r="T186" s="218"/>
      <c r="U186" s="218"/>
      <c r="V186" s="218"/>
      <c r="W186" s="218"/>
      <c r="X186" s="218"/>
      <c r="Y186" s="218"/>
    </row>
    <row r="187" spans="1:25" ht="15.75" customHeight="1">
      <c r="A187" s="74">
        <v>181</v>
      </c>
      <c r="B187" s="39" t="s">
        <v>784</v>
      </c>
      <c r="C187" s="332"/>
      <c r="D187" s="224">
        <v>2022</v>
      </c>
      <c r="E187" s="254">
        <v>1000000</v>
      </c>
      <c r="F187" s="255">
        <f>SUMIFS('KLK (X2)'!$Q:$Q,'KLK (X2)'!$B:$B,$B187,'KLK (X2)'!$D:$D,$D187)</f>
        <v>59111000000</v>
      </c>
      <c r="G187" s="113">
        <v>0</v>
      </c>
      <c r="H187" s="113">
        <f>87798*E187+87643*E187</f>
        <v>175441000000</v>
      </c>
      <c r="I187" s="255">
        <f t="shared" si="0"/>
        <v>175441000000</v>
      </c>
      <c r="J187" s="257">
        <f t="shared" si="1"/>
        <v>0.33692808408524805</v>
      </c>
      <c r="K187" s="73"/>
      <c r="L187" s="73"/>
      <c r="M187" s="73"/>
      <c r="N187" s="73"/>
      <c r="O187" s="73"/>
      <c r="P187" s="73"/>
      <c r="Q187" s="218"/>
      <c r="R187" s="218"/>
      <c r="S187" s="218"/>
      <c r="T187" s="218"/>
      <c r="U187" s="218"/>
      <c r="V187" s="218"/>
      <c r="W187" s="218"/>
      <c r="X187" s="218"/>
      <c r="Y187" s="218"/>
    </row>
    <row r="188" spans="1:25" ht="15.75" customHeight="1">
      <c r="A188" s="74">
        <v>182</v>
      </c>
      <c r="B188" s="39" t="s">
        <v>784</v>
      </c>
      <c r="C188" s="333"/>
      <c r="D188" s="224">
        <v>2023</v>
      </c>
      <c r="E188" s="254">
        <v>1000000</v>
      </c>
      <c r="F188" s="255">
        <f>SUMIFS('KLK (X2)'!$Q:$Q,'KLK (X2)'!$B:$B,$B188,'KLK (X2)'!$D:$D,$D188)</f>
        <v>132165000000</v>
      </c>
      <c r="G188" s="113">
        <v>0</v>
      </c>
      <c r="H188" s="256">
        <f>102064*E188+93083*E188</f>
        <v>195147000000</v>
      </c>
      <c r="I188" s="255">
        <f t="shared" si="0"/>
        <v>195147000000</v>
      </c>
      <c r="J188" s="257">
        <f t="shared" si="1"/>
        <v>0.6772586819167089</v>
      </c>
      <c r="K188" s="73"/>
      <c r="L188" s="73"/>
      <c r="M188" s="73"/>
      <c r="N188" s="73"/>
      <c r="O188" s="73"/>
      <c r="P188" s="73"/>
      <c r="Q188" s="218"/>
      <c r="R188" s="218"/>
      <c r="S188" s="218"/>
      <c r="T188" s="218"/>
      <c r="U188" s="218"/>
      <c r="V188" s="218"/>
      <c r="W188" s="218"/>
      <c r="X188" s="218"/>
      <c r="Y188" s="218"/>
    </row>
    <row r="189" spans="1:25" ht="15.75" customHeight="1">
      <c r="A189" s="74">
        <v>183</v>
      </c>
      <c r="B189" s="39" t="s">
        <v>788</v>
      </c>
      <c r="C189" s="337" t="s">
        <v>789</v>
      </c>
      <c r="D189" s="224">
        <v>2017</v>
      </c>
      <c r="E189" s="91">
        <v>12500</v>
      </c>
      <c r="F189" s="255">
        <f>SUMIFS('KLK (X2)'!$Q:$Q,'KLK (X2)'!$B:$B,$B189,'KLK (X2)'!$D:$D,$D189)</f>
        <v>225902512500</v>
      </c>
      <c r="G189" s="113">
        <v>0</v>
      </c>
      <c r="H189" s="113">
        <f>(4579765+341657+102457)*E189</f>
        <v>62798487500</v>
      </c>
      <c r="I189" s="255">
        <f t="shared" si="0"/>
        <v>62798487500</v>
      </c>
      <c r="J189" s="257">
        <f t="shared" si="1"/>
        <v>3.5972604037637055</v>
      </c>
      <c r="K189" s="73"/>
      <c r="L189" s="73"/>
      <c r="M189" s="73"/>
      <c r="N189" s="73"/>
      <c r="O189" s="73"/>
      <c r="P189" s="73"/>
      <c r="Q189" s="218"/>
      <c r="R189" s="218"/>
      <c r="S189" s="218"/>
      <c r="T189" s="218"/>
      <c r="U189" s="218"/>
      <c r="V189" s="218"/>
      <c r="W189" s="218"/>
      <c r="X189" s="218"/>
      <c r="Y189" s="218"/>
    </row>
    <row r="190" spans="1:25" ht="15.75" customHeight="1">
      <c r="A190" s="74">
        <v>184</v>
      </c>
      <c r="B190" s="39" t="s">
        <v>788</v>
      </c>
      <c r="C190" s="332"/>
      <c r="D190" s="224">
        <v>2018</v>
      </c>
      <c r="E190" s="91">
        <v>12700</v>
      </c>
      <c r="F190" s="255">
        <f>SUMIFS('KLK (X2)'!$Q:$Q,'KLK (X2)'!$B:$B,$B190,'KLK (X2)'!$D:$D,$D190)</f>
        <v>286378408700</v>
      </c>
      <c r="G190" s="113">
        <v>0</v>
      </c>
      <c r="H190" s="113">
        <f>(4579765+204270+26583)*E190</f>
        <v>61094848600</v>
      </c>
      <c r="I190" s="255">
        <f t="shared" si="0"/>
        <v>61094848600</v>
      </c>
      <c r="J190" s="257">
        <f t="shared" si="1"/>
        <v>4.6874395347957369</v>
      </c>
      <c r="K190" s="73"/>
      <c r="L190" s="73"/>
      <c r="M190" s="73"/>
      <c r="N190" s="73"/>
      <c r="O190" s="73"/>
      <c r="P190" s="73"/>
      <c r="Q190" s="218"/>
      <c r="R190" s="218"/>
      <c r="S190" s="218"/>
      <c r="T190" s="218"/>
      <c r="U190" s="218"/>
      <c r="V190" s="218"/>
      <c r="W190" s="218"/>
      <c r="X190" s="218"/>
      <c r="Y190" s="218"/>
    </row>
    <row r="191" spans="1:25" ht="15.75" customHeight="1">
      <c r="A191" s="74">
        <v>185</v>
      </c>
      <c r="B191" s="39" t="s">
        <v>788</v>
      </c>
      <c r="C191" s="332"/>
      <c r="D191" s="224">
        <v>2019</v>
      </c>
      <c r="E191" s="91">
        <v>13000</v>
      </c>
      <c r="F191" s="255">
        <f>SUMIFS('KLK (X2)'!$Q:$Q,'KLK (X2)'!$B:$B,$B191,'KLK (X2)'!$D:$D,$D191)</f>
        <v>434431439000</v>
      </c>
      <c r="G191" s="113">
        <v>0</v>
      </c>
      <c r="H191" s="113">
        <f>(4579765+114191)*E191</f>
        <v>61021428000</v>
      </c>
      <c r="I191" s="255">
        <f t="shared" si="0"/>
        <v>61021428000</v>
      </c>
      <c r="J191" s="257">
        <f t="shared" si="1"/>
        <v>7.1193260013515252</v>
      </c>
      <c r="K191" s="73"/>
      <c r="L191" s="73"/>
      <c r="M191" s="73"/>
      <c r="N191" s="73"/>
      <c r="O191" s="73"/>
      <c r="P191" s="73"/>
      <c r="Q191" s="218"/>
      <c r="R191" s="218"/>
      <c r="S191" s="218"/>
      <c r="T191" s="218"/>
      <c r="U191" s="218"/>
      <c r="V191" s="218"/>
      <c r="W191" s="218"/>
      <c r="X191" s="218"/>
      <c r="Y191" s="218"/>
    </row>
    <row r="192" spans="1:25" ht="15.75" customHeight="1">
      <c r="A192" s="74">
        <v>186</v>
      </c>
      <c r="B192" s="39" t="s">
        <v>788</v>
      </c>
      <c r="C192" s="332"/>
      <c r="D192" s="224">
        <v>2020</v>
      </c>
      <c r="E192" s="91">
        <v>13900</v>
      </c>
      <c r="F192" s="255">
        <f>SUMIFS('KLK (X2)'!$Q:$Q,'KLK (X2)'!$B:$B,$B192,'KLK (X2)'!$D:$D,$D192)</f>
        <v>287491031200</v>
      </c>
      <c r="G192" s="113">
        <v>0</v>
      </c>
      <c r="H192" s="113">
        <f>(4579765+114790)*E192</f>
        <v>65254314500</v>
      </c>
      <c r="I192" s="255">
        <f t="shared" si="0"/>
        <v>65254314500</v>
      </c>
      <c r="J192" s="257">
        <f t="shared" si="1"/>
        <v>4.4057014988641097</v>
      </c>
      <c r="K192" s="73"/>
      <c r="L192" s="73"/>
      <c r="M192" s="73"/>
      <c r="N192" s="73"/>
      <c r="O192" s="73"/>
      <c r="P192" s="73"/>
      <c r="Q192" s="218"/>
      <c r="R192" s="218"/>
      <c r="S192" s="218"/>
      <c r="T192" s="218"/>
      <c r="U192" s="218"/>
      <c r="V192" s="218"/>
      <c r="W192" s="218"/>
      <c r="X192" s="218"/>
      <c r="Y192" s="218"/>
    </row>
    <row r="193" spans="1:25" ht="15.75" customHeight="1">
      <c r="A193" s="74">
        <v>187</v>
      </c>
      <c r="B193" s="39" t="s">
        <v>788</v>
      </c>
      <c r="C193" s="332"/>
      <c r="D193" s="224">
        <v>2021</v>
      </c>
      <c r="E193" s="91">
        <v>13031</v>
      </c>
      <c r="F193" s="255">
        <f>SUMIFS('KLK (X2)'!$Q:$Q,'KLK (X2)'!$B:$B,$B193,'KLK (X2)'!$D:$D,$D193)</f>
        <v>333557569285</v>
      </c>
      <c r="G193" s="113">
        <v>0</v>
      </c>
      <c r="H193" s="113">
        <f>(5409341+72813)*E193</f>
        <v>71437948774</v>
      </c>
      <c r="I193" s="255">
        <f t="shared" si="0"/>
        <v>71437948774</v>
      </c>
      <c r="J193" s="257">
        <f t="shared" si="1"/>
        <v>4.669192985093086</v>
      </c>
      <c r="K193" s="73"/>
      <c r="L193" s="73"/>
      <c r="M193" s="73"/>
      <c r="N193" s="73"/>
      <c r="O193" s="73"/>
      <c r="P193" s="73"/>
      <c r="Q193" s="218"/>
      <c r="R193" s="218"/>
      <c r="S193" s="218"/>
      <c r="T193" s="218"/>
      <c r="U193" s="218"/>
      <c r="V193" s="218"/>
      <c r="W193" s="218"/>
      <c r="X193" s="218"/>
      <c r="Y193" s="218"/>
    </row>
    <row r="194" spans="1:25" ht="15.75" customHeight="1">
      <c r="A194" s="74">
        <v>188</v>
      </c>
      <c r="B194" s="39" t="s">
        <v>788</v>
      </c>
      <c r="C194" s="332"/>
      <c r="D194" s="224">
        <v>2022</v>
      </c>
      <c r="E194" s="91">
        <v>13138</v>
      </c>
      <c r="F194" s="255">
        <f>SUMIFS('KLK (X2)'!$Q:$Q,'KLK (X2)'!$B:$B,$B194,'KLK (X2)'!$D:$D,$D194)</f>
        <v>723685814304</v>
      </c>
      <c r="G194" s="113">
        <v>0</v>
      </c>
      <c r="H194" s="113">
        <f>(5830995+101977)*E194</f>
        <v>77947386136</v>
      </c>
      <c r="I194" s="255">
        <f t="shared" si="0"/>
        <v>77947386136</v>
      </c>
      <c r="J194" s="257">
        <f t="shared" si="1"/>
        <v>9.2842858520148077</v>
      </c>
      <c r="K194" s="73"/>
      <c r="L194" s="73"/>
      <c r="M194" s="73"/>
      <c r="N194" s="73"/>
      <c r="O194" s="73"/>
      <c r="P194" s="73"/>
      <c r="Q194" s="218"/>
      <c r="R194" s="218"/>
      <c r="S194" s="218"/>
      <c r="T194" s="218"/>
      <c r="U194" s="218"/>
      <c r="V194" s="218"/>
      <c r="W194" s="218"/>
      <c r="X194" s="218"/>
      <c r="Y194" s="218"/>
    </row>
    <row r="195" spans="1:25" ht="15.75" customHeight="1">
      <c r="A195" s="74">
        <v>189</v>
      </c>
      <c r="B195" s="39" t="s">
        <v>788</v>
      </c>
      <c r="C195" s="333"/>
      <c r="D195" s="224">
        <v>2023</v>
      </c>
      <c r="E195" s="91">
        <v>13361</v>
      </c>
      <c r="F195" s="255">
        <f>SUMIFS('KLK (X2)'!$Q:$Q,'KLK (X2)'!$B:$B,$B195,'KLK (X2)'!$D:$D,$D195)</f>
        <v>689695341079</v>
      </c>
      <c r="G195" s="113">
        <v>0</v>
      </c>
      <c r="H195" s="113">
        <f>(6055993+122368)*E195</f>
        <v>82549081321</v>
      </c>
      <c r="I195" s="255">
        <f t="shared" si="0"/>
        <v>82549081321</v>
      </c>
      <c r="J195" s="257">
        <f t="shared" si="1"/>
        <v>8.3549729450901307</v>
      </c>
      <c r="K195" s="73"/>
      <c r="L195" s="73"/>
      <c r="M195" s="73"/>
      <c r="N195" s="73"/>
      <c r="O195" s="73"/>
      <c r="P195" s="73"/>
      <c r="Q195" s="218"/>
      <c r="R195" s="218"/>
      <c r="S195" s="218"/>
      <c r="T195" s="218"/>
      <c r="U195" s="218"/>
      <c r="V195" s="218"/>
      <c r="W195" s="218"/>
      <c r="X195" s="218"/>
      <c r="Y195" s="218"/>
    </row>
    <row r="196" spans="1:25" ht="15.75" customHeight="1">
      <c r="A196" s="74">
        <v>190</v>
      </c>
      <c r="B196" s="39" t="s">
        <v>823</v>
      </c>
      <c r="C196" s="337" t="s">
        <v>824</v>
      </c>
      <c r="D196" s="224">
        <v>2017</v>
      </c>
      <c r="E196" s="254">
        <v>0</v>
      </c>
      <c r="F196" s="255">
        <f>SUMIFS('KLK (X2)'!$Q:$Q,'KLK (X2)'!$B:$B,$B196,'KLK (X2)'!$D:$D,$D196)</f>
        <v>3543173000000</v>
      </c>
      <c r="G196" s="113">
        <v>0</v>
      </c>
      <c r="H196" s="256">
        <v>2645213000000</v>
      </c>
      <c r="I196" s="255">
        <f t="shared" si="0"/>
        <v>2645213000000</v>
      </c>
      <c r="J196" s="257">
        <f t="shared" si="1"/>
        <v>1.3394660467795978</v>
      </c>
      <c r="K196" s="73"/>
      <c r="L196" s="73"/>
      <c r="M196" s="73"/>
      <c r="N196" s="73"/>
      <c r="O196" s="73"/>
      <c r="P196" s="73"/>
      <c r="Q196" s="218"/>
      <c r="R196" s="218"/>
      <c r="S196" s="218"/>
      <c r="T196" s="218"/>
      <c r="U196" s="218"/>
      <c r="V196" s="218"/>
      <c r="W196" s="218"/>
      <c r="X196" s="218"/>
      <c r="Y196" s="218"/>
    </row>
    <row r="197" spans="1:25" ht="15.75" customHeight="1">
      <c r="A197" s="74">
        <v>191</v>
      </c>
      <c r="B197" s="39" t="s">
        <v>823</v>
      </c>
      <c r="C197" s="332"/>
      <c r="D197" s="224">
        <v>2018</v>
      </c>
      <c r="E197" s="254">
        <v>0</v>
      </c>
      <c r="F197" s="255">
        <f>SUMIFS('KLK (X2)'!$Q:$Q,'KLK (X2)'!$B:$B,$B197,'KLK (X2)'!$D:$D,$D197)</f>
        <v>4658781000000</v>
      </c>
      <c r="G197" s="113">
        <v>0</v>
      </c>
      <c r="H197" s="256">
        <v>2705398000000</v>
      </c>
      <c r="I197" s="255">
        <f t="shared" si="0"/>
        <v>2705398000000</v>
      </c>
      <c r="J197" s="257">
        <f t="shared" si="1"/>
        <v>1.7220316567100293</v>
      </c>
      <c r="K197" s="73"/>
      <c r="L197" s="73"/>
      <c r="M197" s="73"/>
      <c r="N197" s="73"/>
      <c r="O197" s="73"/>
      <c r="P197" s="73"/>
      <c r="Q197" s="218"/>
      <c r="R197" s="218"/>
      <c r="S197" s="218"/>
      <c r="T197" s="218"/>
      <c r="U197" s="218"/>
      <c r="V197" s="218"/>
      <c r="W197" s="218"/>
      <c r="X197" s="218"/>
      <c r="Y197" s="218"/>
    </row>
    <row r="198" spans="1:25" ht="15.75" customHeight="1">
      <c r="A198" s="74">
        <v>192</v>
      </c>
      <c r="B198" s="39" t="s">
        <v>823</v>
      </c>
      <c r="C198" s="332"/>
      <c r="D198" s="224">
        <v>2019</v>
      </c>
      <c r="E198" s="254">
        <v>0</v>
      </c>
      <c r="F198" s="255">
        <f>SUMIFS('KLK (X2)'!$Q:$Q,'KLK (X2)'!$B:$B,$B198,'KLK (X2)'!$D:$D,$D198)</f>
        <v>5360029000000</v>
      </c>
      <c r="G198" s="113">
        <v>0</v>
      </c>
      <c r="H198" s="256">
        <v>3890271000000</v>
      </c>
      <c r="I198" s="255">
        <f t="shared" si="0"/>
        <v>3890271000000</v>
      </c>
      <c r="J198" s="257">
        <f t="shared" si="1"/>
        <v>1.3778035000646485</v>
      </c>
      <c r="K198" s="73"/>
      <c r="L198" s="73"/>
      <c r="M198" s="73"/>
      <c r="N198" s="73"/>
      <c r="O198" s="73"/>
      <c r="P198" s="73"/>
      <c r="Q198" s="218"/>
      <c r="R198" s="218"/>
      <c r="S198" s="218"/>
      <c r="T198" s="218"/>
      <c r="U198" s="218"/>
      <c r="V198" s="218"/>
      <c r="W198" s="218"/>
      <c r="X198" s="218"/>
      <c r="Y198" s="218"/>
    </row>
    <row r="199" spans="1:25" ht="15.75" customHeight="1">
      <c r="A199" s="74">
        <v>193</v>
      </c>
      <c r="B199" s="39" t="s">
        <v>823</v>
      </c>
      <c r="C199" s="332"/>
      <c r="D199" s="224">
        <v>2020</v>
      </c>
      <c r="E199" s="254">
        <v>0</v>
      </c>
      <c r="F199" s="255">
        <f>SUMIFS('KLK (X2)'!$Q:$Q,'KLK (X2)'!$B:$B,$B199,'KLK (X2)'!$D:$D,$D199)</f>
        <v>7418574000000</v>
      </c>
      <c r="G199" s="113">
        <v>0</v>
      </c>
      <c r="H199" s="256">
        <v>10645239000000</v>
      </c>
      <c r="I199" s="255">
        <f t="shared" si="0"/>
        <v>10645239000000</v>
      </c>
      <c r="J199" s="257">
        <f t="shared" si="1"/>
        <v>0.69689125814836095</v>
      </c>
      <c r="K199" s="73"/>
      <c r="L199" s="73"/>
      <c r="M199" s="73"/>
      <c r="N199" s="73"/>
      <c r="O199" s="73"/>
      <c r="P199" s="73"/>
      <c r="Q199" s="218"/>
      <c r="R199" s="218"/>
      <c r="S199" s="218"/>
      <c r="T199" s="218"/>
      <c r="U199" s="218"/>
      <c r="V199" s="218"/>
      <c r="W199" s="218"/>
      <c r="X199" s="218"/>
      <c r="Y199" s="218"/>
    </row>
    <row r="200" spans="1:25" ht="15.75" customHeight="1">
      <c r="A200" s="74">
        <v>194</v>
      </c>
      <c r="B200" s="39" t="s">
        <v>823</v>
      </c>
      <c r="C200" s="332"/>
      <c r="D200" s="224">
        <v>2021</v>
      </c>
      <c r="E200" s="254">
        <v>0</v>
      </c>
      <c r="F200" s="255">
        <f>SUMIFS('KLK (X2)'!$Q:$Q,'KLK (X2)'!$B:$B,$B200,'KLK (X2)'!$D:$D,$D200)</f>
        <v>7900282000000</v>
      </c>
      <c r="G200" s="113">
        <v>0</v>
      </c>
      <c r="H200" s="256">
        <v>11068637000000</v>
      </c>
      <c r="I200" s="255">
        <f t="shared" si="0"/>
        <v>11068637000000</v>
      </c>
      <c r="J200" s="257">
        <f t="shared" si="1"/>
        <v>0.71375382533549525</v>
      </c>
      <c r="K200" s="73"/>
      <c r="L200" s="73"/>
      <c r="M200" s="73"/>
      <c r="N200" s="73"/>
      <c r="O200" s="73"/>
      <c r="P200" s="73"/>
      <c r="Q200" s="218"/>
      <c r="R200" s="218"/>
      <c r="S200" s="218"/>
      <c r="T200" s="218"/>
      <c r="U200" s="218"/>
      <c r="V200" s="218"/>
      <c r="W200" s="218"/>
      <c r="X200" s="218"/>
      <c r="Y200" s="218"/>
    </row>
    <row r="201" spans="1:25" ht="15.75" customHeight="1">
      <c r="A201" s="74">
        <v>195</v>
      </c>
      <c r="B201" s="39" t="s">
        <v>823</v>
      </c>
      <c r="C201" s="332"/>
      <c r="D201" s="224">
        <v>2022</v>
      </c>
      <c r="E201" s="254">
        <v>0</v>
      </c>
      <c r="F201" s="255">
        <f>SUMIFS('KLK (X2)'!$Q:$Q,'KLK (X2)'!$B:$B,$B201,'KLK (X2)'!$D:$D,$D201)</f>
        <v>5722194000000</v>
      </c>
      <c r="G201" s="113">
        <v>0</v>
      </c>
      <c r="H201" s="256">
        <v>11169243000000</v>
      </c>
      <c r="I201" s="255">
        <f t="shared" si="0"/>
        <v>11169243000000</v>
      </c>
      <c r="J201" s="257">
        <f t="shared" si="1"/>
        <v>0.5123170836197225</v>
      </c>
      <c r="K201" s="73"/>
      <c r="L201" s="73"/>
      <c r="M201" s="73"/>
      <c r="N201" s="73"/>
      <c r="O201" s="73"/>
      <c r="P201" s="73"/>
      <c r="Q201" s="218"/>
      <c r="R201" s="218"/>
      <c r="S201" s="218"/>
      <c r="T201" s="218"/>
      <c r="U201" s="218"/>
      <c r="V201" s="218"/>
      <c r="W201" s="218"/>
      <c r="X201" s="218"/>
      <c r="Y201" s="218"/>
    </row>
    <row r="202" spans="1:25" ht="15.75" customHeight="1">
      <c r="A202" s="74">
        <v>196</v>
      </c>
      <c r="B202" s="39" t="s">
        <v>823</v>
      </c>
      <c r="C202" s="333"/>
      <c r="D202" s="224">
        <v>2023</v>
      </c>
      <c r="E202" s="254">
        <v>0</v>
      </c>
      <c r="F202" s="255">
        <f>SUMIFS('KLK (X2)'!$Q:$Q,'KLK (X2)'!$B:$B,$B202,'KLK (X2)'!$D:$D,$D202)</f>
        <v>8465123000000</v>
      </c>
      <c r="G202" s="113">
        <v>0</v>
      </c>
      <c r="H202" s="256">
        <v>8368853000000</v>
      </c>
      <c r="I202" s="255">
        <f t="shared" si="0"/>
        <v>8368853000000</v>
      </c>
      <c r="J202" s="257">
        <f t="shared" si="1"/>
        <v>1.0115033685022308</v>
      </c>
      <c r="K202" s="73"/>
      <c r="L202" s="73"/>
      <c r="M202" s="73"/>
      <c r="N202" s="73"/>
      <c r="O202" s="73"/>
      <c r="P202" s="73"/>
      <c r="Q202" s="218"/>
      <c r="R202" s="218"/>
      <c r="S202" s="218"/>
      <c r="T202" s="218"/>
      <c r="U202" s="218"/>
      <c r="V202" s="218"/>
      <c r="W202" s="218"/>
      <c r="X202" s="218"/>
      <c r="Y202" s="218"/>
    </row>
    <row r="203" spans="1:25" ht="15.75" customHeight="1">
      <c r="A203" s="74">
        <v>197</v>
      </c>
      <c r="B203" s="39" t="s">
        <v>847</v>
      </c>
      <c r="C203" s="337" t="s">
        <v>848</v>
      </c>
      <c r="D203" s="224">
        <v>2017</v>
      </c>
      <c r="E203" s="254">
        <v>0</v>
      </c>
      <c r="F203" s="255">
        <f>SUMIFS('KLK (X2)'!$Q:$Q,'KLK (X2)'!$B:$B,$B203,'KLK (X2)'!$D:$D,$D203)</f>
        <v>64296811100</v>
      </c>
      <c r="G203" s="113">
        <v>0</v>
      </c>
      <c r="H203" s="256">
        <v>5224160544023</v>
      </c>
      <c r="I203" s="255">
        <f t="shared" si="0"/>
        <v>5224160544023</v>
      </c>
      <c r="J203" s="257">
        <f t="shared" si="1"/>
        <v>1.2307587134465546E-2</v>
      </c>
      <c r="K203" s="73"/>
      <c r="L203" s="73"/>
      <c r="M203" s="73"/>
      <c r="N203" s="73"/>
      <c r="O203" s="73"/>
      <c r="P203" s="73"/>
      <c r="Q203" s="218"/>
      <c r="R203" s="218"/>
      <c r="S203" s="218"/>
      <c r="T203" s="218"/>
      <c r="U203" s="218"/>
      <c r="V203" s="218"/>
      <c r="W203" s="218"/>
      <c r="X203" s="218"/>
      <c r="Y203" s="218"/>
    </row>
    <row r="204" spans="1:25" ht="15.75" customHeight="1">
      <c r="A204" s="74">
        <v>198</v>
      </c>
      <c r="B204" s="39" t="s">
        <v>847</v>
      </c>
      <c r="C204" s="332"/>
      <c r="D204" s="224">
        <v>2018</v>
      </c>
      <c r="E204" s="254">
        <v>0</v>
      </c>
      <c r="F204" s="255">
        <f>SUMIFS('KLK (X2)'!$Q:$Q,'KLK (X2)'!$B:$B,$B204,'KLK (X2)'!$D:$D,$D204)</f>
        <v>98774620340</v>
      </c>
      <c r="G204" s="113">
        <v>0</v>
      </c>
      <c r="H204" s="256">
        <v>5376493002916</v>
      </c>
      <c r="I204" s="255">
        <f t="shared" si="0"/>
        <v>5376493002916</v>
      </c>
      <c r="J204" s="257">
        <f t="shared" si="1"/>
        <v>1.8371570517515506E-2</v>
      </c>
      <c r="K204" s="73"/>
      <c r="L204" s="73"/>
      <c r="M204" s="73"/>
      <c r="N204" s="73"/>
      <c r="O204" s="73"/>
      <c r="P204" s="73"/>
      <c r="Q204" s="218"/>
      <c r="R204" s="218"/>
      <c r="S204" s="218"/>
      <c r="T204" s="218"/>
      <c r="U204" s="218"/>
      <c r="V204" s="218"/>
      <c r="W204" s="218"/>
      <c r="X204" s="218"/>
      <c r="Y204" s="218"/>
    </row>
    <row r="205" spans="1:25" ht="15.75" customHeight="1">
      <c r="A205" s="74">
        <v>199</v>
      </c>
      <c r="B205" s="39" t="s">
        <v>847</v>
      </c>
      <c r="C205" s="332"/>
      <c r="D205" s="224">
        <v>2019</v>
      </c>
      <c r="E205" s="254">
        <v>0</v>
      </c>
      <c r="F205" s="255">
        <f>SUMIFS('KLK (X2)'!$Q:$Q,'KLK (X2)'!$B:$B,$B205,'KLK (X2)'!$D:$D,$D205)</f>
        <v>155830717982</v>
      </c>
      <c r="G205" s="113">
        <v>0</v>
      </c>
      <c r="H205" s="256">
        <v>4961024082843</v>
      </c>
      <c r="I205" s="255">
        <f t="shared" si="0"/>
        <v>4961024082843</v>
      </c>
      <c r="J205" s="257">
        <f t="shared" si="1"/>
        <v>3.1410998088261352E-2</v>
      </c>
      <c r="K205" s="73"/>
      <c r="L205" s="73"/>
      <c r="M205" s="73"/>
      <c r="N205" s="73"/>
      <c r="O205" s="73"/>
      <c r="P205" s="73"/>
      <c r="Q205" s="218"/>
      <c r="R205" s="218"/>
      <c r="S205" s="218"/>
      <c r="T205" s="218"/>
      <c r="U205" s="218"/>
      <c r="V205" s="218"/>
      <c r="W205" s="218"/>
      <c r="X205" s="218"/>
      <c r="Y205" s="218"/>
    </row>
    <row r="206" spans="1:25" ht="15.75" customHeight="1">
      <c r="A206" s="74">
        <v>200</v>
      </c>
      <c r="B206" s="39" t="s">
        <v>847</v>
      </c>
      <c r="C206" s="332"/>
      <c r="D206" s="224">
        <v>2020</v>
      </c>
      <c r="E206" s="254">
        <v>0</v>
      </c>
      <c r="F206" s="255">
        <f>SUMIFS('KLK (X2)'!$Q:$Q,'KLK (X2)'!$B:$B,$B206,'KLK (X2)'!$D:$D,$D206)</f>
        <v>675710445502</v>
      </c>
      <c r="G206" s="113">
        <v>0</v>
      </c>
      <c r="H206" s="256">
        <v>4604087113651</v>
      </c>
      <c r="I206" s="255">
        <f t="shared" si="0"/>
        <v>4604087113651</v>
      </c>
      <c r="J206" s="257">
        <f t="shared" si="1"/>
        <v>0.14676317559208119</v>
      </c>
      <c r="K206" s="73"/>
      <c r="L206" s="73"/>
      <c r="M206" s="73"/>
      <c r="N206" s="73"/>
      <c r="O206" s="73"/>
      <c r="P206" s="73"/>
      <c r="Q206" s="218"/>
      <c r="R206" s="218"/>
      <c r="S206" s="218"/>
      <c r="T206" s="218"/>
      <c r="U206" s="218"/>
      <c r="V206" s="218"/>
      <c r="W206" s="218"/>
      <c r="X206" s="218"/>
      <c r="Y206" s="218"/>
    </row>
    <row r="207" spans="1:25" ht="15.75" customHeight="1">
      <c r="A207" s="74">
        <v>201</v>
      </c>
      <c r="B207" s="39" t="s">
        <v>847</v>
      </c>
      <c r="C207" s="332"/>
      <c r="D207" s="224">
        <v>2021</v>
      </c>
      <c r="E207" s="254">
        <v>0</v>
      </c>
      <c r="F207" s="255">
        <f>SUMIFS('KLK (X2)'!$Q:$Q,'KLK (X2)'!$B:$B,$B207,'KLK (X2)'!$D:$D,$D207)</f>
        <v>255340000000</v>
      </c>
      <c r="G207" s="113">
        <v>0</v>
      </c>
      <c r="H207" s="256">
        <v>4624310000000</v>
      </c>
      <c r="I207" s="255">
        <f t="shared" si="0"/>
        <v>4624310000000</v>
      </c>
      <c r="J207" s="257">
        <f t="shared" si="1"/>
        <v>5.5216886411161882E-2</v>
      </c>
      <c r="K207" s="73"/>
      <c r="L207" s="73"/>
      <c r="M207" s="73"/>
      <c r="N207" s="73"/>
      <c r="O207" s="73"/>
      <c r="P207" s="73"/>
      <c r="Q207" s="218"/>
      <c r="R207" s="218"/>
      <c r="S207" s="218"/>
      <c r="T207" s="218"/>
      <c r="U207" s="218"/>
      <c r="V207" s="218"/>
      <c r="W207" s="218"/>
      <c r="X207" s="218"/>
      <c r="Y207" s="218"/>
    </row>
    <row r="208" spans="1:25" ht="15.75" customHeight="1">
      <c r="A208" s="74">
        <v>202</v>
      </c>
      <c r="B208" s="39" t="s">
        <v>847</v>
      </c>
      <c r="C208" s="332"/>
      <c r="D208" s="224">
        <v>2022</v>
      </c>
      <c r="E208" s="254">
        <v>0</v>
      </c>
      <c r="F208" s="255">
        <f>SUMIFS('KLK (X2)'!$Q:$Q,'KLK (X2)'!$B:$B,$B208,'KLK (X2)'!$D:$D,$D208)</f>
        <v>562551000000</v>
      </c>
      <c r="G208" s="113">
        <v>0</v>
      </c>
      <c r="H208" s="256">
        <v>4001129000000</v>
      </c>
      <c r="I208" s="255">
        <f t="shared" si="0"/>
        <v>4001129000000</v>
      </c>
      <c r="J208" s="257">
        <f t="shared" si="1"/>
        <v>0.14059806619581622</v>
      </c>
      <c r="K208" s="73"/>
      <c r="L208" s="73"/>
      <c r="M208" s="73"/>
      <c r="N208" s="73"/>
      <c r="O208" s="73"/>
      <c r="P208" s="73"/>
      <c r="Q208" s="218"/>
      <c r="R208" s="218"/>
      <c r="S208" s="218"/>
      <c r="T208" s="218"/>
      <c r="U208" s="218"/>
      <c r="V208" s="218"/>
      <c r="W208" s="218"/>
      <c r="X208" s="218"/>
      <c r="Y208" s="218"/>
    </row>
    <row r="209" spans="1:25" ht="15.75" customHeight="1">
      <c r="A209" s="74">
        <v>203</v>
      </c>
      <c r="B209" s="39" t="s">
        <v>847</v>
      </c>
      <c r="C209" s="333"/>
      <c r="D209" s="224">
        <v>2023</v>
      </c>
      <c r="E209" s="254">
        <v>0</v>
      </c>
      <c r="F209" s="255">
        <f>SUMIFS('KLK (X2)'!$Q:$Q,'KLK (X2)'!$B:$B,$B209,'KLK (X2)'!$D:$D,$D209)</f>
        <v>777342000000</v>
      </c>
      <c r="G209" s="113">
        <v>0</v>
      </c>
      <c r="H209" s="256">
        <v>4433657000000</v>
      </c>
      <c r="I209" s="255">
        <f t="shared" si="0"/>
        <v>4433657000000</v>
      </c>
      <c r="J209" s="257">
        <f t="shared" si="1"/>
        <v>0.17532750052608942</v>
      </c>
      <c r="K209" s="73"/>
      <c r="L209" s="73"/>
      <c r="M209" s="73"/>
      <c r="N209" s="73"/>
      <c r="O209" s="73"/>
      <c r="P209" s="73"/>
      <c r="Q209" s="218"/>
      <c r="R209" s="218"/>
      <c r="S209" s="218"/>
      <c r="T209" s="218"/>
      <c r="U209" s="218"/>
      <c r="V209" s="218"/>
      <c r="W209" s="218"/>
      <c r="X209" s="218"/>
      <c r="Y209" s="218"/>
    </row>
    <row r="210" spans="1:25" ht="15.75" customHeight="1">
      <c r="A210" s="74">
        <v>204</v>
      </c>
      <c r="B210" s="39" t="s">
        <v>871</v>
      </c>
      <c r="C210" s="337" t="s">
        <v>872</v>
      </c>
      <c r="D210" s="224">
        <v>2017</v>
      </c>
      <c r="E210" s="91">
        <v>13611</v>
      </c>
      <c r="F210" s="255">
        <f>SUMIFS('KLK (X2)'!$Q:$Q,'KLK (X2)'!$B:$B,$B210,'KLK (X2)'!$D:$D,$D210)</f>
        <v>-207853581000</v>
      </c>
      <c r="G210" s="113">
        <v>0</v>
      </c>
      <c r="H210" s="113">
        <f>7678000*E210</f>
        <v>104505258000</v>
      </c>
      <c r="I210" s="255">
        <f t="shared" si="0"/>
        <v>104505258000</v>
      </c>
      <c r="J210" s="257">
        <f t="shared" si="1"/>
        <v>-1.9889294087001823</v>
      </c>
      <c r="K210" s="73"/>
      <c r="L210" s="73"/>
      <c r="M210" s="73"/>
      <c r="N210" s="73"/>
      <c r="O210" s="73"/>
      <c r="P210" s="73"/>
      <c r="Q210" s="218"/>
      <c r="R210" s="218"/>
      <c r="S210" s="218"/>
      <c r="T210" s="218"/>
      <c r="U210" s="218"/>
      <c r="V210" s="218"/>
      <c r="W210" s="218"/>
      <c r="X210" s="218"/>
      <c r="Y210" s="218"/>
    </row>
    <row r="211" spans="1:25" ht="15.75" customHeight="1">
      <c r="A211" s="74">
        <v>205</v>
      </c>
      <c r="B211" s="39" t="s">
        <v>871</v>
      </c>
      <c r="C211" s="332"/>
      <c r="D211" s="224">
        <v>2018</v>
      </c>
      <c r="E211" s="91">
        <v>14402</v>
      </c>
      <c r="F211" s="255">
        <f>SUMIFS('KLK (X2)'!$Q:$Q,'KLK (X2)'!$B:$B,$B211,'KLK (X2)'!$D:$D,$D211)</f>
        <v>871493824000</v>
      </c>
      <c r="G211" s="113">
        <v>0</v>
      </c>
      <c r="H211" s="113">
        <f>6300000*E211</f>
        <v>90732600000</v>
      </c>
      <c r="I211" s="255">
        <f t="shared" si="0"/>
        <v>90732600000</v>
      </c>
      <c r="J211" s="257">
        <f t="shared" si="1"/>
        <v>9.6050793650793658</v>
      </c>
      <c r="K211" s="73"/>
      <c r="L211" s="73"/>
      <c r="M211" s="73"/>
      <c r="N211" s="73"/>
      <c r="O211" s="73"/>
      <c r="P211" s="73"/>
      <c r="Q211" s="218"/>
      <c r="R211" s="218"/>
      <c r="S211" s="218"/>
      <c r="T211" s="218"/>
      <c r="U211" s="218"/>
      <c r="V211" s="218"/>
      <c r="W211" s="218"/>
      <c r="X211" s="218"/>
      <c r="Y211" s="218"/>
    </row>
    <row r="212" spans="1:25" ht="15.75" customHeight="1">
      <c r="A212" s="74">
        <v>206</v>
      </c>
      <c r="B212" s="39" t="s">
        <v>871</v>
      </c>
      <c r="C212" s="332"/>
      <c r="D212" s="224">
        <v>2019</v>
      </c>
      <c r="E212" s="91">
        <v>13897</v>
      </c>
      <c r="F212" s="255">
        <f>SUMIFS('KLK (X2)'!$Q:$Q,'KLK (X2)'!$B:$B,$B212,'KLK (X2)'!$D:$D,$D212)</f>
        <v>797687800000</v>
      </c>
      <c r="G212" s="113">
        <v>0</v>
      </c>
      <c r="H212" s="113">
        <f>4623000*E212</f>
        <v>64245831000</v>
      </c>
      <c r="I212" s="255">
        <f t="shared" si="0"/>
        <v>64245831000</v>
      </c>
      <c r="J212" s="257">
        <f t="shared" si="1"/>
        <v>12.416179969716634</v>
      </c>
      <c r="K212" s="73"/>
      <c r="L212" s="73"/>
      <c r="M212" s="73"/>
      <c r="N212" s="73"/>
      <c r="O212" s="73"/>
      <c r="P212" s="73"/>
      <c r="Q212" s="218"/>
      <c r="R212" s="218"/>
      <c r="S212" s="218"/>
      <c r="T212" s="218"/>
      <c r="U212" s="218"/>
      <c r="V212" s="218"/>
      <c r="W212" s="218"/>
      <c r="X212" s="218"/>
      <c r="Y212" s="218"/>
    </row>
    <row r="213" spans="1:25" ht="15.75" customHeight="1">
      <c r="A213" s="74">
        <v>207</v>
      </c>
      <c r="B213" s="39" t="s">
        <v>871</v>
      </c>
      <c r="C213" s="332"/>
      <c r="D213" s="224">
        <v>2020</v>
      </c>
      <c r="E213" s="265">
        <v>14044</v>
      </c>
      <c r="F213" s="255">
        <f>SUMIFS('KLK (X2)'!$Q:$Q,'KLK (X2)'!$B:$B,$B213,'KLK (X2)'!$D:$D,$D213)</f>
        <v>1163110036000</v>
      </c>
      <c r="G213" s="113">
        <v>0</v>
      </c>
      <c r="H213" s="113">
        <f>4321000*E213</f>
        <v>60684124000</v>
      </c>
      <c r="I213" s="255">
        <f t="shared" si="0"/>
        <v>60684124000</v>
      </c>
      <c r="J213" s="257">
        <f t="shared" si="1"/>
        <v>19.166628095348297</v>
      </c>
      <c r="K213" s="73"/>
      <c r="L213" s="73"/>
      <c r="M213" s="73"/>
      <c r="N213" s="73"/>
      <c r="O213" s="73"/>
      <c r="P213" s="73"/>
      <c r="Q213" s="218"/>
      <c r="R213" s="218"/>
      <c r="S213" s="218"/>
      <c r="T213" s="218"/>
      <c r="U213" s="218"/>
      <c r="V213" s="218"/>
      <c r="W213" s="218"/>
      <c r="X213" s="218"/>
      <c r="Y213" s="218"/>
    </row>
    <row r="214" spans="1:25" ht="15.75" customHeight="1">
      <c r="A214" s="74">
        <v>208</v>
      </c>
      <c r="B214" s="39" t="s">
        <v>871</v>
      </c>
      <c r="C214" s="332"/>
      <c r="D214" s="224">
        <v>2021</v>
      </c>
      <c r="E214" s="91">
        <v>14271</v>
      </c>
      <c r="F214" s="255">
        <f>SUMIFS('KLK (X2)'!$Q:$Q,'KLK (X2)'!$B:$B,$B214,'KLK (X2)'!$D:$D,$D214)</f>
        <v>2366088987000</v>
      </c>
      <c r="G214" s="113">
        <v>0</v>
      </c>
      <c r="H214" s="113">
        <f>4492000*E214</f>
        <v>64105332000</v>
      </c>
      <c r="I214" s="255">
        <f t="shared" si="0"/>
        <v>64105332000</v>
      </c>
      <c r="J214" s="257">
        <f t="shared" si="1"/>
        <v>36.90939447907391</v>
      </c>
      <c r="K214" s="73"/>
      <c r="L214" s="73"/>
      <c r="M214" s="73"/>
      <c r="N214" s="73"/>
      <c r="O214" s="73"/>
      <c r="P214" s="73"/>
      <c r="Q214" s="218"/>
      <c r="R214" s="218"/>
      <c r="S214" s="218"/>
      <c r="T214" s="218"/>
      <c r="U214" s="218"/>
      <c r="V214" s="218"/>
      <c r="W214" s="218"/>
      <c r="X214" s="218"/>
      <c r="Y214" s="218"/>
    </row>
    <row r="215" spans="1:25" ht="15.75" customHeight="1">
      <c r="A215" s="74">
        <v>209</v>
      </c>
      <c r="B215" s="39" t="s">
        <v>871</v>
      </c>
      <c r="C215" s="332"/>
      <c r="D215" s="224">
        <v>2022</v>
      </c>
      <c r="E215" s="91">
        <v>15573</v>
      </c>
      <c r="F215" s="255">
        <f>SUMIFS('KLK (X2)'!$Q:$Q,'KLK (X2)'!$B:$B,$B215,'KLK (X2)'!$D:$D,$D215)</f>
        <v>3120844773000</v>
      </c>
      <c r="G215" s="113">
        <v>0</v>
      </c>
      <c r="H215" s="113">
        <f>3611000*E215</f>
        <v>56234103000</v>
      </c>
      <c r="I215" s="255">
        <f t="shared" si="0"/>
        <v>56234103000</v>
      </c>
      <c r="J215" s="257">
        <f t="shared" si="1"/>
        <v>55.497369149819995</v>
      </c>
      <c r="K215" s="73"/>
      <c r="L215" s="73"/>
      <c r="M215" s="73"/>
      <c r="N215" s="73"/>
      <c r="O215" s="73"/>
      <c r="P215" s="73"/>
      <c r="Q215" s="218"/>
      <c r="R215" s="218"/>
      <c r="S215" s="218"/>
      <c r="T215" s="218"/>
      <c r="U215" s="218"/>
      <c r="V215" s="218"/>
      <c r="W215" s="218"/>
      <c r="X215" s="218"/>
      <c r="Y215" s="218"/>
    </row>
    <row r="216" spans="1:25" ht="15.75" customHeight="1">
      <c r="A216" s="74">
        <v>210</v>
      </c>
      <c r="B216" s="39" t="s">
        <v>871</v>
      </c>
      <c r="C216" s="333"/>
      <c r="D216" s="224">
        <v>2023</v>
      </c>
      <c r="E216" s="91">
        <v>15416</v>
      </c>
      <c r="F216" s="255">
        <f>SUMIFS('KLK (X2)'!$Q:$Q,'KLK (X2)'!$B:$B,$B216,'KLK (X2)'!$D:$D,$D216)</f>
        <v>4229132944000</v>
      </c>
      <c r="G216" s="113">
        <v>0</v>
      </c>
      <c r="H216" s="113">
        <f>4879000*E216</f>
        <v>75214664000</v>
      </c>
      <c r="I216" s="255">
        <f t="shared" si="0"/>
        <v>75214664000</v>
      </c>
      <c r="J216" s="257">
        <f t="shared" si="1"/>
        <v>56.227505636400899</v>
      </c>
      <c r="K216" s="73"/>
      <c r="L216" s="73"/>
      <c r="M216" s="73"/>
      <c r="N216" s="73"/>
      <c r="O216" s="73"/>
      <c r="P216" s="73"/>
      <c r="Q216" s="218"/>
      <c r="R216" s="218"/>
      <c r="S216" s="218"/>
      <c r="T216" s="218"/>
      <c r="U216" s="218"/>
      <c r="V216" s="218"/>
      <c r="W216" s="218"/>
      <c r="X216" s="218"/>
      <c r="Y216" s="218"/>
    </row>
    <row r="217" spans="1:25" ht="15.75" customHeight="1">
      <c r="A217" s="74">
        <v>211</v>
      </c>
      <c r="B217" s="39" t="s">
        <v>874</v>
      </c>
      <c r="C217" s="337" t="s">
        <v>875</v>
      </c>
      <c r="D217" s="224">
        <v>2017</v>
      </c>
      <c r="E217" s="91">
        <v>1000000</v>
      </c>
      <c r="F217" s="255">
        <f>SUMIFS('KLK (X2)'!$Q:$Q,'KLK (X2)'!$B:$B,$B217,'KLK (X2)'!$D:$D,$D217)</f>
        <v>5145063000000</v>
      </c>
      <c r="G217" s="113">
        <f>148400*E217</f>
        <v>148400000000</v>
      </c>
      <c r="H217" s="256">
        <f>2645213*E217+257382*E217</f>
        <v>2902595000000</v>
      </c>
      <c r="I217" s="255">
        <f t="shared" si="0"/>
        <v>3050995000000</v>
      </c>
      <c r="J217" s="257">
        <f t="shared" si="1"/>
        <v>1.6863557626282573</v>
      </c>
      <c r="K217" s="73"/>
      <c r="L217" s="73"/>
      <c r="M217" s="73"/>
      <c r="N217" s="73"/>
      <c r="O217" s="73"/>
      <c r="P217" s="73"/>
      <c r="Q217" s="218"/>
      <c r="R217" s="218"/>
      <c r="S217" s="218"/>
      <c r="T217" s="218"/>
      <c r="U217" s="218"/>
      <c r="V217" s="218"/>
      <c r="W217" s="218"/>
      <c r="X217" s="218"/>
      <c r="Y217" s="218"/>
    </row>
    <row r="218" spans="1:25" ht="15.75" customHeight="1">
      <c r="A218" s="74">
        <v>212</v>
      </c>
      <c r="B218" s="39" t="s">
        <v>874</v>
      </c>
      <c r="C218" s="332"/>
      <c r="D218" s="224">
        <v>2018</v>
      </c>
      <c r="E218" s="91">
        <v>1000000</v>
      </c>
      <c r="F218" s="255">
        <f>SUMIFS('KLK (X2)'!$Q:$Q,'KLK (X2)'!$B:$B,$B218,'KLK (X2)'!$D:$D,$D218)</f>
        <v>4961851000000</v>
      </c>
      <c r="G218" s="113">
        <f>4118936*E218</f>
        <v>4118936000000</v>
      </c>
      <c r="H218" s="256">
        <f>(4171390+42188+4821277)*E218</f>
        <v>9034855000000</v>
      </c>
      <c r="I218" s="255">
        <f t="shared" si="0"/>
        <v>13153791000000</v>
      </c>
      <c r="J218" s="257">
        <f t="shared" si="1"/>
        <v>0.37721832435987468</v>
      </c>
      <c r="K218" s="73"/>
      <c r="L218" s="73"/>
      <c r="M218" s="73"/>
      <c r="N218" s="73"/>
      <c r="O218" s="73"/>
      <c r="P218" s="73"/>
      <c r="Q218" s="218"/>
      <c r="R218" s="218"/>
      <c r="S218" s="218"/>
      <c r="T218" s="218"/>
      <c r="U218" s="218"/>
      <c r="V218" s="218"/>
      <c r="W218" s="218"/>
      <c r="X218" s="218"/>
      <c r="Y218" s="218"/>
    </row>
    <row r="219" spans="1:25" ht="15.75" customHeight="1">
      <c r="A219" s="74">
        <v>213</v>
      </c>
      <c r="B219" s="39" t="s">
        <v>874</v>
      </c>
      <c r="C219" s="332"/>
      <c r="D219" s="224">
        <v>2019</v>
      </c>
      <c r="E219" s="113">
        <v>1000000</v>
      </c>
      <c r="F219" s="255">
        <f>SUMIFS('KLK (X2)'!$Q:$Q,'KLK (X2)'!$B:$B,$B219,'KLK (X2)'!$D:$D,$D219)</f>
        <v>5902729000000</v>
      </c>
      <c r="G219" s="113">
        <f>55492*E219</f>
        <v>55492000000</v>
      </c>
      <c r="H219" s="256">
        <f>(5065061+42188+5230332)*E219</f>
        <v>10337581000000</v>
      </c>
      <c r="I219" s="255">
        <f t="shared" si="0"/>
        <v>10393073000000</v>
      </c>
      <c r="J219" s="257">
        <f t="shared" si="1"/>
        <v>0.5679483825428725</v>
      </c>
      <c r="K219" s="73"/>
      <c r="L219" s="73"/>
      <c r="M219" s="73"/>
      <c r="N219" s="73"/>
      <c r="O219" s="73"/>
      <c r="P219" s="73"/>
      <c r="Q219" s="218"/>
      <c r="R219" s="218"/>
      <c r="S219" s="218"/>
      <c r="T219" s="218"/>
      <c r="U219" s="218"/>
      <c r="V219" s="218"/>
      <c r="W219" s="218"/>
      <c r="X219" s="218"/>
      <c r="Y219" s="218"/>
    </row>
    <row r="220" spans="1:25" ht="15.75" customHeight="1">
      <c r="A220" s="74">
        <v>214</v>
      </c>
      <c r="B220" s="39" t="s">
        <v>874</v>
      </c>
      <c r="C220" s="332"/>
      <c r="D220" s="224">
        <v>2020</v>
      </c>
      <c r="E220" s="113">
        <v>1000000</v>
      </c>
      <c r="F220" s="255">
        <f>SUMIFS('KLK (X2)'!$Q:$Q,'KLK (X2)'!$B:$B,$B220,'KLK (X2)'!$D:$D,$D220)</f>
        <v>8752066000000</v>
      </c>
      <c r="G220" s="113">
        <f>1275*E220</f>
        <v>1275000000</v>
      </c>
      <c r="H220" s="256">
        <f>(11682021+42188+3889637)*E220</f>
        <v>15613846000000</v>
      </c>
      <c r="I220" s="255">
        <f t="shared" si="0"/>
        <v>15615121000000</v>
      </c>
      <c r="J220" s="257">
        <f t="shared" si="1"/>
        <v>0.56048659501261633</v>
      </c>
      <c r="K220" s="73"/>
      <c r="L220" s="73"/>
      <c r="M220" s="73"/>
      <c r="N220" s="73"/>
      <c r="O220" s="73"/>
      <c r="P220" s="73"/>
      <c r="Q220" s="218"/>
      <c r="R220" s="218"/>
      <c r="S220" s="218"/>
      <c r="T220" s="218"/>
      <c r="U220" s="218"/>
      <c r="V220" s="218"/>
      <c r="W220" s="218"/>
      <c r="X220" s="218"/>
      <c r="Y220" s="218"/>
    </row>
    <row r="221" spans="1:25" ht="15.75" customHeight="1">
      <c r="A221" s="74">
        <v>215</v>
      </c>
      <c r="B221" s="39" t="s">
        <v>874</v>
      </c>
      <c r="C221" s="332"/>
      <c r="D221" s="224">
        <v>2021</v>
      </c>
      <c r="E221" s="113">
        <v>1000000</v>
      </c>
      <c r="F221" s="255">
        <f>SUMIFS('KLK (X2)'!$Q:$Q,'KLK (X2)'!$B:$B,$B221,'KLK (X2)'!$D:$D,$D221)</f>
        <v>11203585000000</v>
      </c>
      <c r="G221" s="113">
        <f>1153637*E221</f>
        <v>1153637000000</v>
      </c>
      <c r="H221" s="256">
        <f>(12102115+42188+3747593)*E221</f>
        <v>15891896000000</v>
      </c>
      <c r="I221" s="255">
        <f t="shared" si="0"/>
        <v>17045533000000</v>
      </c>
      <c r="J221" s="257">
        <f t="shared" si="1"/>
        <v>0.65727396145371342</v>
      </c>
      <c r="K221" s="73"/>
      <c r="L221" s="73"/>
      <c r="M221" s="73"/>
      <c r="N221" s="73"/>
      <c r="O221" s="73"/>
      <c r="P221" s="73"/>
      <c r="Q221" s="218"/>
      <c r="R221" s="218"/>
      <c r="S221" s="218"/>
      <c r="T221" s="218"/>
      <c r="U221" s="218"/>
      <c r="V221" s="218"/>
      <c r="W221" s="218"/>
      <c r="X221" s="218"/>
      <c r="Y221" s="218"/>
    </row>
    <row r="222" spans="1:25" ht="15.75" customHeight="1">
      <c r="A222" s="74">
        <v>216</v>
      </c>
      <c r="B222" s="39" t="s">
        <v>874</v>
      </c>
      <c r="C222" s="332"/>
      <c r="D222" s="224">
        <v>2022</v>
      </c>
      <c r="E222" s="113">
        <v>1000000</v>
      </c>
      <c r="F222" s="255">
        <f>SUMIFS('KLK (X2)'!$Q:$Q,'KLK (X2)'!$B:$B,$B222,'KLK (X2)'!$D:$D,$D222)</f>
        <v>9192569000000</v>
      </c>
      <c r="G222" s="113">
        <f>976134*E222</f>
        <v>976134000000</v>
      </c>
      <c r="H222" s="256">
        <v>42188000000</v>
      </c>
      <c r="I222" s="255">
        <f t="shared" si="0"/>
        <v>1018322000000</v>
      </c>
      <c r="J222" s="257">
        <f t="shared" si="1"/>
        <v>9.0271731338417514</v>
      </c>
      <c r="K222" s="73"/>
      <c r="L222" s="73"/>
      <c r="M222" s="73"/>
      <c r="N222" s="73"/>
      <c r="O222" s="73"/>
      <c r="P222" s="73"/>
      <c r="Q222" s="218"/>
      <c r="R222" s="218"/>
      <c r="S222" s="218"/>
      <c r="T222" s="218"/>
      <c r="U222" s="218"/>
      <c r="V222" s="218"/>
      <c r="W222" s="218"/>
      <c r="X222" s="218"/>
      <c r="Y222" s="218"/>
    </row>
    <row r="223" spans="1:25" ht="15.75" customHeight="1">
      <c r="A223" s="74">
        <v>217</v>
      </c>
      <c r="B223" s="39" t="s">
        <v>874</v>
      </c>
      <c r="C223" s="333"/>
      <c r="D223" s="224">
        <v>2023</v>
      </c>
      <c r="E223" s="113">
        <v>1000000</v>
      </c>
      <c r="F223" s="255">
        <f>SUMIFS('KLK (X2)'!$Q:$Q,'KLK (X2)'!$B:$B,$B223,'KLK (X2)'!$D:$D,$D223)</f>
        <v>11493733000000</v>
      </c>
      <c r="G223" s="113">
        <f>8113389*E223</f>
        <v>8113389000000</v>
      </c>
      <c r="H223" s="256">
        <v>42188000000</v>
      </c>
      <c r="I223" s="255">
        <f t="shared" si="0"/>
        <v>8155577000000</v>
      </c>
      <c r="J223" s="257">
        <f t="shared" si="1"/>
        <v>1.4093096049488589</v>
      </c>
      <c r="K223" s="73"/>
      <c r="L223" s="73"/>
      <c r="M223" s="73"/>
      <c r="N223" s="73"/>
      <c r="O223" s="73"/>
      <c r="P223" s="73"/>
      <c r="Q223" s="218"/>
      <c r="R223" s="218"/>
      <c r="S223" s="218"/>
      <c r="T223" s="218"/>
      <c r="U223" s="218"/>
      <c r="V223" s="218"/>
      <c r="W223" s="218"/>
      <c r="X223" s="218"/>
      <c r="Y223" s="218"/>
    </row>
    <row r="224" spans="1:25" ht="15.75" customHeight="1">
      <c r="A224" s="74">
        <v>218</v>
      </c>
      <c r="B224" s="39" t="s">
        <v>894</v>
      </c>
      <c r="C224" s="337" t="s">
        <v>895</v>
      </c>
      <c r="D224" s="224">
        <v>2017</v>
      </c>
      <c r="E224" s="91">
        <f>13548*1000</f>
        <v>13548000</v>
      </c>
      <c r="F224" s="255">
        <f>SUMIFS('KLK (X2)'!$Q:$Q,'KLK (X2)'!$B:$B,$B224,'KLK (X2)'!$D:$D,$D224)</f>
        <v>8165203476000</v>
      </c>
      <c r="G224" s="113">
        <f>(518240+4960)*E224</f>
        <v>7088313600000</v>
      </c>
      <c r="H224" s="113">
        <f>(300639+5062+43688)*E224</f>
        <v>4733522172000</v>
      </c>
      <c r="I224" s="255">
        <f t="shared" si="0"/>
        <v>11821835772000</v>
      </c>
      <c r="J224" s="257">
        <f t="shared" si="1"/>
        <v>0.69068828509183589</v>
      </c>
      <c r="K224" s="73"/>
      <c r="L224" s="73"/>
      <c r="M224" s="73"/>
      <c r="N224" s="73"/>
      <c r="O224" s="73"/>
      <c r="P224" s="73"/>
      <c r="Q224" s="218"/>
      <c r="R224" s="218"/>
      <c r="S224" s="218"/>
      <c r="T224" s="218"/>
      <c r="U224" s="218"/>
      <c r="V224" s="218"/>
      <c r="W224" s="218"/>
      <c r="X224" s="218"/>
      <c r="Y224" s="218"/>
    </row>
    <row r="225" spans="1:25" ht="15.75" customHeight="1">
      <c r="A225" s="74">
        <v>219</v>
      </c>
      <c r="B225" s="39" t="s">
        <v>894</v>
      </c>
      <c r="C225" s="332"/>
      <c r="D225" s="224">
        <v>2018</v>
      </c>
      <c r="E225" s="91">
        <f>14481*1000</f>
        <v>14481000</v>
      </c>
      <c r="F225" s="255">
        <f>SUMIFS('KLK (X2)'!$Q:$Q,'KLK (X2)'!$B:$B,$B225,'KLK (X2)'!$D:$D,$D225)</f>
        <v>12946694607000</v>
      </c>
      <c r="G225" s="113">
        <f>(936688+4916)*E225</f>
        <v>13635367524000</v>
      </c>
      <c r="H225" s="113">
        <f>(300639+9436+28540)*E225</f>
        <v>4903483815000</v>
      </c>
      <c r="I225" s="255">
        <f t="shared" si="0"/>
        <v>18538851339000</v>
      </c>
      <c r="J225" s="257">
        <f t="shared" si="1"/>
        <v>0.69835473461962372</v>
      </c>
      <c r="K225" s="73"/>
      <c r="L225" s="73"/>
      <c r="M225" s="73"/>
      <c r="N225" s="73"/>
      <c r="O225" s="73"/>
      <c r="P225" s="73"/>
      <c r="Q225" s="218"/>
      <c r="R225" s="218"/>
      <c r="S225" s="218"/>
      <c r="T225" s="218"/>
      <c r="U225" s="218"/>
      <c r="V225" s="218"/>
      <c r="W225" s="218"/>
      <c r="X225" s="218"/>
      <c r="Y225" s="218"/>
    </row>
    <row r="226" spans="1:25" ht="15.75" customHeight="1">
      <c r="A226" s="74">
        <v>220</v>
      </c>
      <c r="B226" s="39" t="s">
        <v>894</v>
      </c>
      <c r="C226" s="332"/>
      <c r="D226" s="224">
        <v>2019</v>
      </c>
      <c r="E226" s="91">
        <v>13901000</v>
      </c>
      <c r="F226" s="255">
        <f>SUMIFS('KLK (X2)'!$Q:$Q,'KLK (X2)'!$B:$B,$B226,'KLK (X2)'!$D:$D,$D226)</f>
        <v>7789675568000</v>
      </c>
      <c r="G226" s="113">
        <f>(897290+5492)*E226</f>
        <v>12549572582000</v>
      </c>
      <c r="H226" s="113">
        <f>(300639+10045+14505)*E226</f>
        <v>4520452289000</v>
      </c>
      <c r="I226" s="255">
        <f t="shared" si="0"/>
        <v>17070024871000</v>
      </c>
      <c r="J226" s="257">
        <f t="shared" si="1"/>
        <v>0.45633650957555189</v>
      </c>
      <c r="K226" s="73"/>
      <c r="L226" s="73"/>
      <c r="M226" s="73"/>
      <c r="N226" s="73"/>
      <c r="O226" s="73"/>
      <c r="P226" s="73"/>
      <c r="Q226" s="218"/>
      <c r="R226" s="218"/>
      <c r="S226" s="218"/>
      <c r="T226" s="218"/>
      <c r="U226" s="218"/>
      <c r="V226" s="218"/>
      <c r="W226" s="218"/>
      <c r="X226" s="218"/>
      <c r="Y226" s="218"/>
    </row>
    <row r="227" spans="1:25" ht="15.75" customHeight="1">
      <c r="A227" s="74">
        <v>221</v>
      </c>
      <c r="B227" s="39" t="s">
        <v>894</v>
      </c>
      <c r="C227" s="332"/>
      <c r="D227" s="224">
        <v>2020</v>
      </c>
      <c r="E227" s="91">
        <v>14105000</v>
      </c>
      <c r="F227" s="255">
        <f>SUMIFS('KLK (X2)'!$Q:$Q,'KLK (X2)'!$B:$B,$B227,'KLK (X2)'!$D:$D,$D227)</f>
        <v>7494353230000</v>
      </c>
      <c r="G227" s="113">
        <f>(274131+18418)*E227</f>
        <v>4126403645000</v>
      </c>
      <c r="H227" s="113">
        <f>(1171508+5048)*E227</f>
        <v>16595322380000</v>
      </c>
      <c r="I227" s="255">
        <f t="shared" si="0"/>
        <v>20721726025000</v>
      </c>
      <c r="J227" s="257">
        <f t="shared" si="1"/>
        <v>0.36166645678831671</v>
      </c>
      <c r="K227" s="73"/>
      <c r="L227" s="73"/>
      <c r="M227" s="73"/>
      <c r="N227" s="73"/>
      <c r="O227" s="73"/>
      <c r="P227" s="73"/>
      <c r="Q227" s="218"/>
      <c r="R227" s="218"/>
      <c r="S227" s="218"/>
      <c r="T227" s="218"/>
      <c r="U227" s="218"/>
      <c r="V227" s="218"/>
      <c r="W227" s="218"/>
      <c r="X227" s="218"/>
      <c r="Y227" s="218"/>
    </row>
    <row r="228" spans="1:25" ht="15.75" customHeight="1">
      <c r="A228" s="74">
        <v>222</v>
      </c>
      <c r="B228" s="39" t="s">
        <v>894</v>
      </c>
      <c r="C228" s="332"/>
      <c r="D228" s="224">
        <v>2021</v>
      </c>
      <c r="E228" s="91">
        <v>14269000</v>
      </c>
      <c r="F228" s="255">
        <f>SUMIFS('KLK (X2)'!$Q:$Q,'KLK (X2)'!$B:$B,$B228,'KLK (X2)'!$D:$D,$D228)</f>
        <v>706715032000</v>
      </c>
      <c r="G228" s="113">
        <f>(194067+18710)*E228</f>
        <v>3036115013000</v>
      </c>
      <c r="H228" s="113">
        <f>(1392249+5506)*E228</f>
        <v>19944566095000</v>
      </c>
      <c r="I228" s="255">
        <f t="shared" si="0"/>
        <v>22980681108000</v>
      </c>
      <c r="J228" s="257">
        <f t="shared" si="1"/>
        <v>3.0752571200075504E-2</v>
      </c>
      <c r="K228" s="73"/>
      <c r="L228" s="73"/>
      <c r="M228" s="73"/>
      <c r="N228" s="73"/>
      <c r="O228" s="73"/>
      <c r="P228" s="73"/>
      <c r="Q228" s="218"/>
      <c r="R228" s="218"/>
      <c r="S228" s="218"/>
      <c r="T228" s="218"/>
      <c r="U228" s="218"/>
      <c r="V228" s="218"/>
      <c r="W228" s="218"/>
      <c r="X228" s="218"/>
      <c r="Y228" s="218"/>
    </row>
    <row r="229" spans="1:25" ht="15.75" customHeight="1">
      <c r="A229" s="74">
        <v>223</v>
      </c>
      <c r="B229" s="39" t="s">
        <v>894</v>
      </c>
      <c r="C229" s="332"/>
      <c r="D229" s="224">
        <v>2022</v>
      </c>
      <c r="E229" s="91">
        <v>15731000</v>
      </c>
      <c r="F229" s="255">
        <f>SUMIFS('KLK (X2)'!$Q:$Q,'KLK (X2)'!$B:$B,$B229,'KLK (X2)'!$D:$D,$D229)</f>
        <v>17903183673000</v>
      </c>
      <c r="G229" s="113">
        <f>(1060375+6025)*E229</f>
        <v>16775538400000</v>
      </c>
      <c r="H229" s="113">
        <f>(12263+12429)*E229</f>
        <v>388429852000</v>
      </c>
      <c r="I229" s="255">
        <f t="shared" si="0"/>
        <v>17163968252000</v>
      </c>
      <c r="J229" s="257">
        <f t="shared" si="1"/>
        <v>1.0430678622884231</v>
      </c>
      <c r="K229" s="73"/>
      <c r="L229" s="73"/>
      <c r="M229" s="73"/>
      <c r="N229" s="73"/>
      <c r="O229" s="73"/>
      <c r="P229" s="73"/>
      <c r="Q229" s="218"/>
      <c r="R229" s="218"/>
      <c r="S229" s="218"/>
      <c r="T229" s="218"/>
      <c r="U229" s="218"/>
      <c r="V229" s="218"/>
      <c r="W229" s="218"/>
      <c r="X229" s="218"/>
      <c r="Y229" s="218"/>
    </row>
    <row r="230" spans="1:25" ht="15.75" customHeight="1">
      <c r="A230" s="74">
        <v>224</v>
      </c>
      <c r="B230" s="39" t="s">
        <v>894</v>
      </c>
      <c r="C230" s="333"/>
      <c r="D230" s="224">
        <v>2023</v>
      </c>
      <c r="E230" s="91">
        <v>15416000</v>
      </c>
      <c r="F230" s="255">
        <f>SUMIFS('KLK (X2)'!$Q:$Q,'KLK (X2)'!$B:$B,$B230,'KLK (X2)'!$D:$D,$D230)</f>
        <v>12143568600000</v>
      </c>
      <c r="G230" s="113">
        <f>(1285273+6358)*E230</f>
        <v>19911783496000</v>
      </c>
      <c r="H230" s="113">
        <f>(13121+8907)*E230</f>
        <v>339583648000</v>
      </c>
      <c r="I230" s="255">
        <f t="shared" si="0"/>
        <v>20251367144000</v>
      </c>
      <c r="J230" s="257">
        <f t="shared" si="1"/>
        <v>0.59964191620504259</v>
      </c>
      <c r="K230" s="73"/>
      <c r="L230" s="73"/>
      <c r="M230" s="73"/>
      <c r="N230" s="73"/>
      <c r="O230" s="73"/>
      <c r="P230" s="73"/>
      <c r="Q230" s="218"/>
      <c r="R230" s="218"/>
      <c r="S230" s="218"/>
      <c r="T230" s="218"/>
      <c r="U230" s="218"/>
      <c r="V230" s="218"/>
      <c r="W230" s="218"/>
      <c r="X230" s="218"/>
      <c r="Y230" s="218"/>
    </row>
    <row r="231" spans="1:25" ht="15.75" customHeight="1">
      <c r="A231" s="74">
        <v>225</v>
      </c>
      <c r="B231" s="39" t="s">
        <v>918</v>
      </c>
      <c r="C231" s="337" t="s">
        <v>919</v>
      </c>
      <c r="D231" s="224">
        <v>2017</v>
      </c>
      <c r="E231" s="91">
        <v>1000000</v>
      </c>
      <c r="F231" s="255">
        <f>SUMIFS('KLK (X2)'!$Q:$Q,'KLK (X2)'!$B:$B,$B231,'KLK (X2)'!$D:$D,$D231)</f>
        <v>1859818000000</v>
      </c>
      <c r="G231" s="113">
        <v>0</v>
      </c>
      <c r="H231" s="256">
        <f>(93700+16404+88240+456247)*E231</f>
        <v>654591000000</v>
      </c>
      <c r="I231" s="255">
        <f t="shared" si="0"/>
        <v>654591000000</v>
      </c>
      <c r="J231" s="257">
        <f t="shared" si="1"/>
        <v>2.841190911576847</v>
      </c>
      <c r="K231" s="73"/>
      <c r="L231" s="73"/>
      <c r="M231" s="73"/>
      <c r="N231" s="73"/>
      <c r="O231" s="73"/>
      <c r="P231" s="73"/>
      <c r="Q231" s="218"/>
      <c r="R231" s="218"/>
      <c r="S231" s="218"/>
      <c r="T231" s="218"/>
      <c r="U231" s="218"/>
      <c r="V231" s="218"/>
      <c r="W231" s="218"/>
      <c r="X231" s="218"/>
      <c r="Y231" s="218"/>
    </row>
    <row r="232" spans="1:25" ht="15.75" customHeight="1">
      <c r="A232" s="74">
        <v>226</v>
      </c>
      <c r="B232" s="39" t="s">
        <v>918</v>
      </c>
      <c r="C232" s="332"/>
      <c r="D232" s="224">
        <v>2018</v>
      </c>
      <c r="E232" s="91">
        <v>1000000</v>
      </c>
      <c r="F232" s="255">
        <f>SUMIFS('KLK (X2)'!$Q:$Q,'KLK (X2)'!$B:$B,$B232,'KLK (X2)'!$D:$D,$D232)</f>
        <v>1145937000000</v>
      </c>
      <c r="G232" s="113">
        <v>0</v>
      </c>
      <c r="H232" s="256">
        <f>(98377+15907+88055+418599)*E232</f>
        <v>620938000000</v>
      </c>
      <c r="I232" s="255">
        <f t="shared" si="0"/>
        <v>620938000000</v>
      </c>
      <c r="J232" s="257">
        <f t="shared" si="1"/>
        <v>1.8454934309061453</v>
      </c>
      <c r="K232" s="73"/>
      <c r="L232" s="73"/>
      <c r="M232" s="73"/>
      <c r="N232" s="73"/>
      <c r="O232" s="73"/>
      <c r="P232" s="73"/>
      <c r="Q232" s="218"/>
      <c r="R232" s="218"/>
      <c r="S232" s="218"/>
      <c r="T232" s="218"/>
      <c r="U232" s="218"/>
      <c r="V232" s="218"/>
      <c r="W232" s="218"/>
      <c r="X232" s="218"/>
      <c r="Y232" s="218"/>
    </row>
    <row r="233" spans="1:25" ht="15.75" customHeight="1">
      <c r="A233" s="74">
        <v>227</v>
      </c>
      <c r="B233" s="39" t="s">
        <v>918</v>
      </c>
      <c r="C233" s="332"/>
      <c r="D233" s="224">
        <v>2019</v>
      </c>
      <c r="E233" s="91">
        <v>1000000</v>
      </c>
      <c r="F233" s="255">
        <f>SUMIFS('KLK (X2)'!$Q:$Q,'KLK (X2)'!$B:$B,$B233,'KLK (X2)'!$D:$D,$D233)</f>
        <v>1835305000000</v>
      </c>
      <c r="G233" s="113">
        <v>0</v>
      </c>
      <c r="H233" s="256">
        <f>(75726+15410+88922+439034)*E233</f>
        <v>619092000000</v>
      </c>
      <c r="I233" s="255">
        <f t="shared" si="0"/>
        <v>619092000000</v>
      </c>
      <c r="J233" s="257">
        <f t="shared" si="1"/>
        <v>2.9645109289087892</v>
      </c>
      <c r="K233" s="73"/>
      <c r="L233" s="73"/>
      <c r="M233" s="73"/>
      <c r="N233" s="73"/>
      <c r="O233" s="73"/>
      <c r="P233" s="73"/>
      <c r="Q233" s="218"/>
      <c r="R233" s="218"/>
      <c r="S233" s="218"/>
      <c r="T233" s="218"/>
      <c r="U233" s="218"/>
      <c r="V233" s="218"/>
      <c r="W233" s="218"/>
      <c r="X233" s="218"/>
      <c r="Y233" s="218"/>
    </row>
    <row r="234" spans="1:25" ht="15.75" customHeight="1">
      <c r="A234" s="74">
        <v>228</v>
      </c>
      <c r="B234" s="39" t="s">
        <v>918</v>
      </c>
      <c r="C234" s="332"/>
      <c r="D234" s="224">
        <v>2020</v>
      </c>
      <c r="E234" s="91">
        <v>1000000</v>
      </c>
      <c r="F234" s="255">
        <f>SUMIFS('KLK (X2)'!$Q:$Q,'KLK (X2)'!$B:$B,$B234,'KLK (X2)'!$D:$D,$D234)</f>
        <v>1806337000000</v>
      </c>
      <c r="G234" s="113">
        <v>0</v>
      </c>
      <c r="H234" s="256">
        <f>(96320+14914+103887+353614)*E234</f>
        <v>568735000000</v>
      </c>
      <c r="I234" s="255">
        <f t="shared" si="0"/>
        <v>568735000000</v>
      </c>
      <c r="J234" s="257">
        <f t="shared" si="1"/>
        <v>3.1760609071008465</v>
      </c>
      <c r="K234" s="73"/>
      <c r="L234" s="73"/>
      <c r="M234" s="73"/>
      <c r="N234" s="73"/>
      <c r="O234" s="73"/>
      <c r="P234" s="73"/>
      <c r="Q234" s="218"/>
      <c r="R234" s="218"/>
      <c r="S234" s="218"/>
      <c r="T234" s="218"/>
      <c r="U234" s="218"/>
      <c r="V234" s="218"/>
      <c r="W234" s="218"/>
      <c r="X234" s="218"/>
      <c r="Y234" s="218"/>
    </row>
    <row r="235" spans="1:25" ht="15.75" customHeight="1">
      <c r="A235" s="74">
        <v>229</v>
      </c>
      <c r="B235" s="39" t="s">
        <v>918</v>
      </c>
      <c r="C235" s="332"/>
      <c r="D235" s="224">
        <v>2021</v>
      </c>
      <c r="E235" s="91">
        <v>1000000</v>
      </c>
      <c r="F235" s="255">
        <f>SUMIFS('KLK (X2)'!$Q:$Q,'KLK (X2)'!$B:$B,$B235,'KLK (X2)'!$D:$D,$D235)</f>
        <v>1788496000000</v>
      </c>
      <c r="G235" s="113">
        <v>0</v>
      </c>
      <c r="H235" s="256">
        <f>(135271+14417+104454+128949)*E235</f>
        <v>383091000000</v>
      </c>
      <c r="I235" s="255">
        <f t="shared" si="0"/>
        <v>383091000000</v>
      </c>
      <c r="J235" s="257">
        <f t="shared" si="1"/>
        <v>4.668593101900071</v>
      </c>
      <c r="K235" s="73"/>
      <c r="L235" s="73"/>
      <c r="M235" s="73"/>
      <c r="N235" s="73"/>
      <c r="O235" s="73"/>
      <c r="P235" s="73"/>
      <c r="Q235" s="218"/>
      <c r="R235" s="218"/>
      <c r="S235" s="218"/>
      <c r="T235" s="218"/>
      <c r="U235" s="218"/>
      <c r="V235" s="218"/>
      <c r="W235" s="218"/>
      <c r="X235" s="218"/>
      <c r="Y235" s="218"/>
    </row>
    <row r="236" spans="1:25" ht="15.75" customHeight="1">
      <c r="A236" s="74">
        <v>230</v>
      </c>
      <c r="B236" s="39" t="s">
        <v>918</v>
      </c>
      <c r="C236" s="332"/>
      <c r="D236" s="224">
        <v>2022</v>
      </c>
      <c r="E236" s="91">
        <v>1000000</v>
      </c>
      <c r="F236" s="255">
        <f>SUMIFS('KLK (X2)'!$Q:$Q,'KLK (X2)'!$B:$B,$B236,'KLK (X2)'!$D:$D,$D236)</f>
        <v>1842434000000</v>
      </c>
      <c r="G236" s="113">
        <v>0</v>
      </c>
      <c r="H236" s="256">
        <f>(177010+13920+106208+143297)*E236</f>
        <v>440435000000</v>
      </c>
      <c r="I236" s="255">
        <f t="shared" si="0"/>
        <v>440435000000</v>
      </c>
      <c r="J236" s="257">
        <f t="shared" si="1"/>
        <v>4.1832143222041847</v>
      </c>
      <c r="K236" s="73"/>
      <c r="L236" s="73"/>
      <c r="M236" s="73"/>
      <c r="N236" s="73"/>
      <c r="O236" s="73"/>
      <c r="P236" s="73"/>
      <c r="Q236" s="218"/>
      <c r="R236" s="218"/>
      <c r="S236" s="218"/>
      <c r="T236" s="218"/>
      <c r="U236" s="218"/>
      <c r="V236" s="218"/>
      <c r="W236" s="218"/>
      <c r="X236" s="218"/>
      <c r="Y236" s="218"/>
    </row>
    <row r="237" spans="1:25" ht="15.75" customHeight="1">
      <c r="A237" s="74">
        <v>231</v>
      </c>
      <c r="B237" s="39" t="s">
        <v>918</v>
      </c>
      <c r="C237" s="333"/>
      <c r="D237" s="224">
        <v>2023</v>
      </c>
      <c r="E237" s="91">
        <v>1000000</v>
      </c>
      <c r="F237" s="255">
        <f>SUMIFS('KLK (X2)'!$Q:$Q,'KLK (X2)'!$B:$B,$B237,'KLK (X2)'!$D:$D,$D237)</f>
        <v>1950266000000</v>
      </c>
      <c r="G237" s="113">
        <v>0</v>
      </c>
      <c r="H237" s="256">
        <f>(194608+13423+132358+166507)*E237</f>
        <v>506896000000</v>
      </c>
      <c r="I237" s="255">
        <f t="shared" si="0"/>
        <v>506896000000</v>
      </c>
      <c r="J237" s="257">
        <f t="shared" si="1"/>
        <v>3.8474677251349387</v>
      </c>
      <c r="K237" s="73"/>
      <c r="L237" s="73"/>
      <c r="M237" s="73"/>
      <c r="N237" s="73"/>
      <c r="O237" s="73"/>
      <c r="P237" s="73"/>
      <c r="Q237" s="218"/>
      <c r="R237" s="218"/>
      <c r="S237" s="218"/>
      <c r="T237" s="218"/>
      <c r="U237" s="218"/>
      <c r="V237" s="218"/>
      <c r="W237" s="218"/>
      <c r="X237" s="218"/>
      <c r="Y237" s="218"/>
    </row>
    <row r="238" spans="1:25" ht="15.75" customHeight="1">
      <c r="A238" s="74">
        <v>232</v>
      </c>
      <c r="B238" s="39" t="s">
        <v>926</v>
      </c>
      <c r="C238" s="337" t="s">
        <v>927</v>
      </c>
      <c r="D238" s="224">
        <v>2017</v>
      </c>
      <c r="E238" s="91">
        <v>1000000</v>
      </c>
      <c r="F238" s="255">
        <f>SUMIFS('KLK (X2)'!$Q:$Q,'KLK (X2)'!$B:$B,$B238,'KLK (X2)'!$D:$D,$D238)</f>
        <v>1301929000000</v>
      </c>
      <c r="G238" s="113">
        <f>37527*E238</f>
        <v>37527000000</v>
      </c>
      <c r="H238" s="256">
        <f>(246695+10740+85406+313292)*E238</f>
        <v>656133000000</v>
      </c>
      <c r="I238" s="255">
        <f t="shared" si="0"/>
        <v>693660000000</v>
      </c>
      <c r="J238" s="257">
        <f t="shared" si="1"/>
        <v>1.876897903872214</v>
      </c>
      <c r="K238" s="73"/>
      <c r="L238" s="73"/>
      <c r="M238" s="73"/>
      <c r="N238" s="73"/>
      <c r="O238" s="73"/>
      <c r="P238" s="73"/>
      <c r="Q238" s="218"/>
      <c r="R238" s="218"/>
      <c r="S238" s="218"/>
      <c r="T238" s="218"/>
      <c r="U238" s="218"/>
      <c r="V238" s="218"/>
      <c r="W238" s="218"/>
      <c r="X238" s="218"/>
      <c r="Y238" s="218"/>
    </row>
    <row r="239" spans="1:25" ht="15.75" customHeight="1">
      <c r="A239" s="74">
        <v>233</v>
      </c>
      <c r="B239" s="39" t="s">
        <v>926</v>
      </c>
      <c r="C239" s="332"/>
      <c r="D239" s="224">
        <v>2018</v>
      </c>
      <c r="E239" s="91">
        <v>1000000</v>
      </c>
      <c r="F239" s="255">
        <f>SUMIFS('KLK (X2)'!$Q:$Q,'KLK (X2)'!$B:$B,$B239,'KLK (X2)'!$D:$D,$D239)</f>
        <v>2085059000000</v>
      </c>
      <c r="G239" s="113">
        <f>275176*E239</f>
        <v>275176000000</v>
      </c>
      <c r="H239" s="113">
        <f>(1466132+328113+231293+100877)*E239</f>
        <v>2126415000000</v>
      </c>
      <c r="I239" s="255">
        <f t="shared" si="0"/>
        <v>2401591000000</v>
      </c>
      <c r="J239" s="257">
        <f t="shared" si="1"/>
        <v>0.86819903971991896</v>
      </c>
      <c r="K239" s="73"/>
      <c r="L239" s="73"/>
      <c r="M239" s="73"/>
      <c r="N239" s="73"/>
      <c r="O239" s="73"/>
      <c r="P239" s="73"/>
      <c r="Q239" s="218"/>
      <c r="R239" s="218"/>
      <c r="S239" s="218"/>
      <c r="T239" s="218"/>
      <c r="U239" s="218"/>
      <c r="V239" s="218"/>
      <c r="W239" s="218"/>
      <c r="X239" s="218"/>
      <c r="Y239" s="218"/>
    </row>
    <row r="240" spans="1:25" ht="15.75" customHeight="1">
      <c r="A240" s="74">
        <v>234</v>
      </c>
      <c r="B240" s="39" t="s">
        <v>926</v>
      </c>
      <c r="C240" s="332"/>
      <c r="D240" s="224">
        <v>2019</v>
      </c>
      <c r="E240" s="91">
        <v>1000000</v>
      </c>
      <c r="F240" s="255">
        <f>SUMIFS('KLK (X2)'!$Q:$Q,'KLK (X2)'!$B:$B,$B240,'KLK (X2)'!$D:$D,$D240)</f>
        <v>1630372000000</v>
      </c>
      <c r="G240" s="113">
        <f>185641*E240</f>
        <v>185641000000</v>
      </c>
      <c r="H240" s="256">
        <f>(1303201+264524+54203+179431+145131)*E240</f>
        <v>1946490000000</v>
      </c>
      <c r="I240" s="255">
        <f t="shared" si="0"/>
        <v>2132131000000</v>
      </c>
      <c r="J240" s="257">
        <f t="shared" si="1"/>
        <v>0.76466783701376695</v>
      </c>
      <c r="K240" s="73"/>
      <c r="L240" s="73"/>
      <c r="M240" s="73"/>
      <c r="N240" s="73"/>
      <c r="O240" s="73"/>
      <c r="P240" s="73"/>
      <c r="Q240" s="218"/>
      <c r="R240" s="218"/>
      <c r="S240" s="218"/>
      <c r="T240" s="218"/>
      <c r="U240" s="218"/>
      <c r="V240" s="218"/>
      <c r="W240" s="218"/>
      <c r="X240" s="218"/>
      <c r="Y240" s="218"/>
    </row>
    <row r="241" spans="1:25" ht="15.75" customHeight="1">
      <c r="A241" s="74">
        <v>235</v>
      </c>
      <c r="B241" s="39" t="s">
        <v>926</v>
      </c>
      <c r="C241" s="332"/>
      <c r="D241" s="224">
        <v>2020</v>
      </c>
      <c r="E241" s="91">
        <v>1000000</v>
      </c>
      <c r="F241" s="255">
        <f>SUMIFS('KLK (X2)'!$Q:$Q,'KLK (X2)'!$B:$B,$B241,'KLK (X2)'!$D:$D,$D241)</f>
        <v>630160000000</v>
      </c>
      <c r="G241" s="113">
        <f>312323*E241</f>
        <v>312323000000</v>
      </c>
      <c r="H241" s="256">
        <f>(219347+311622+54203+170299+227483)*E241</f>
        <v>982954000000</v>
      </c>
      <c r="I241" s="255">
        <f t="shared" si="0"/>
        <v>1295277000000</v>
      </c>
      <c r="J241" s="257">
        <f t="shared" si="1"/>
        <v>0.48650597516978994</v>
      </c>
      <c r="K241" s="73"/>
      <c r="L241" s="73"/>
      <c r="M241" s="73"/>
      <c r="N241" s="73"/>
      <c r="O241" s="73"/>
      <c r="P241" s="73"/>
      <c r="Q241" s="218"/>
      <c r="R241" s="218"/>
      <c r="S241" s="218"/>
      <c r="T241" s="218"/>
      <c r="U241" s="218"/>
      <c r="V241" s="218"/>
      <c r="W241" s="218"/>
      <c r="X241" s="218"/>
      <c r="Y241" s="218"/>
    </row>
    <row r="242" spans="1:25" ht="15.75" customHeight="1">
      <c r="A242" s="74">
        <v>236</v>
      </c>
      <c r="B242" s="39" t="s">
        <v>926</v>
      </c>
      <c r="C242" s="332"/>
      <c r="D242" s="224">
        <v>2021</v>
      </c>
      <c r="E242" s="91">
        <v>1000000</v>
      </c>
      <c r="F242" s="255">
        <f>SUMIFS('KLK (X2)'!$Q:$Q,'KLK (X2)'!$B:$B,$B242,'KLK (X2)'!$D:$D,$D242)</f>
        <v>6860121000000</v>
      </c>
      <c r="G242" s="113">
        <f>270629*E242</f>
        <v>270629000000</v>
      </c>
      <c r="H242" s="256">
        <f>(279098+378536+313935+163887+428399)*E242</f>
        <v>1563855000000</v>
      </c>
      <c r="I242" s="255">
        <f t="shared" si="0"/>
        <v>1834484000000</v>
      </c>
      <c r="J242" s="257">
        <f t="shared" si="1"/>
        <v>3.7395371123433074</v>
      </c>
      <c r="K242" s="73"/>
      <c r="L242" s="73"/>
      <c r="M242" s="73"/>
      <c r="N242" s="73"/>
      <c r="O242" s="73"/>
      <c r="P242" s="73"/>
      <c r="Q242" s="218"/>
      <c r="R242" s="218"/>
      <c r="S242" s="218"/>
      <c r="T242" s="218"/>
      <c r="U242" s="218"/>
      <c r="V242" s="218"/>
      <c r="W242" s="218"/>
      <c r="X242" s="218"/>
      <c r="Y242" s="218"/>
    </row>
    <row r="243" spans="1:25" ht="15.75" customHeight="1">
      <c r="A243" s="74">
        <v>237</v>
      </c>
      <c r="B243" s="39" t="s">
        <v>926</v>
      </c>
      <c r="C243" s="332"/>
      <c r="D243" s="224">
        <v>2022</v>
      </c>
      <c r="E243" s="91">
        <v>1000000</v>
      </c>
      <c r="F243" s="255">
        <f>SUMIFS('KLK (X2)'!$Q:$Q,'KLK (X2)'!$B:$B,$B243,'KLK (X2)'!$D:$D,$D243)</f>
        <v>5370203000000</v>
      </c>
      <c r="G243" s="113">
        <f>577157*E243</f>
        <v>577157000000</v>
      </c>
      <c r="H243" s="256">
        <f>(1350069+312768+313935+787899)*E243</f>
        <v>2764671000000</v>
      </c>
      <c r="I243" s="255">
        <f t="shared" si="0"/>
        <v>3341828000000</v>
      </c>
      <c r="J243" s="257">
        <f t="shared" si="1"/>
        <v>1.6069657085882338</v>
      </c>
      <c r="K243" s="73"/>
      <c r="L243" s="73"/>
      <c r="M243" s="73"/>
      <c r="N243" s="73"/>
      <c r="O243" s="73"/>
      <c r="P243" s="73"/>
      <c r="Q243" s="218"/>
      <c r="R243" s="218"/>
      <c r="S243" s="218"/>
      <c r="T243" s="218"/>
      <c r="U243" s="218"/>
      <c r="V243" s="218"/>
      <c r="W243" s="218"/>
      <c r="X243" s="218"/>
      <c r="Y243" s="218"/>
    </row>
    <row r="244" spans="1:25" ht="15.75" customHeight="1">
      <c r="A244" s="74">
        <v>238</v>
      </c>
      <c r="B244" s="39" t="s">
        <v>926</v>
      </c>
      <c r="C244" s="333"/>
      <c r="D244" s="224">
        <v>2023</v>
      </c>
      <c r="E244" s="91">
        <v>1000000</v>
      </c>
      <c r="F244" s="255">
        <f>SUMIFS('KLK (X2)'!$Q:$Q,'KLK (X2)'!$B:$B,$B244,'KLK (X2)'!$D:$D,$D244)</f>
        <v>4775741000000</v>
      </c>
      <c r="G244" s="113">
        <f>677525*E244</f>
        <v>677525000000</v>
      </c>
      <c r="H244" s="258">
        <f>(1265391+322211+493151+966601)*E244</f>
        <v>3047354000000</v>
      </c>
      <c r="I244" s="255">
        <f t="shared" si="0"/>
        <v>3724879000000</v>
      </c>
      <c r="J244" s="257">
        <f t="shared" si="1"/>
        <v>1.2821197681857586</v>
      </c>
      <c r="K244" s="73"/>
      <c r="L244" s="73"/>
      <c r="M244" s="73"/>
      <c r="N244" s="73"/>
      <c r="O244" s="73"/>
      <c r="P244" s="73"/>
      <c r="Q244" s="218"/>
      <c r="R244" s="218"/>
      <c r="S244" s="218"/>
      <c r="T244" s="218"/>
      <c r="U244" s="218"/>
      <c r="V244" s="218"/>
      <c r="W244" s="218"/>
      <c r="X244" s="218"/>
      <c r="Y244" s="218"/>
    </row>
    <row r="245" spans="1:25" ht="15.75" customHeight="1">
      <c r="A245" s="74">
        <v>239</v>
      </c>
      <c r="B245" s="39" t="s">
        <v>938</v>
      </c>
      <c r="C245" s="337" t="s">
        <v>939</v>
      </c>
      <c r="D245" s="224">
        <v>2017</v>
      </c>
      <c r="E245" s="112">
        <v>13383</v>
      </c>
      <c r="F245" s="255">
        <f>SUMIFS('KLK (X2)'!$Q:$Q,'KLK (X2)'!$B:$B,$B245,'KLK (X2)'!$D:$D,$D245)</f>
        <v>3381924249</v>
      </c>
      <c r="G245" s="113">
        <v>0</v>
      </c>
      <c r="H245" s="266">
        <f>13408*E245</f>
        <v>179439264</v>
      </c>
      <c r="I245" s="255">
        <f t="shared" si="0"/>
        <v>179439264</v>
      </c>
      <c r="J245" s="257">
        <f t="shared" si="1"/>
        <v>18.847180787589497</v>
      </c>
      <c r="K245" s="73"/>
      <c r="L245" s="73"/>
      <c r="M245" s="73"/>
      <c r="N245" s="73"/>
      <c r="O245" s="73"/>
      <c r="P245" s="73"/>
      <c r="Q245" s="73"/>
      <c r="R245" s="73"/>
      <c r="S245" s="73"/>
      <c r="T245" s="73"/>
      <c r="U245" s="73"/>
      <c r="V245" s="73"/>
      <c r="W245" s="73"/>
      <c r="X245" s="73"/>
      <c r="Y245" s="73"/>
    </row>
    <row r="246" spans="1:25" ht="15.75" customHeight="1">
      <c r="A246" s="74">
        <v>240</v>
      </c>
      <c r="B246" s="39" t="s">
        <v>938</v>
      </c>
      <c r="C246" s="332"/>
      <c r="D246" s="224">
        <v>2018</v>
      </c>
      <c r="E246" s="112">
        <v>14481</v>
      </c>
      <c r="F246" s="255">
        <f>SUMIFS('KLK (X2)'!$Q:$Q,'KLK (X2)'!$B:$B,$B246,'KLK (X2)'!$D:$D,$D246)</f>
        <v>521910852</v>
      </c>
      <c r="G246" s="113">
        <v>0</v>
      </c>
      <c r="H246" s="266">
        <f>18946*E246</f>
        <v>274357026</v>
      </c>
      <c r="I246" s="255">
        <f t="shared" si="0"/>
        <v>274357026</v>
      </c>
      <c r="J246" s="257">
        <f t="shared" si="1"/>
        <v>1.9023053996801962</v>
      </c>
      <c r="K246" s="73"/>
      <c r="L246" s="73"/>
      <c r="M246" s="73"/>
      <c r="N246" s="73"/>
      <c r="O246" s="73"/>
      <c r="P246" s="73"/>
      <c r="Q246" s="73"/>
      <c r="R246" s="73"/>
      <c r="S246" s="73"/>
      <c r="T246" s="73"/>
      <c r="U246" s="73"/>
      <c r="V246" s="73"/>
      <c r="W246" s="73"/>
      <c r="X246" s="73"/>
      <c r="Y246" s="73"/>
    </row>
    <row r="247" spans="1:25" ht="15.75" customHeight="1">
      <c r="A247" s="74">
        <v>241</v>
      </c>
      <c r="B247" s="39" t="s">
        <v>938</v>
      </c>
      <c r="C247" s="332"/>
      <c r="D247" s="224">
        <v>2019</v>
      </c>
      <c r="E247" s="112">
        <v>13901</v>
      </c>
      <c r="F247" s="255">
        <f>SUMIFS('KLK (X2)'!$Q:$Q,'KLK (X2)'!$B:$B,$B247,'KLK (X2)'!$D:$D,$D247)</f>
        <v>1758504302</v>
      </c>
      <c r="G247" s="113">
        <v>0</v>
      </c>
      <c r="H247" s="266">
        <f>18311*E247</f>
        <v>254541211</v>
      </c>
      <c r="I247" s="255">
        <f t="shared" si="0"/>
        <v>254541211</v>
      </c>
      <c r="J247" s="257">
        <f t="shared" si="1"/>
        <v>6.9085249303697234</v>
      </c>
      <c r="K247" s="73"/>
      <c r="L247" s="73"/>
      <c r="M247" s="73"/>
      <c r="N247" s="73"/>
      <c r="O247" s="73"/>
      <c r="P247" s="73"/>
      <c r="Q247" s="73"/>
      <c r="R247" s="73"/>
      <c r="S247" s="73"/>
      <c r="T247" s="73"/>
      <c r="U247" s="73"/>
      <c r="V247" s="73"/>
      <c r="W247" s="73"/>
      <c r="X247" s="73"/>
      <c r="Y247" s="73"/>
    </row>
    <row r="248" spans="1:25" ht="15.75" customHeight="1">
      <c r="A248" s="74">
        <v>242</v>
      </c>
      <c r="B248" s="39" t="s">
        <v>938</v>
      </c>
      <c r="C248" s="332"/>
      <c r="D248" s="224">
        <v>2020</v>
      </c>
      <c r="E248" s="112">
        <v>14105</v>
      </c>
      <c r="F248" s="255">
        <f>SUMIFS('KLK (X2)'!$Q:$Q,'KLK (X2)'!$B:$B,$B248,'KLK (X2)'!$D:$D,$D248)</f>
        <v>533563940</v>
      </c>
      <c r="G248" s="113">
        <v>0</v>
      </c>
      <c r="H248" s="266">
        <f>12996*E248</f>
        <v>183308580</v>
      </c>
      <c r="I248" s="255">
        <f t="shared" si="0"/>
        <v>183308580</v>
      </c>
      <c r="J248" s="257">
        <f t="shared" si="1"/>
        <v>2.9107417666974453</v>
      </c>
      <c r="K248" s="73"/>
      <c r="L248" s="73"/>
      <c r="M248" s="73"/>
      <c r="N248" s="73"/>
      <c r="O248" s="73"/>
      <c r="P248" s="73"/>
      <c r="Q248" s="73"/>
      <c r="R248" s="73"/>
      <c r="S248" s="73"/>
      <c r="T248" s="73"/>
      <c r="U248" s="73"/>
      <c r="V248" s="73"/>
      <c r="W248" s="73"/>
      <c r="X248" s="73"/>
      <c r="Y248" s="73"/>
    </row>
    <row r="249" spans="1:25" ht="15.75" customHeight="1">
      <c r="A249" s="74">
        <v>243</v>
      </c>
      <c r="B249" s="39" t="s">
        <v>938</v>
      </c>
      <c r="C249" s="332"/>
      <c r="D249" s="224">
        <v>2021</v>
      </c>
      <c r="E249" s="112">
        <v>14269</v>
      </c>
      <c r="F249" s="255">
        <f>SUMIFS('KLK (X2)'!$Q:$Q,'KLK (X2)'!$B:$B,$B249,'KLK (X2)'!$D:$D,$D249)</f>
        <v>3873805196</v>
      </c>
      <c r="G249" s="113">
        <v>0</v>
      </c>
      <c r="H249" s="266">
        <f>12811*E249</f>
        <v>182800159</v>
      </c>
      <c r="I249" s="255">
        <f t="shared" si="0"/>
        <v>182800159</v>
      </c>
      <c r="J249" s="257">
        <f t="shared" si="1"/>
        <v>21.191476075247834</v>
      </c>
      <c r="K249" s="73"/>
      <c r="L249" s="73"/>
      <c r="M249" s="73"/>
      <c r="N249" s="73"/>
      <c r="O249" s="73"/>
      <c r="P249" s="73"/>
      <c r="Q249" s="73"/>
      <c r="R249" s="73"/>
      <c r="S249" s="73"/>
      <c r="T249" s="73"/>
      <c r="U249" s="73"/>
      <c r="V249" s="73"/>
      <c r="W249" s="73"/>
      <c r="X249" s="73"/>
      <c r="Y249" s="73"/>
    </row>
    <row r="250" spans="1:25" ht="15.75" customHeight="1">
      <c r="A250" s="74">
        <v>244</v>
      </c>
      <c r="B250" s="39" t="s">
        <v>938</v>
      </c>
      <c r="C250" s="332"/>
      <c r="D250" s="224">
        <v>2022</v>
      </c>
      <c r="E250" s="112">
        <v>15731</v>
      </c>
      <c r="F250" s="255">
        <f>SUMIFS('KLK (X2)'!$Q:$Q,'KLK (X2)'!$B:$B,$B250,'KLK (X2)'!$D:$D,$D250)</f>
        <v>1405643505</v>
      </c>
      <c r="G250" s="113">
        <v>0</v>
      </c>
      <c r="H250" s="266">
        <f>22126*E250</f>
        <v>348064106</v>
      </c>
      <c r="I250" s="255">
        <f t="shared" si="0"/>
        <v>348064106</v>
      </c>
      <c r="J250" s="257">
        <f t="shared" si="1"/>
        <v>4.0384615384615383</v>
      </c>
      <c r="K250" s="73"/>
      <c r="L250" s="73"/>
      <c r="M250" s="73"/>
      <c r="N250" s="73"/>
      <c r="O250" s="73"/>
      <c r="P250" s="73"/>
      <c r="Q250" s="73"/>
      <c r="R250" s="73"/>
      <c r="S250" s="73"/>
      <c r="T250" s="73"/>
      <c r="U250" s="73"/>
      <c r="V250" s="73"/>
      <c r="W250" s="73"/>
      <c r="X250" s="73"/>
      <c r="Y250" s="73"/>
    </row>
    <row r="251" spans="1:25" ht="15.75" customHeight="1">
      <c r="A251" s="74">
        <v>245</v>
      </c>
      <c r="B251" s="39" t="s">
        <v>938</v>
      </c>
      <c r="C251" s="333"/>
      <c r="D251" s="224">
        <v>2023</v>
      </c>
      <c r="E251" s="112">
        <v>15416</v>
      </c>
      <c r="F251" s="255">
        <f>SUMIFS('KLK (X2)'!$Q:$Q,'KLK (X2)'!$B:$B,$B251,'KLK (X2)'!$D:$D,$D251)</f>
        <v>7702141920</v>
      </c>
      <c r="G251" s="113">
        <v>0</v>
      </c>
      <c r="H251" s="266">
        <f>65294*E251</f>
        <v>1006572304</v>
      </c>
      <c r="I251" s="255">
        <f t="shared" si="0"/>
        <v>1006572304</v>
      </c>
      <c r="J251" s="257">
        <f t="shared" si="1"/>
        <v>7.6518516249578825</v>
      </c>
      <c r="K251" s="73"/>
      <c r="L251" s="73"/>
      <c r="M251" s="73"/>
      <c r="N251" s="73"/>
      <c r="O251" s="73"/>
      <c r="P251" s="73"/>
      <c r="Q251" s="73"/>
      <c r="R251" s="73"/>
      <c r="S251" s="73"/>
      <c r="T251" s="73"/>
      <c r="U251" s="73"/>
      <c r="V251" s="73"/>
      <c r="W251" s="73"/>
      <c r="X251" s="73"/>
      <c r="Y251" s="73"/>
    </row>
    <row r="252" spans="1:25" ht="15.75" customHeight="1">
      <c r="A252" s="74">
        <v>246</v>
      </c>
      <c r="B252" s="39" t="s">
        <v>961</v>
      </c>
      <c r="C252" s="337" t="s">
        <v>962</v>
      </c>
      <c r="D252" s="224">
        <v>2017</v>
      </c>
      <c r="E252" s="254">
        <v>0</v>
      </c>
      <c r="F252" s="255">
        <f>SUMIFS('KLK (X2)'!$Q:$Q,'KLK (X2)'!$B:$B,$B252,'KLK (X2)'!$D:$D,$D252)</f>
        <v>1107810000000</v>
      </c>
      <c r="G252" s="113">
        <v>0</v>
      </c>
      <c r="H252" s="256">
        <f>(76520+45361+138065)*1000000</f>
        <v>259946000000</v>
      </c>
      <c r="I252" s="255">
        <f t="shared" si="0"/>
        <v>259946000000</v>
      </c>
      <c r="J252" s="257">
        <f t="shared" si="1"/>
        <v>4.2616928131227256</v>
      </c>
      <c r="K252" s="73"/>
      <c r="L252" s="73"/>
      <c r="M252" s="73"/>
      <c r="N252" s="73"/>
      <c r="O252" s="73"/>
      <c r="P252" s="73"/>
      <c r="Q252" s="218"/>
      <c r="R252" s="218"/>
      <c r="S252" s="218"/>
      <c r="T252" s="218"/>
      <c r="U252" s="218"/>
      <c r="V252" s="218"/>
      <c r="W252" s="218"/>
      <c r="X252" s="218"/>
      <c r="Y252" s="218"/>
    </row>
    <row r="253" spans="1:25" ht="15.75" customHeight="1">
      <c r="A253" s="74">
        <v>247</v>
      </c>
      <c r="B253" s="39" t="s">
        <v>961</v>
      </c>
      <c r="C253" s="332"/>
      <c r="D253" s="224">
        <v>2018</v>
      </c>
      <c r="E253" s="254">
        <v>0</v>
      </c>
      <c r="F253" s="255">
        <f>SUMIFS('KLK (X2)'!$Q:$Q,'KLK (X2)'!$B:$B,$B253,'KLK (X2)'!$D:$D,$D253)</f>
        <v>2253201000000</v>
      </c>
      <c r="G253" s="113">
        <v>0</v>
      </c>
      <c r="H253" s="256">
        <f>(76520+49463+92881)*1000000</f>
        <v>218864000000</v>
      </c>
      <c r="I253" s="255">
        <f t="shared" si="0"/>
        <v>218864000000</v>
      </c>
      <c r="J253" s="257">
        <f t="shared" si="1"/>
        <v>10.294982272095913</v>
      </c>
      <c r="K253" s="73"/>
      <c r="L253" s="73"/>
      <c r="M253" s="73"/>
      <c r="N253" s="73"/>
      <c r="O253" s="73"/>
      <c r="P253" s="73"/>
      <c r="Q253" s="218"/>
      <c r="R253" s="218"/>
      <c r="S253" s="218"/>
      <c r="T253" s="218"/>
      <c r="U253" s="218"/>
      <c r="V253" s="218"/>
      <c r="W253" s="218"/>
      <c r="X253" s="218"/>
      <c r="Y253" s="218"/>
    </row>
    <row r="254" spans="1:25" ht="15.75" customHeight="1">
      <c r="A254" s="74">
        <v>248</v>
      </c>
      <c r="B254" s="39" t="s">
        <v>961</v>
      </c>
      <c r="C254" s="332"/>
      <c r="D254" s="224">
        <v>2019</v>
      </c>
      <c r="E254" s="254">
        <v>0</v>
      </c>
      <c r="F254" s="255">
        <f>SUMIFS('KLK (X2)'!$Q:$Q,'KLK (X2)'!$B:$B,$B254,'KLK (X2)'!$D:$D,$D254)</f>
        <v>1883857000000</v>
      </c>
      <c r="G254" s="113">
        <v>0</v>
      </c>
      <c r="H254" s="256">
        <f>(56000+45218+137306)*1000000</f>
        <v>238524000000</v>
      </c>
      <c r="I254" s="255">
        <f t="shared" si="0"/>
        <v>238524000000</v>
      </c>
      <c r="J254" s="257">
        <f t="shared" si="1"/>
        <v>7.8979767235162921</v>
      </c>
      <c r="K254" s="73"/>
      <c r="L254" s="73"/>
      <c r="M254" s="73"/>
      <c r="N254" s="73"/>
      <c r="O254" s="73"/>
      <c r="P254" s="73"/>
      <c r="Q254" s="218"/>
      <c r="R254" s="218"/>
      <c r="S254" s="218"/>
      <c r="T254" s="218"/>
      <c r="U254" s="218"/>
      <c r="V254" s="218"/>
      <c r="W254" s="218"/>
      <c r="X254" s="218"/>
      <c r="Y254" s="218"/>
    </row>
    <row r="255" spans="1:25" ht="15.75" customHeight="1">
      <c r="A255" s="74">
        <v>249</v>
      </c>
      <c r="B255" s="39" t="s">
        <v>961</v>
      </c>
      <c r="C255" s="332"/>
      <c r="D255" s="224">
        <v>2020</v>
      </c>
      <c r="E255" s="254">
        <v>0</v>
      </c>
      <c r="F255" s="255">
        <f>SUMIFS('KLK (X2)'!$Q:$Q,'KLK (X2)'!$B:$B,$B255,'KLK (X2)'!$D:$D,$D255)</f>
        <v>1221904000000</v>
      </c>
      <c r="G255" s="113">
        <v>0</v>
      </c>
      <c r="H255" s="256">
        <f>(46000+81202+85787+22669)*1000000</f>
        <v>235658000000</v>
      </c>
      <c r="I255" s="255">
        <f t="shared" si="0"/>
        <v>235658000000</v>
      </c>
      <c r="J255" s="257">
        <f t="shared" si="1"/>
        <v>5.1850732841660374</v>
      </c>
      <c r="K255" s="73"/>
      <c r="L255" s="73"/>
      <c r="M255" s="73"/>
      <c r="N255" s="73"/>
      <c r="O255" s="73"/>
      <c r="P255" s="73"/>
      <c r="Q255" s="218"/>
      <c r="R255" s="218"/>
      <c r="S255" s="218"/>
      <c r="T255" s="218"/>
      <c r="U255" s="218"/>
      <c r="V255" s="218"/>
      <c r="W255" s="218"/>
      <c r="X255" s="218"/>
      <c r="Y255" s="218"/>
    </row>
    <row r="256" spans="1:25" ht="15.75" customHeight="1">
      <c r="A256" s="74">
        <v>250</v>
      </c>
      <c r="B256" s="39" t="s">
        <v>961</v>
      </c>
      <c r="C256" s="332"/>
      <c r="D256" s="224">
        <v>2021</v>
      </c>
      <c r="E256" s="254">
        <v>0</v>
      </c>
      <c r="F256" s="255">
        <f>SUMIFS('KLK (X2)'!$Q:$Q,'KLK (X2)'!$B:$B,$B256,'KLK (X2)'!$D:$D,$D256)</f>
        <v>2130896000000</v>
      </c>
      <c r="G256" s="113">
        <v>0</v>
      </c>
      <c r="H256" s="256">
        <f>(63183+89469+382485+60156)*1000000</f>
        <v>595293000000</v>
      </c>
      <c r="I256" s="255">
        <f t="shared" si="0"/>
        <v>595293000000</v>
      </c>
      <c r="J256" s="257">
        <f t="shared" si="1"/>
        <v>3.5795750999927765</v>
      </c>
      <c r="K256" s="73"/>
      <c r="L256" s="73"/>
      <c r="M256" s="73"/>
      <c r="N256" s="73"/>
      <c r="O256" s="73"/>
      <c r="P256" s="73"/>
      <c r="Q256" s="218"/>
      <c r="R256" s="218"/>
      <c r="S256" s="218"/>
      <c r="T256" s="218"/>
      <c r="U256" s="218"/>
      <c r="V256" s="218"/>
      <c r="W256" s="218"/>
      <c r="X256" s="218"/>
      <c r="Y256" s="218"/>
    </row>
    <row r="257" spans="1:25" ht="15.75" customHeight="1">
      <c r="A257" s="74">
        <v>251</v>
      </c>
      <c r="B257" s="39" t="s">
        <v>961</v>
      </c>
      <c r="C257" s="332"/>
      <c r="D257" s="224">
        <v>2022</v>
      </c>
      <c r="E257" s="254">
        <v>0</v>
      </c>
      <c r="F257" s="255">
        <f>SUMIFS('KLK (X2)'!$Q:$Q,'KLK (X2)'!$B:$B,$B257,'KLK (X2)'!$D:$D,$D257)</f>
        <v>1490931000000</v>
      </c>
      <c r="G257" s="113">
        <v>0</v>
      </c>
      <c r="H257" s="256">
        <v>377844000000</v>
      </c>
      <c r="I257" s="255">
        <f t="shared" si="0"/>
        <v>377844000000</v>
      </c>
      <c r="J257" s="257">
        <f t="shared" si="1"/>
        <v>3.9458903674532348</v>
      </c>
      <c r="K257" s="73"/>
      <c r="L257" s="73"/>
      <c r="M257" s="73"/>
      <c r="N257" s="73"/>
      <c r="O257" s="73"/>
      <c r="P257" s="73"/>
      <c r="Q257" s="218"/>
      <c r="R257" s="218"/>
      <c r="S257" s="218"/>
      <c r="T257" s="218"/>
      <c r="U257" s="218"/>
      <c r="V257" s="218"/>
      <c r="W257" s="218"/>
      <c r="X257" s="218"/>
      <c r="Y257" s="218"/>
    </row>
    <row r="258" spans="1:25" ht="15.75" customHeight="1">
      <c r="A258" s="74">
        <v>252</v>
      </c>
      <c r="B258" s="39" t="s">
        <v>961</v>
      </c>
      <c r="C258" s="333"/>
      <c r="D258" s="224">
        <v>2023</v>
      </c>
      <c r="E258" s="254">
        <v>0</v>
      </c>
      <c r="F258" s="255">
        <f>SUMIFS('KLK (X2)'!$Q:$Q,'KLK (X2)'!$B:$B,$B258,'KLK (X2)'!$D:$D,$D258)</f>
        <v>945922000000</v>
      </c>
      <c r="G258" s="113">
        <v>0</v>
      </c>
      <c r="H258" s="256">
        <v>404571000000</v>
      </c>
      <c r="I258" s="255">
        <f t="shared" si="0"/>
        <v>404571000000</v>
      </c>
      <c r="J258" s="257">
        <f t="shared" si="1"/>
        <v>2.3380865163345863</v>
      </c>
      <c r="K258" s="73"/>
      <c r="L258" s="73"/>
      <c r="M258" s="73"/>
      <c r="N258" s="73"/>
      <c r="O258" s="73"/>
      <c r="P258" s="73"/>
      <c r="Q258" s="218"/>
      <c r="R258" s="218"/>
      <c r="S258" s="218"/>
      <c r="T258" s="218"/>
      <c r="U258" s="218"/>
      <c r="V258" s="218"/>
      <c r="W258" s="218"/>
      <c r="X258" s="218"/>
      <c r="Y258" s="218"/>
    </row>
    <row r="259" spans="1:25" ht="15.75" customHeight="1">
      <c r="A259" s="74">
        <v>253</v>
      </c>
      <c r="B259" s="39" t="s">
        <v>968</v>
      </c>
      <c r="C259" s="337" t="s">
        <v>969</v>
      </c>
      <c r="D259" s="224">
        <v>2017</v>
      </c>
      <c r="E259" s="254">
        <v>0</v>
      </c>
      <c r="F259" s="255">
        <f>SUMIFS('KLK (X2)'!$Q:$Q,'KLK (X2)'!$B:$B,$B259,'KLK (X2)'!$D:$D,$D259)</f>
        <v>2093656062000</v>
      </c>
      <c r="G259" s="113">
        <v>0</v>
      </c>
      <c r="H259" s="256">
        <v>241926122000</v>
      </c>
      <c r="I259" s="255">
        <f t="shared" si="0"/>
        <v>241926122000</v>
      </c>
      <c r="J259" s="257">
        <f t="shared" si="1"/>
        <v>8.6541132668592109</v>
      </c>
      <c r="K259" s="73"/>
      <c r="L259" s="73"/>
      <c r="M259" s="73"/>
      <c r="N259" s="73"/>
      <c r="O259" s="73"/>
      <c r="P259" s="73"/>
      <c r="Q259" s="218"/>
      <c r="R259" s="218"/>
      <c r="S259" s="218"/>
      <c r="T259" s="218"/>
      <c r="U259" s="218"/>
      <c r="V259" s="218"/>
      <c r="W259" s="218"/>
      <c r="X259" s="218"/>
      <c r="Y259" s="218"/>
    </row>
    <row r="260" spans="1:25" ht="15.75" customHeight="1">
      <c r="A260" s="74">
        <v>254</v>
      </c>
      <c r="B260" s="39" t="s">
        <v>968</v>
      </c>
      <c r="C260" s="332"/>
      <c r="D260" s="224">
        <v>2018</v>
      </c>
      <c r="E260" s="254">
        <v>0</v>
      </c>
      <c r="F260" s="255">
        <f>SUMIFS('KLK (X2)'!$Q:$Q,'KLK (X2)'!$B:$B,$B260,'KLK (X2)'!$D:$D,$D260)</f>
        <v>2036491035000</v>
      </c>
      <c r="G260" s="113">
        <v>0</v>
      </c>
      <c r="H260" s="256">
        <v>303355760000</v>
      </c>
      <c r="I260" s="255">
        <f t="shared" si="0"/>
        <v>303355760000</v>
      </c>
      <c r="J260" s="257">
        <f t="shared" si="1"/>
        <v>6.7132103738527995</v>
      </c>
      <c r="K260" s="73"/>
      <c r="L260" s="73"/>
      <c r="M260" s="73"/>
      <c r="N260" s="73"/>
      <c r="O260" s="73"/>
      <c r="P260" s="73"/>
      <c r="Q260" s="218"/>
      <c r="R260" s="218"/>
      <c r="S260" s="218"/>
      <c r="T260" s="218"/>
      <c r="U260" s="218"/>
      <c r="V260" s="218"/>
      <c r="W260" s="218"/>
      <c r="X260" s="218"/>
      <c r="Y260" s="218"/>
    </row>
    <row r="261" spans="1:25" ht="15.75" customHeight="1">
      <c r="A261" s="74">
        <v>255</v>
      </c>
      <c r="B261" s="39" t="s">
        <v>968</v>
      </c>
      <c r="C261" s="332"/>
      <c r="D261" s="224">
        <v>2019</v>
      </c>
      <c r="E261" s="254">
        <v>0</v>
      </c>
      <c r="F261" s="255">
        <f>SUMIFS('KLK (X2)'!$Q:$Q,'KLK (X2)'!$B:$B,$B261,'KLK (X2)'!$D:$D,$D261)</f>
        <v>2073888000000</v>
      </c>
      <c r="G261" s="113">
        <v>0</v>
      </c>
      <c r="H261" s="256">
        <v>366975000000</v>
      </c>
      <c r="I261" s="255">
        <f t="shared" si="0"/>
        <v>366975000000</v>
      </c>
      <c r="J261" s="257">
        <f t="shared" si="1"/>
        <v>5.651305947271613</v>
      </c>
      <c r="K261" s="73"/>
      <c r="L261" s="73"/>
      <c r="M261" s="73"/>
      <c r="N261" s="73"/>
      <c r="O261" s="73"/>
      <c r="P261" s="73"/>
      <c r="Q261" s="218"/>
      <c r="R261" s="218"/>
      <c r="S261" s="218"/>
      <c r="T261" s="218"/>
      <c r="U261" s="218"/>
      <c r="V261" s="218"/>
      <c r="W261" s="218"/>
      <c r="X261" s="218"/>
      <c r="Y261" s="218"/>
    </row>
    <row r="262" spans="1:25" ht="15.75" customHeight="1">
      <c r="A262" s="74">
        <v>256</v>
      </c>
      <c r="B262" s="39" t="s">
        <v>968</v>
      </c>
      <c r="C262" s="332"/>
      <c r="D262" s="224">
        <v>2020</v>
      </c>
      <c r="E262" s="254">
        <v>0</v>
      </c>
      <c r="F262" s="255">
        <f>SUMIFS('KLK (X2)'!$Q:$Q,'KLK (X2)'!$B:$B,$B262,'KLK (X2)'!$D:$D,$D262)</f>
        <v>41629000000</v>
      </c>
      <c r="G262" s="113">
        <v>0</v>
      </c>
      <c r="H262" s="256">
        <v>457565000000</v>
      </c>
      <c r="I262" s="255">
        <f t="shared" si="0"/>
        <v>457565000000</v>
      </c>
      <c r="J262" s="257">
        <f t="shared" si="1"/>
        <v>9.0979423688437713E-2</v>
      </c>
      <c r="K262" s="73"/>
      <c r="L262" s="73"/>
      <c r="M262" s="73"/>
      <c r="N262" s="73"/>
      <c r="O262" s="73"/>
      <c r="P262" s="73"/>
      <c r="Q262" s="218"/>
      <c r="R262" s="218"/>
      <c r="S262" s="218"/>
      <c r="T262" s="218"/>
      <c r="U262" s="218"/>
      <c r="V262" s="218"/>
      <c r="W262" s="218"/>
      <c r="X262" s="218"/>
      <c r="Y262" s="218"/>
    </row>
    <row r="263" spans="1:25" ht="15.75" customHeight="1">
      <c r="A263" s="74">
        <v>257</v>
      </c>
      <c r="B263" s="39" t="s">
        <v>968</v>
      </c>
      <c r="C263" s="332"/>
      <c r="D263" s="224">
        <v>2021</v>
      </c>
      <c r="E263" s="254">
        <v>0</v>
      </c>
      <c r="F263" s="255">
        <f>SUMIFS('KLK (X2)'!$Q:$Q,'KLK (X2)'!$B:$B,$B263,'KLK (X2)'!$D:$D,$D263)</f>
        <v>871236000000</v>
      </c>
      <c r="G263" s="113">
        <v>0</v>
      </c>
      <c r="H263" s="256">
        <v>425021000000</v>
      </c>
      <c r="I263" s="255">
        <f t="shared" si="0"/>
        <v>425021000000</v>
      </c>
      <c r="J263" s="257">
        <f t="shared" si="1"/>
        <v>2.0498657713383572</v>
      </c>
      <c r="K263" s="73"/>
      <c r="L263" s="73"/>
      <c r="M263" s="73"/>
      <c r="N263" s="73"/>
      <c r="O263" s="73"/>
      <c r="P263" s="73"/>
      <c r="Q263" s="218"/>
      <c r="R263" s="218"/>
      <c r="S263" s="218"/>
      <c r="T263" s="218"/>
      <c r="U263" s="218"/>
      <c r="V263" s="218"/>
      <c r="W263" s="218"/>
      <c r="X263" s="218"/>
      <c r="Y263" s="218"/>
    </row>
    <row r="264" spans="1:25" ht="15.75" customHeight="1">
      <c r="A264" s="74">
        <v>258</v>
      </c>
      <c r="B264" s="39" t="s">
        <v>968</v>
      </c>
      <c r="C264" s="332"/>
      <c r="D264" s="224">
        <v>2022</v>
      </c>
      <c r="E264" s="254">
        <v>0</v>
      </c>
      <c r="F264" s="255">
        <f>SUMIFS('KLK (X2)'!$Q:$Q,'KLK (X2)'!$B:$B,$B264,'KLK (X2)'!$D:$D,$D264)</f>
        <v>2323708000000</v>
      </c>
      <c r="G264" s="113">
        <v>0</v>
      </c>
      <c r="H264" s="256">
        <v>604289000000</v>
      </c>
      <c r="I264" s="255">
        <f t="shared" si="0"/>
        <v>604289000000</v>
      </c>
      <c r="J264" s="257">
        <f t="shared" si="1"/>
        <v>3.8453587604606407</v>
      </c>
      <c r="K264" s="73"/>
      <c r="L264" s="73"/>
      <c r="M264" s="73"/>
      <c r="N264" s="73"/>
      <c r="O264" s="73"/>
      <c r="P264" s="73"/>
      <c r="Q264" s="218"/>
      <c r="R264" s="218"/>
      <c r="S264" s="218"/>
      <c r="T264" s="218"/>
      <c r="U264" s="218"/>
      <c r="V264" s="218"/>
      <c r="W264" s="218"/>
      <c r="X264" s="218"/>
      <c r="Y264" s="218"/>
    </row>
    <row r="265" spans="1:25" ht="15.75" customHeight="1">
      <c r="A265" s="74">
        <v>259</v>
      </c>
      <c r="B265" s="39" t="s">
        <v>968</v>
      </c>
      <c r="C265" s="333"/>
      <c r="D265" s="224">
        <v>2023</v>
      </c>
      <c r="E265" s="254">
        <v>0</v>
      </c>
      <c r="F265" s="255">
        <f>SUMIFS('KLK (X2)'!$Q:$Q,'KLK (X2)'!$B:$B,$B265,'KLK (X2)'!$D:$D,$D265)</f>
        <v>6749489000000</v>
      </c>
      <c r="G265" s="113">
        <v>0</v>
      </c>
      <c r="H265" s="256">
        <v>751557000000</v>
      </c>
      <c r="I265" s="255">
        <f t="shared" si="0"/>
        <v>751557000000</v>
      </c>
      <c r="J265" s="257">
        <f t="shared" si="1"/>
        <v>8.9806747858113223</v>
      </c>
      <c r="K265" s="73"/>
      <c r="L265" s="73"/>
      <c r="M265" s="73"/>
      <c r="N265" s="73"/>
      <c r="O265" s="73"/>
      <c r="P265" s="73"/>
      <c r="Q265" s="218"/>
      <c r="R265" s="218"/>
      <c r="S265" s="218"/>
      <c r="T265" s="218"/>
      <c r="U265" s="218"/>
      <c r="V265" s="218"/>
      <c r="W265" s="218"/>
      <c r="X265" s="218"/>
      <c r="Y265" s="218"/>
    </row>
    <row r="266" spans="1:25" ht="15.75" customHeight="1">
      <c r="A266" s="74">
        <v>260</v>
      </c>
      <c r="B266" s="39" t="s">
        <v>1021</v>
      </c>
      <c r="C266" s="337" t="s">
        <v>1022</v>
      </c>
      <c r="D266" s="224">
        <v>2017</v>
      </c>
      <c r="E266" s="254">
        <v>0</v>
      </c>
      <c r="F266" s="255">
        <f>SUMIFS('KLK (X2)'!$Q:$Q,'KLK (X2)'!$B:$B,$B266,'KLK (X2)'!$D:$D,$D266)</f>
        <v>2453251410604</v>
      </c>
      <c r="G266" s="113">
        <v>0</v>
      </c>
      <c r="H266" s="113">
        <f>25475566035+546830596181</f>
        <v>572306162216</v>
      </c>
      <c r="I266" s="255">
        <f t="shared" si="0"/>
        <v>572306162216</v>
      </c>
      <c r="J266" s="257">
        <f t="shared" si="1"/>
        <v>4.2866066671462697</v>
      </c>
      <c r="K266" s="73"/>
      <c r="L266" s="73"/>
      <c r="M266" s="73"/>
      <c r="N266" s="73"/>
      <c r="O266" s="73"/>
      <c r="P266" s="73"/>
      <c r="Q266" s="218"/>
      <c r="R266" s="218"/>
      <c r="S266" s="218"/>
      <c r="T266" s="218"/>
      <c r="U266" s="218"/>
      <c r="V266" s="218"/>
      <c r="W266" s="218"/>
      <c r="X266" s="218"/>
      <c r="Y266" s="218"/>
    </row>
    <row r="267" spans="1:25" ht="15.75" customHeight="1">
      <c r="A267" s="74">
        <v>261</v>
      </c>
      <c r="B267" s="39" t="s">
        <v>1021</v>
      </c>
      <c r="C267" s="332"/>
      <c r="D267" s="224">
        <v>2018</v>
      </c>
      <c r="E267" s="254">
        <v>0</v>
      </c>
      <c r="F267" s="255">
        <f>SUMIFS('KLK (X2)'!$Q:$Q,'KLK (X2)'!$B:$B,$B267,'KLK (X2)'!$D:$D,$D267)</f>
        <v>2497261964757</v>
      </c>
      <c r="G267" s="113">
        <v>0</v>
      </c>
      <c r="H267" s="113">
        <f>22801731228+540123877048</f>
        <v>562925608276</v>
      </c>
      <c r="I267" s="255">
        <f t="shared" si="0"/>
        <v>562925608276</v>
      </c>
      <c r="J267" s="257">
        <f t="shared" si="1"/>
        <v>4.4362202181653165</v>
      </c>
      <c r="K267" s="73"/>
      <c r="L267" s="73"/>
      <c r="M267" s="73"/>
      <c r="N267" s="73"/>
      <c r="O267" s="73"/>
      <c r="P267" s="73"/>
      <c r="Q267" s="218"/>
      <c r="R267" s="218"/>
      <c r="S267" s="218"/>
      <c r="T267" s="218"/>
      <c r="U267" s="218"/>
      <c r="V267" s="218"/>
      <c r="W267" s="218"/>
      <c r="X267" s="218"/>
      <c r="Y267" s="218"/>
    </row>
    <row r="268" spans="1:25" ht="15.75" customHeight="1">
      <c r="A268" s="74">
        <v>262</v>
      </c>
      <c r="B268" s="39" t="s">
        <v>1021</v>
      </c>
      <c r="C268" s="332"/>
      <c r="D268" s="224">
        <v>2019</v>
      </c>
      <c r="E268" s="254">
        <v>0</v>
      </c>
      <c r="F268" s="255">
        <f>SUMIFS('KLK (X2)'!$Q:$Q,'KLK (X2)'!$B:$B,$B268,'KLK (X2)'!$D:$D,$D268)</f>
        <v>1945830734915</v>
      </c>
      <c r="G268" s="113">
        <v>0</v>
      </c>
      <c r="H268" s="113">
        <f>27936767060+446456638993</f>
        <v>474393406053</v>
      </c>
      <c r="I268" s="255">
        <f t="shared" si="0"/>
        <v>474393406053</v>
      </c>
      <c r="J268" s="257">
        <f t="shared" si="1"/>
        <v>4.1017238226485988</v>
      </c>
      <c r="K268" s="73"/>
      <c r="L268" s="73"/>
      <c r="M268" s="73"/>
      <c r="N268" s="73"/>
      <c r="O268" s="73"/>
      <c r="P268" s="73"/>
      <c r="Q268" s="218"/>
      <c r="R268" s="218"/>
      <c r="S268" s="218"/>
      <c r="T268" s="218"/>
      <c r="U268" s="218"/>
      <c r="V268" s="218"/>
      <c r="W268" s="218"/>
      <c r="X268" s="218"/>
      <c r="Y268" s="218"/>
    </row>
    <row r="269" spans="1:25" ht="15.75" customHeight="1">
      <c r="A269" s="74">
        <v>263</v>
      </c>
      <c r="B269" s="39" t="s">
        <v>1021</v>
      </c>
      <c r="C269" s="332"/>
      <c r="D269" s="224">
        <v>2020</v>
      </c>
      <c r="E269" s="254">
        <v>0</v>
      </c>
      <c r="F269" s="255">
        <f>SUMIFS('KLK (X2)'!$Q:$Q,'KLK (X2)'!$B:$B,$B269,'KLK (X2)'!$D:$D,$D269)</f>
        <v>2799622515814</v>
      </c>
      <c r="G269" s="113">
        <v>0</v>
      </c>
      <c r="H269" s="113">
        <f>49635252888+274801064577</f>
        <v>324436317465</v>
      </c>
      <c r="I269" s="255">
        <f t="shared" si="0"/>
        <v>324436317465</v>
      </c>
      <c r="J269" s="257">
        <f t="shared" si="1"/>
        <v>8.629189659434541</v>
      </c>
      <c r="K269" s="73"/>
      <c r="L269" s="73"/>
      <c r="M269" s="73"/>
      <c r="N269" s="73"/>
      <c r="O269" s="73"/>
      <c r="P269" s="73"/>
      <c r="Q269" s="218"/>
      <c r="R269" s="218"/>
      <c r="S269" s="218"/>
      <c r="T269" s="218"/>
      <c r="U269" s="218"/>
      <c r="V269" s="218"/>
      <c r="W269" s="218"/>
      <c r="X269" s="218"/>
      <c r="Y269" s="218"/>
    </row>
    <row r="270" spans="1:25" ht="15.75" customHeight="1">
      <c r="A270" s="74">
        <v>264</v>
      </c>
      <c r="B270" s="39" t="s">
        <v>1021</v>
      </c>
      <c r="C270" s="332"/>
      <c r="D270" s="224">
        <v>2021</v>
      </c>
      <c r="E270" s="254">
        <v>0</v>
      </c>
      <c r="F270" s="255">
        <f>SUMIFS('KLK (X2)'!$Q:$Q,'KLK (X2)'!$B:$B,$B270,'KLK (X2)'!$D:$D,$D270)</f>
        <v>3232007683281</v>
      </c>
      <c r="G270" s="113">
        <v>0</v>
      </c>
      <c r="H270" s="113">
        <f>175791295984+298016689299</f>
        <v>473807985283</v>
      </c>
      <c r="I270" s="255">
        <f t="shared" si="0"/>
        <v>473807985283</v>
      </c>
      <c r="J270" s="257">
        <f t="shared" si="1"/>
        <v>6.821344898504738</v>
      </c>
      <c r="K270" s="73"/>
      <c r="L270" s="73"/>
      <c r="M270" s="73"/>
      <c r="N270" s="73"/>
      <c r="O270" s="73"/>
      <c r="P270" s="73"/>
      <c r="Q270" s="218"/>
      <c r="R270" s="218"/>
      <c r="S270" s="218"/>
      <c r="T270" s="218"/>
      <c r="U270" s="218"/>
      <c r="V270" s="218"/>
      <c r="W270" s="218"/>
      <c r="X270" s="218"/>
      <c r="Y270" s="218"/>
    </row>
    <row r="271" spans="1:25" ht="15.75" customHeight="1">
      <c r="A271" s="74">
        <v>265</v>
      </c>
      <c r="B271" s="39" t="s">
        <v>1021</v>
      </c>
      <c r="C271" s="332"/>
      <c r="D271" s="224">
        <v>2022</v>
      </c>
      <c r="E271" s="254">
        <v>0</v>
      </c>
      <c r="F271" s="255">
        <f>SUMIFS('KLK (X2)'!$Q:$Q,'KLK (X2)'!$B:$B,$B271,'KLK (X2)'!$D:$D,$D271)</f>
        <v>3450083412291</v>
      </c>
      <c r="G271" s="113">
        <v>0</v>
      </c>
      <c r="H271" s="113">
        <f>212289506828+379596541544</f>
        <v>591886048372</v>
      </c>
      <c r="I271" s="255">
        <f t="shared" si="0"/>
        <v>591886048372</v>
      </c>
      <c r="J271" s="257">
        <f t="shared" si="1"/>
        <v>5.8289655952873973</v>
      </c>
      <c r="K271" s="73"/>
      <c r="L271" s="73"/>
      <c r="M271" s="73"/>
      <c r="N271" s="73"/>
      <c r="O271" s="73"/>
      <c r="P271" s="73"/>
      <c r="Q271" s="218"/>
      <c r="R271" s="218"/>
      <c r="S271" s="218"/>
      <c r="T271" s="218"/>
      <c r="U271" s="218"/>
      <c r="V271" s="218"/>
      <c r="W271" s="218"/>
      <c r="X271" s="218"/>
      <c r="Y271" s="218"/>
    </row>
    <row r="272" spans="1:25" ht="15.75" customHeight="1">
      <c r="A272" s="74">
        <v>266</v>
      </c>
      <c r="B272" s="39" t="s">
        <v>1021</v>
      </c>
      <c r="C272" s="333"/>
      <c r="D272" s="224">
        <v>2023</v>
      </c>
      <c r="E272" s="254">
        <v>0</v>
      </c>
      <c r="F272" s="255">
        <f>SUMIFS('KLK (X2)'!$Q:$Q,'KLK (X2)'!$B:$B,$B272,'KLK (X2)'!$D:$D,$D272)</f>
        <v>2778404819501</v>
      </c>
      <c r="G272" s="113">
        <v>0</v>
      </c>
      <c r="H272" s="113">
        <f>129742416236+579199958257</f>
        <v>708942374493</v>
      </c>
      <c r="I272" s="255">
        <f t="shared" si="0"/>
        <v>708942374493</v>
      </c>
      <c r="J272" s="257">
        <f t="shared" si="1"/>
        <v>3.9190841448685805</v>
      </c>
      <c r="K272" s="73"/>
      <c r="L272" s="73"/>
      <c r="M272" s="73"/>
      <c r="N272" s="73"/>
      <c r="O272" s="73"/>
      <c r="P272" s="73"/>
      <c r="Q272" s="218"/>
      <c r="R272" s="218"/>
      <c r="S272" s="218"/>
      <c r="T272" s="218"/>
      <c r="U272" s="218"/>
      <c r="V272" s="218"/>
      <c r="W272" s="218"/>
      <c r="X272" s="218"/>
      <c r="Y272" s="218"/>
    </row>
    <row r="273" spans="1:25" ht="15.75" customHeight="1">
      <c r="A273" s="74">
        <v>267</v>
      </c>
      <c r="B273" s="39" t="s">
        <v>1049</v>
      </c>
      <c r="C273" s="337" t="s">
        <v>1050</v>
      </c>
      <c r="D273" s="224">
        <v>2017</v>
      </c>
      <c r="E273" s="121">
        <f>13548*1000</f>
        <v>13548000</v>
      </c>
      <c r="F273" s="255">
        <f>SUMIFS('KLK (X2)'!$Q:$Q,'KLK (X2)'!$B:$B,$B273,'KLK (X2)'!$D:$D,$D273)</f>
        <v>-1166442156</v>
      </c>
      <c r="G273" s="113">
        <v>0</v>
      </c>
      <c r="H273" s="266">
        <f>38692*E273</f>
        <v>524199216000</v>
      </c>
      <c r="I273" s="255">
        <f t="shared" si="0"/>
        <v>524199216000</v>
      </c>
      <c r="J273" s="257">
        <f t="shared" si="1"/>
        <v>-2.2251886694924015E-3</v>
      </c>
      <c r="K273" s="73"/>
      <c r="L273" s="73"/>
      <c r="M273" s="73"/>
      <c r="N273" s="73"/>
      <c r="O273" s="73"/>
      <c r="P273" s="73"/>
      <c r="Q273" s="218"/>
      <c r="R273" s="218"/>
      <c r="S273" s="218"/>
      <c r="T273" s="218"/>
      <c r="U273" s="218"/>
      <c r="V273" s="218"/>
      <c r="W273" s="218"/>
      <c r="X273" s="218"/>
      <c r="Y273" s="218"/>
    </row>
    <row r="274" spans="1:25" ht="15.75" customHeight="1">
      <c r="A274" s="74">
        <v>268</v>
      </c>
      <c r="B274" s="39" t="s">
        <v>1049</v>
      </c>
      <c r="C274" s="332"/>
      <c r="D274" s="224">
        <v>2018</v>
      </c>
      <c r="E274" s="122">
        <f>14481*1000</f>
        <v>14481000</v>
      </c>
      <c r="F274" s="255">
        <f>SUMIFS('KLK (X2)'!$Q:$Q,'KLK (X2)'!$B:$B,$B274,'KLK (X2)'!$D:$D,$D274)</f>
        <v>1117397403</v>
      </c>
      <c r="G274" s="113">
        <v>0</v>
      </c>
      <c r="H274" s="266">
        <f>38695*E274</f>
        <v>560342295000</v>
      </c>
      <c r="I274" s="255">
        <f t="shared" si="0"/>
        <v>560342295000</v>
      </c>
      <c r="J274" s="257">
        <f t="shared" si="1"/>
        <v>1.9941336089934099E-3</v>
      </c>
      <c r="K274" s="73"/>
      <c r="L274" s="73"/>
      <c r="M274" s="73"/>
      <c r="N274" s="73"/>
      <c r="O274" s="73"/>
      <c r="P274" s="73"/>
      <c r="Q274" s="218"/>
      <c r="R274" s="218"/>
      <c r="S274" s="218"/>
      <c r="T274" s="218"/>
      <c r="U274" s="218"/>
      <c r="V274" s="218"/>
      <c r="W274" s="218"/>
      <c r="X274" s="218"/>
      <c r="Y274" s="218"/>
    </row>
    <row r="275" spans="1:25" ht="15.75" customHeight="1">
      <c r="A275" s="74">
        <v>269</v>
      </c>
      <c r="B275" s="39" t="s">
        <v>1049</v>
      </c>
      <c r="C275" s="332"/>
      <c r="D275" s="224">
        <v>2019</v>
      </c>
      <c r="E275" s="122">
        <f>13901*1000</f>
        <v>13901000</v>
      </c>
      <c r="F275" s="255">
        <f>SUMIFS('KLK (X2)'!$Q:$Q,'KLK (X2)'!$B:$B,$B275,'KLK (X2)'!$D:$D,$D275)</f>
        <v>-7020005000</v>
      </c>
      <c r="G275" s="113">
        <v>0</v>
      </c>
      <c r="H275" s="266">
        <f>68524*E275</f>
        <v>952552124000</v>
      </c>
      <c r="I275" s="255">
        <f t="shared" si="0"/>
        <v>952552124000</v>
      </c>
      <c r="J275" s="257">
        <f t="shared" si="1"/>
        <v>-7.3696806958146047E-3</v>
      </c>
      <c r="K275" s="73"/>
      <c r="L275" s="73"/>
      <c r="M275" s="73"/>
      <c r="N275" s="73"/>
      <c r="O275" s="73"/>
      <c r="P275" s="73"/>
      <c r="Q275" s="218"/>
      <c r="R275" s="218"/>
      <c r="S275" s="218"/>
      <c r="T275" s="218"/>
      <c r="U275" s="218"/>
      <c r="V275" s="218"/>
      <c r="W275" s="218"/>
      <c r="X275" s="218"/>
      <c r="Y275" s="218"/>
    </row>
    <row r="276" spans="1:25" ht="15.75" customHeight="1">
      <c r="A276" s="74">
        <v>270</v>
      </c>
      <c r="B276" s="39" t="s">
        <v>1049</v>
      </c>
      <c r="C276" s="332"/>
      <c r="D276" s="224">
        <v>2020</v>
      </c>
      <c r="E276" s="122">
        <f>14105*1000</f>
        <v>14105000</v>
      </c>
      <c r="F276" s="255">
        <f>SUMIFS('KLK (X2)'!$Q:$Q,'KLK (X2)'!$B:$B,$B276,'KLK (X2)'!$D:$D,$D276)</f>
        <v>3192666750</v>
      </c>
      <c r="G276" s="113">
        <v>0</v>
      </c>
      <c r="H276" s="266">
        <f>72601*E276</f>
        <v>1024037105000</v>
      </c>
      <c r="I276" s="255">
        <f t="shared" si="0"/>
        <v>1024037105000</v>
      </c>
      <c r="J276" s="257">
        <f t="shared" si="1"/>
        <v>3.1177256511618298E-3</v>
      </c>
      <c r="K276" s="73"/>
      <c r="L276" s="73"/>
      <c r="M276" s="73"/>
      <c r="N276" s="73"/>
      <c r="O276" s="73"/>
      <c r="P276" s="73"/>
      <c r="Q276" s="218"/>
      <c r="R276" s="218"/>
      <c r="S276" s="218"/>
      <c r="T276" s="218"/>
      <c r="U276" s="218"/>
      <c r="V276" s="218"/>
      <c r="W276" s="218"/>
      <c r="X276" s="218"/>
      <c r="Y276" s="218"/>
    </row>
    <row r="277" spans="1:25" ht="15.75" customHeight="1">
      <c r="A277" s="74">
        <v>271</v>
      </c>
      <c r="B277" s="39" t="s">
        <v>1049</v>
      </c>
      <c r="C277" s="332"/>
      <c r="D277" s="224">
        <v>2021</v>
      </c>
      <c r="E277" s="122">
        <f>14278*1000</f>
        <v>14278000</v>
      </c>
      <c r="F277" s="255">
        <f>SUMIFS('KLK (X2)'!$Q:$Q,'KLK (X2)'!$B:$B,$B277,'KLK (X2)'!$D:$D,$D277)</f>
        <v>8871349740</v>
      </c>
      <c r="G277" s="113">
        <v>0</v>
      </c>
      <c r="H277" s="266">
        <f>85692*E277</f>
        <v>1223510376000</v>
      </c>
      <c r="I277" s="255">
        <f t="shared" si="0"/>
        <v>1223510376000</v>
      </c>
      <c r="J277" s="257">
        <f t="shared" si="1"/>
        <v>7.2507351911496988E-3</v>
      </c>
      <c r="K277" s="73"/>
      <c r="L277" s="73"/>
      <c r="M277" s="73"/>
      <c r="N277" s="73"/>
      <c r="O277" s="73"/>
      <c r="P277" s="73"/>
      <c r="Q277" s="218"/>
      <c r="R277" s="218"/>
      <c r="S277" s="218"/>
      <c r="T277" s="218"/>
      <c r="U277" s="218"/>
      <c r="V277" s="218"/>
      <c r="W277" s="218"/>
      <c r="X277" s="218"/>
      <c r="Y277" s="218"/>
    </row>
    <row r="278" spans="1:25" ht="15.75" customHeight="1">
      <c r="A278" s="74">
        <v>272</v>
      </c>
      <c r="B278" s="39" t="s">
        <v>1049</v>
      </c>
      <c r="C278" s="332"/>
      <c r="D278" s="224">
        <v>2022</v>
      </c>
      <c r="E278" s="122">
        <f>15592*1000</f>
        <v>15592000</v>
      </c>
      <c r="F278" s="255">
        <f>SUMIFS('KLK (X2)'!$Q:$Q,'KLK (X2)'!$B:$B,$B278,'KLK (X2)'!$D:$D,$D278)</f>
        <v>3530652480</v>
      </c>
      <c r="G278" s="113">
        <v>0</v>
      </c>
      <c r="H278" s="266">
        <f>77704*E278</f>
        <v>1211560768000</v>
      </c>
      <c r="I278" s="255">
        <f t="shared" si="0"/>
        <v>1211560768000</v>
      </c>
      <c r="J278" s="257">
        <f t="shared" si="1"/>
        <v>2.9141356944301453E-3</v>
      </c>
      <c r="K278" s="73"/>
      <c r="L278" s="73"/>
      <c r="M278" s="73"/>
      <c r="N278" s="73"/>
      <c r="O278" s="73"/>
      <c r="P278" s="73"/>
      <c r="Q278" s="218"/>
      <c r="R278" s="218"/>
      <c r="S278" s="218"/>
      <c r="T278" s="218"/>
      <c r="U278" s="218"/>
      <c r="V278" s="218"/>
      <c r="W278" s="218"/>
      <c r="X278" s="218"/>
      <c r="Y278" s="218"/>
    </row>
    <row r="279" spans="1:25" ht="15.75" customHeight="1">
      <c r="A279" s="74">
        <v>273</v>
      </c>
      <c r="B279" s="39" t="s">
        <v>1049</v>
      </c>
      <c r="C279" s="333"/>
      <c r="D279" s="224">
        <v>2023</v>
      </c>
      <c r="E279" s="122">
        <f>15439*1000</f>
        <v>15439000</v>
      </c>
      <c r="F279" s="255">
        <f>SUMIFS('KLK (X2)'!$Q:$Q,'KLK (X2)'!$B:$B,$B279,'KLK (X2)'!$D:$D,$D279)</f>
        <v>-2037948000</v>
      </c>
      <c r="G279" s="113">
        <v>0</v>
      </c>
      <c r="H279" s="266">
        <f>88268*E279</f>
        <v>1362769652000</v>
      </c>
      <c r="I279" s="255">
        <f t="shared" si="0"/>
        <v>1362769652000</v>
      </c>
      <c r="J279" s="257">
        <f t="shared" si="1"/>
        <v>-1.4954456881315992E-3</v>
      </c>
      <c r="K279" s="73"/>
      <c r="L279" s="73"/>
      <c r="M279" s="73"/>
      <c r="N279" s="73"/>
      <c r="O279" s="73"/>
      <c r="P279" s="73"/>
      <c r="Q279" s="218"/>
      <c r="R279" s="218"/>
      <c r="S279" s="218"/>
      <c r="T279" s="218"/>
      <c r="U279" s="218"/>
      <c r="V279" s="218"/>
      <c r="W279" s="218"/>
      <c r="X279" s="218"/>
      <c r="Y279" s="218"/>
    </row>
    <row r="280" spans="1:25" ht="15.75" customHeight="1">
      <c r="A280" s="74">
        <v>274</v>
      </c>
      <c r="B280" s="39" t="s">
        <v>1099</v>
      </c>
      <c r="C280" s="337" t="s">
        <v>1100</v>
      </c>
      <c r="D280" s="224">
        <v>2017</v>
      </c>
      <c r="E280" s="254">
        <v>0</v>
      </c>
      <c r="F280" s="255">
        <f>SUMIFS('KLK (X2)'!$Q:$Q,'KLK (X2)'!$B:$B,$B280,'KLK (X2)'!$D:$D,$D280)</f>
        <v>856984000000</v>
      </c>
      <c r="G280" s="113">
        <v>0</v>
      </c>
      <c r="H280" s="256">
        <v>453060000000</v>
      </c>
      <c r="I280" s="255">
        <f t="shared" si="0"/>
        <v>453060000000</v>
      </c>
      <c r="J280" s="257">
        <f t="shared" si="1"/>
        <v>1.8915463735487574</v>
      </c>
      <c r="K280" s="73"/>
      <c r="L280" s="73"/>
      <c r="M280" s="73"/>
      <c r="N280" s="73"/>
      <c r="O280" s="73"/>
      <c r="P280" s="73"/>
      <c r="Q280" s="218"/>
      <c r="R280" s="218"/>
      <c r="S280" s="218"/>
      <c r="T280" s="218"/>
      <c r="U280" s="218"/>
      <c r="V280" s="218"/>
      <c r="W280" s="218"/>
      <c r="X280" s="218"/>
      <c r="Y280" s="218"/>
    </row>
    <row r="281" spans="1:25" ht="15.75" customHeight="1">
      <c r="A281" s="74">
        <v>275</v>
      </c>
      <c r="B281" s="39" t="s">
        <v>1099</v>
      </c>
      <c r="C281" s="332"/>
      <c r="D281" s="224">
        <v>2018</v>
      </c>
      <c r="E281" s="254">
        <v>0</v>
      </c>
      <c r="F281" s="255">
        <f>SUMIFS('KLK (X2)'!$Q:$Q,'KLK (X2)'!$B:$B,$B281,'KLK (X2)'!$D:$D,$D281)</f>
        <v>1726085000000</v>
      </c>
      <c r="G281" s="113">
        <v>0</v>
      </c>
      <c r="H281" s="256">
        <v>432505000000</v>
      </c>
      <c r="I281" s="255">
        <f t="shared" si="0"/>
        <v>432505000000</v>
      </c>
      <c r="J281" s="257">
        <f t="shared" si="1"/>
        <v>3.9909018392850948</v>
      </c>
      <c r="K281" s="73"/>
      <c r="L281" s="73"/>
      <c r="M281" s="73"/>
      <c r="N281" s="73"/>
      <c r="O281" s="73"/>
      <c r="P281" s="73"/>
      <c r="Q281" s="218"/>
      <c r="R281" s="218"/>
      <c r="S281" s="218"/>
      <c r="T281" s="218"/>
      <c r="U281" s="218"/>
      <c r="V281" s="218"/>
      <c r="W281" s="218"/>
      <c r="X281" s="218"/>
      <c r="Y281" s="218"/>
    </row>
    <row r="282" spans="1:25" ht="15.75" customHeight="1">
      <c r="A282" s="74">
        <v>276</v>
      </c>
      <c r="B282" s="39" t="s">
        <v>1099</v>
      </c>
      <c r="C282" s="332"/>
      <c r="D282" s="224">
        <v>2019</v>
      </c>
      <c r="E282" s="254">
        <v>0</v>
      </c>
      <c r="F282" s="255">
        <f>SUMIFS('KLK (X2)'!$Q:$Q,'KLK (X2)'!$B:$B,$B282,'KLK (X2)'!$D:$D,$D282)</f>
        <v>2061418000000</v>
      </c>
      <c r="G282" s="113">
        <v>0</v>
      </c>
      <c r="H282" s="256">
        <v>431828000000</v>
      </c>
      <c r="I282" s="255">
        <f t="shared" si="0"/>
        <v>431828000000</v>
      </c>
      <c r="J282" s="257">
        <f t="shared" si="1"/>
        <v>4.7737015663643856</v>
      </c>
      <c r="K282" s="73"/>
      <c r="L282" s="73"/>
      <c r="M282" s="73"/>
      <c r="N282" s="73"/>
      <c r="O282" s="73"/>
      <c r="P282" s="73"/>
      <c r="Q282" s="218"/>
      <c r="R282" s="218"/>
      <c r="S282" s="218"/>
      <c r="T282" s="218"/>
      <c r="U282" s="218"/>
      <c r="V282" s="218"/>
      <c r="W282" s="218"/>
      <c r="X282" s="218"/>
      <c r="Y282" s="218"/>
    </row>
    <row r="283" spans="1:25" ht="15.75" customHeight="1">
      <c r="A283" s="74">
        <v>277</v>
      </c>
      <c r="B283" s="39" t="s">
        <v>1099</v>
      </c>
      <c r="C283" s="332"/>
      <c r="D283" s="224">
        <v>2020</v>
      </c>
      <c r="E283" s="254">
        <v>0</v>
      </c>
      <c r="F283" s="255">
        <f>SUMIFS('KLK (X2)'!$Q:$Q,'KLK (X2)'!$B:$B,$B283,'KLK (X2)'!$D:$D,$D283)</f>
        <v>9637220000000</v>
      </c>
      <c r="G283" s="113">
        <v>0</v>
      </c>
      <c r="H283" s="256">
        <v>1083739000000</v>
      </c>
      <c r="I283" s="255">
        <f t="shared" si="0"/>
        <v>1083739000000</v>
      </c>
      <c r="J283" s="257">
        <f t="shared" si="1"/>
        <v>8.8925654608720368</v>
      </c>
      <c r="K283" s="73"/>
      <c r="L283" s="73"/>
      <c r="M283" s="73"/>
      <c r="N283" s="73"/>
      <c r="O283" s="73"/>
      <c r="P283" s="73"/>
      <c r="Q283" s="218"/>
      <c r="R283" s="218"/>
      <c r="S283" s="218"/>
      <c r="T283" s="218"/>
      <c r="U283" s="218"/>
      <c r="V283" s="218"/>
      <c r="W283" s="218"/>
      <c r="X283" s="218"/>
      <c r="Y283" s="218"/>
    </row>
    <row r="284" spans="1:25" ht="15.75" customHeight="1">
      <c r="A284" s="74">
        <v>278</v>
      </c>
      <c r="B284" s="39" t="s">
        <v>1099</v>
      </c>
      <c r="C284" s="332"/>
      <c r="D284" s="224">
        <v>2021</v>
      </c>
      <c r="E284" s="254">
        <v>0</v>
      </c>
      <c r="F284" s="255">
        <f>SUMIFS('KLK (X2)'!$Q:$Q,'KLK (X2)'!$B:$B,$B284,'KLK (X2)'!$D:$D,$D284)</f>
        <v>1623183000000</v>
      </c>
      <c r="G284" s="113">
        <v>0</v>
      </c>
      <c r="H284" s="256">
        <v>896074000000</v>
      </c>
      <c r="I284" s="255">
        <f t="shared" si="0"/>
        <v>896074000000</v>
      </c>
      <c r="J284" s="257">
        <f t="shared" si="1"/>
        <v>1.8114385642257225</v>
      </c>
      <c r="K284" s="73"/>
      <c r="L284" s="73"/>
      <c r="M284" s="73"/>
      <c r="N284" s="73"/>
      <c r="O284" s="73"/>
      <c r="P284" s="73"/>
      <c r="Q284" s="218"/>
      <c r="R284" s="218"/>
      <c r="S284" s="218"/>
      <c r="T284" s="218"/>
      <c r="U284" s="218"/>
      <c r="V284" s="218"/>
      <c r="W284" s="218"/>
      <c r="X284" s="218"/>
      <c r="Y284" s="218"/>
    </row>
    <row r="285" spans="1:25" ht="15.75" customHeight="1">
      <c r="A285" s="74">
        <v>279</v>
      </c>
      <c r="B285" s="39" t="s">
        <v>1099</v>
      </c>
      <c r="C285" s="332"/>
      <c r="D285" s="224">
        <v>2022</v>
      </c>
      <c r="E285" s="254">
        <v>0</v>
      </c>
      <c r="F285" s="255">
        <f>SUMIFS('KLK (X2)'!$Q:$Q,'KLK (X2)'!$B:$B,$B285,'KLK (X2)'!$D:$D,$D285)</f>
        <v>2327495000000</v>
      </c>
      <c r="G285" s="113">
        <v>0</v>
      </c>
      <c r="H285" s="256">
        <v>926626000000</v>
      </c>
      <c r="I285" s="255">
        <f t="shared" si="0"/>
        <v>926626000000</v>
      </c>
      <c r="J285" s="257">
        <f t="shared" si="1"/>
        <v>2.5117954816722174</v>
      </c>
      <c r="K285" s="73"/>
      <c r="L285" s="73"/>
      <c r="M285" s="73"/>
      <c r="N285" s="73"/>
      <c r="O285" s="73"/>
      <c r="P285" s="73"/>
      <c r="Q285" s="218"/>
      <c r="R285" s="218"/>
      <c r="S285" s="218"/>
      <c r="T285" s="218"/>
      <c r="U285" s="218"/>
      <c r="V285" s="218"/>
      <c r="W285" s="218"/>
      <c r="X285" s="218"/>
      <c r="Y285" s="218"/>
    </row>
    <row r="286" spans="1:25" ht="15.75" customHeight="1">
      <c r="A286" s="74">
        <v>280</v>
      </c>
      <c r="B286" s="39" t="s">
        <v>1099</v>
      </c>
      <c r="C286" s="333"/>
      <c r="D286" s="224">
        <v>2023</v>
      </c>
      <c r="E286" s="254">
        <v>0</v>
      </c>
      <c r="F286" s="255">
        <f>SUMIFS('KLK (X2)'!$Q:$Q,'KLK (X2)'!$B:$B,$B286,'KLK (X2)'!$D:$D,$D286)</f>
        <v>653699000000</v>
      </c>
      <c r="G286" s="113">
        <v>0</v>
      </c>
      <c r="H286" s="256">
        <v>905435000000</v>
      </c>
      <c r="I286" s="255">
        <f t="shared" si="0"/>
        <v>905435000000</v>
      </c>
      <c r="J286" s="257">
        <f t="shared" si="1"/>
        <v>0.72197231165130571</v>
      </c>
      <c r="K286" s="73"/>
      <c r="L286" s="73"/>
      <c r="M286" s="73"/>
      <c r="N286" s="73"/>
      <c r="O286" s="73"/>
      <c r="P286" s="73"/>
      <c r="Q286" s="218"/>
      <c r="R286" s="218"/>
      <c r="S286" s="218"/>
      <c r="T286" s="218"/>
      <c r="U286" s="218"/>
      <c r="V286" s="218"/>
      <c r="W286" s="218"/>
      <c r="X286" s="218"/>
      <c r="Y286" s="218"/>
    </row>
    <row r="287" spans="1:25" ht="15.75" customHeight="1">
      <c r="A287" s="74">
        <v>281</v>
      </c>
      <c r="B287" s="39" t="s">
        <v>1106</v>
      </c>
      <c r="C287" s="337" t="s">
        <v>1107</v>
      </c>
      <c r="D287" s="224">
        <v>2017</v>
      </c>
      <c r="E287" s="254">
        <v>1000000</v>
      </c>
      <c r="F287" s="255">
        <f>SUMIFS('KLK (X2)'!$Q:$Q,'KLK (X2)'!$B:$B,$B287,'KLK (X2)'!$D:$D,$D287)</f>
        <v>1907077000000</v>
      </c>
      <c r="G287" s="113">
        <v>0</v>
      </c>
      <c r="H287" s="256">
        <f>769773*E287+156017*E287</f>
        <v>925790000000</v>
      </c>
      <c r="I287" s="255">
        <f t="shared" si="0"/>
        <v>925790000000</v>
      </c>
      <c r="J287" s="257">
        <f t="shared" si="1"/>
        <v>2.0599455600082091</v>
      </c>
      <c r="K287" s="73"/>
      <c r="L287" s="73"/>
      <c r="M287" s="73"/>
      <c r="N287" s="73"/>
      <c r="O287" s="73"/>
      <c r="P287" s="73"/>
      <c r="Q287" s="218"/>
      <c r="R287" s="218"/>
      <c r="S287" s="218"/>
      <c r="T287" s="218"/>
      <c r="U287" s="218"/>
      <c r="V287" s="218"/>
      <c r="W287" s="218"/>
      <c r="X287" s="218"/>
      <c r="Y287" s="218"/>
    </row>
    <row r="288" spans="1:25" ht="15.75" customHeight="1">
      <c r="A288" s="74">
        <v>282</v>
      </c>
      <c r="B288" s="39" t="s">
        <v>1106</v>
      </c>
      <c r="C288" s="332"/>
      <c r="D288" s="224">
        <v>2018</v>
      </c>
      <c r="E288" s="254">
        <v>1000000</v>
      </c>
      <c r="F288" s="255">
        <f>SUMIFS('KLK (X2)'!$Q:$Q,'KLK (X2)'!$B:$B,$B288,'KLK (X2)'!$D:$D,$D288)</f>
        <v>1097332000000</v>
      </c>
      <c r="G288" s="113">
        <v>0</v>
      </c>
      <c r="H288" s="256">
        <f>141785*E288</f>
        <v>141785000000</v>
      </c>
      <c r="I288" s="255">
        <f t="shared" si="0"/>
        <v>141785000000</v>
      </c>
      <c r="J288" s="257">
        <f t="shared" si="1"/>
        <v>7.7394082589836728</v>
      </c>
      <c r="K288" s="73"/>
      <c r="L288" s="73"/>
      <c r="M288" s="73"/>
      <c r="N288" s="73"/>
      <c r="O288" s="73"/>
      <c r="P288" s="73"/>
      <c r="Q288" s="218"/>
      <c r="R288" s="218"/>
      <c r="S288" s="218"/>
      <c r="T288" s="218"/>
      <c r="U288" s="218"/>
      <c r="V288" s="218"/>
      <c r="W288" s="218"/>
      <c r="X288" s="218"/>
      <c r="Y288" s="218"/>
    </row>
    <row r="289" spans="1:25" ht="15.75" customHeight="1">
      <c r="A289" s="74">
        <v>283</v>
      </c>
      <c r="B289" s="39" t="s">
        <v>1106</v>
      </c>
      <c r="C289" s="332"/>
      <c r="D289" s="224">
        <v>2019</v>
      </c>
      <c r="E289" s="254">
        <v>1000000</v>
      </c>
      <c r="F289" s="255">
        <f>SUMIFS('KLK (X2)'!$Q:$Q,'KLK (X2)'!$B:$B,$B289,'KLK (X2)'!$D:$D,$D289)</f>
        <v>1366884000000</v>
      </c>
      <c r="G289" s="113">
        <v>0</v>
      </c>
      <c r="H289" s="256">
        <f>178897*E289</f>
        <v>178897000000</v>
      </c>
      <c r="I289" s="255">
        <f t="shared" si="0"/>
        <v>178897000000</v>
      </c>
      <c r="J289" s="257">
        <f t="shared" si="1"/>
        <v>7.6406200215766615</v>
      </c>
      <c r="K289" s="73"/>
      <c r="L289" s="73"/>
      <c r="M289" s="73"/>
      <c r="N289" s="73"/>
      <c r="O289" s="73"/>
      <c r="P289" s="73"/>
      <c r="Q289" s="218"/>
      <c r="R289" s="218"/>
      <c r="S289" s="218"/>
      <c r="T289" s="218"/>
      <c r="U289" s="218"/>
      <c r="V289" s="218"/>
      <c r="W289" s="218"/>
      <c r="X289" s="218"/>
      <c r="Y289" s="218"/>
    </row>
    <row r="290" spans="1:25" ht="15.75" customHeight="1">
      <c r="A290" s="74">
        <v>284</v>
      </c>
      <c r="B290" s="39" t="s">
        <v>1106</v>
      </c>
      <c r="C290" s="332"/>
      <c r="D290" s="224">
        <v>2020</v>
      </c>
      <c r="E290" s="254">
        <v>1000000</v>
      </c>
      <c r="F290" s="255">
        <f>SUMIFS('KLK (X2)'!$Q:$Q,'KLK (X2)'!$B:$B,$B290,'KLK (X2)'!$D:$D,$D290)</f>
        <v>873181000000</v>
      </c>
      <c r="G290" s="113">
        <v>0</v>
      </c>
      <c r="H290" s="256">
        <f>191500*E290+600600+E290+102430*E290</f>
        <v>293931600600</v>
      </c>
      <c r="I290" s="255">
        <f t="shared" si="0"/>
        <v>293931600600</v>
      </c>
      <c r="J290" s="257">
        <f t="shared" si="1"/>
        <v>2.9706945364757762</v>
      </c>
      <c r="K290" s="73"/>
      <c r="L290" s="73"/>
      <c r="M290" s="73"/>
      <c r="N290" s="73"/>
      <c r="O290" s="73"/>
      <c r="P290" s="73"/>
      <c r="Q290" s="218"/>
      <c r="R290" s="218"/>
      <c r="S290" s="218"/>
      <c r="T290" s="218"/>
      <c r="U290" s="218"/>
      <c r="V290" s="218"/>
      <c r="W290" s="218"/>
      <c r="X290" s="218"/>
      <c r="Y290" s="218"/>
    </row>
    <row r="291" spans="1:25" ht="15.75" customHeight="1">
      <c r="A291" s="74">
        <v>285</v>
      </c>
      <c r="B291" s="39" t="s">
        <v>1106</v>
      </c>
      <c r="C291" s="332"/>
      <c r="D291" s="224">
        <v>2021</v>
      </c>
      <c r="E291" s="254">
        <v>1000000</v>
      </c>
      <c r="F291" s="255">
        <f>SUMIFS('KLK (X2)'!$Q:$Q,'KLK (X2)'!$B:$B,$B291,'KLK (X2)'!$D:$D,$D291)</f>
        <v>912854000000</v>
      </c>
      <c r="G291" s="113">
        <v>0</v>
      </c>
      <c r="H291" s="256">
        <f>191500*E291+516880*E291+103619*E291</f>
        <v>811999000000</v>
      </c>
      <c r="I291" s="255">
        <f t="shared" si="0"/>
        <v>811999000000</v>
      </c>
      <c r="J291" s="257">
        <f t="shared" si="1"/>
        <v>1.1242058179874606</v>
      </c>
      <c r="K291" s="73"/>
      <c r="L291" s="73"/>
      <c r="M291" s="73"/>
      <c r="N291" s="73"/>
      <c r="O291" s="73"/>
      <c r="P291" s="73"/>
      <c r="Q291" s="218"/>
      <c r="R291" s="218"/>
      <c r="S291" s="218"/>
      <c r="T291" s="218"/>
      <c r="U291" s="218"/>
      <c r="V291" s="218"/>
      <c r="W291" s="218"/>
      <c r="X291" s="218"/>
      <c r="Y291" s="218"/>
    </row>
    <row r="292" spans="1:25" ht="15.75" customHeight="1">
      <c r="A292" s="74">
        <v>286</v>
      </c>
      <c r="B292" s="39" t="s">
        <v>1106</v>
      </c>
      <c r="C292" s="332"/>
      <c r="D292" s="224">
        <v>2022</v>
      </c>
      <c r="E292" s="254">
        <v>1000000</v>
      </c>
      <c r="F292" s="255">
        <f>SUMIFS('KLK (X2)'!$Q:$Q,'KLK (X2)'!$B:$B,$B292,'KLK (X2)'!$D:$D,$D292)</f>
        <v>1383222000000</v>
      </c>
      <c r="G292" s="113">
        <v>0</v>
      </c>
      <c r="H292" s="256">
        <f>191500*E292+400400*E292+82735*E292</f>
        <v>674635000000</v>
      </c>
      <c r="I292" s="255">
        <f t="shared" si="0"/>
        <v>674635000000</v>
      </c>
      <c r="J292" s="257">
        <f t="shared" si="1"/>
        <v>2.0503264728334583</v>
      </c>
      <c r="K292" s="73"/>
      <c r="L292" s="73"/>
      <c r="M292" s="73"/>
      <c r="N292" s="73"/>
      <c r="O292" s="73"/>
      <c r="P292" s="73"/>
      <c r="Q292" s="218"/>
      <c r="R292" s="218"/>
      <c r="S292" s="218"/>
      <c r="T292" s="218"/>
      <c r="U292" s="218"/>
      <c r="V292" s="218"/>
      <c r="W292" s="218"/>
      <c r="X292" s="218"/>
      <c r="Y292" s="218"/>
    </row>
    <row r="293" spans="1:25" ht="15.75" customHeight="1">
      <c r="A293" s="74">
        <v>287</v>
      </c>
      <c r="B293" s="39" t="s">
        <v>1106</v>
      </c>
      <c r="C293" s="333"/>
      <c r="D293" s="224">
        <v>2023</v>
      </c>
      <c r="E293" s="254">
        <v>1000000</v>
      </c>
      <c r="F293" s="255">
        <f>SUMIFS('KLK (X2)'!$Q:$Q,'KLK (X2)'!$B:$B,$B293,'KLK (X2)'!$D:$D,$D293)</f>
        <v>675360000000</v>
      </c>
      <c r="G293" s="113">
        <v>0</v>
      </c>
      <c r="H293" s="256">
        <f>191500*E293+538720*E293+157829*E293</f>
        <v>888049000000</v>
      </c>
      <c r="I293" s="255">
        <f t="shared" si="0"/>
        <v>888049000000</v>
      </c>
      <c r="J293" s="257">
        <f t="shared" si="1"/>
        <v>0.76049857609208504</v>
      </c>
      <c r="K293" s="73"/>
      <c r="L293" s="73"/>
      <c r="M293" s="73"/>
      <c r="N293" s="73"/>
      <c r="O293" s="73"/>
      <c r="P293" s="73"/>
      <c r="Q293" s="218"/>
      <c r="R293" s="218"/>
      <c r="S293" s="218"/>
      <c r="T293" s="218"/>
      <c r="U293" s="218"/>
      <c r="V293" s="218"/>
      <c r="W293" s="218"/>
      <c r="X293" s="218"/>
      <c r="Y293" s="218"/>
    </row>
    <row r="294" spans="1:25" ht="15.75" customHeight="1">
      <c r="A294" s="74">
        <v>288</v>
      </c>
      <c r="B294" s="39" t="s">
        <v>1137</v>
      </c>
      <c r="C294" s="337" t="s">
        <v>1138</v>
      </c>
      <c r="D294" s="224">
        <v>2017</v>
      </c>
      <c r="E294" s="254">
        <v>0</v>
      </c>
      <c r="F294" s="255">
        <f>SUMIFS('KLK (X2)'!$Q:$Q,'KLK (X2)'!$B:$B,$B294,'KLK (X2)'!$D:$D,$D294)</f>
        <v>350081265000</v>
      </c>
      <c r="G294" s="113">
        <v>0</v>
      </c>
      <c r="H294" s="256">
        <v>323649183000</v>
      </c>
      <c r="I294" s="255">
        <f t="shared" si="0"/>
        <v>323649183000</v>
      </c>
      <c r="J294" s="257">
        <f t="shared" si="1"/>
        <v>1.0816689285447694</v>
      </c>
      <c r="K294" s="73"/>
      <c r="L294" s="73"/>
      <c r="M294" s="73"/>
      <c r="N294" s="73"/>
      <c r="O294" s="73"/>
      <c r="P294" s="73"/>
      <c r="Q294" s="218"/>
      <c r="R294" s="218"/>
      <c r="S294" s="218"/>
      <c r="T294" s="218"/>
      <c r="U294" s="218"/>
      <c r="V294" s="218"/>
      <c r="W294" s="218"/>
      <c r="X294" s="218"/>
      <c r="Y294" s="218"/>
    </row>
    <row r="295" spans="1:25" ht="15.75" customHeight="1">
      <c r="A295" s="74">
        <v>289</v>
      </c>
      <c r="B295" s="39" t="s">
        <v>1137</v>
      </c>
      <c r="C295" s="332"/>
      <c r="D295" s="224">
        <v>2018</v>
      </c>
      <c r="E295" s="254">
        <v>0</v>
      </c>
      <c r="F295" s="255">
        <f>SUMIFS('KLK (X2)'!$Q:$Q,'KLK (X2)'!$B:$B,$B295,'KLK (X2)'!$D:$D,$D295)</f>
        <v>813916000000</v>
      </c>
      <c r="G295" s="113">
        <v>0</v>
      </c>
      <c r="H295" s="256">
        <v>562580000000</v>
      </c>
      <c r="I295" s="255">
        <f t="shared" si="0"/>
        <v>562580000000</v>
      </c>
      <c r="J295" s="257">
        <f t="shared" si="1"/>
        <v>1.4467560169220377</v>
      </c>
      <c r="K295" s="73"/>
      <c r="L295" s="73"/>
      <c r="M295" s="73"/>
      <c r="N295" s="73"/>
      <c r="O295" s="73"/>
      <c r="P295" s="73"/>
      <c r="Q295" s="218"/>
      <c r="R295" s="218"/>
      <c r="S295" s="218"/>
      <c r="T295" s="218"/>
      <c r="U295" s="218"/>
      <c r="V295" s="218"/>
      <c r="W295" s="218"/>
      <c r="X295" s="218"/>
      <c r="Y295" s="218"/>
    </row>
    <row r="296" spans="1:25" ht="15.75" customHeight="1">
      <c r="A296" s="74">
        <v>290</v>
      </c>
      <c r="B296" s="39" t="s">
        <v>1137</v>
      </c>
      <c r="C296" s="332"/>
      <c r="D296" s="224">
        <v>2019</v>
      </c>
      <c r="E296" s="254">
        <v>0</v>
      </c>
      <c r="F296" s="255">
        <f>SUMIFS('KLK (X2)'!$Q:$Q,'KLK (X2)'!$B:$B,$B296,'KLK (X2)'!$D:$D,$D296)</f>
        <v>1163507000000</v>
      </c>
      <c r="G296" s="113">
        <v>0</v>
      </c>
      <c r="H296" s="256">
        <v>565095000000</v>
      </c>
      <c r="I296" s="255">
        <f t="shared" si="0"/>
        <v>565095000000</v>
      </c>
      <c r="J296" s="257">
        <f t="shared" si="1"/>
        <v>2.0589582282625045</v>
      </c>
      <c r="K296" s="73"/>
      <c r="L296" s="73"/>
      <c r="M296" s="73"/>
      <c r="N296" s="73"/>
      <c r="O296" s="73"/>
      <c r="P296" s="73"/>
      <c r="Q296" s="218"/>
      <c r="R296" s="218"/>
      <c r="S296" s="218"/>
      <c r="T296" s="218"/>
      <c r="U296" s="218"/>
      <c r="V296" s="218"/>
      <c r="W296" s="218"/>
      <c r="X296" s="218"/>
      <c r="Y296" s="218"/>
    </row>
    <row r="297" spans="1:25" ht="15.75" customHeight="1">
      <c r="A297" s="74">
        <v>291</v>
      </c>
      <c r="B297" s="39" t="s">
        <v>1137</v>
      </c>
      <c r="C297" s="332"/>
      <c r="D297" s="224">
        <v>2020</v>
      </c>
      <c r="E297" s="254">
        <v>0</v>
      </c>
      <c r="F297" s="255">
        <f>SUMIFS('KLK (X2)'!$Q:$Q,'KLK (X2)'!$B:$B,$B297,'KLK (X2)'!$D:$D,$D297)</f>
        <v>585304000000</v>
      </c>
      <c r="G297" s="113">
        <v>0</v>
      </c>
      <c r="H297" s="256">
        <v>561011000000</v>
      </c>
      <c r="I297" s="255">
        <f t="shared" si="0"/>
        <v>561011000000</v>
      </c>
      <c r="J297" s="257">
        <f t="shared" si="1"/>
        <v>1.0433021812406531</v>
      </c>
      <c r="K297" s="73"/>
      <c r="L297" s="73"/>
      <c r="M297" s="73"/>
      <c r="N297" s="73"/>
      <c r="O297" s="73"/>
      <c r="P297" s="73"/>
      <c r="Q297" s="218"/>
      <c r="R297" s="218"/>
      <c r="S297" s="218"/>
      <c r="T297" s="218"/>
      <c r="U297" s="218"/>
      <c r="V297" s="218"/>
      <c r="W297" s="218"/>
      <c r="X297" s="218"/>
      <c r="Y297" s="218"/>
    </row>
    <row r="298" spans="1:25" ht="15.75" customHeight="1">
      <c r="A298" s="74">
        <v>292</v>
      </c>
      <c r="B298" s="39" t="s">
        <v>1137</v>
      </c>
      <c r="C298" s="332"/>
      <c r="D298" s="224">
        <v>2021</v>
      </c>
      <c r="E298" s="254">
        <v>0</v>
      </c>
      <c r="F298" s="255">
        <f>SUMIFS('KLK (X2)'!$Q:$Q,'KLK (X2)'!$B:$B,$B298,'KLK (X2)'!$D:$D,$D298)</f>
        <v>490156000000</v>
      </c>
      <c r="G298" s="113">
        <v>0</v>
      </c>
      <c r="H298" s="256">
        <v>552857000000</v>
      </c>
      <c r="I298" s="255">
        <f t="shared" si="0"/>
        <v>552857000000</v>
      </c>
      <c r="J298" s="257">
        <f t="shared" si="1"/>
        <v>0.88658730919568718</v>
      </c>
      <c r="K298" s="73"/>
      <c r="L298" s="73"/>
      <c r="M298" s="73"/>
      <c r="N298" s="73"/>
      <c r="O298" s="73"/>
      <c r="P298" s="73"/>
      <c r="Q298" s="218"/>
      <c r="R298" s="218"/>
      <c r="S298" s="218"/>
      <c r="T298" s="218"/>
      <c r="U298" s="218"/>
      <c r="V298" s="218"/>
      <c r="W298" s="218"/>
      <c r="X298" s="218"/>
      <c r="Y298" s="218"/>
    </row>
    <row r="299" spans="1:25" ht="15.75" customHeight="1">
      <c r="A299" s="74">
        <v>293</v>
      </c>
      <c r="B299" s="39" t="s">
        <v>1137</v>
      </c>
      <c r="C299" s="332"/>
      <c r="D299" s="224">
        <v>2022</v>
      </c>
      <c r="E299" s="254">
        <v>0</v>
      </c>
      <c r="F299" s="255">
        <f>SUMIFS('KLK (X2)'!$Q:$Q,'KLK (X2)'!$B:$B,$B299,'KLK (X2)'!$D:$D,$D299)</f>
        <v>2510809000000</v>
      </c>
      <c r="G299" s="113">
        <v>0</v>
      </c>
      <c r="H299" s="256">
        <v>551002000000</v>
      </c>
      <c r="I299" s="255">
        <f t="shared" si="0"/>
        <v>551002000000</v>
      </c>
      <c r="J299" s="257">
        <f t="shared" si="1"/>
        <v>4.5568056014315736</v>
      </c>
      <c r="K299" s="73"/>
      <c r="L299" s="73"/>
      <c r="M299" s="73"/>
      <c r="N299" s="73"/>
      <c r="O299" s="73"/>
      <c r="P299" s="73"/>
      <c r="Q299" s="218"/>
      <c r="R299" s="218"/>
      <c r="S299" s="218"/>
      <c r="T299" s="218"/>
      <c r="U299" s="218"/>
      <c r="V299" s="218"/>
      <c r="W299" s="218"/>
      <c r="X299" s="218"/>
      <c r="Y299" s="218"/>
    </row>
    <row r="300" spans="1:25" ht="15.75" customHeight="1">
      <c r="A300" s="74">
        <v>294</v>
      </c>
      <c r="B300" s="39" t="s">
        <v>1137</v>
      </c>
      <c r="C300" s="333"/>
      <c r="D300" s="224">
        <v>2023</v>
      </c>
      <c r="E300" s="254">
        <v>0</v>
      </c>
      <c r="F300" s="255">
        <f>SUMIFS('KLK (X2)'!$Q:$Q,'KLK (X2)'!$B:$B,$B300,'KLK (X2)'!$D:$D,$D300)</f>
        <v>2345293000000</v>
      </c>
      <c r="G300" s="113">
        <v>0</v>
      </c>
      <c r="H300" s="256">
        <v>549319000000</v>
      </c>
      <c r="I300" s="255">
        <f t="shared" si="0"/>
        <v>549319000000</v>
      </c>
      <c r="J300" s="257">
        <f t="shared" si="1"/>
        <v>4.2694554530245634</v>
      </c>
      <c r="K300" s="73"/>
      <c r="L300" s="73"/>
      <c r="M300" s="73"/>
      <c r="N300" s="73"/>
      <c r="O300" s="73"/>
      <c r="P300" s="73"/>
      <c r="Q300" s="218"/>
      <c r="R300" s="218"/>
      <c r="S300" s="218"/>
      <c r="T300" s="218"/>
      <c r="U300" s="218"/>
      <c r="V300" s="218"/>
      <c r="W300" s="218"/>
      <c r="X300" s="218"/>
      <c r="Y300" s="218"/>
    </row>
    <row r="301" spans="1:25" ht="15.75" customHeight="1">
      <c r="A301" s="74">
        <v>295</v>
      </c>
      <c r="B301" s="39" t="s">
        <v>1169</v>
      </c>
      <c r="C301" s="337" t="s">
        <v>1170</v>
      </c>
      <c r="D301" s="224">
        <v>2017</v>
      </c>
      <c r="E301" s="99">
        <v>13541</v>
      </c>
      <c r="F301" s="255">
        <f>SUMIFS('KLK (X2)'!$Q:$Q,'KLK (X2)'!$B:$B,$B301,'KLK (X2)'!$D:$D,$D301)</f>
        <v>584065550838</v>
      </c>
      <c r="G301" s="113">
        <v>0</v>
      </c>
      <c r="H301" s="258">
        <f>(320000+333+687049)*E301</f>
        <v>13640959662</v>
      </c>
      <c r="I301" s="255">
        <f t="shared" si="0"/>
        <v>13640959662</v>
      </c>
      <c r="J301" s="257">
        <f t="shared" si="1"/>
        <v>42.817042591588894</v>
      </c>
      <c r="K301" s="73"/>
      <c r="L301" s="73"/>
      <c r="M301" s="73"/>
      <c r="N301" s="73"/>
      <c r="O301" s="73"/>
      <c r="P301" s="73"/>
      <c r="Q301" s="218"/>
      <c r="R301" s="218"/>
      <c r="S301" s="218"/>
      <c r="T301" s="218"/>
      <c r="U301" s="218"/>
      <c r="V301" s="218"/>
      <c r="W301" s="218"/>
      <c r="X301" s="218"/>
      <c r="Y301" s="218"/>
    </row>
    <row r="302" spans="1:25" ht="15.75" customHeight="1">
      <c r="A302" s="74">
        <v>296</v>
      </c>
      <c r="B302" s="39" t="s">
        <v>1169</v>
      </c>
      <c r="C302" s="332"/>
      <c r="D302" s="224">
        <v>2018</v>
      </c>
      <c r="E302" s="99">
        <v>13863</v>
      </c>
      <c r="F302" s="255">
        <f>SUMIFS('KLK (X2)'!$Q:$Q,'KLK (X2)'!$B:$B,$B302,'KLK (X2)'!$D:$D,$D302)</f>
        <v>802217069322</v>
      </c>
      <c r="G302" s="113">
        <v>0</v>
      </c>
      <c r="H302" s="258">
        <f>5330388*E302</f>
        <v>73895168844</v>
      </c>
      <c r="I302" s="255">
        <f t="shared" si="0"/>
        <v>73895168844</v>
      </c>
      <c r="J302" s="257">
        <f t="shared" si="1"/>
        <v>10.85615043407722</v>
      </c>
      <c r="K302" s="73"/>
      <c r="L302" s="73"/>
      <c r="M302" s="73"/>
      <c r="N302" s="73"/>
      <c r="O302" s="73"/>
      <c r="P302" s="73"/>
      <c r="Q302" s="218"/>
      <c r="R302" s="218"/>
      <c r="S302" s="218"/>
      <c r="T302" s="218"/>
      <c r="U302" s="218"/>
      <c r="V302" s="218"/>
      <c r="W302" s="218"/>
      <c r="X302" s="218"/>
      <c r="Y302" s="218"/>
    </row>
    <row r="303" spans="1:25" ht="15.75" customHeight="1">
      <c r="A303" s="74">
        <v>297</v>
      </c>
      <c r="B303" s="39" t="s">
        <v>1169</v>
      </c>
      <c r="C303" s="332"/>
      <c r="D303" s="224">
        <v>2019</v>
      </c>
      <c r="E303" s="99">
        <v>14350</v>
      </c>
      <c r="F303" s="255">
        <f>SUMIFS('KLK (X2)'!$Q:$Q,'KLK (X2)'!$B:$B,$B303,'KLK (X2)'!$D:$D,$D303)</f>
        <v>993789920550</v>
      </c>
      <c r="G303" s="113">
        <v>0</v>
      </c>
      <c r="H303" s="258">
        <f>5560052*E303</f>
        <v>79786746200</v>
      </c>
      <c r="I303" s="255">
        <f t="shared" si="0"/>
        <v>79786746200</v>
      </c>
      <c r="J303" s="257">
        <f t="shared" si="1"/>
        <v>12.455576494608323</v>
      </c>
      <c r="K303" s="73"/>
      <c r="L303" s="73"/>
      <c r="M303" s="73"/>
      <c r="N303" s="73"/>
      <c r="O303" s="73"/>
      <c r="P303" s="73"/>
      <c r="Q303" s="218"/>
      <c r="R303" s="218"/>
      <c r="S303" s="218"/>
      <c r="T303" s="218"/>
      <c r="U303" s="218"/>
      <c r="V303" s="218"/>
      <c r="W303" s="218"/>
      <c r="X303" s="218"/>
      <c r="Y303" s="218"/>
    </row>
    <row r="304" spans="1:25" ht="15.75" customHeight="1">
      <c r="A304" s="74">
        <v>298</v>
      </c>
      <c r="B304" s="39" t="s">
        <v>1169</v>
      </c>
      <c r="C304" s="332"/>
      <c r="D304" s="224">
        <v>2020</v>
      </c>
      <c r="E304" s="99">
        <v>14520</v>
      </c>
      <c r="F304" s="255">
        <f>SUMIFS('KLK (X2)'!$Q:$Q,'KLK (X2)'!$B:$B,$B304,'KLK (X2)'!$D:$D,$D304)</f>
        <v>419507237160</v>
      </c>
      <c r="G304" s="113">
        <f>3972568*E304</f>
        <v>57681687360</v>
      </c>
      <c r="H304" s="258">
        <f>(3804611+7011826)*E304</f>
        <v>157054665240</v>
      </c>
      <c r="I304" s="255">
        <f t="shared" si="0"/>
        <v>214736352600</v>
      </c>
      <c r="J304" s="257">
        <f t="shared" si="1"/>
        <v>1.9535920773574693</v>
      </c>
      <c r="K304" s="73"/>
      <c r="L304" s="73"/>
      <c r="M304" s="73"/>
      <c r="N304" s="73"/>
      <c r="O304" s="73"/>
      <c r="P304" s="73"/>
      <c r="Q304" s="218"/>
      <c r="R304" s="218"/>
      <c r="S304" s="218"/>
      <c r="T304" s="218"/>
      <c r="U304" s="218"/>
      <c r="V304" s="218"/>
      <c r="W304" s="218"/>
      <c r="X304" s="218"/>
      <c r="Y304" s="218"/>
    </row>
    <row r="305" spans="1:25" ht="15.75" customHeight="1">
      <c r="A305" s="74">
        <v>299</v>
      </c>
      <c r="B305" s="39" t="s">
        <v>1169</v>
      </c>
      <c r="C305" s="332"/>
      <c r="D305" s="224">
        <v>2021</v>
      </c>
      <c r="E305" s="99">
        <v>14625</v>
      </c>
      <c r="F305" s="255">
        <f>SUMIFS('KLK (X2)'!$Q:$Q,'KLK (X2)'!$B:$B,$B305,'KLK (X2)'!$D:$D,$D305)</f>
        <v>488281950000</v>
      </c>
      <c r="G305" s="113">
        <f>(47065590+1431005)*E305</f>
        <v>709262701875</v>
      </c>
      <c r="H305" s="258">
        <f>(80160000+1603100+5035498)*E305</f>
        <v>1269429495750</v>
      </c>
      <c r="I305" s="255">
        <f t="shared" si="0"/>
        <v>1978692197625</v>
      </c>
      <c r="J305" s="257">
        <f t="shared" si="1"/>
        <v>0.24677003860735836</v>
      </c>
      <c r="K305" s="73"/>
      <c r="L305" s="73"/>
      <c r="M305" s="73"/>
      <c r="N305" s="73"/>
      <c r="O305" s="73"/>
      <c r="P305" s="73"/>
      <c r="Q305" s="218"/>
      <c r="R305" s="218"/>
      <c r="S305" s="218"/>
      <c r="T305" s="218"/>
      <c r="U305" s="218"/>
      <c r="V305" s="218"/>
      <c r="W305" s="218"/>
      <c r="X305" s="218"/>
      <c r="Y305" s="218"/>
    </row>
    <row r="306" spans="1:25" ht="15.75" customHeight="1">
      <c r="A306" s="74">
        <v>300</v>
      </c>
      <c r="B306" s="39" t="s">
        <v>1169</v>
      </c>
      <c r="C306" s="332"/>
      <c r="D306" s="224">
        <v>2022</v>
      </c>
      <c r="E306" s="99">
        <v>14853</v>
      </c>
      <c r="F306" s="255">
        <f>SUMIFS('KLK (X2)'!$Q:$Q,'KLK (X2)'!$B:$B,$B306,'KLK (X2)'!$D:$D,$D306)</f>
        <v>963139962930</v>
      </c>
      <c r="G306" s="113">
        <f>48915200*E306</f>
        <v>726537465600</v>
      </c>
      <c r="H306" s="256">
        <f>15675552*E306</f>
        <v>232828973856</v>
      </c>
      <c r="I306" s="255">
        <f t="shared" si="0"/>
        <v>959366439456</v>
      </c>
      <c r="J306" s="257">
        <f t="shared" si="1"/>
        <v>1.003933349467738</v>
      </c>
      <c r="K306" s="73"/>
      <c r="L306" s="73"/>
      <c r="M306" s="73"/>
      <c r="N306" s="73"/>
      <c r="O306" s="73"/>
      <c r="P306" s="73"/>
      <c r="Q306" s="218"/>
      <c r="R306" s="218"/>
      <c r="S306" s="218"/>
      <c r="T306" s="218"/>
      <c r="U306" s="218"/>
      <c r="V306" s="218"/>
      <c r="W306" s="218"/>
      <c r="X306" s="218"/>
      <c r="Y306" s="218"/>
    </row>
    <row r="307" spans="1:25" ht="15.75" customHeight="1">
      <c r="A307" s="74">
        <v>301</v>
      </c>
      <c r="B307" s="39" t="s">
        <v>1169</v>
      </c>
      <c r="C307" s="333"/>
      <c r="D307" s="224">
        <v>2023</v>
      </c>
      <c r="E307" s="99">
        <v>15241</v>
      </c>
      <c r="F307" s="255">
        <f>SUMIFS('KLK (X2)'!$Q:$Q,'KLK (X2)'!$B:$B,$B307,'KLK (X2)'!$D:$D,$D307)</f>
        <v>86340600302</v>
      </c>
      <c r="G307" s="113">
        <f>42524010*E307+32318*E307</f>
        <v>648600995048</v>
      </c>
      <c r="H307" s="258">
        <f>(368460+10991837)*E307</f>
        <v>173142286577</v>
      </c>
      <c r="I307" s="255">
        <f t="shared" si="0"/>
        <v>821743281625</v>
      </c>
      <c r="J307" s="257">
        <f t="shared" si="1"/>
        <v>0.10507004101239645</v>
      </c>
      <c r="K307" s="73"/>
      <c r="L307" s="73"/>
      <c r="M307" s="73"/>
      <c r="N307" s="73"/>
      <c r="O307" s="73"/>
      <c r="P307" s="73"/>
      <c r="Q307" s="218"/>
      <c r="R307" s="218"/>
      <c r="S307" s="218"/>
      <c r="T307" s="218"/>
      <c r="U307" s="218"/>
      <c r="V307" s="218"/>
      <c r="W307" s="218"/>
      <c r="X307" s="218"/>
      <c r="Y307" s="218"/>
    </row>
    <row r="308" spans="1:25" ht="15.75" customHeight="1">
      <c r="A308" s="74">
        <v>302</v>
      </c>
      <c r="B308" s="39" t="s">
        <v>1181</v>
      </c>
      <c r="C308" s="337" t="s">
        <v>1182</v>
      </c>
      <c r="D308" s="224">
        <v>2017</v>
      </c>
      <c r="E308" s="121">
        <v>12600</v>
      </c>
      <c r="F308" s="255">
        <f>SUMIFS('KLK (X2)'!$Q:$Q,'KLK (X2)'!$B:$B,$B308,'KLK (X2)'!$D:$D,$D308)</f>
        <v>1784822595193</v>
      </c>
      <c r="G308" s="113">
        <f>26342281*E308</f>
        <v>331912740600</v>
      </c>
      <c r="H308" s="256">
        <f>887327871*E308</f>
        <v>11180331174600</v>
      </c>
      <c r="I308" s="255">
        <f t="shared" si="0"/>
        <v>11512243915200</v>
      </c>
      <c r="J308" s="257">
        <f t="shared" si="1"/>
        <v>0.15503689883050856</v>
      </c>
      <c r="K308" s="73"/>
      <c r="L308" s="73"/>
      <c r="M308" s="73"/>
      <c r="N308" s="73"/>
      <c r="O308" s="73"/>
      <c r="P308" s="73"/>
      <c r="Q308" s="218"/>
      <c r="R308" s="218"/>
      <c r="S308" s="218"/>
      <c r="T308" s="218"/>
      <c r="U308" s="218"/>
      <c r="V308" s="218"/>
      <c r="W308" s="218"/>
      <c r="X308" s="218"/>
      <c r="Y308" s="218"/>
    </row>
    <row r="309" spans="1:25" ht="15.75" customHeight="1">
      <c r="A309" s="74">
        <v>303</v>
      </c>
      <c r="B309" s="39" t="s">
        <v>1181</v>
      </c>
      <c r="C309" s="332"/>
      <c r="D309" s="224">
        <v>2018</v>
      </c>
      <c r="E309" s="122">
        <v>13100</v>
      </c>
      <c r="F309" s="255">
        <f>SUMIFS('KLK (X2)'!$Q:$Q,'KLK (X2)'!$B:$B,$B309,'KLK (X2)'!$D:$D,$D309)</f>
        <v>-57256584848</v>
      </c>
      <c r="G309" s="113">
        <f>25185432*E308</f>
        <v>317336443200</v>
      </c>
      <c r="H309" s="256">
        <f>953676115*E309</f>
        <v>12493157106500</v>
      </c>
      <c r="I309" s="255">
        <f t="shared" si="0"/>
        <v>12810493549700</v>
      </c>
      <c r="J309" s="257">
        <f t="shared" si="1"/>
        <v>-4.4695065514740338E-3</v>
      </c>
      <c r="K309" s="73"/>
      <c r="L309" s="73"/>
      <c r="M309" s="73"/>
      <c r="N309" s="73"/>
      <c r="O309" s="73"/>
      <c r="P309" s="73"/>
      <c r="Q309" s="218"/>
      <c r="R309" s="218"/>
      <c r="S309" s="218"/>
      <c r="T309" s="218"/>
      <c r="U309" s="218"/>
      <c r="V309" s="218"/>
      <c r="W309" s="218"/>
      <c r="X309" s="218"/>
      <c r="Y309" s="218"/>
    </row>
    <row r="310" spans="1:25" ht="15.75" customHeight="1">
      <c r="A310" s="74">
        <v>304</v>
      </c>
      <c r="B310" s="39" t="s">
        <v>1181</v>
      </c>
      <c r="C310" s="332"/>
      <c r="D310" s="224">
        <v>2019</v>
      </c>
      <c r="E310" s="122">
        <v>12800</v>
      </c>
      <c r="F310" s="255">
        <f>SUMIFS('KLK (X2)'!$Q:$Q,'KLK (X2)'!$B:$B,$B310,'KLK (X2)'!$D:$D,$D310)</f>
        <v>-194199253150</v>
      </c>
      <c r="G310" s="113">
        <f>25999298*E310</f>
        <v>332791014400</v>
      </c>
      <c r="H310" s="256">
        <f>908928605*E310</f>
        <v>11634286144000</v>
      </c>
      <c r="I310" s="255">
        <f t="shared" si="0"/>
        <v>11967077158400</v>
      </c>
      <c r="J310" s="257">
        <f t="shared" si="1"/>
        <v>-1.622779318454436E-2</v>
      </c>
      <c r="K310" s="73"/>
      <c r="L310" s="73"/>
      <c r="M310" s="73"/>
      <c r="N310" s="73"/>
      <c r="O310" s="73"/>
      <c r="P310" s="73"/>
      <c r="Q310" s="218"/>
      <c r="R310" s="218"/>
      <c r="S310" s="218"/>
      <c r="T310" s="218"/>
      <c r="U310" s="218"/>
      <c r="V310" s="218"/>
      <c r="W310" s="218"/>
      <c r="X310" s="218"/>
      <c r="Y310" s="218"/>
    </row>
    <row r="311" spans="1:25" ht="15.75" customHeight="1">
      <c r="A311" s="74">
        <v>305</v>
      </c>
      <c r="B311" s="39" t="s">
        <v>1181</v>
      </c>
      <c r="C311" s="332"/>
      <c r="D311" s="224">
        <v>2020</v>
      </c>
      <c r="E311" s="122">
        <v>12900</v>
      </c>
      <c r="F311" s="255">
        <f>SUMIFS('KLK (X2)'!$Q:$Q,'KLK (X2)'!$B:$B,$B311,'KLK (X2)'!$D:$D,$D311)</f>
        <v>-2574447110400</v>
      </c>
      <c r="G311" s="113">
        <f>33762224*E311</f>
        <v>435532689600</v>
      </c>
      <c r="H311" s="256">
        <f>831712807*E311</f>
        <v>10729095210300</v>
      </c>
      <c r="I311" s="255">
        <f t="shared" si="0"/>
        <v>11164627899900</v>
      </c>
      <c r="J311" s="257">
        <f t="shared" si="1"/>
        <v>-0.23058960258075945</v>
      </c>
      <c r="K311" s="73"/>
      <c r="L311" s="73"/>
      <c r="M311" s="73"/>
      <c r="N311" s="73"/>
      <c r="O311" s="73"/>
      <c r="P311" s="73"/>
      <c r="Q311" s="218"/>
      <c r="R311" s="218"/>
      <c r="S311" s="218"/>
      <c r="T311" s="218"/>
      <c r="U311" s="218"/>
      <c r="V311" s="218"/>
      <c r="W311" s="218"/>
      <c r="X311" s="218"/>
      <c r="Y311" s="218"/>
    </row>
    <row r="312" spans="1:25" ht="15.75" customHeight="1">
      <c r="A312" s="74">
        <v>306</v>
      </c>
      <c r="B312" s="39" t="s">
        <v>1181</v>
      </c>
      <c r="C312" s="332"/>
      <c r="D312" s="224">
        <v>2021</v>
      </c>
      <c r="E312" s="122">
        <v>13000</v>
      </c>
      <c r="F312" s="255">
        <f>SUMIFS('KLK (X2)'!$Q:$Q,'KLK (X2)'!$B:$B,$B312,'KLK (X2)'!$D:$D,$D312)</f>
        <v>915535983375</v>
      </c>
      <c r="G312" s="113">
        <f>30612536*E312</f>
        <v>397962968000</v>
      </c>
      <c r="H312" s="256">
        <f>1075430361*E312</f>
        <v>13980594693000</v>
      </c>
      <c r="I312" s="255">
        <f t="shared" si="0"/>
        <v>14378557661000</v>
      </c>
      <c r="J312" s="257">
        <f t="shared" si="1"/>
        <v>6.3673701143076009E-2</v>
      </c>
      <c r="K312" s="73"/>
      <c r="L312" s="73"/>
      <c r="M312" s="73"/>
      <c r="N312" s="73"/>
      <c r="O312" s="73"/>
      <c r="P312" s="73"/>
      <c r="Q312" s="218"/>
      <c r="R312" s="218"/>
      <c r="S312" s="218"/>
      <c r="T312" s="218"/>
      <c r="U312" s="218"/>
      <c r="V312" s="218"/>
      <c r="W312" s="218"/>
      <c r="X312" s="218"/>
      <c r="Y312" s="218"/>
    </row>
    <row r="313" spans="1:25" ht="15.75" customHeight="1">
      <c r="A313" s="74">
        <v>307</v>
      </c>
      <c r="B313" s="39" t="s">
        <v>1181</v>
      </c>
      <c r="C313" s="332"/>
      <c r="D313" s="224">
        <v>2022</v>
      </c>
      <c r="E313" s="122">
        <v>13600</v>
      </c>
      <c r="F313" s="255">
        <f>SUMIFS('KLK (X2)'!$Q:$Q,'KLK (X2)'!$B:$B,$B313,'KLK (X2)'!$D:$D,$D313)</f>
        <v>8190097750314</v>
      </c>
      <c r="G313" s="113">
        <f>10970184*E313</f>
        <v>149194502400</v>
      </c>
      <c r="H313" s="258">
        <f>1410860680*E313</f>
        <v>19187705248000</v>
      </c>
      <c r="I313" s="255">
        <f t="shared" si="0"/>
        <v>19336899750400</v>
      </c>
      <c r="J313" s="257">
        <f t="shared" si="1"/>
        <v>0.42354761394181512</v>
      </c>
      <c r="K313" s="73"/>
      <c r="L313" s="73"/>
      <c r="M313" s="73"/>
      <c r="N313" s="73"/>
      <c r="O313" s="73"/>
      <c r="P313" s="73"/>
      <c r="Q313" s="218"/>
      <c r="R313" s="218"/>
      <c r="S313" s="218"/>
      <c r="T313" s="218"/>
      <c r="U313" s="218"/>
      <c r="V313" s="218"/>
      <c r="W313" s="218"/>
      <c r="X313" s="218"/>
      <c r="Y313" s="218"/>
    </row>
    <row r="314" spans="1:25" ht="15.75" customHeight="1">
      <c r="A314" s="74">
        <v>308</v>
      </c>
      <c r="B314" s="39" t="s">
        <v>1181</v>
      </c>
      <c r="C314" s="333"/>
      <c r="D314" s="224">
        <v>2023</v>
      </c>
      <c r="E314" s="122">
        <v>13500</v>
      </c>
      <c r="F314" s="255">
        <f>SUMIFS('KLK (X2)'!$Q:$Q,'KLK (X2)'!$B:$B,$B314,'KLK (X2)'!$D:$D,$D314)</f>
        <v>3921543805624</v>
      </c>
      <c r="G314" s="113">
        <f>10997817*E314</f>
        <v>148470529500</v>
      </c>
      <c r="H314" s="258">
        <f>1652985632*E314</f>
        <v>22315306032000</v>
      </c>
      <c r="I314" s="255">
        <f t="shared" si="0"/>
        <v>22463776561500</v>
      </c>
      <c r="J314" s="257">
        <f t="shared" si="1"/>
        <v>0.1745718844241452</v>
      </c>
      <c r="K314" s="73"/>
      <c r="L314" s="73"/>
      <c r="M314" s="73"/>
      <c r="N314" s="73"/>
      <c r="O314" s="73"/>
      <c r="P314" s="73"/>
      <c r="Q314" s="218"/>
      <c r="R314" s="218"/>
      <c r="S314" s="218"/>
      <c r="T314" s="218"/>
      <c r="U314" s="218"/>
      <c r="V314" s="218"/>
      <c r="W314" s="218"/>
      <c r="X314" s="218"/>
      <c r="Y314" s="218"/>
    </row>
    <row r="315" spans="1:25" ht="15.75" customHeight="1">
      <c r="A315" s="74">
        <v>309</v>
      </c>
      <c r="B315" s="39" t="s">
        <v>1214</v>
      </c>
      <c r="C315" s="337" t="s">
        <v>1215</v>
      </c>
      <c r="D315" s="224">
        <v>2017</v>
      </c>
      <c r="E315" s="112">
        <v>0</v>
      </c>
      <c r="F315" s="255">
        <f>SUMIFS('KLK (X2)'!$Q:$Q,'KLK (X2)'!$B:$B,$B315,'KLK (X2)'!$D:$D,$D315)</f>
        <v>708761732542</v>
      </c>
      <c r="G315" s="113">
        <v>969320000000</v>
      </c>
      <c r="H315" s="113">
        <v>0</v>
      </c>
      <c r="I315" s="255">
        <f t="shared" si="0"/>
        <v>969320000000</v>
      </c>
      <c r="J315" s="257">
        <f t="shared" si="1"/>
        <v>0.73119478865802834</v>
      </c>
      <c r="K315" s="73"/>
      <c r="L315" s="73"/>
      <c r="M315" s="73"/>
      <c r="N315" s="73"/>
      <c r="O315" s="73"/>
      <c r="P315" s="73"/>
      <c r="Q315" s="218"/>
      <c r="R315" s="218"/>
      <c r="S315" s="218"/>
      <c r="T315" s="218"/>
      <c r="U315" s="218"/>
      <c r="V315" s="218"/>
      <c r="W315" s="218"/>
      <c r="X315" s="218"/>
      <c r="Y315" s="218"/>
    </row>
    <row r="316" spans="1:25" ht="15.75" customHeight="1">
      <c r="A316" s="74">
        <v>310</v>
      </c>
      <c r="B316" s="39" t="s">
        <v>1214</v>
      </c>
      <c r="C316" s="332"/>
      <c r="D316" s="224">
        <v>2018</v>
      </c>
      <c r="E316" s="112">
        <v>0</v>
      </c>
      <c r="F316" s="255">
        <f>SUMIFS('KLK (X2)'!$Q:$Q,'KLK (X2)'!$B:$B,$B316,'KLK (X2)'!$D:$D,$D316)</f>
        <v>658737307293</v>
      </c>
      <c r="G316" s="113">
        <f>615414865000</f>
        <v>615414865000</v>
      </c>
      <c r="H316" s="113">
        <v>0</v>
      </c>
      <c r="I316" s="255">
        <f t="shared" si="0"/>
        <v>615414865000</v>
      </c>
      <c r="J316" s="257">
        <f t="shared" si="1"/>
        <v>1.0703955083909129</v>
      </c>
      <c r="K316" s="73"/>
      <c r="L316" s="73"/>
      <c r="M316" s="73"/>
      <c r="N316" s="73"/>
      <c r="O316" s="73"/>
      <c r="P316" s="73"/>
      <c r="Q316" s="218"/>
      <c r="R316" s="218"/>
      <c r="S316" s="218"/>
      <c r="T316" s="218"/>
      <c r="U316" s="218"/>
      <c r="V316" s="218"/>
      <c r="W316" s="218"/>
      <c r="X316" s="218"/>
      <c r="Y316" s="218"/>
    </row>
    <row r="317" spans="1:25" ht="15.75" customHeight="1">
      <c r="A317" s="74">
        <v>311</v>
      </c>
      <c r="B317" s="39" t="s">
        <v>1214</v>
      </c>
      <c r="C317" s="332"/>
      <c r="D317" s="224">
        <v>2019</v>
      </c>
      <c r="E317" s="112">
        <v>0</v>
      </c>
      <c r="F317" s="255">
        <f>SUMIFS('KLK (X2)'!$Q:$Q,'KLK (X2)'!$B:$B,$B317,'KLK (X2)'!$D:$D,$D317)</f>
        <v>791419176854</v>
      </c>
      <c r="G317" s="113">
        <v>572020000000</v>
      </c>
      <c r="H317" s="113">
        <v>0</v>
      </c>
      <c r="I317" s="255">
        <f t="shared" si="0"/>
        <v>572020000000</v>
      </c>
      <c r="J317" s="257">
        <f t="shared" si="1"/>
        <v>1.3835515836054684</v>
      </c>
      <c r="K317" s="73"/>
      <c r="L317" s="73"/>
      <c r="M317" s="73"/>
      <c r="N317" s="73"/>
      <c r="O317" s="73"/>
      <c r="P317" s="73"/>
      <c r="Q317" s="218"/>
      <c r="R317" s="218"/>
      <c r="S317" s="218"/>
      <c r="T317" s="218"/>
      <c r="U317" s="218"/>
      <c r="V317" s="218"/>
      <c r="W317" s="218"/>
      <c r="X317" s="218"/>
      <c r="Y317" s="218"/>
    </row>
    <row r="318" spans="1:25" ht="15.75" customHeight="1">
      <c r="A318" s="74">
        <v>312</v>
      </c>
      <c r="B318" s="39" t="s">
        <v>1214</v>
      </c>
      <c r="C318" s="332"/>
      <c r="D318" s="224">
        <v>2020</v>
      </c>
      <c r="E318" s="112">
        <v>0</v>
      </c>
      <c r="F318" s="255">
        <f>SUMIFS('KLK (X2)'!$Q:$Q,'KLK (X2)'!$B:$B,$B318,'KLK (X2)'!$D:$D,$D318)</f>
        <v>923472717339</v>
      </c>
      <c r="G318" s="113">
        <v>1396111000000</v>
      </c>
      <c r="H318" s="113">
        <v>0</v>
      </c>
      <c r="I318" s="255">
        <f t="shared" si="0"/>
        <v>1396111000000</v>
      </c>
      <c r="J318" s="257">
        <f t="shared" si="1"/>
        <v>0.66146081317244831</v>
      </c>
      <c r="K318" s="73"/>
      <c r="L318" s="73"/>
      <c r="M318" s="73"/>
      <c r="N318" s="73"/>
      <c r="O318" s="73"/>
      <c r="P318" s="73"/>
      <c r="Q318" s="218"/>
      <c r="R318" s="218"/>
      <c r="S318" s="218"/>
      <c r="T318" s="218"/>
      <c r="U318" s="218"/>
      <c r="V318" s="218"/>
      <c r="W318" s="218"/>
      <c r="X318" s="218"/>
      <c r="Y318" s="218"/>
    </row>
    <row r="319" spans="1:25" ht="15.75" customHeight="1">
      <c r="A319" s="74">
        <v>313</v>
      </c>
      <c r="B319" s="39" t="s">
        <v>1214</v>
      </c>
      <c r="C319" s="332"/>
      <c r="D319" s="224">
        <v>2021</v>
      </c>
      <c r="E319" s="112">
        <v>0</v>
      </c>
      <c r="F319" s="255">
        <f>SUMIFS('KLK (X2)'!$Q:$Q,'KLK (X2)'!$B:$B,$B319,'KLK (X2)'!$D:$D,$D319)</f>
        <v>1361523557333</v>
      </c>
      <c r="G319" s="113">
        <v>1227888000000</v>
      </c>
      <c r="H319" s="113">
        <v>0</v>
      </c>
      <c r="I319" s="255">
        <f t="shared" si="0"/>
        <v>1227888000000</v>
      </c>
      <c r="J319" s="257">
        <f t="shared" si="1"/>
        <v>1.1088336699544259</v>
      </c>
      <c r="K319" s="73"/>
      <c r="L319" s="73"/>
      <c r="M319" s="73"/>
      <c r="N319" s="73"/>
      <c r="O319" s="73"/>
      <c r="P319" s="73"/>
      <c r="Q319" s="218"/>
      <c r="R319" s="218"/>
      <c r="S319" s="218"/>
      <c r="T319" s="218"/>
      <c r="U319" s="218"/>
      <c r="V319" s="218"/>
      <c r="W319" s="218"/>
      <c r="X319" s="218"/>
      <c r="Y319" s="218"/>
    </row>
    <row r="320" spans="1:25" ht="15.75" customHeight="1">
      <c r="A320" s="74">
        <v>314</v>
      </c>
      <c r="B320" s="39" t="s">
        <v>1214</v>
      </c>
      <c r="C320" s="332"/>
      <c r="D320" s="224">
        <v>2022</v>
      </c>
      <c r="E320" s="112">
        <v>0</v>
      </c>
      <c r="F320" s="255">
        <f>SUMIFS('KLK (X2)'!$Q:$Q,'KLK (X2)'!$B:$B,$B320,'KLK (X2)'!$D:$D,$D320)</f>
        <v>1093963788155</v>
      </c>
      <c r="G320" s="113">
        <v>1161554885000</v>
      </c>
      <c r="H320" s="113">
        <v>0</v>
      </c>
      <c r="I320" s="255">
        <f t="shared" si="0"/>
        <v>1161554885000</v>
      </c>
      <c r="J320" s="257">
        <f t="shared" si="1"/>
        <v>0.94180981224576399</v>
      </c>
      <c r="K320" s="73"/>
      <c r="L320" s="73"/>
      <c r="M320" s="73"/>
      <c r="N320" s="73"/>
      <c r="O320" s="73"/>
      <c r="P320" s="73"/>
      <c r="Q320" s="218"/>
      <c r="R320" s="218"/>
      <c r="S320" s="218"/>
      <c r="T320" s="218"/>
      <c r="U320" s="218"/>
      <c r="V320" s="218"/>
      <c r="W320" s="218"/>
      <c r="X320" s="218"/>
      <c r="Y320" s="218"/>
    </row>
    <row r="321" spans="1:25" ht="15.75" customHeight="1">
      <c r="A321" s="74">
        <v>315</v>
      </c>
      <c r="B321" s="39" t="s">
        <v>1214</v>
      </c>
      <c r="C321" s="333"/>
      <c r="D321" s="224">
        <v>2023</v>
      </c>
      <c r="E321" s="112">
        <v>0</v>
      </c>
      <c r="F321" s="255">
        <f>SUMIFS('KLK (X2)'!$Q:$Q,'KLK (X2)'!$B:$B,$B321,'KLK (X2)'!$D:$D,$D321)</f>
        <v>741813205961</v>
      </c>
      <c r="G321" s="113">
        <v>985690000000</v>
      </c>
      <c r="H321" s="113">
        <v>0</v>
      </c>
      <c r="I321" s="255">
        <f t="shared" si="0"/>
        <v>985690000000</v>
      </c>
      <c r="J321" s="257">
        <f t="shared" si="1"/>
        <v>0.75258266388113915</v>
      </c>
      <c r="K321" s="73"/>
      <c r="L321" s="73"/>
      <c r="M321" s="73"/>
      <c r="N321" s="73"/>
      <c r="O321" s="73"/>
      <c r="P321" s="73"/>
      <c r="Q321" s="218"/>
      <c r="R321" s="218"/>
      <c r="S321" s="218"/>
      <c r="T321" s="218"/>
      <c r="U321" s="218"/>
      <c r="V321" s="218"/>
      <c r="W321" s="218"/>
      <c r="X321" s="218"/>
      <c r="Y321" s="218"/>
    </row>
    <row r="322" spans="1:25" ht="15.75" customHeight="1">
      <c r="A322" s="74">
        <v>316</v>
      </c>
      <c r="B322" s="39" t="s">
        <v>1249</v>
      </c>
      <c r="C322" s="337" t="s">
        <v>1250</v>
      </c>
      <c r="D322" s="224">
        <v>2017</v>
      </c>
      <c r="E322" s="112">
        <v>0</v>
      </c>
      <c r="F322" s="255">
        <f>SUMIFS('KLK (X2)'!$Q:$Q,'KLK (X2)'!$B:$B,$B322,'KLK (X2)'!$D:$D,$D322)</f>
        <v>84591000000</v>
      </c>
      <c r="G322" s="113">
        <v>0</v>
      </c>
      <c r="H322" s="256">
        <v>157490000000</v>
      </c>
      <c r="I322" s="255">
        <f t="shared" si="0"/>
        <v>157490000000</v>
      </c>
      <c r="J322" s="257">
        <f t="shared" si="1"/>
        <v>0.53711981713124646</v>
      </c>
      <c r="K322" s="73"/>
      <c r="L322" s="73"/>
      <c r="M322" s="73"/>
      <c r="N322" s="73"/>
      <c r="O322" s="73"/>
      <c r="P322" s="73"/>
      <c r="Q322" s="218"/>
      <c r="R322" s="218"/>
      <c r="S322" s="218"/>
      <c r="T322" s="218"/>
      <c r="U322" s="218"/>
      <c r="V322" s="218"/>
      <c r="W322" s="218"/>
      <c r="X322" s="218"/>
      <c r="Y322" s="218"/>
    </row>
    <row r="323" spans="1:25" ht="15.75" customHeight="1">
      <c r="A323" s="74">
        <v>317</v>
      </c>
      <c r="B323" s="39" t="s">
        <v>1249</v>
      </c>
      <c r="C323" s="332"/>
      <c r="D323" s="224">
        <v>2018</v>
      </c>
      <c r="E323" s="112">
        <v>0</v>
      </c>
      <c r="F323" s="255">
        <f>SUMIFS('KLK (X2)'!$Q:$Q,'KLK (X2)'!$B:$B,$B323,'KLK (X2)'!$D:$D,$D323)</f>
        <v>1605621000000</v>
      </c>
      <c r="G323" s="113">
        <v>0</v>
      </c>
      <c r="H323" s="256">
        <v>548742000000</v>
      </c>
      <c r="I323" s="255">
        <f t="shared" si="0"/>
        <v>548742000000</v>
      </c>
      <c r="J323" s="257">
        <f t="shared" si="1"/>
        <v>2.9260034770438565</v>
      </c>
      <c r="K323" s="73"/>
      <c r="L323" s="73"/>
      <c r="M323" s="73"/>
      <c r="N323" s="73"/>
      <c r="O323" s="73"/>
      <c r="P323" s="73"/>
      <c r="Q323" s="218"/>
      <c r="R323" s="218"/>
      <c r="S323" s="218"/>
      <c r="T323" s="218"/>
      <c r="U323" s="218"/>
      <c r="V323" s="218"/>
      <c r="W323" s="218"/>
      <c r="X323" s="218"/>
      <c r="Y323" s="218"/>
    </row>
    <row r="324" spans="1:25" ht="15.75" customHeight="1">
      <c r="A324" s="74">
        <v>318</v>
      </c>
      <c r="B324" s="39" t="s">
        <v>1249</v>
      </c>
      <c r="C324" s="332"/>
      <c r="D324" s="224">
        <v>2019</v>
      </c>
      <c r="E324" s="112">
        <v>0</v>
      </c>
      <c r="F324" s="255">
        <f>SUMIFS('KLK (X2)'!$Q:$Q,'KLK (X2)'!$B:$B,$B324,'KLK (X2)'!$D:$D,$D324)</f>
        <v>746908000000</v>
      </c>
      <c r="G324" s="113">
        <v>0</v>
      </c>
      <c r="H324" s="256">
        <v>548742000000</v>
      </c>
      <c r="I324" s="255">
        <f t="shared" si="0"/>
        <v>548742000000</v>
      </c>
      <c r="J324" s="257">
        <f t="shared" si="1"/>
        <v>1.3611278159863833</v>
      </c>
      <c r="K324" s="73"/>
      <c r="L324" s="73"/>
      <c r="M324" s="73"/>
      <c r="N324" s="73"/>
      <c r="O324" s="73"/>
      <c r="P324" s="73"/>
      <c r="Q324" s="218"/>
      <c r="R324" s="218"/>
      <c r="S324" s="218"/>
      <c r="T324" s="218"/>
      <c r="U324" s="218"/>
      <c r="V324" s="218"/>
      <c r="W324" s="218"/>
      <c r="X324" s="218"/>
      <c r="Y324" s="218"/>
    </row>
    <row r="325" spans="1:25" ht="15.75" customHeight="1">
      <c r="A325" s="74">
        <v>319</v>
      </c>
      <c r="B325" s="39" t="s">
        <v>1249</v>
      </c>
      <c r="C325" s="332"/>
      <c r="D325" s="224">
        <v>2020</v>
      </c>
      <c r="E325" s="112">
        <v>0</v>
      </c>
      <c r="F325" s="255">
        <f>SUMIFS('KLK (X2)'!$Q:$Q,'KLK (X2)'!$B:$B,$B325,'KLK (X2)'!$D:$D,$D325)</f>
        <v>142326000000</v>
      </c>
      <c r="G325" s="113">
        <v>0</v>
      </c>
      <c r="H325" s="256">
        <f>(186000+433502)*1000000</f>
        <v>619502000000</v>
      </c>
      <c r="I325" s="255">
        <f t="shared" si="0"/>
        <v>619502000000</v>
      </c>
      <c r="J325" s="257">
        <f t="shared" si="1"/>
        <v>0.22974259970105021</v>
      </c>
      <c r="K325" s="73"/>
      <c r="L325" s="73"/>
      <c r="M325" s="73"/>
      <c r="N325" s="73"/>
      <c r="O325" s="73"/>
      <c r="P325" s="73"/>
      <c r="Q325" s="218"/>
      <c r="R325" s="218"/>
      <c r="S325" s="218"/>
      <c r="T325" s="218"/>
      <c r="U325" s="218"/>
      <c r="V325" s="218"/>
      <c r="W325" s="218"/>
      <c r="X325" s="218"/>
      <c r="Y325" s="218"/>
    </row>
    <row r="326" spans="1:25" ht="15.75" customHeight="1">
      <c r="A326" s="74">
        <v>320</v>
      </c>
      <c r="B326" s="39" t="s">
        <v>1249</v>
      </c>
      <c r="C326" s="332"/>
      <c r="D326" s="224">
        <v>2021</v>
      </c>
      <c r="E326" s="112">
        <v>0</v>
      </c>
      <c r="F326" s="255">
        <f>SUMIFS('KLK (X2)'!$Q:$Q,'KLK (X2)'!$B:$B,$B326,'KLK (X2)'!$D:$D,$D326)</f>
        <v>705671000000</v>
      </c>
      <c r="G326" s="113">
        <v>0</v>
      </c>
      <c r="H326" s="256">
        <f>(186000+353502)*1000000</f>
        <v>539502000000</v>
      </c>
      <c r="I326" s="255">
        <f t="shared" si="0"/>
        <v>539502000000</v>
      </c>
      <c r="J326" s="257">
        <f t="shared" si="1"/>
        <v>1.3080044188900133</v>
      </c>
      <c r="K326" s="73"/>
      <c r="L326" s="73"/>
      <c r="M326" s="73"/>
      <c r="N326" s="73"/>
      <c r="O326" s="73"/>
      <c r="P326" s="73"/>
      <c r="Q326" s="218"/>
      <c r="R326" s="218"/>
      <c r="S326" s="218"/>
      <c r="T326" s="218"/>
      <c r="U326" s="218"/>
      <c r="V326" s="218"/>
      <c r="W326" s="218"/>
      <c r="X326" s="218"/>
      <c r="Y326" s="218"/>
    </row>
    <row r="327" spans="1:25" ht="15.75" customHeight="1">
      <c r="A327" s="74">
        <v>321</v>
      </c>
      <c r="B327" s="39" t="s">
        <v>1249</v>
      </c>
      <c r="C327" s="332"/>
      <c r="D327" s="224">
        <v>2022</v>
      </c>
      <c r="E327" s="112">
        <v>0</v>
      </c>
      <c r="F327" s="255">
        <f>SUMIFS('KLK (X2)'!$Q:$Q,'KLK (X2)'!$B:$B,$B327,'KLK (X2)'!$D:$D,$D327)</f>
        <v>125932000000</v>
      </c>
      <c r="G327" s="113">
        <v>0</v>
      </c>
      <c r="H327" s="113">
        <f t="shared" ref="H327:H328" si="4">(186311+353502)*1000000</f>
        <v>539813000000</v>
      </c>
      <c r="I327" s="255">
        <f t="shared" si="0"/>
        <v>539813000000</v>
      </c>
      <c r="J327" s="257">
        <f t="shared" si="1"/>
        <v>0.23328819424504413</v>
      </c>
      <c r="K327" s="73"/>
      <c r="L327" s="73"/>
      <c r="M327" s="73"/>
      <c r="N327" s="73"/>
      <c r="O327" s="73"/>
      <c r="P327" s="73"/>
      <c r="Q327" s="218"/>
      <c r="R327" s="218"/>
      <c r="S327" s="218"/>
      <c r="T327" s="218"/>
      <c r="U327" s="218"/>
      <c r="V327" s="218"/>
      <c r="W327" s="218"/>
      <c r="X327" s="218"/>
      <c r="Y327" s="218"/>
    </row>
    <row r="328" spans="1:25" ht="15.75" customHeight="1">
      <c r="A328" s="74">
        <v>322</v>
      </c>
      <c r="B328" s="39" t="s">
        <v>1249</v>
      </c>
      <c r="C328" s="333"/>
      <c r="D328" s="224">
        <v>2023</v>
      </c>
      <c r="E328" s="112">
        <v>0</v>
      </c>
      <c r="F328" s="255">
        <f>SUMIFS('KLK (X2)'!$Q:$Q,'KLK (X2)'!$B:$B,$B328,'KLK (X2)'!$D:$D,$D328)</f>
        <v>55369000000</v>
      </c>
      <c r="G328" s="113">
        <v>0</v>
      </c>
      <c r="H328" s="113">
        <f t="shared" si="4"/>
        <v>539813000000</v>
      </c>
      <c r="I328" s="255">
        <f t="shared" si="0"/>
        <v>539813000000</v>
      </c>
      <c r="J328" s="257">
        <f t="shared" si="1"/>
        <v>0.1025707050404492</v>
      </c>
      <c r="K328" s="73"/>
      <c r="L328" s="73"/>
      <c r="M328" s="73"/>
      <c r="N328" s="73"/>
      <c r="O328" s="73"/>
      <c r="P328" s="73"/>
      <c r="Q328" s="218"/>
      <c r="R328" s="218"/>
      <c r="S328" s="218"/>
      <c r="T328" s="218"/>
      <c r="U328" s="218"/>
      <c r="V328" s="218"/>
      <c r="W328" s="218"/>
      <c r="X328" s="218"/>
      <c r="Y328" s="218"/>
    </row>
    <row r="329" spans="1:25" ht="15.75" customHeight="1">
      <c r="A329" s="74">
        <v>323</v>
      </c>
      <c r="B329" s="39" t="s">
        <v>1293</v>
      </c>
      <c r="C329" s="337" t="s">
        <v>1294</v>
      </c>
      <c r="D329" s="224">
        <v>2017</v>
      </c>
      <c r="E329" s="112">
        <v>0</v>
      </c>
      <c r="F329" s="255">
        <f>SUMIFS('KLK (X2)'!$Q:$Q,'KLK (X2)'!$B:$B,$B329,'KLK (X2)'!$D:$D,$D329)</f>
        <v>1630953830893</v>
      </c>
      <c r="G329" s="113">
        <v>0</v>
      </c>
      <c r="H329" s="113">
        <v>746551666042</v>
      </c>
      <c r="I329" s="255">
        <f t="shared" si="0"/>
        <v>746551666042</v>
      </c>
      <c r="J329" s="257">
        <f t="shared" si="1"/>
        <v>2.1846496432589095</v>
      </c>
      <c r="K329" s="73"/>
      <c r="L329" s="73"/>
      <c r="M329" s="73"/>
      <c r="N329" s="73"/>
      <c r="O329" s="73"/>
      <c r="P329" s="73"/>
      <c r="Q329" s="218"/>
      <c r="R329" s="218"/>
      <c r="S329" s="218"/>
      <c r="T329" s="218"/>
      <c r="U329" s="218"/>
      <c r="V329" s="218"/>
      <c r="W329" s="218"/>
      <c r="X329" s="218"/>
      <c r="Y329" s="218"/>
    </row>
    <row r="330" spans="1:25" ht="15.75" customHeight="1">
      <c r="A330" s="74">
        <v>324</v>
      </c>
      <c r="B330" s="39" t="s">
        <v>1293</v>
      </c>
      <c r="C330" s="332"/>
      <c r="D330" s="224">
        <v>2018</v>
      </c>
      <c r="E330" s="112">
        <v>0</v>
      </c>
      <c r="F330" s="255">
        <f>SUMIFS('KLK (X2)'!$Q:$Q,'KLK (X2)'!$B:$B,$B330,'KLK (X2)'!$D:$D,$D330)</f>
        <v>1760434280304</v>
      </c>
      <c r="G330" s="113">
        <v>0</v>
      </c>
      <c r="H330" s="113">
        <v>526316631073</v>
      </c>
      <c r="I330" s="255">
        <f t="shared" si="0"/>
        <v>526316631073</v>
      </c>
      <c r="J330" s="257">
        <f t="shared" si="1"/>
        <v>3.3448197840813205</v>
      </c>
      <c r="K330" s="73"/>
      <c r="L330" s="73"/>
      <c r="M330" s="73"/>
      <c r="N330" s="73"/>
      <c r="O330" s="73"/>
      <c r="P330" s="73"/>
      <c r="Q330" s="218"/>
      <c r="R330" s="218"/>
      <c r="S330" s="218"/>
      <c r="T330" s="218"/>
      <c r="U330" s="218"/>
      <c r="V330" s="218"/>
      <c r="W330" s="218"/>
      <c r="X330" s="218"/>
      <c r="Y330" s="218"/>
    </row>
    <row r="331" spans="1:25" ht="15.75" customHeight="1">
      <c r="A331" s="74">
        <v>325</v>
      </c>
      <c r="B331" s="39" t="s">
        <v>1293</v>
      </c>
      <c r="C331" s="332"/>
      <c r="D331" s="224">
        <v>2019</v>
      </c>
      <c r="E331" s="112">
        <v>0</v>
      </c>
      <c r="F331" s="255">
        <f>SUMIFS('KLK (X2)'!$Q:$Q,'KLK (X2)'!$B:$B,$B331,'KLK (X2)'!$D:$D,$D331)</f>
        <v>2704466581011</v>
      </c>
      <c r="G331" s="113">
        <v>0</v>
      </c>
      <c r="H331" s="113">
        <v>1196001406035</v>
      </c>
      <c r="I331" s="255">
        <f t="shared" si="0"/>
        <v>1196001406035</v>
      </c>
      <c r="J331" s="257">
        <f t="shared" si="1"/>
        <v>2.2612570247529091</v>
      </c>
      <c r="K331" s="73"/>
      <c r="L331" s="73"/>
      <c r="M331" s="73"/>
      <c r="N331" s="73"/>
      <c r="O331" s="73"/>
      <c r="P331" s="73"/>
      <c r="Q331" s="218"/>
      <c r="R331" s="218"/>
      <c r="S331" s="218"/>
      <c r="T331" s="218"/>
      <c r="U331" s="218"/>
      <c r="V331" s="218"/>
      <c r="W331" s="218"/>
      <c r="X331" s="218"/>
      <c r="Y331" s="218"/>
    </row>
    <row r="332" spans="1:25" ht="15.75" customHeight="1">
      <c r="A332" s="74">
        <v>326</v>
      </c>
      <c r="B332" s="39" t="s">
        <v>1293</v>
      </c>
      <c r="C332" s="332"/>
      <c r="D332" s="224">
        <v>2020</v>
      </c>
      <c r="E332" s="112">
        <v>0</v>
      </c>
      <c r="F332" s="255">
        <f>SUMIFS('KLK (X2)'!$Q:$Q,'KLK (X2)'!$B:$B,$B332,'KLK (X2)'!$D:$D,$D332)</f>
        <v>2098168514645</v>
      </c>
      <c r="G332" s="113">
        <v>0</v>
      </c>
      <c r="H332" s="113">
        <v>1845317472514</v>
      </c>
      <c r="I332" s="255">
        <f t="shared" si="0"/>
        <v>1845317472514</v>
      </c>
      <c r="J332" s="257">
        <f t="shared" si="1"/>
        <v>1.137023057494017</v>
      </c>
      <c r="K332" s="73"/>
      <c r="L332" s="73"/>
      <c r="M332" s="73"/>
      <c r="N332" s="73"/>
      <c r="O332" s="73"/>
      <c r="P332" s="73"/>
      <c r="Q332" s="218"/>
      <c r="R332" s="218"/>
      <c r="S332" s="218"/>
      <c r="T332" s="218"/>
      <c r="U332" s="218"/>
      <c r="V332" s="218"/>
      <c r="W332" s="218"/>
      <c r="X332" s="218"/>
      <c r="Y332" s="218"/>
    </row>
    <row r="333" spans="1:25" ht="15.75" customHeight="1">
      <c r="A333" s="74">
        <v>327</v>
      </c>
      <c r="B333" s="39" t="s">
        <v>1293</v>
      </c>
      <c r="C333" s="332"/>
      <c r="D333" s="224">
        <v>2021</v>
      </c>
      <c r="E333" s="112">
        <v>0</v>
      </c>
      <c r="F333" s="255">
        <f>SUMIFS('KLK (X2)'!$Q:$Q,'KLK (X2)'!$B:$B,$B333,'KLK (X2)'!$D:$D,$D333)</f>
        <v>1211052647953</v>
      </c>
      <c r="G333" s="113">
        <v>0</v>
      </c>
      <c r="H333" s="113">
        <v>1111015237138</v>
      </c>
      <c r="I333" s="255">
        <f t="shared" si="0"/>
        <v>1111015237138</v>
      </c>
      <c r="J333" s="257">
        <f t="shared" si="1"/>
        <v>1.0900414391009601</v>
      </c>
      <c r="K333" s="73"/>
      <c r="L333" s="73"/>
      <c r="M333" s="73"/>
      <c r="N333" s="73"/>
      <c r="O333" s="73"/>
      <c r="P333" s="73"/>
      <c r="Q333" s="218"/>
      <c r="R333" s="218"/>
      <c r="S333" s="218"/>
      <c r="T333" s="218"/>
      <c r="U333" s="218"/>
      <c r="V333" s="218"/>
      <c r="W333" s="218"/>
      <c r="X333" s="218"/>
      <c r="Y333" s="218"/>
    </row>
    <row r="334" spans="1:25" ht="15.75" customHeight="1">
      <c r="A334" s="74">
        <v>328</v>
      </c>
      <c r="B334" s="39" t="s">
        <v>1293</v>
      </c>
      <c r="C334" s="332"/>
      <c r="D334" s="224">
        <v>2022</v>
      </c>
      <c r="E334" s="112">
        <v>0</v>
      </c>
      <c r="F334" s="255">
        <f>SUMIFS('KLK (X2)'!$Q:$Q,'KLK (X2)'!$B:$B,$B334,'KLK (X2)'!$D:$D,$D334)</f>
        <v>1970064538149</v>
      </c>
      <c r="G334" s="113">
        <v>0</v>
      </c>
      <c r="H334" s="113">
        <v>1546563424787</v>
      </c>
      <c r="I334" s="255">
        <f t="shared" si="0"/>
        <v>1546563424787</v>
      </c>
      <c r="J334" s="257">
        <f t="shared" si="1"/>
        <v>1.2738336537477126</v>
      </c>
      <c r="K334" s="73"/>
      <c r="L334" s="73"/>
      <c r="M334" s="73"/>
      <c r="N334" s="73"/>
      <c r="O334" s="73"/>
      <c r="P334" s="73"/>
      <c r="Q334" s="218"/>
      <c r="R334" s="218"/>
      <c r="S334" s="218"/>
      <c r="T334" s="218"/>
      <c r="U334" s="218"/>
      <c r="V334" s="218"/>
      <c r="W334" s="218"/>
      <c r="X334" s="218"/>
      <c r="Y334" s="218"/>
    </row>
    <row r="335" spans="1:25" ht="15.75" customHeight="1">
      <c r="A335" s="74">
        <v>329</v>
      </c>
      <c r="B335" s="39" t="s">
        <v>1293</v>
      </c>
      <c r="C335" s="333"/>
      <c r="D335" s="224">
        <v>2023</v>
      </c>
      <c r="E335" s="112">
        <v>0</v>
      </c>
      <c r="F335" s="255">
        <f>SUMIFS('KLK (X2)'!$Q:$Q,'KLK (X2)'!$B:$B,$B335,'KLK (X2)'!$D:$D,$D335)</f>
        <v>3244872091221</v>
      </c>
      <c r="G335" s="113">
        <v>0</v>
      </c>
      <c r="H335" s="113">
        <v>2359457241900</v>
      </c>
      <c r="I335" s="255">
        <f t="shared" si="0"/>
        <v>2359457241900</v>
      </c>
      <c r="J335" s="257">
        <f t="shared" si="1"/>
        <v>1.3752620872281636</v>
      </c>
      <c r="K335" s="73"/>
      <c r="L335" s="73"/>
      <c r="M335" s="73"/>
      <c r="N335" s="73"/>
      <c r="O335" s="73"/>
      <c r="P335" s="73"/>
      <c r="Q335" s="218"/>
      <c r="R335" s="218"/>
      <c r="S335" s="218"/>
      <c r="T335" s="218"/>
      <c r="U335" s="218"/>
      <c r="V335" s="218"/>
      <c r="W335" s="218"/>
      <c r="X335" s="218"/>
      <c r="Y335" s="218"/>
    </row>
    <row r="336" spans="1:25" ht="15.75" customHeight="1">
      <c r="A336" s="74">
        <v>330</v>
      </c>
      <c r="B336" s="39" t="s">
        <v>1371</v>
      </c>
      <c r="C336" s="337" t="s">
        <v>1372</v>
      </c>
      <c r="D336" s="224">
        <v>2017</v>
      </c>
      <c r="E336" s="112">
        <v>13548</v>
      </c>
      <c r="F336" s="255">
        <f>SUMIFS('KLK (X2)'!$Q:$Q,'KLK (X2)'!$B:$B,$B336,'KLK (X2)'!$D:$D,$D336)</f>
        <v>2002177781028</v>
      </c>
      <c r="G336" s="113">
        <f>70663096*E336</f>
        <v>957343624608</v>
      </c>
      <c r="H336" s="258">
        <f>5305650*E336</f>
        <v>71880946200</v>
      </c>
      <c r="I336" s="255">
        <f t="shared" si="0"/>
        <v>1029224570808</v>
      </c>
      <c r="J336" s="257">
        <f t="shared" si="1"/>
        <v>1.9453264504326555</v>
      </c>
      <c r="K336" s="73"/>
      <c r="L336" s="73"/>
      <c r="M336" s="73"/>
      <c r="N336" s="73"/>
      <c r="O336" s="73"/>
      <c r="P336" s="73"/>
      <c r="Q336" s="218"/>
      <c r="R336" s="218"/>
      <c r="S336" s="218"/>
      <c r="T336" s="218"/>
      <c r="U336" s="218"/>
      <c r="V336" s="218"/>
      <c r="W336" s="218"/>
      <c r="X336" s="218"/>
      <c r="Y336" s="218"/>
    </row>
    <row r="337" spans="1:25" ht="15.75" customHeight="1">
      <c r="A337" s="74">
        <v>331</v>
      </c>
      <c r="B337" s="39" t="s">
        <v>1371</v>
      </c>
      <c r="C337" s="332"/>
      <c r="D337" s="224">
        <v>2018</v>
      </c>
      <c r="E337" s="112">
        <v>14481</v>
      </c>
      <c r="F337" s="255">
        <f>SUMIFS('KLK (X2)'!$Q:$Q,'KLK (X2)'!$B:$B,$B337,'KLK (X2)'!$D:$D,$D337)</f>
        <v>5280332435460</v>
      </c>
      <c r="G337" s="113">
        <f>63633805*E337</f>
        <v>921481130205</v>
      </c>
      <c r="H337" s="258">
        <f>4051396*E337</f>
        <v>58668265476</v>
      </c>
      <c r="I337" s="255">
        <f t="shared" si="0"/>
        <v>980149395681</v>
      </c>
      <c r="J337" s="257">
        <f t="shared" si="1"/>
        <v>5.3872730613594539</v>
      </c>
      <c r="K337" s="73"/>
      <c r="L337" s="73"/>
      <c r="M337" s="73"/>
      <c r="N337" s="73"/>
      <c r="O337" s="73"/>
      <c r="P337" s="73"/>
      <c r="Q337" s="218"/>
      <c r="R337" s="218"/>
      <c r="S337" s="218"/>
      <c r="T337" s="218"/>
      <c r="U337" s="218"/>
      <c r="V337" s="218"/>
      <c r="W337" s="218"/>
      <c r="X337" s="218"/>
      <c r="Y337" s="218"/>
    </row>
    <row r="338" spans="1:25" ht="15.75" customHeight="1">
      <c r="A338" s="74">
        <v>332</v>
      </c>
      <c r="B338" s="39" t="s">
        <v>1371</v>
      </c>
      <c r="C338" s="332"/>
      <c r="D338" s="224">
        <v>2019</v>
      </c>
      <c r="E338" s="112">
        <v>13901</v>
      </c>
      <c r="F338" s="255">
        <f>SUMIFS('KLK (X2)'!$Q:$Q,'KLK (X2)'!$B:$B,$B338,'KLK (X2)'!$D:$D,$D338)</f>
        <v>1570551591695</v>
      </c>
      <c r="G338" s="113">
        <f>186360050*E338</f>
        <v>2590591055050</v>
      </c>
      <c r="H338" s="258">
        <f>4692880*E338</f>
        <v>65235724880</v>
      </c>
      <c r="I338" s="255">
        <f t="shared" si="0"/>
        <v>2655826779930</v>
      </c>
      <c r="J338" s="257">
        <f t="shared" si="1"/>
        <v>0.59136070302611954</v>
      </c>
      <c r="K338" s="73"/>
      <c r="L338" s="73"/>
      <c r="M338" s="73"/>
      <c r="N338" s="73"/>
      <c r="O338" s="73"/>
      <c r="P338" s="73"/>
      <c r="Q338" s="218"/>
      <c r="R338" s="218"/>
      <c r="S338" s="218"/>
      <c r="T338" s="218"/>
      <c r="U338" s="218"/>
      <c r="V338" s="218"/>
      <c r="W338" s="218"/>
      <c r="X338" s="218"/>
      <c r="Y338" s="218"/>
    </row>
    <row r="339" spans="1:25" ht="15.75" customHeight="1">
      <c r="A339" s="74">
        <v>333</v>
      </c>
      <c r="B339" s="39" t="s">
        <v>1371</v>
      </c>
      <c r="C339" s="332"/>
      <c r="D339" s="224">
        <v>2020</v>
      </c>
      <c r="E339" s="112">
        <v>14105</v>
      </c>
      <c r="F339" s="255">
        <f>SUMIFS('KLK (X2)'!$Q:$Q,'KLK (X2)'!$B:$B,$B339,'KLK (X2)'!$D:$D,$D339)</f>
        <v>-3043405016470</v>
      </c>
      <c r="G339" s="113">
        <v>0</v>
      </c>
      <c r="H339" s="258">
        <f>14915478*E339+341091360*E339</f>
        <v>5021476449990</v>
      </c>
      <c r="I339" s="255">
        <f t="shared" si="0"/>
        <v>5021476449990</v>
      </c>
      <c r="J339" s="257">
        <f t="shared" si="1"/>
        <v>-0.60607772370934065</v>
      </c>
      <c r="K339" s="73"/>
      <c r="L339" s="73"/>
      <c r="M339" s="73"/>
      <c r="N339" s="73"/>
      <c r="O339" s="73"/>
      <c r="P339" s="73"/>
      <c r="Q339" s="218"/>
      <c r="R339" s="218"/>
      <c r="S339" s="218"/>
      <c r="T339" s="218"/>
      <c r="U339" s="218"/>
      <c r="V339" s="218"/>
      <c r="W339" s="218"/>
      <c r="X339" s="218"/>
      <c r="Y339" s="218"/>
    </row>
    <row r="340" spans="1:25" ht="15.75" customHeight="1">
      <c r="A340" s="74">
        <v>334</v>
      </c>
      <c r="B340" s="39" t="s">
        <v>1371</v>
      </c>
      <c r="C340" s="332"/>
      <c r="D340" s="224">
        <v>2021</v>
      </c>
      <c r="E340" s="112">
        <v>14269</v>
      </c>
      <c r="F340" s="255">
        <f>SUMIFS('KLK (X2)'!$Q:$Q,'KLK (X2)'!$B:$B,$B340,'KLK (X2)'!$D:$D,$D340)</f>
        <v>5201537572315</v>
      </c>
      <c r="G340" s="113">
        <v>0</v>
      </c>
      <c r="H340" s="258">
        <f>15492851*E340+338967517*E340</f>
        <v>5057794990992</v>
      </c>
      <c r="I340" s="255">
        <f t="shared" si="0"/>
        <v>5057794990992</v>
      </c>
      <c r="J340" s="257">
        <f t="shared" si="1"/>
        <v>1.0284200094268368</v>
      </c>
      <c r="K340" s="73"/>
      <c r="L340" s="73"/>
      <c r="M340" s="73"/>
      <c r="N340" s="73"/>
      <c r="O340" s="73"/>
      <c r="P340" s="73"/>
      <c r="Q340" s="218"/>
      <c r="R340" s="218"/>
      <c r="S340" s="218"/>
      <c r="T340" s="218"/>
      <c r="U340" s="218"/>
      <c r="V340" s="218"/>
      <c r="W340" s="218"/>
      <c r="X340" s="218"/>
      <c r="Y340" s="218"/>
    </row>
    <row r="341" spans="1:25" ht="15.75" customHeight="1">
      <c r="A341" s="74">
        <v>335</v>
      </c>
      <c r="B341" s="39" t="s">
        <v>1371</v>
      </c>
      <c r="C341" s="332"/>
      <c r="D341" s="224">
        <v>2022</v>
      </c>
      <c r="E341" s="112">
        <v>15731</v>
      </c>
      <c r="F341" s="255">
        <f>SUMIFS('KLK (X2)'!$Q:$Q,'KLK (X2)'!$B:$B,$B341,'KLK (X2)'!$D:$D,$D341)</f>
        <v>6313519512471</v>
      </c>
      <c r="G341" s="113">
        <v>0</v>
      </c>
      <c r="H341" s="258">
        <f>(302802841+8053236)*E341</f>
        <v>4890076947287</v>
      </c>
      <c r="I341" s="255">
        <f t="shared" si="0"/>
        <v>4890076947287</v>
      </c>
      <c r="J341" s="257">
        <f t="shared" si="1"/>
        <v>1.2910879686614587</v>
      </c>
      <c r="K341" s="73"/>
      <c r="L341" s="73"/>
      <c r="M341" s="73"/>
      <c r="N341" s="73"/>
      <c r="O341" s="73"/>
      <c r="P341" s="73"/>
      <c r="Q341" s="218"/>
      <c r="R341" s="218"/>
      <c r="S341" s="218"/>
      <c r="T341" s="218"/>
      <c r="U341" s="218"/>
      <c r="V341" s="218"/>
      <c r="W341" s="218"/>
      <c r="X341" s="218"/>
      <c r="Y341" s="218"/>
    </row>
    <row r="342" spans="1:25" ht="15.75" customHeight="1">
      <c r="A342" s="74">
        <v>336</v>
      </c>
      <c r="B342" s="39" t="s">
        <v>1371</v>
      </c>
      <c r="C342" s="333"/>
      <c r="D342" s="224">
        <v>2023</v>
      </c>
      <c r="E342" s="112">
        <v>15439</v>
      </c>
      <c r="F342" s="255">
        <f>SUMIFS('KLK (X2)'!$Q:$Q,'KLK (X2)'!$B:$B,$B342,'KLK (X2)'!$D:$D,$D342)</f>
        <v>5814572895539</v>
      </c>
      <c r="G342" s="113">
        <v>0</v>
      </c>
      <c r="H342" s="258">
        <f>(307204288+7728306)*E342</f>
        <v>4862244318766</v>
      </c>
      <c r="I342" s="255">
        <f t="shared" si="0"/>
        <v>4862244318766</v>
      </c>
      <c r="J342" s="257">
        <f t="shared" si="1"/>
        <v>1.1958619341890031</v>
      </c>
      <c r="K342" s="73"/>
      <c r="L342" s="73"/>
      <c r="M342" s="73"/>
      <c r="N342" s="73"/>
      <c r="O342" s="73"/>
      <c r="P342" s="73"/>
      <c r="Q342" s="218"/>
      <c r="R342" s="218"/>
      <c r="S342" s="218"/>
      <c r="T342" s="218"/>
      <c r="U342" s="218"/>
      <c r="V342" s="218"/>
      <c r="W342" s="218"/>
      <c r="X342" s="218"/>
      <c r="Y342" s="218"/>
    </row>
    <row r="343" spans="1:25" ht="15.75" customHeight="1">
      <c r="A343" s="74">
        <v>337</v>
      </c>
      <c r="B343" s="39" t="s">
        <v>1446</v>
      </c>
      <c r="C343" s="337" t="s">
        <v>1447</v>
      </c>
      <c r="D343" s="224">
        <v>2017</v>
      </c>
      <c r="E343" s="254">
        <v>1000000</v>
      </c>
      <c r="F343" s="255">
        <f>SUMIFS('KLK (X2)'!$Q:$Q,'KLK (X2)'!$B:$B,$B343,'KLK (X2)'!$D:$D,$D343)</f>
        <v>4547232000000</v>
      </c>
      <c r="G343" s="113">
        <v>0</v>
      </c>
      <c r="H343" s="255">
        <f>1266706*1000000</f>
        <v>1266706000000</v>
      </c>
      <c r="I343" s="255">
        <f t="shared" si="0"/>
        <v>1266706000000</v>
      </c>
      <c r="J343" s="257">
        <f t="shared" si="1"/>
        <v>3.5898085269983722</v>
      </c>
      <c r="K343" s="73"/>
      <c r="L343" s="73"/>
      <c r="M343" s="73"/>
      <c r="N343" s="73"/>
      <c r="O343" s="73"/>
      <c r="P343" s="73"/>
      <c r="Q343" s="218"/>
      <c r="R343" s="218"/>
      <c r="S343" s="218"/>
      <c r="T343" s="218"/>
      <c r="U343" s="218"/>
      <c r="V343" s="218"/>
      <c r="W343" s="218"/>
      <c r="X343" s="218"/>
      <c r="Y343" s="218"/>
    </row>
    <row r="344" spans="1:25" ht="15.75" customHeight="1">
      <c r="A344" s="74">
        <v>338</v>
      </c>
      <c r="B344" s="39" t="s">
        <v>1446</v>
      </c>
      <c r="C344" s="332"/>
      <c r="D344" s="224">
        <v>2018</v>
      </c>
      <c r="E344" s="254">
        <v>1000000</v>
      </c>
      <c r="F344" s="255">
        <f>SUMIFS('KLK (X2)'!$Q:$Q,'KLK (X2)'!$B:$B,$B344,'KLK (X2)'!$D:$D,$D344)</f>
        <v>5121112000000</v>
      </c>
      <c r="G344" s="113">
        <v>0</v>
      </c>
      <c r="H344" s="258">
        <f>6547586*1000000</f>
        <v>6547586000000</v>
      </c>
      <c r="I344" s="255">
        <f t="shared" si="0"/>
        <v>6547586000000</v>
      </c>
      <c r="J344" s="257">
        <f t="shared" si="1"/>
        <v>0.78213741675176163</v>
      </c>
      <c r="K344" s="73"/>
      <c r="L344" s="73"/>
      <c r="M344" s="73"/>
      <c r="N344" s="73"/>
      <c r="O344" s="73"/>
      <c r="P344" s="73"/>
      <c r="Q344" s="218"/>
      <c r="R344" s="218"/>
      <c r="S344" s="218"/>
      <c r="T344" s="218"/>
      <c r="U344" s="218"/>
      <c r="V344" s="218"/>
      <c r="W344" s="218"/>
      <c r="X344" s="218"/>
      <c r="Y344" s="218"/>
    </row>
    <row r="345" spans="1:25" ht="15.75" customHeight="1">
      <c r="A345" s="74">
        <v>339</v>
      </c>
      <c r="B345" s="39" t="s">
        <v>1446</v>
      </c>
      <c r="C345" s="332"/>
      <c r="D345" s="224">
        <v>2019</v>
      </c>
      <c r="E345" s="254">
        <v>1000000</v>
      </c>
      <c r="F345" s="255">
        <f>SUMIFS('KLK (X2)'!$Q:$Q,'KLK (X2)'!$B:$B,$B345,'KLK (X2)'!$D:$D,$D345)</f>
        <v>4040394000000</v>
      </c>
      <c r="G345" s="113">
        <v>0</v>
      </c>
      <c r="H345" s="258">
        <f>1900998*1000000</f>
        <v>1900998000000</v>
      </c>
      <c r="I345" s="255">
        <f t="shared" si="0"/>
        <v>1900998000000</v>
      </c>
      <c r="J345" s="257">
        <f t="shared" si="1"/>
        <v>2.1254067600281537</v>
      </c>
      <c r="K345" s="73"/>
      <c r="L345" s="73"/>
      <c r="M345" s="73"/>
      <c r="N345" s="73"/>
      <c r="O345" s="73"/>
      <c r="P345" s="73"/>
      <c r="Q345" s="218"/>
      <c r="R345" s="218"/>
      <c r="S345" s="218"/>
      <c r="T345" s="218"/>
      <c r="U345" s="218"/>
      <c r="V345" s="218"/>
      <c r="W345" s="218"/>
      <c r="X345" s="218"/>
      <c r="Y345" s="218"/>
    </row>
    <row r="346" spans="1:25" ht="15.75" customHeight="1">
      <c r="A346" s="74">
        <v>340</v>
      </c>
      <c r="B346" s="39" t="s">
        <v>1446</v>
      </c>
      <c r="C346" s="332"/>
      <c r="D346" s="224">
        <v>2020</v>
      </c>
      <c r="E346" s="254">
        <v>1000000</v>
      </c>
      <c r="F346" s="255">
        <f>SUMIFS('KLK (X2)'!$Q:$Q,'KLK (X2)'!$B:$B,$B346,'KLK (X2)'!$D:$D,$D346)</f>
        <v>2407927000000</v>
      </c>
      <c r="G346" s="113">
        <v>0</v>
      </c>
      <c r="H346" s="258">
        <f>1830667*1000000</f>
        <v>1830667000000</v>
      </c>
      <c r="I346" s="255">
        <f t="shared" si="0"/>
        <v>1830667000000</v>
      </c>
      <c r="J346" s="257">
        <f t="shared" si="1"/>
        <v>1.3153276920379293</v>
      </c>
      <c r="K346" s="73"/>
      <c r="L346" s="73"/>
      <c r="M346" s="73"/>
      <c r="N346" s="73"/>
      <c r="O346" s="73"/>
      <c r="P346" s="73"/>
      <c r="Q346" s="218"/>
      <c r="R346" s="218"/>
      <c r="S346" s="218"/>
      <c r="T346" s="218"/>
      <c r="U346" s="218"/>
      <c r="V346" s="218"/>
      <c r="W346" s="218"/>
      <c r="X346" s="218"/>
      <c r="Y346" s="218"/>
    </row>
    <row r="347" spans="1:25" ht="15.75" customHeight="1">
      <c r="A347" s="74">
        <v>341</v>
      </c>
      <c r="B347" s="39" t="s">
        <v>1446</v>
      </c>
      <c r="C347" s="332"/>
      <c r="D347" s="224">
        <v>2021</v>
      </c>
      <c r="E347" s="254">
        <v>1000000</v>
      </c>
      <c r="F347" s="255">
        <f>SUMIFS('KLK (X2)'!$Q:$Q,'KLK (X2)'!$B:$B,$B347,'KLK (X2)'!$D:$D,$D347)</f>
        <v>8036888000000</v>
      </c>
      <c r="G347" s="113">
        <v>0</v>
      </c>
      <c r="H347" s="258">
        <f>2099454*1000000</f>
        <v>2099454000000</v>
      </c>
      <c r="I347" s="255">
        <f t="shared" si="0"/>
        <v>2099454000000</v>
      </c>
      <c r="J347" s="257">
        <f t="shared" si="1"/>
        <v>3.8280848258642486</v>
      </c>
      <c r="K347" s="73"/>
      <c r="L347" s="73"/>
      <c r="M347" s="73"/>
      <c r="N347" s="73"/>
      <c r="O347" s="73"/>
      <c r="P347" s="73"/>
      <c r="Q347" s="218"/>
      <c r="R347" s="218"/>
      <c r="S347" s="218"/>
      <c r="T347" s="218"/>
      <c r="U347" s="218"/>
      <c r="V347" s="218"/>
      <c r="W347" s="218"/>
      <c r="X347" s="218"/>
      <c r="Y347" s="218"/>
    </row>
    <row r="348" spans="1:25" ht="15.75" customHeight="1">
      <c r="A348" s="74">
        <v>342</v>
      </c>
      <c r="B348" s="39" t="s">
        <v>1446</v>
      </c>
      <c r="C348" s="332"/>
      <c r="D348" s="224">
        <v>2022</v>
      </c>
      <c r="E348" s="254">
        <v>1000000</v>
      </c>
      <c r="F348" s="255">
        <f>SUMIFS('KLK (X2)'!$Q:$Q,'KLK (X2)'!$B:$B,$B348,'KLK (X2)'!$D:$D,$D348)</f>
        <v>12779427000000</v>
      </c>
      <c r="G348" s="113">
        <v>0</v>
      </c>
      <c r="H348" s="258">
        <f>2873707*1000000</f>
        <v>2873707000000</v>
      </c>
      <c r="I348" s="255">
        <f t="shared" si="0"/>
        <v>2873707000000</v>
      </c>
      <c r="J348" s="257">
        <f t="shared" si="1"/>
        <v>4.4470180850030987</v>
      </c>
      <c r="K348" s="73"/>
      <c r="L348" s="73"/>
      <c r="M348" s="73"/>
      <c r="N348" s="73"/>
      <c r="O348" s="73"/>
      <c r="P348" s="73"/>
      <c r="Q348" s="218"/>
      <c r="R348" s="218"/>
      <c r="S348" s="218"/>
      <c r="T348" s="218"/>
      <c r="U348" s="218"/>
      <c r="V348" s="218"/>
      <c r="W348" s="218"/>
      <c r="X348" s="218"/>
      <c r="Y348" s="218"/>
    </row>
    <row r="349" spans="1:25" ht="15.75" customHeight="1">
      <c r="A349" s="74">
        <v>343</v>
      </c>
      <c r="B349" s="39" t="s">
        <v>1446</v>
      </c>
      <c r="C349" s="333"/>
      <c r="D349" s="224">
        <v>2023</v>
      </c>
      <c r="E349" s="254">
        <v>1000000</v>
      </c>
      <c r="F349" s="255">
        <f>SUMIFS('KLK (X2)'!$Q:$Q,'KLK (X2)'!$B:$B,$B349,'KLK (X2)'!$D:$D,$D349)</f>
        <v>6292521000000</v>
      </c>
      <c r="G349" s="113">
        <v>0</v>
      </c>
      <c r="H349" s="258">
        <f>3271657*1000000</f>
        <v>3271657000000</v>
      </c>
      <c r="I349" s="255">
        <f t="shared" si="0"/>
        <v>3271657000000</v>
      </c>
      <c r="J349" s="257">
        <f t="shared" si="1"/>
        <v>1.9233437368281576</v>
      </c>
      <c r="K349" s="73"/>
      <c r="L349" s="73"/>
      <c r="M349" s="73"/>
      <c r="N349" s="73"/>
      <c r="O349" s="73"/>
      <c r="P349" s="73"/>
      <c r="Q349" s="218"/>
      <c r="R349" s="218"/>
      <c r="S349" s="218"/>
      <c r="T349" s="218"/>
      <c r="U349" s="218"/>
      <c r="V349" s="218"/>
      <c r="W349" s="218"/>
      <c r="X349" s="218"/>
      <c r="Y349" s="218"/>
    </row>
    <row r="350" spans="1:25" ht="15.75" customHeight="1">
      <c r="A350" s="74">
        <v>344</v>
      </c>
      <c r="B350" s="39" t="s">
        <v>1453</v>
      </c>
      <c r="C350" s="337" t="s">
        <v>1454</v>
      </c>
      <c r="D350" s="224">
        <v>2017</v>
      </c>
      <c r="E350" s="254">
        <v>0</v>
      </c>
      <c r="F350" s="255">
        <f>SUMIFS('KLK (X2)'!$Q:$Q,'KLK (X2)'!$B:$B,$B350,'KLK (X2)'!$D:$D,$D350)</f>
        <v>1723852894286</v>
      </c>
      <c r="G350" s="113">
        <v>0</v>
      </c>
      <c r="H350" s="258">
        <f>1183665793913+379114637500+112800502380</f>
        <v>1675580933793</v>
      </c>
      <c r="I350" s="255">
        <f t="shared" si="0"/>
        <v>1675580933793</v>
      </c>
      <c r="J350" s="257">
        <f t="shared" si="1"/>
        <v>1.0288090891460118</v>
      </c>
      <c r="K350" s="73"/>
      <c r="L350" s="73"/>
      <c r="M350" s="73"/>
      <c r="N350" s="73"/>
      <c r="O350" s="73"/>
      <c r="P350" s="73"/>
      <c r="Q350" s="218"/>
      <c r="R350" s="218"/>
      <c r="S350" s="218"/>
      <c r="T350" s="218"/>
      <c r="U350" s="218"/>
      <c r="V350" s="218"/>
      <c r="W350" s="218"/>
      <c r="X350" s="218"/>
      <c r="Y350" s="218"/>
    </row>
    <row r="351" spans="1:25" ht="15.75" customHeight="1">
      <c r="A351" s="74">
        <v>345</v>
      </c>
      <c r="B351" s="39" t="s">
        <v>1453</v>
      </c>
      <c r="C351" s="332"/>
      <c r="D351" s="224">
        <v>2018</v>
      </c>
      <c r="E351" s="254">
        <v>0</v>
      </c>
      <c r="F351" s="255">
        <f>SUMIFS('KLK (X2)'!$Q:$Q,'KLK (X2)'!$B:$B,$B351,'KLK (X2)'!$D:$D,$D351)</f>
        <v>1958993059360</v>
      </c>
      <c r="G351" s="113">
        <v>0</v>
      </c>
      <c r="H351" s="258">
        <f>1857806717792+635082637500+1082150394970</f>
        <v>3575039750262</v>
      </c>
      <c r="I351" s="255">
        <f t="shared" si="0"/>
        <v>3575039750262</v>
      </c>
      <c r="J351" s="257">
        <f t="shared" si="1"/>
        <v>0.5479639937476033</v>
      </c>
      <c r="K351" s="73"/>
      <c r="L351" s="73"/>
      <c r="M351" s="73"/>
      <c r="N351" s="73"/>
      <c r="O351" s="73"/>
      <c r="P351" s="73"/>
      <c r="Q351" s="218"/>
      <c r="R351" s="218"/>
      <c r="S351" s="218"/>
      <c r="T351" s="218"/>
      <c r="U351" s="218"/>
      <c r="V351" s="218"/>
      <c r="W351" s="218"/>
      <c r="X351" s="218"/>
      <c r="Y351" s="218"/>
    </row>
    <row r="352" spans="1:25" ht="15.75" customHeight="1">
      <c r="A352" s="74">
        <v>346</v>
      </c>
      <c r="B352" s="39" t="s">
        <v>1453</v>
      </c>
      <c r="C352" s="332"/>
      <c r="D352" s="224">
        <v>2019</v>
      </c>
      <c r="E352" s="254">
        <v>0</v>
      </c>
      <c r="F352" s="255">
        <f>SUMIFS('KLK (X2)'!$Q:$Q,'KLK (X2)'!$B:$B,$B352,'KLK (X2)'!$D:$D,$D352)</f>
        <v>1208270555330</v>
      </c>
      <c r="G352" s="113">
        <v>0</v>
      </c>
      <c r="H352" s="258">
        <f>1986032819072+1152763572500+995210622112</f>
        <v>4134007013684</v>
      </c>
      <c r="I352" s="255">
        <f t="shared" si="0"/>
        <v>4134007013684</v>
      </c>
      <c r="J352" s="257">
        <f t="shared" si="1"/>
        <v>0.29227588422818268</v>
      </c>
      <c r="K352" s="73"/>
      <c r="L352" s="73"/>
      <c r="M352" s="73"/>
      <c r="N352" s="73"/>
      <c r="O352" s="73"/>
      <c r="P352" s="73"/>
      <c r="Q352" s="218"/>
      <c r="R352" s="218"/>
      <c r="S352" s="218"/>
      <c r="T352" s="218"/>
      <c r="U352" s="218"/>
      <c r="V352" s="218"/>
      <c r="W352" s="218"/>
      <c r="X352" s="218"/>
      <c r="Y352" s="218"/>
    </row>
    <row r="353" spans="1:25" ht="15.75" customHeight="1">
      <c r="A353" s="74">
        <v>347</v>
      </c>
      <c r="B353" s="39" t="s">
        <v>1453</v>
      </c>
      <c r="C353" s="332"/>
      <c r="D353" s="224">
        <v>2020</v>
      </c>
      <c r="E353" s="254">
        <v>0</v>
      </c>
      <c r="F353" s="255">
        <f>SUMIFS('KLK (X2)'!$Q:$Q,'KLK (X2)'!$B:$B,$B353,'KLK (X2)'!$D:$D,$D353)</f>
        <v>127089519355</v>
      </c>
      <c r="G353" s="113">
        <v>0</v>
      </c>
      <c r="H353" s="258">
        <f>1623959224843+1586466982500+1435793240046</f>
        <v>4646219447389</v>
      </c>
      <c r="I353" s="255">
        <f t="shared" si="0"/>
        <v>4646219447389</v>
      </c>
      <c r="J353" s="257">
        <f t="shared" si="1"/>
        <v>2.7353318282548948E-2</v>
      </c>
      <c r="K353" s="73"/>
      <c r="L353" s="73"/>
      <c r="M353" s="73"/>
      <c r="N353" s="73"/>
      <c r="O353" s="73"/>
      <c r="P353" s="73"/>
      <c r="Q353" s="218"/>
      <c r="R353" s="218"/>
      <c r="S353" s="218"/>
      <c r="T353" s="218"/>
      <c r="U353" s="218"/>
      <c r="V353" s="218"/>
      <c r="W353" s="218"/>
      <c r="X353" s="218"/>
      <c r="Y353" s="218"/>
    </row>
    <row r="354" spans="1:25" ht="15.75" customHeight="1">
      <c r="A354" s="74">
        <v>348</v>
      </c>
      <c r="B354" s="39" t="s">
        <v>1453</v>
      </c>
      <c r="C354" s="332"/>
      <c r="D354" s="224">
        <v>2021</v>
      </c>
      <c r="E354" s="254">
        <v>0</v>
      </c>
      <c r="F354" s="255">
        <f>SUMIFS('KLK (X2)'!$Q:$Q,'KLK (X2)'!$B:$B,$B354,'KLK (X2)'!$D:$D,$D354)</f>
        <v>361421984159</v>
      </c>
      <c r="G354" s="113">
        <v>0</v>
      </c>
      <c r="H354" s="258">
        <f>1135473596467+1449994609387+2160329755664</f>
        <v>4745797961518</v>
      </c>
      <c r="I354" s="255">
        <f t="shared" si="0"/>
        <v>4745797961518</v>
      </c>
      <c r="J354" s="257">
        <f t="shared" si="1"/>
        <v>7.6156209575216488E-2</v>
      </c>
      <c r="K354" s="73"/>
      <c r="L354" s="73"/>
      <c r="M354" s="73"/>
      <c r="N354" s="73"/>
      <c r="O354" s="73"/>
      <c r="P354" s="73"/>
      <c r="Q354" s="218"/>
      <c r="R354" s="218"/>
      <c r="S354" s="218"/>
      <c r="T354" s="218"/>
      <c r="U354" s="218"/>
      <c r="V354" s="218"/>
      <c r="W354" s="218"/>
      <c r="X354" s="218"/>
      <c r="Y354" s="218"/>
    </row>
    <row r="355" spans="1:25" ht="15.75" customHeight="1">
      <c r="A355" s="74">
        <v>349</v>
      </c>
      <c r="B355" s="39" t="s">
        <v>1453</v>
      </c>
      <c r="C355" s="332"/>
      <c r="D355" s="224">
        <v>2022</v>
      </c>
      <c r="E355" s="254">
        <v>0</v>
      </c>
      <c r="F355" s="255">
        <f>SUMIFS('KLK (X2)'!$Q:$Q,'KLK (X2)'!$B:$B,$B355,'KLK (X2)'!$D:$D,$D355)</f>
        <v>365741731064</v>
      </c>
      <c r="G355" s="113">
        <v>0</v>
      </c>
      <c r="H355" s="258">
        <f>1031547072399+1649145291368+2739657479032</f>
        <v>5420349842799</v>
      </c>
      <c r="I355" s="255">
        <f t="shared" si="0"/>
        <v>5420349842799</v>
      </c>
      <c r="J355" s="257">
        <f t="shared" si="1"/>
        <v>6.7475668853716572E-2</v>
      </c>
      <c r="K355" s="73"/>
      <c r="L355" s="73"/>
      <c r="M355" s="73"/>
      <c r="N355" s="73"/>
      <c r="O355" s="73"/>
      <c r="P355" s="73"/>
      <c r="Q355" s="218"/>
      <c r="R355" s="218"/>
      <c r="S355" s="218"/>
      <c r="T355" s="218"/>
      <c r="U355" s="218"/>
      <c r="V355" s="218"/>
      <c r="W355" s="218"/>
      <c r="X355" s="218"/>
      <c r="Y355" s="218"/>
    </row>
    <row r="356" spans="1:25" ht="15.75" customHeight="1">
      <c r="A356" s="74">
        <v>350</v>
      </c>
      <c r="B356" s="39" t="s">
        <v>1453</v>
      </c>
      <c r="C356" s="333"/>
      <c r="D356" s="224">
        <v>2023</v>
      </c>
      <c r="E356" s="254">
        <v>0</v>
      </c>
      <c r="F356" s="255">
        <f>SUMIFS('KLK (X2)'!$Q:$Q,'KLK (X2)'!$B:$B,$B356,'KLK (X2)'!$D:$D,$D356)</f>
        <v>127089519355</v>
      </c>
      <c r="G356" s="113">
        <v>0</v>
      </c>
      <c r="H356" s="258">
        <f>707247064230+1680443291368+3362401857032</f>
        <v>5750092212630</v>
      </c>
      <c r="I356" s="255">
        <f t="shared" si="0"/>
        <v>5750092212630</v>
      </c>
      <c r="J356" s="257">
        <f t="shared" si="1"/>
        <v>2.2102170653167889E-2</v>
      </c>
      <c r="K356" s="73"/>
      <c r="L356" s="73"/>
      <c r="M356" s="73"/>
      <c r="N356" s="73"/>
      <c r="O356" s="73"/>
      <c r="P356" s="73"/>
      <c r="Q356" s="218"/>
      <c r="R356" s="218"/>
      <c r="S356" s="218"/>
      <c r="T356" s="218"/>
      <c r="U356" s="218"/>
      <c r="V356" s="218"/>
      <c r="W356" s="218"/>
      <c r="X356" s="218"/>
      <c r="Y356" s="218"/>
    </row>
    <row r="357" spans="1:25" ht="15.75" customHeight="1">
      <c r="A357" s="74">
        <v>351</v>
      </c>
      <c r="B357" s="39" t="s">
        <v>1473</v>
      </c>
      <c r="C357" s="337" t="s">
        <v>1474</v>
      </c>
      <c r="D357" s="224">
        <v>2017</v>
      </c>
      <c r="E357" s="254">
        <v>1000</v>
      </c>
      <c r="F357" s="255">
        <f>SUMIFS('KLK (X2)'!$Q:$Q,'KLK (X2)'!$B:$B,$B357,'KLK (X2)'!$D:$D,$D357)</f>
        <v>2024627040000</v>
      </c>
      <c r="G357" s="113">
        <v>0</v>
      </c>
      <c r="H357" s="258">
        <f>10779118206*1000</f>
        <v>10779118206000</v>
      </c>
      <c r="I357" s="255">
        <f t="shared" si="0"/>
        <v>10779118206000</v>
      </c>
      <c r="J357" s="257">
        <f t="shared" si="1"/>
        <v>0.18782863322465729</v>
      </c>
      <c r="K357" s="73"/>
      <c r="L357" s="73"/>
      <c r="M357" s="73"/>
      <c r="N357" s="73"/>
      <c r="O357" s="73"/>
      <c r="P357" s="73"/>
      <c r="Q357" s="218"/>
      <c r="R357" s="218"/>
      <c r="S357" s="218"/>
      <c r="T357" s="218"/>
      <c r="U357" s="218"/>
      <c r="V357" s="218"/>
      <c r="W357" s="218"/>
      <c r="X357" s="218"/>
      <c r="Y357" s="218"/>
    </row>
    <row r="358" spans="1:25" ht="15.75" customHeight="1">
      <c r="A358" s="74">
        <v>352</v>
      </c>
      <c r="B358" s="39" t="s">
        <v>1473</v>
      </c>
      <c r="C358" s="332"/>
      <c r="D358" s="224">
        <v>2018</v>
      </c>
      <c r="E358" s="254">
        <v>1000</v>
      </c>
      <c r="F358" s="255">
        <f>SUMIFS('KLK (X2)'!$Q:$Q,'KLK (X2)'!$B:$B,$B358,'KLK (X2)'!$D:$D,$D358)</f>
        <v>802309173000</v>
      </c>
      <c r="G358" s="113">
        <v>0</v>
      </c>
      <c r="H358" s="258">
        <f>11189061032*1000</f>
        <v>11189061032000</v>
      </c>
      <c r="I358" s="255">
        <f t="shared" si="0"/>
        <v>11189061032000</v>
      </c>
      <c r="J358" s="257">
        <f t="shared" si="1"/>
        <v>7.170478118811284E-2</v>
      </c>
      <c r="K358" s="73"/>
      <c r="L358" s="73"/>
      <c r="M358" s="73"/>
      <c r="N358" s="73"/>
      <c r="O358" s="73"/>
      <c r="P358" s="73"/>
      <c r="Q358" s="218"/>
      <c r="R358" s="218"/>
      <c r="S358" s="218"/>
      <c r="T358" s="218"/>
      <c r="U358" s="218"/>
      <c r="V358" s="218"/>
      <c r="W358" s="218"/>
      <c r="X358" s="218"/>
      <c r="Y358" s="218"/>
    </row>
    <row r="359" spans="1:25" ht="15.75" customHeight="1">
      <c r="A359" s="74">
        <v>353</v>
      </c>
      <c r="B359" s="39" t="s">
        <v>1473</v>
      </c>
      <c r="C359" s="332"/>
      <c r="D359" s="224">
        <v>2019</v>
      </c>
      <c r="E359" s="254">
        <v>1000</v>
      </c>
      <c r="F359" s="255">
        <f>SUMIFS('KLK (X2)'!$Q:$Q,'KLK (X2)'!$B:$B,$B359,'KLK (X2)'!$D:$D,$D359)</f>
        <v>412860014000</v>
      </c>
      <c r="G359" s="113">
        <v>0</v>
      </c>
      <c r="H359" s="258">
        <f>11185724490*1000</f>
        <v>11185724490000</v>
      </c>
      <c r="I359" s="255">
        <f t="shared" si="0"/>
        <v>11185724490000</v>
      </c>
      <c r="J359" s="257">
        <f t="shared" si="1"/>
        <v>3.6909546124535383E-2</v>
      </c>
      <c r="K359" s="73"/>
      <c r="L359" s="73"/>
      <c r="M359" s="73"/>
      <c r="N359" s="73"/>
      <c r="O359" s="73"/>
      <c r="P359" s="73"/>
      <c r="Q359" s="218"/>
      <c r="R359" s="218"/>
      <c r="S359" s="218"/>
      <c r="T359" s="218"/>
      <c r="U359" s="218"/>
      <c r="V359" s="218"/>
      <c r="W359" s="218"/>
      <c r="X359" s="218"/>
      <c r="Y359" s="218"/>
    </row>
    <row r="360" spans="1:25" ht="15.75" customHeight="1">
      <c r="A360" s="74">
        <v>354</v>
      </c>
      <c r="B360" s="39" t="s">
        <v>1473</v>
      </c>
      <c r="C360" s="332"/>
      <c r="D360" s="224">
        <v>2020</v>
      </c>
      <c r="E360" s="254">
        <v>1000</v>
      </c>
      <c r="F360" s="255">
        <f>SUMIFS('KLK (X2)'!$Q:$Q,'KLK (X2)'!$B:$B,$B360,'KLK (X2)'!$D:$D,$D360)</f>
        <v>-2120683217000</v>
      </c>
      <c r="G360" s="113">
        <v>0</v>
      </c>
      <c r="H360" s="258">
        <f>12367265170*1000</f>
        <v>12367265170000</v>
      </c>
      <c r="I360" s="255">
        <f t="shared" si="0"/>
        <v>12367265170000</v>
      </c>
      <c r="J360" s="257">
        <f t="shared" si="1"/>
        <v>-0.17147551927197821</v>
      </c>
      <c r="K360" s="73"/>
      <c r="L360" s="73"/>
      <c r="M360" s="73"/>
      <c r="N360" s="73"/>
      <c r="O360" s="73"/>
      <c r="P360" s="73"/>
      <c r="Q360" s="218"/>
      <c r="R360" s="218"/>
      <c r="S360" s="218"/>
      <c r="T360" s="218"/>
      <c r="U360" s="218"/>
      <c r="V360" s="218"/>
      <c r="W360" s="218"/>
      <c r="X360" s="218"/>
      <c r="Y360" s="218"/>
    </row>
    <row r="361" spans="1:25" ht="15.75" customHeight="1">
      <c r="A361" s="74">
        <v>355</v>
      </c>
      <c r="B361" s="39" t="s">
        <v>1473</v>
      </c>
      <c r="C361" s="332"/>
      <c r="D361" s="224">
        <v>2021</v>
      </c>
      <c r="E361" s="254">
        <v>1000</v>
      </c>
      <c r="F361" s="255">
        <f>SUMIFS('KLK (X2)'!$Q:$Q,'KLK (X2)'!$B:$B,$B361,'KLK (X2)'!$D:$D,$D361)</f>
        <v>431321329000</v>
      </c>
      <c r="G361" s="113">
        <v>0</v>
      </c>
      <c r="H361" s="258">
        <f>12023654134*1000</f>
        <v>12023654134000</v>
      </c>
      <c r="I361" s="255">
        <f t="shared" si="0"/>
        <v>12023654134000</v>
      </c>
      <c r="J361" s="257">
        <f t="shared" si="1"/>
        <v>3.5872732548113399E-2</v>
      </c>
      <c r="K361" s="73"/>
      <c r="L361" s="73"/>
      <c r="M361" s="73"/>
      <c r="N361" s="73"/>
      <c r="O361" s="73"/>
      <c r="P361" s="73"/>
      <c r="Q361" s="218"/>
      <c r="R361" s="218"/>
      <c r="S361" s="218"/>
      <c r="T361" s="218"/>
      <c r="U361" s="218"/>
      <c r="V361" s="218"/>
      <c r="W361" s="218"/>
      <c r="X361" s="218"/>
      <c r="Y361" s="218"/>
    </row>
    <row r="362" spans="1:25" ht="15.75" customHeight="1">
      <c r="A362" s="74">
        <v>356</v>
      </c>
      <c r="B362" s="39" t="s">
        <v>1473</v>
      </c>
      <c r="C362" s="332"/>
      <c r="D362" s="224">
        <v>2022</v>
      </c>
      <c r="E362" s="254">
        <v>1000</v>
      </c>
      <c r="F362" s="255">
        <f>SUMIFS('KLK (X2)'!$Q:$Q,'KLK (X2)'!$B:$B,$B362,'KLK (X2)'!$D:$D,$D362)</f>
        <v>280695662000</v>
      </c>
      <c r="G362" s="113">
        <v>0</v>
      </c>
      <c r="H362" s="258">
        <f>11899787103*1000</f>
        <v>11899787103000</v>
      </c>
      <c r="I362" s="255">
        <f t="shared" si="0"/>
        <v>11899787103000</v>
      </c>
      <c r="J362" s="257">
        <f t="shared" si="1"/>
        <v>2.3588292762753305E-2</v>
      </c>
      <c r="K362" s="73"/>
      <c r="L362" s="73"/>
      <c r="M362" s="73"/>
      <c r="N362" s="73"/>
      <c r="O362" s="73"/>
      <c r="P362" s="73"/>
      <c r="Q362" s="218"/>
      <c r="R362" s="218"/>
      <c r="S362" s="218"/>
      <c r="T362" s="218"/>
      <c r="U362" s="218"/>
      <c r="V362" s="218"/>
      <c r="W362" s="218"/>
      <c r="X362" s="218"/>
      <c r="Y362" s="218"/>
    </row>
    <row r="363" spans="1:25" ht="15.75" customHeight="1">
      <c r="A363" s="74">
        <v>357</v>
      </c>
      <c r="B363" s="39" t="s">
        <v>1473</v>
      </c>
      <c r="C363" s="333"/>
      <c r="D363" s="224">
        <v>2023</v>
      </c>
      <c r="E363" s="254">
        <v>1000</v>
      </c>
      <c r="F363" s="255">
        <f>SUMIFS('KLK (X2)'!$Q:$Q,'KLK (X2)'!$B:$B,$B363,'KLK (X2)'!$D:$D,$D363)</f>
        <v>550739253000</v>
      </c>
      <c r="G363" s="113">
        <v>0</v>
      </c>
      <c r="H363" s="258">
        <f>12202615942*1000</f>
        <v>12202615942000</v>
      </c>
      <c r="I363" s="255">
        <f t="shared" si="0"/>
        <v>12202615942000</v>
      </c>
      <c r="J363" s="257">
        <f t="shared" si="1"/>
        <v>4.5132884261678587E-2</v>
      </c>
      <c r="K363" s="73"/>
      <c r="L363" s="73"/>
      <c r="M363" s="73"/>
      <c r="N363" s="73"/>
      <c r="O363" s="73"/>
      <c r="P363" s="73"/>
      <c r="Q363" s="218"/>
      <c r="R363" s="218"/>
      <c r="S363" s="218"/>
      <c r="T363" s="218"/>
      <c r="U363" s="218"/>
      <c r="V363" s="218"/>
      <c r="W363" s="218"/>
      <c r="X363" s="218"/>
      <c r="Y363" s="218"/>
    </row>
    <row r="364" spans="1:25" ht="15.75" customHeight="1">
      <c r="A364" s="74">
        <v>358</v>
      </c>
      <c r="B364" s="39" t="s">
        <v>1484</v>
      </c>
      <c r="C364" s="337" t="s">
        <v>1485</v>
      </c>
      <c r="D364" s="224">
        <v>2017</v>
      </c>
      <c r="E364" s="254">
        <v>1000000</v>
      </c>
      <c r="F364" s="255">
        <f>SUMIFS('KLK (X2)'!$Q:$Q,'KLK (X2)'!$B:$B,$B364,'KLK (X2)'!$D:$D,$D364)</f>
        <v>406580000000</v>
      </c>
      <c r="G364" s="267">
        <f>127509*1000000+1279068*E364</f>
        <v>1406577000000</v>
      </c>
      <c r="H364" s="113">
        <v>0</v>
      </c>
      <c r="I364" s="255">
        <f t="shared" si="0"/>
        <v>1406577000000</v>
      </c>
      <c r="J364" s="257">
        <f t="shared" si="1"/>
        <v>0.28905634032121952</v>
      </c>
      <c r="K364" s="73"/>
      <c r="L364" s="73"/>
      <c r="M364" s="73"/>
      <c r="N364" s="73"/>
      <c r="O364" s="73"/>
      <c r="P364" s="73"/>
      <c r="Q364" s="218"/>
      <c r="R364" s="218"/>
      <c r="S364" s="218"/>
      <c r="T364" s="218"/>
      <c r="U364" s="218"/>
      <c r="V364" s="218"/>
      <c r="W364" s="218"/>
      <c r="X364" s="218"/>
      <c r="Y364" s="218"/>
    </row>
    <row r="365" spans="1:25" ht="15.75" customHeight="1">
      <c r="A365" s="74">
        <v>359</v>
      </c>
      <c r="B365" s="39" t="s">
        <v>1484</v>
      </c>
      <c r="C365" s="332"/>
      <c r="D365" s="224">
        <v>2018</v>
      </c>
      <c r="E365" s="254">
        <v>1000000</v>
      </c>
      <c r="F365" s="255">
        <f>SUMIFS('KLK (X2)'!$Q:$Q,'KLK (X2)'!$B:$B,$B365,'KLK (X2)'!$D:$D,$D365)</f>
        <v>587105000000</v>
      </c>
      <c r="G365" s="268">
        <f>86068*1000000+464656*E365</f>
        <v>550724000000</v>
      </c>
      <c r="H365" s="113">
        <v>0</v>
      </c>
      <c r="I365" s="255">
        <f t="shared" si="0"/>
        <v>550724000000</v>
      </c>
      <c r="J365" s="257">
        <f t="shared" si="1"/>
        <v>1.0660603133329944</v>
      </c>
      <c r="K365" s="73"/>
      <c r="L365" s="73"/>
      <c r="M365" s="73"/>
      <c r="N365" s="73"/>
      <c r="O365" s="73"/>
      <c r="P365" s="73"/>
      <c r="Q365" s="218"/>
      <c r="R365" s="218"/>
      <c r="S365" s="218"/>
      <c r="T365" s="218"/>
      <c r="U365" s="218"/>
      <c r="V365" s="218"/>
      <c r="W365" s="218"/>
      <c r="X365" s="218"/>
      <c r="Y365" s="218"/>
    </row>
    <row r="366" spans="1:25" ht="15.75" customHeight="1">
      <c r="A366" s="74">
        <v>360</v>
      </c>
      <c r="B366" s="39" t="s">
        <v>1484</v>
      </c>
      <c r="C366" s="332"/>
      <c r="D366" s="224">
        <v>2019</v>
      </c>
      <c r="E366" s="254">
        <v>1000000</v>
      </c>
      <c r="F366" s="255">
        <f>SUMIFS('KLK (X2)'!$Q:$Q,'KLK (X2)'!$B:$B,$B366,'KLK (X2)'!$D:$D,$D366)</f>
        <v>647898000000</v>
      </c>
      <c r="G366" s="268">
        <f>110093*1000000+714600*E366</f>
        <v>824693000000</v>
      </c>
      <c r="H366" s="113">
        <v>0</v>
      </c>
      <c r="I366" s="255">
        <f t="shared" si="0"/>
        <v>824693000000</v>
      </c>
      <c r="J366" s="257">
        <f t="shared" si="1"/>
        <v>0.78562325616926543</v>
      </c>
      <c r="K366" s="73"/>
      <c r="L366" s="73"/>
      <c r="M366" s="73"/>
      <c r="N366" s="73"/>
      <c r="O366" s="73"/>
      <c r="P366" s="73"/>
      <c r="Q366" s="218"/>
      <c r="R366" s="218"/>
      <c r="S366" s="218"/>
      <c r="T366" s="218"/>
      <c r="U366" s="218"/>
      <c r="V366" s="218"/>
      <c r="W366" s="218"/>
      <c r="X366" s="218"/>
      <c r="Y366" s="218"/>
    </row>
    <row r="367" spans="1:25" ht="15.75" customHeight="1">
      <c r="A367" s="74">
        <v>361</v>
      </c>
      <c r="B367" s="39" t="s">
        <v>1484</v>
      </c>
      <c r="C367" s="332"/>
      <c r="D367" s="224">
        <v>2020</v>
      </c>
      <c r="E367" s="254">
        <v>1000000</v>
      </c>
      <c r="F367" s="255">
        <f>SUMIFS('KLK (X2)'!$Q:$Q,'KLK (X2)'!$B:$B,$B367,'KLK (X2)'!$D:$D,$D367)</f>
        <v>-138874000000</v>
      </c>
      <c r="G367" s="268">
        <f>79261*1000000+1001100*E367</f>
        <v>1080361000000</v>
      </c>
      <c r="H367" s="113">
        <v>0</v>
      </c>
      <c r="I367" s="255">
        <f t="shared" si="0"/>
        <v>1080361000000</v>
      </c>
      <c r="J367" s="257">
        <f t="shared" si="1"/>
        <v>-0.12854406999141954</v>
      </c>
      <c r="K367" s="73"/>
      <c r="L367" s="73"/>
      <c r="M367" s="73"/>
      <c r="N367" s="73"/>
      <c r="O367" s="73"/>
      <c r="P367" s="73"/>
      <c r="Q367" s="218"/>
      <c r="R367" s="218"/>
      <c r="S367" s="218"/>
      <c r="T367" s="218"/>
      <c r="U367" s="218"/>
      <c r="V367" s="218"/>
      <c r="W367" s="218"/>
      <c r="X367" s="218"/>
      <c r="Y367" s="218"/>
    </row>
    <row r="368" spans="1:25" ht="15.75" customHeight="1">
      <c r="A368" s="74">
        <v>362</v>
      </c>
      <c r="B368" s="39" t="s">
        <v>1484</v>
      </c>
      <c r="C368" s="332"/>
      <c r="D368" s="224">
        <v>2021</v>
      </c>
      <c r="E368" s="254">
        <v>1000000</v>
      </c>
      <c r="F368" s="255">
        <f>SUMIFS('KLK (X2)'!$Q:$Q,'KLK (X2)'!$B:$B,$B368,'KLK (X2)'!$D:$D,$D368)</f>
        <v>170575000000</v>
      </c>
      <c r="G368" s="268">
        <f>100617*1000000+902200*E368</f>
        <v>1002817000000</v>
      </c>
      <c r="H368" s="113">
        <v>0</v>
      </c>
      <c r="I368" s="255">
        <f t="shared" si="0"/>
        <v>1002817000000</v>
      </c>
      <c r="J368" s="257">
        <f t="shared" si="1"/>
        <v>0.17009584001866743</v>
      </c>
      <c r="K368" s="73"/>
      <c r="L368" s="73"/>
      <c r="M368" s="73"/>
      <c r="N368" s="73"/>
      <c r="O368" s="73"/>
      <c r="P368" s="73"/>
      <c r="Q368" s="218"/>
      <c r="R368" s="218"/>
      <c r="S368" s="218"/>
      <c r="T368" s="218"/>
      <c r="U368" s="218"/>
      <c r="V368" s="218"/>
      <c r="W368" s="218"/>
      <c r="X368" s="218"/>
      <c r="Y368" s="218"/>
    </row>
    <row r="369" spans="1:25" ht="15.75" customHeight="1">
      <c r="A369" s="74">
        <v>363</v>
      </c>
      <c r="B369" s="39" t="s">
        <v>1484</v>
      </c>
      <c r="C369" s="332"/>
      <c r="D369" s="224">
        <v>2022</v>
      </c>
      <c r="E369" s="254">
        <v>1000000</v>
      </c>
      <c r="F369" s="255">
        <f>SUMIFS('KLK (X2)'!$Q:$Q,'KLK (X2)'!$B:$B,$B369,'KLK (X2)'!$D:$D,$D369)</f>
        <v>351998000000</v>
      </c>
      <c r="G369" s="268">
        <f>534995*1000000</f>
        <v>534995000000</v>
      </c>
      <c r="H369" s="113">
        <v>0</v>
      </c>
      <c r="I369" s="255">
        <f t="shared" si="0"/>
        <v>534995000000</v>
      </c>
      <c r="J369" s="257">
        <f t="shared" si="1"/>
        <v>0.65794633594706498</v>
      </c>
      <c r="K369" s="73"/>
      <c r="L369" s="73"/>
      <c r="M369" s="73"/>
      <c r="N369" s="73"/>
      <c r="O369" s="73"/>
      <c r="P369" s="73"/>
      <c r="Q369" s="218"/>
      <c r="R369" s="218"/>
      <c r="S369" s="218"/>
      <c r="T369" s="218"/>
      <c r="U369" s="218"/>
      <c r="V369" s="218"/>
      <c r="W369" s="218"/>
      <c r="X369" s="218"/>
      <c r="Y369" s="218"/>
    </row>
    <row r="370" spans="1:25" ht="15.75" customHeight="1">
      <c r="A370" s="74">
        <v>364</v>
      </c>
      <c r="B370" s="39" t="s">
        <v>1484</v>
      </c>
      <c r="C370" s="333"/>
      <c r="D370" s="224">
        <v>2023</v>
      </c>
      <c r="E370" s="254">
        <v>1000000</v>
      </c>
      <c r="F370" s="255">
        <f>SUMIFS('KLK (X2)'!$Q:$Q,'KLK (X2)'!$B:$B,$B370,'KLK (X2)'!$D:$D,$D370)</f>
        <v>300363000000</v>
      </c>
      <c r="G370" s="268">
        <f>1384939*1000000</f>
        <v>1384939000000</v>
      </c>
      <c r="H370" s="113">
        <v>0</v>
      </c>
      <c r="I370" s="255">
        <f t="shared" si="0"/>
        <v>1384939000000</v>
      </c>
      <c r="J370" s="257">
        <f t="shared" si="1"/>
        <v>0.21687814409154482</v>
      </c>
      <c r="K370" s="73"/>
      <c r="L370" s="73"/>
      <c r="M370" s="73"/>
      <c r="N370" s="73"/>
      <c r="O370" s="73"/>
      <c r="P370" s="73"/>
      <c r="Q370" s="218"/>
      <c r="R370" s="218"/>
      <c r="S370" s="218"/>
      <c r="T370" s="218"/>
      <c r="U370" s="218"/>
      <c r="V370" s="218"/>
      <c r="W370" s="218"/>
      <c r="X370" s="218"/>
      <c r="Y370" s="218"/>
    </row>
    <row r="371" spans="1:25" ht="15.75" customHeight="1">
      <c r="A371" s="74">
        <v>365</v>
      </c>
      <c r="B371" s="39" t="s">
        <v>1539</v>
      </c>
      <c r="C371" s="337" t="s">
        <v>1540</v>
      </c>
      <c r="D371" s="224">
        <v>2017</v>
      </c>
      <c r="E371" s="254">
        <v>1000</v>
      </c>
      <c r="F371" s="255">
        <f>SUMIFS('KLK (X2)'!$Q:$Q,'KLK (X2)'!$B:$B,$B371,'KLK (X2)'!$D:$D,$D371)</f>
        <v>1317748064000</v>
      </c>
      <c r="G371" s="113">
        <v>0</v>
      </c>
      <c r="H371" s="113">
        <f>(37249699+98623500+40403389)*E371</f>
        <v>176276588000</v>
      </c>
      <c r="I371" s="255">
        <f t="shared" si="0"/>
        <v>176276588000</v>
      </c>
      <c r="J371" s="257">
        <f t="shared" si="1"/>
        <v>7.4754570584268398</v>
      </c>
      <c r="K371" s="73"/>
      <c r="L371" s="73"/>
      <c r="M371" s="73"/>
      <c r="N371" s="73"/>
      <c r="O371" s="73"/>
      <c r="P371" s="73"/>
      <c r="Q371" s="218"/>
      <c r="R371" s="218"/>
      <c r="S371" s="218"/>
      <c r="T371" s="218"/>
      <c r="U371" s="218"/>
      <c r="V371" s="218"/>
      <c r="W371" s="218"/>
      <c r="X371" s="218"/>
      <c r="Y371" s="218"/>
    </row>
    <row r="372" spans="1:25" ht="15.75" customHeight="1">
      <c r="A372" s="74">
        <v>366</v>
      </c>
      <c r="B372" s="39" t="s">
        <v>1539</v>
      </c>
      <c r="C372" s="332"/>
      <c r="D372" s="224">
        <v>2018</v>
      </c>
      <c r="E372" s="254">
        <v>1000</v>
      </c>
      <c r="F372" s="255">
        <f>SUMIFS('KLK (X2)'!$Q:$Q,'KLK (X2)'!$B:$B,$B372,'KLK (X2)'!$D:$D,$D372)</f>
        <v>1475042200000</v>
      </c>
      <c r="G372" s="113">
        <v>0</v>
      </c>
      <c r="H372" s="113">
        <f>(49777722+101711857+34647312)*E372</f>
        <v>186136891000</v>
      </c>
      <c r="I372" s="255">
        <f t="shared" si="0"/>
        <v>186136891000</v>
      </c>
      <c r="J372" s="257">
        <f t="shared" si="1"/>
        <v>7.9245021880160227</v>
      </c>
      <c r="K372" s="73"/>
      <c r="L372" s="73"/>
      <c r="M372" s="73"/>
      <c r="N372" s="73"/>
      <c r="O372" s="73"/>
      <c r="P372" s="73"/>
      <c r="Q372" s="218"/>
      <c r="R372" s="218"/>
      <c r="S372" s="218"/>
      <c r="T372" s="218"/>
      <c r="U372" s="218"/>
      <c r="V372" s="218"/>
      <c r="W372" s="218"/>
      <c r="X372" s="218"/>
      <c r="Y372" s="218"/>
    </row>
    <row r="373" spans="1:25" ht="15.75" customHeight="1">
      <c r="A373" s="74">
        <v>367</v>
      </c>
      <c r="B373" s="39" t="s">
        <v>1539</v>
      </c>
      <c r="C373" s="332"/>
      <c r="D373" s="224">
        <v>2019</v>
      </c>
      <c r="E373" s="254">
        <v>1000</v>
      </c>
      <c r="F373" s="255">
        <f>SUMIFS('KLK (X2)'!$Q:$Q,'KLK (X2)'!$B:$B,$B373,'KLK (X2)'!$D:$D,$D373)</f>
        <v>1051164602000</v>
      </c>
      <c r="G373" s="113">
        <v>0</v>
      </c>
      <c r="H373" s="113">
        <f>(115471352+17615430+30565925)*E373</f>
        <v>163652707000</v>
      </c>
      <c r="I373" s="255">
        <f t="shared" si="0"/>
        <v>163652707000</v>
      </c>
      <c r="J373" s="257">
        <f t="shared" si="1"/>
        <v>6.4231421604287915</v>
      </c>
      <c r="K373" s="73"/>
      <c r="L373" s="73"/>
      <c r="M373" s="73"/>
      <c r="N373" s="73"/>
      <c r="O373" s="73"/>
      <c r="P373" s="73"/>
      <c r="Q373" s="218"/>
      <c r="R373" s="218"/>
      <c r="S373" s="218"/>
      <c r="T373" s="218"/>
      <c r="U373" s="218"/>
      <c r="V373" s="218"/>
      <c r="W373" s="218"/>
      <c r="X373" s="218"/>
      <c r="Y373" s="218"/>
    </row>
    <row r="374" spans="1:25" ht="15.75" customHeight="1">
      <c r="A374" s="74">
        <v>368</v>
      </c>
      <c r="B374" s="39" t="s">
        <v>1539</v>
      </c>
      <c r="C374" s="332"/>
      <c r="D374" s="224">
        <v>2020</v>
      </c>
      <c r="E374" s="254">
        <v>1000</v>
      </c>
      <c r="F374" s="255">
        <f>SUMIFS('KLK (X2)'!$Q:$Q,'KLK (X2)'!$B:$B,$B374,'KLK (X2)'!$D:$D,$D374)</f>
        <v>1150063239000</v>
      </c>
      <c r="G374" s="113">
        <v>0</v>
      </c>
      <c r="H374" s="113">
        <f>(74618282+45443124+23460137)*E374</f>
        <v>143521543000</v>
      </c>
      <c r="I374" s="255">
        <f t="shared" si="0"/>
        <v>143521543000</v>
      </c>
      <c r="J374" s="257">
        <f t="shared" si="1"/>
        <v>8.0131749907398913</v>
      </c>
      <c r="K374" s="73"/>
      <c r="L374" s="73"/>
      <c r="M374" s="73"/>
      <c r="N374" s="73"/>
      <c r="O374" s="73"/>
      <c r="P374" s="73"/>
      <c r="Q374" s="218"/>
      <c r="R374" s="218"/>
      <c r="S374" s="218"/>
      <c r="T374" s="218"/>
      <c r="U374" s="218"/>
      <c r="V374" s="218"/>
      <c r="W374" s="218"/>
      <c r="X374" s="218"/>
      <c r="Y374" s="218"/>
    </row>
    <row r="375" spans="1:25" ht="15.75" customHeight="1">
      <c r="A375" s="74">
        <v>369</v>
      </c>
      <c r="B375" s="39" t="s">
        <v>1539</v>
      </c>
      <c r="C375" s="332"/>
      <c r="D375" s="224">
        <v>2021</v>
      </c>
      <c r="E375" s="254">
        <v>1000</v>
      </c>
      <c r="F375" s="255">
        <f>SUMIFS('KLK (X2)'!$Q:$Q,'KLK (X2)'!$B:$B,$B375,'KLK (X2)'!$D:$D,$D375)</f>
        <v>1337985791000</v>
      </c>
      <c r="G375" s="113">
        <v>0</v>
      </c>
      <c r="H375" s="113">
        <f>(17516257+103672651+80098017)*E375</f>
        <v>201286925000</v>
      </c>
      <c r="I375" s="255">
        <f t="shared" si="0"/>
        <v>201286925000</v>
      </c>
      <c r="J375" s="257">
        <f t="shared" si="1"/>
        <v>6.6471569924375364</v>
      </c>
      <c r="K375" s="73"/>
      <c r="L375" s="73"/>
      <c r="M375" s="73"/>
      <c r="N375" s="73"/>
      <c r="O375" s="73"/>
      <c r="P375" s="73"/>
      <c r="Q375" s="218"/>
      <c r="R375" s="218"/>
      <c r="S375" s="218"/>
      <c r="T375" s="218"/>
      <c r="U375" s="218"/>
      <c r="V375" s="218"/>
      <c r="W375" s="218"/>
      <c r="X375" s="218"/>
      <c r="Y375" s="218"/>
    </row>
    <row r="376" spans="1:25" ht="15.75" customHeight="1">
      <c r="A376" s="74">
        <v>370</v>
      </c>
      <c r="B376" s="39" t="s">
        <v>1539</v>
      </c>
      <c r="C376" s="332"/>
      <c r="D376" s="224">
        <v>2022</v>
      </c>
      <c r="E376" s="254">
        <v>1000</v>
      </c>
      <c r="F376" s="255">
        <f>SUMIFS('KLK (X2)'!$Q:$Q,'KLK (X2)'!$B:$B,$B376,'KLK (X2)'!$D:$D,$D376)</f>
        <v>679875021000</v>
      </c>
      <c r="G376" s="113">
        <v>0</v>
      </c>
      <c r="H376" s="113">
        <f>(41701486+114593476+71516045)*E376</f>
        <v>227811007000</v>
      </c>
      <c r="I376" s="255">
        <f t="shared" si="0"/>
        <v>227811007000</v>
      </c>
      <c r="J376" s="257">
        <f t="shared" si="1"/>
        <v>2.9843817906480701</v>
      </c>
      <c r="K376" s="73"/>
      <c r="L376" s="73"/>
      <c r="M376" s="73"/>
      <c r="N376" s="73"/>
      <c r="O376" s="73"/>
      <c r="P376" s="73"/>
      <c r="Q376" s="218"/>
      <c r="R376" s="218"/>
      <c r="S376" s="218"/>
      <c r="T376" s="218"/>
      <c r="U376" s="218"/>
      <c r="V376" s="218"/>
      <c r="W376" s="218"/>
      <c r="X376" s="218"/>
      <c r="Y376" s="218"/>
    </row>
    <row r="377" spans="1:25" ht="15.75" customHeight="1">
      <c r="A377" s="74">
        <v>371</v>
      </c>
      <c r="B377" s="39" t="s">
        <v>1539</v>
      </c>
      <c r="C377" s="333"/>
      <c r="D377" s="224">
        <v>2023</v>
      </c>
      <c r="E377" s="254">
        <v>1000</v>
      </c>
      <c r="F377" s="255">
        <f>SUMIFS('KLK (X2)'!$Q:$Q,'KLK (X2)'!$B:$B,$B377,'KLK (X2)'!$D:$D,$D377)</f>
        <v>155865216000</v>
      </c>
      <c r="G377" s="113">
        <v>0</v>
      </c>
      <c r="H377" s="113">
        <f>(38016537+117905604+82298336)*E377</f>
        <v>238220477000</v>
      </c>
      <c r="I377" s="255">
        <f t="shared" si="0"/>
        <v>238220477000</v>
      </c>
      <c r="J377" s="257">
        <f t="shared" si="1"/>
        <v>0.65428974856766831</v>
      </c>
      <c r="K377" s="73"/>
      <c r="L377" s="73"/>
      <c r="M377" s="73"/>
      <c r="N377" s="73"/>
      <c r="O377" s="73"/>
      <c r="P377" s="73"/>
      <c r="Q377" s="218"/>
      <c r="R377" s="218"/>
      <c r="S377" s="218"/>
      <c r="T377" s="218"/>
      <c r="U377" s="218"/>
      <c r="V377" s="218"/>
      <c r="W377" s="218"/>
      <c r="X377" s="218"/>
      <c r="Y377" s="218"/>
    </row>
    <row r="378" spans="1:25" ht="15.75" customHeight="1">
      <c r="A378" s="74">
        <v>372</v>
      </c>
      <c r="B378" s="39" t="s">
        <v>1569</v>
      </c>
      <c r="C378" s="337" t="s">
        <v>1570</v>
      </c>
      <c r="D378" s="224">
        <v>2017</v>
      </c>
      <c r="E378" s="254">
        <v>1000000</v>
      </c>
      <c r="F378" s="255">
        <f>SUMIFS('KLK (X2)'!$Q:$Q,'KLK (X2)'!$B:$B,$B378,'KLK (X2)'!$D:$D,$D378)</f>
        <v>103521000000</v>
      </c>
      <c r="G378" s="113">
        <v>0</v>
      </c>
      <c r="H378" s="113">
        <f>3138*E378</f>
        <v>3138000000</v>
      </c>
      <c r="I378" s="255">
        <f t="shared" si="0"/>
        <v>3138000000</v>
      </c>
      <c r="J378" s="257">
        <f t="shared" si="1"/>
        <v>32.989483747609945</v>
      </c>
      <c r="K378" s="73"/>
      <c r="L378" s="73"/>
      <c r="M378" s="73"/>
      <c r="N378" s="73"/>
      <c r="O378" s="73"/>
      <c r="P378" s="73"/>
      <c r="Q378" s="218"/>
      <c r="R378" s="218"/>
      <c r="S378" s="218"/>
      <c r="T378" s="218"/>
      <c r="U378" s="218"/>
      <c r="V378" s="218"/>
      <c r="W378" s="218"/>
      <c r="X378" s="218"/>
      <c r="Y378" s="218"/>
    </row>
    <row r="379" spans="1:25" ht="15.75" customHeight="1">
      <c r="A379" s="74">
        <v>373</v>
      </c>
      <c r="B379" s="39" t="s">
        <v>1569</v>
      </c>
      <c r="C379" s="332"/>
      <c r="D379" s="224">
        <v>2018</v>
      </c>
      <c r="E379" s="254">
        <v>1000000</v>
      </c>
      <c r="F379" s="255">
        <f>SUMIFS('KLK (X2)'!$Q:$Q,'KLK (X2)'!$B:$B,$B379,'KLK (X2)'!$D:$D,$D379)</f>
        <v>26393000000</v>
      </c>
      <c r="G379" s="113">
        <v>0</v>
      </c>
      <c r="H379" s="258">
        <f>4117*1000000+6464*E379</f>
        <v>10581000000</v>
      </c>
      <c r="I379" s="255">
        <f t="shared" si="0"/>
        <v>10581000000</v>
      </c>
      <c r="J379" s="257">
        <f t="shared" si="1"/>
        <v>2.4943767129760892</v>
      </c>
      <c r="K379" s="73"/>
      <c r="L379" s="73"/>
      <c r="M379" s="73"/>
      <c r="N379" s="73"/>
      <c r="O379" s="73"/>
      <c r="P379" s="73"/>
      <c r="Q379" s="218"/>
      <c r="R379" s="218"/>
      <c r="S379" s="218"/>
      <c r="T379" s="218"/>
      <c r="U379" s="218"/>
      <c r="V379" s="218"/>
      <c r="W379" s="218"/>
      <c r="X379" s="218"/>
      <c r="Y379" s="218"/>
    </row>
    <row r="380" spans="1:25" ht="15.75" customHeight="1">
      <c r="A380" s="74">
        <v>374</v>
      </c>
      <c r="B380" s="39" t="s">
        <v>1569</v>
      </c>
      <c r="C380" s="332"/>
      <c r="D380" s="224">
        <v>2019</v>
      </c>
      <c r="E380" s="254">
        <v>1000000</v>
      </c>
      <c r="F380" s="255">
        <f>SUMIFS('KLK (X2)'!$Q:$Q,'KLK (X2)'!$B:$B,$B380,'KLK (X2)'!$D:$D,$D380)</f>
        <v>-332998000000</v>
      </c>
      <c r="G380" s="113">
        <v>0</v>
      </c>
      <c r="H380" s="113">
        <f>121896*E380</f>
        <v>121896000000</v>
      </c>
      <c r="I380" s="255">
        <f t="shared" si="0"/>
        <v>121896000000</v>
      </c>
      <c r="J380" s="257">
        <f t="shared" si="1"/>
        <v>-2.7318205683533505</v>
      </c>
      <c r="K380" s="73"/>
      <c r="L380" s="73"/>
      <c r="M380" s="73"/>
      <c r="N380" s="73"/>
      <c r="O380" s="73"/>
      <c r="P380" s="73"/>
      <c r="Q380" s="218"/>
      <c r="R380" s="218"/>
      <c r="S380" s="218"/>
      <c r="T380" s="218"/>
      <c r="U380" s="218"/>
      <c r="V380" s="218"/>
      <c r="W380" s="218"/>
      <c r="X380" s="218"/>
      <c r="Y380" s="218"/>
    </row>
    <row r="381" spans="1:25" ht="15.75" customHeight="1">
      <c r="A381" s="74">
        <v>375</v>
      </c>
      <c r="B381" s="39" t="s">
        <v>1569</v>
      </c>
      <c r="C381" s="332"/>
      <c r="D381" s="224">
        <v>2020</v>
      </c>
      <c r="E381" s="254">
        <v>1000000</v>
      </c>
      <c r="F381" s="255">
        <f>SUMIFS('KLK (X2)'!$Q:$Q,'KLK (X2)'!$B:$B,$B381,'KLK (X2)'!$D:$D,$D381)</f>
        <v>125250000000</v>
      </c>
      <c r="G381" s="113">
        <v>0</v>
      </c>
      <c r="H381" s="258">
        <f>11300*1000000+118095*E381</f>
        <v>129395000000</v>
      </c>
      <c r="I381" s="255">
        <f t="shared" si="0"/>
        <v>129395000000</v>
      </c>
      <c r="J381" s="257">
        <f t="shared" si="1"/>
        <v>0.96796630472583944</v>
      </c>
      <c r="K381" s="73"/>
      <c r="L381" s="73"/>
      <c r="M381" s="73"/>
      <c r="N381" s="73"/>
      <c r="O381" s="73"/>
      <c r="P381" s="73"/>
      <c r="Q381" s="218"/>
      <c r="R381" s="218"/>
      <c r="S381" s="218"/>
      <c r="T381" s="218"/>
      <c r="U381" s="218"/>
      <c r="V381" s="218"/>
      <c r="W381" s="218"/>
      <c r="X381" s="218"/>
      <c r="Y381" s="218"/>
    </row>
    <row r="382" spans="1:25" ht="15.75" customHeight="1">
      <c r="A382" s="74">
        <v>376</v>
      </c>
      <c r="B382" s="39" t="s">
        <v>1569</v>
      </c>
      <c r="C382" s="332"/>
      <c r="D382" s="224">
        <v>2021</v>
      </c>
      <c r="E382" s="254">
        <v>1000000</v>
      </c>
      <c r="F382" s="255">
        <f>SUMIFS('KLK (X2)'!$Q:$Q,'KLK (X2)'!$B:$B,$B382,'KLK (X2)'!$D:$D,$D382)</f>
        <v>700184000000</v>
      </c>
      <c r="G382" s="113">
        <v>0</v>
      </c>
      <c r="H382" s="258">
        <f>11300*1000000+110672*E382</f>
        <v>121972000000</v>
      </c>
      <c r="I382" s="255">
        <f t="shared" si="0"/>
        <v>121972000000</v>
      </c>
      <c r="J382" s="257">
        <f t="shared" si="1"/>
        <v>5.7405306135834451</v>
      </c>
      <c r="K382" s="73"/>
      <c r="L382" s="73"/>
      <c r="M382" s="73"/>
      <c r="N382" s="73"/>
      <c r="O382" s="73"/>
      <c r="P382" s="73"/>
      <c r="Q382" s="218"/>
      <c r="R382" s="218"/>
      <c r="S382" s="218"/>
      <c r="T382" s="218"/>
      <c r="U382" s="218"/>
      <c r="V382" s="218"/>
      <c r="W382" s="218"/>
      <c r="X382" s="218"/>
      <c r="Y382" s="218"/>
    </row>
    <row r="383" spans="1:25" ht="15.75" customHeight="1">
      <c r="A383" s="74">
        <v>377</v>
      </c>
      <c r="B383" s="39" t="s">
        <v>1569</v>
      </c>
      <c r="C383" s="332"/>
      <c r="D383" s="224">
        <v>2022</v>
      </c>
      <c r="E383" s="254">
        <v>1000000</v>
      </c>
      <c r="F383" s="255">
        <f>SUMIFS('KLK (X2)'!$Q:$Q,'KLK (X2)'!$B:$B,$B383,'KLK (X2)'!$D:$D,$D383)</f>
        <v>710381000000</v>
      </c>
      <c r="G383" s="113">
        <v>0</v>
      </c>
      <c r="H383" s="258">
        <f>11222*1000000+110394*E383</f>
        <v>121616000000</v>
      </c>
      <c r="I383" s="255">
        <f t="shared" si="0"/>
        <v>121616000000</v>
      </c>
      <c r="J383" s="257">
        <f t="shared" si="1"/>
        <v>5.8411804367846338</v>
      </c>
      <c r="K383" s="73"/>
      <c r="L383" s="73"/>
      <c r="M383" s="73"/>
      <c r="N383" s="73"/>
      <c r="O383" s="73"/>
      <c r="P383" s="73"/>
      <c r="Q383" s="218"/>
      <c r="R383" s="218"/>
      <c r="S383" s="218"/>
      <c r="T383" s="218"/>
      <c r="U383" s="218"/>
      <c r="V383" s="218"/>
      <c r="W383" s="218"/>
      <c r="X383" s="218"/>
      <c r="Y383" s="218"/>
    </row>
    <row r="384" spans="1:25" ht="15.75" customHeight="1">
      <c r="A384" s="74">
        <v>378</v>
      </c>
      <c r="B384" s="39" t="s">
        <v>1569</v>
      </c>
      <c r="C384" s="333"/>
      <c r="D384" s="224">
        <v>2023</v>
      </c>
      <c r="E384" s="254">
        <v>1000000</v>
      </c>
      <c r="F384" s="255">
        <f>SUMIFS('KLK (X2)'!$Q:$Q,'KLK (X2)'!$B:$B,$B384,'KLK (X2)'!$D:$D,$D384)</f>
        <v>1247044000000</v>
      </c>
      <c r="G384" s="113">
        <v>0</v>
      </c>
      <c r="H384" s="258">
        <f>11131*1000000+110270*E384</f>
        <v>121401000000</v>
      </c>
      <c r="I384" s="255">
        <f t="shared" si="0"/>
        <v>121401000000</v>
      </c>
      <c r="J384" s="257">
        <f t="shared" si="1"/>
        <v>10.27210649006186</v>
      </c>
      <c r="K384" s="73"/>
      <c r="L384" s="73"/>
      <c r="M384" s="73"/>
      <c r="N384" s="73"/>
      <c r="O384" s="73"/>
      <c r="P384" s="73"/>
      <c r="Q384" s="218"/>
      <c r="R384" s="218"/>
      <c r="S384" s="218"/>
      <c r="T384" s="218"/>
      <c r="U384" s="218"/>
      <c r="V384" s="218"/>
      <c r="W384" s="218"/>
      <c r="X384" s="218"/>
      <c r="Y384" s="218"/>
    </row>
    <row r="385" spans="1:25" ht="15.75" customHeight="1">
      <c r="A385" s="74">
        <v>379</v>
      </c>
      <c r="B385" s="39" t="s">
        <v>1596</v>
      </c>
      <c r="C385" s="337" t="s">
        <v>1597</v>
      </c>
      <c r="D385" s="224">
        <v>2017</v>
      </c>
      <c r="E385" s="254">
        <v>1000000</v>
      </c>
      <c r="F385" s="255">
        <f>SUMIFS('KLK (X2)'!$Q:$Q,'KLK (X2)'!$B:$B,$B385,'KLK (X2)'!$D:$D,$D385)</f>
        <v>1198394000000</v>
      </c>
      <c r="G385" s="113">
        <v>0</v>
      </c>
      <c r="H385" s="255">
        <f>61449*E385+552484*E385</f>
        <v>613933000000</v>
      </c>
      <c r="I385" s="255">
        <f t="shared" si="0"/>
        <v>613933000000</v>
      </c>
      <c r="J385" s="257">
        <f t="shared" si="1"/>
        <v>1.9519947616433715</v>
      </c>
      <c r="K385" s="73"/>
      <c r="L385" s="73"/>
      <c r="M385" s="73"/>
      <c r="N385" s="73"/>
      <c r="O385" s="73"/>
      <c r="P385" s="73"/>
      <c r="Q385" s="218"/>
      <c r="R385" s="218"/>
      <c r="S385" s="218"/>
      <c r="T385" s="218"/>
      <c r="U385" s="218"/>
      <c r="V385" s="218"/>
      <c r="W385" s="218"/>
      <c r="X385" s="218"/>
      <c r="Y385" s="218"/>
    </row>
    <row r="386" spans="1:25" ht="15.75" customHeight="1">
      <c r="A386" s="74">
        <v>380</v>
      </c>
      <c r="B386" s="39" t="s">
        <v>1596</v>
      </c>
      <c r="C386" s="332"/>
      <c r="D386" s="224">
        <v>2018</v>
      </c>
      <c r="E386" s="254">
        <v>1000000</v>
      </c>
      <c r="F386" s="255">
        <f>SUMIFS('KLK (X2)'!$Q:$Q,'KLK (X2)'!$B:$B,$B386,'KLK (X2)'!$D:$D,$D386)</f>
        <v>597773000000</v>
      </c>
      <c r="G386" s="113">
        <v>0</v>
      </c>
      <c r="H386" s="113">
        <f>(55392+625359)*E386</f>
        <v>680751000000</v>
      </c>
      <c r="I386" s="255">
        <f t="shared" si="0"/>
        <v>680751000000</v>
      </c>
      <c r="J386" s="257">
        <f t="shared" si="1"/>
        <v>0.87810814820690675</v>
      </c>
      <c r="K386" s="73"/>
      <c r="L386" s="73"/>
      <c r="M386" s="73"/>
      <c r="N386" s="73"/>
      <c r="O386" s="73"/>
      <c r="P386" s="73"/>
      <c r="Q386" s="218"/>
      <c r="R386" s="218"/>
      <c r="S386" s="218"/>
      <c r="T386" s="218"/>
      <c r="U386" s="218"/>
      <c r="V386" s="218"/>
      <c r="W386" s="218"/>
      <c r="X386" s="218"/>
      <c r="Y386" s="218"/>
    </row>
    <row r="387" spans="1:25" ht="15.75" customHeight="1">
      <c r="A387" s="74">
        <v>381</v>
      </c>
      <c r="B387" s="39" t="s">
        <v>1596</v>
      </c>
      <c r="C387" s="332"/>
      <c r="D387" s="224">
        <v>2019</v>
      </c>
      <c r="E387" s="254">
        <v>1000000</v>
      </c>
      <c r="F387" s="255">
        <f>SUMIFS('KLK (X2)'!$Q:$Q,'KLK (X2)'!$B:$B,$B387,'KLK (X2)'!$D:$D,$D387)</f>
        <v>898698000000</v>
      </c>
      <c r="G387" s="113">
        <v>0</v>
      </c>
      <c r="H387" s="113">
        <f>(54162+951390)*E387</f>
        <v>1005552000000</v>
      </c>
      <c r="I387" s="255">
        <f t="shared" si="0"/>
        <v>1005552000000</v>
      </c>
      <c r="J387" s="257">
        <f t="shared" si="1"/>
        <v>0.89373597785097136</v>
      </c>
      <c r="K387" s="73"/>
      <c r="L387" s="73"/>
      <c r="M387" s="73"/>
      <c r="N387" s="73"/>
      <c r="O387" s="73"/>
      <c r="P387" s="73"/>
      <c r="Q387" s="218"/>
      <c r="R387" s="218"/>
      <c r="S387" s="218"/>
      <c r="T387" s="218"/>
      <c r="U387" s="218"/>
      <c r="V387" s="218"/>
      <c r="W387" s="218"/>
      <c r="X387" s="218"/>
      <c r="Y387" s="218"/>
    </row>
    <row r="388" spans="1:25" ht="15.75" customHeight="1">
      <c r="A388" s="74">
        <v>382</v>
      </c>
      <c r="B388" s="39" t="s">
        <v>1596</v>
      </c>
      <c r="C388" s="332"/>
      <c r="D388" s="224">
        <v>2020</v>
      </c>
      <c r="E388" s="254">
        <v>1000000</v>
      </c>
      <c r="F388" s="255">
        <f>SUMIFS('KLK (X2)'!$Q:$Q,'KLK (X2)'!$B:$B,$B388,'KLK (X2)'!$D:$D,$D388)</f>
        <v>1539798000000</v>
      </c>
      <c r="G388" s="268">
        <f>1836543*1000000</f>
        <v>1836543000000</v>
      </c>
      <c r="H388" s="113">
        <f>(127097+1018118)*E388</f>
        <v>1145215000000</v>
      </c>
      <c r="I388" s="255">
        <f t="shared" si="0"/>
        <v>2981758000000</v>
      </c>
      <c r="J388" s="257">
        <f t="shared" si="1"/>
        <v>0.51640609331810294</v>
      </c>
      <c r="K388" s="73"/>
      <c r="L388" s="73"/>
      <c r="M388" s="73"/>
      <c r="N388" s="73"/>
      <c r="O388" s="73"/>
      <c r="P388" s="73"/>
      <c r="Q388" s="218"/>
      <c r="R388" s="218"/>
      <c r="S388" s="218"/>
      <c r="T388" s="218"/>
      <c r="U388" s="218"/>
      <c r="V388" s="218"/>
      <c r="W388" s="218"/>
      <c r="X388" s="218"/>
      <c r="Y388" s="218"/>
    </row>
    <row r="389" spans="1:25" ht="15.75" customHeight="1">
      <c r="A389" s="74">
        <v>383</v>
      </c>
      <c r="B389" s="39" t="s">
        <v>1596</v>
      </c>
      <c r="C389" s="332"/>
      <c r="D389" s="224">
        <v>2021</v>
      </c>
      <c r="E389" s="254">
        <v>1000000</v>
      </c>
      <c r="F389" s="255">
        <f>SUMIFS('KLK (X2)'!$Q:$Q,'KLK (X2)'!$B:$B,$B389,'KLK (X2)'!$D:$D,$D389)</f>
        <v>2829418000000</v>
      </c>
      <c r="G389" s="113">
        <v>0</v>
      </c>
      <c r="H389" s="113">
        <f>(2547479+617418)*E389</f>
        <v>3164897000000</v>
      </c>
      <c r="I389" s="255">
        <f t="shared" si="0"/>
        <v>3164897000000</v>
      </c>
      <c r="J389" s="257">
        <f t="shared" si="1"/>
        <v>0.89400002590921601</v>
      </c>
      <c r="K389" s="73"/>
      <c r="L389" s="73"/>
      <c r="M389" s="73"/>
      <c r="N389" s="73"/>
      <c r="O389" s="73"/>
      <c r="P389" s="73"/>
      <c r="Q389" s="218"/>
      <c r="R389" s="218"/>
      <c r="S389" s="218"/>
      <c r="T389" s="218"/>
      <c r="U389" s="218"/>
      <c r="V389" s="218"/>
      <c r="W389" s="218"/>
      <c r="X389" s="218"/>
      <c r="Y389" s="218"/>
    </row>
    <row r="390" spans="1:25" ht="15.75" customHeight="1">
      <c r="A390" s="74">
        <v>384</v>
      </c>
      <c r="B390" s="39" t="s">
        <v>1596</v>
      </c>
      <c r="C390" s="332"/>
      <c r="D390" s="224">
        <v>2022</v>
      </c>
      <c r="E390" s="254">
        <v>1000000</v>
      </c>
      <c r="F390" s="255">
        <f>SUMIFS('KLK (X2)'!$Q:$Q,'KLK (X2)'!$B:$B,$B390,'KLK (X2)'!$D:$D,$D390)</f>
        <v>5504956000000</v>
      </c>
      <c r="G390" s="113">
        <v>0</v>
      </c>
      <c r="H390" s="113">
        <f>(3263090+584242)*E390</f>
        <v>3847332000000</v>
      </c>
      <c r="I390" s="255">
        <f t="shared" si="0"/>
        <v>3847332000000</v>
      </c>
      <c r="J390" s="257">
        <f t="shared" si="1"/>
        <v>1.4308502619477601</v>
      </c>
      <c r="K390" s="73"/>
      <c r="L390" s="73"/>
      <c r="M390" s="73"/>
      <c r="N390" s="73"/>
      <c r="O390" s="73"/>
      <c r="P390" s="73"/>
      <c r="Q390" s="218"/>
      <c r="R390" s="218"/>
      <c r="S390" s="218"/>
      <c r="T390" s="218"/>
      <c r="U390" s="218"/>
      <c r="V390" s="218"/>
      <c r="W390" s="218"/>
      <c r="X390" s="218"/>
      <c r="Y390" s="218"/>
    </row>
    <row r="391" spans="1:25" ht="15.75" customHeight="1">
      <c r="A391" s="74">
        <v>385</v>
      </c>
      <c r="B391" s="39" t="s">
        <v>1596</v>
      </c>
      <c r="C391" s="333"/>
      <c r="D391" s="224">
        <v>2023</v>
      </c>
      <c r="E391" s="254">
        <v>1000000</v>
      </c>
      <c r="F391" s="255">
        <f>SUMIFS('KLK (X2)'!$Q:$Q,'KLK (X2)'!$B:$B,$B391,'KLK (X2)'!$D:$D,$D391)</f>
        <v>917870000000</v>
      </c>
      <c r="G391" s="113">
        <v>0</v>
      </c>
      <c r="H391" s="113">
        <f>(3116629+607717)*E391</f>
        <v>3724346000000</v>
      </c>
      <c r="I391" s="255">
        <f t="shared" si="0"/>
        <v>3724346000000</v>
      </c>
      <c r="J391" s="257">
        <f t="shared" si="1"/>
        <v>0.24645132326588345</v>
      </c>
      <c r="K391" s="73"/>
      <c r="L391" s="73"/>
      <c r="M391" s="73"/>
      <c r="N391" s="73"/>
      <c r="O391" s="73"/>
      <c r="P391" s="73"/>
      <c r="Q391" s="218"/>
      <c r="R391" s="218"/>
      <c r="S391" s="218"/>
      <c r="T391" s="218"/>
      <c r="U391" s="218"/>
      <c r="V391" s="218"/>
      <c r="W391" s="218"/>
      <c r="X391" s="218"/>
      <c r="Y391" s="218"/>
    </row>
    <row r="392" spans="1:25" ht="15.75" customHeight="1">
      <c r="A392" s="74">
        <v>386</v>
      </c>
      <c r="B392" s="39" t="s">
        <v>1604</v>
      </c>
      <c r="C392" s="337" t="s">
        <v>1605</v>
      </c>
      <c r="D392" s="224">
        <v>2017</v>
      </c>
      <c r="E392" s="112">
        <v>1000000</v>
      </c>
      <c r="F392" s="255">
        <f>SUMIFS('KLK (X2)'!$Q:$Q,'KLK (X2)'!$B:$B,$B392,'KLK (X2)'!$D:$D,$D392)</f>
        <v>-758045000000</v>
      </c>
      <c r="G392" s="113">
        <v>0</v>
      </c>
      <c r="H392" s="113">
        <f>138994*E392</f>
        <v>138994000000</v>
      </c>
      <c r="I392" s="255">
        <f t="shared" si="0"/>
        <v>138994000000</v>
      </c>
      <c r="J392" s="257">
        <f t="shared" si="1"/>
        <v>-5.4537965667582773</v>
      </c>
      <c r="K392" s="73"/>
      <c r="L392" s="73"/>
      <c r="M392" s="73"/>
      <c r="N392" s="73"/>
      <c r="O392" s="73"/>
      <c r="P392" s="73"/>
      <c r="Q392" s="218"/>
      <c r="R392" s="218"/>
      <c r="S392" s="218"/>
      <c r="T392" s="218"/>
      <c r="U392" s="218"/>
      <c r="V392" s="218"/>
      <c r="W392" s="218"/>
      <c r="X392" s="218"/>
      <c r="Y392" s="218"/>
    </row>
    <row r="393" spans="1:25" ht="15.75" customHeight="1">
      <c r="A393" s="74">
        <v>387</v>
      </c>
      <c r="B393" s="39" t="s">
        <v>1604</v>
      </c>
      <c r="C393" s="332"/>
      <c r="D393" s="224">
        <v>2018</v>
      </c>
      <c r="E393" s="112">
        <v>1000000</v>
      </c>
      <c r="F393" s="255">
        <f>SUMIFS('KLK (X2)'!$Q:$Q,'KLK (X2)'!$B:$B,$B393,'KLK (X2)'!$D:$D,$D393)</f>
        <v>-780601000000</v>
      </c>
      <c r="G393" s="113">
        <v>0</v>
      </c>
      <c r="H393" s="113">
        <f>133178*E393</f>
        <v>133178000000</v>
      </c>
      <c r="I393" s="255">
        <f t="shared" si="0"/>
        <v>133178000000</v>
      </c>
      <c r="J393" s="257">
        <f t="shared" si="1"/>
        <v>-5.8613359563891931</v>
      </c>
      <c r="K393" s="73"/>
      <c r="L393" s="73"/>
      <c r="M393" s="73"/>
      <c r="N393" s="73"/>
      <c r="O393" s="73"/>
      <c r="P393" s="73"/>
      <c r="Q393" s="218"/>
      <c r="R393" s="218"/>
      <c r="S393" s="218"/>
      <c r="T393" s="218"/>
      <c r="U393" s="218"/>
      <c r="V393" s="218"/>
      <c r="W393" s="218"/>
      <c r="X393" s="218"/>
      <c r="Y393" s="218"/>
    </row>
    <row r="394" spans="1:25" ht="15.75" customHeight="1">
      <c r="A394" s="74">
        <v>388</v>
      </c>
      <c r="B394" s="39" t="s">
        <v>1604</v>
      </c>
      <c r="C394" s="332"/>
      <c r="D394" s="224">
        <v>2019</v>
      </c>
      <c r="E394" s="112">
        <v>1000000</v>
      </c>
      <c r="F394" s="255">
        <f>SUMIFS('KLK (X2)'!$Q:$Q,'KLK (X2)'!$B:$B,$B394,'KLK (X2)'!$D:$D,$D394)</f>
        <v>499052000000</v>
      </c>
      <c r="G394" s="113">
        <v>0</v>
      </c>
      <c r="H394" s="113">
        <f>80735*E394</f>
        <v>80735000000</v>
      </c>
      <c r="I394" s="255">
        <f t="shared" si="0"/>
        <v>80735000000</v>
      </c>
      <c r="J394" s="257">
        <f t="shared" si="1"/>
        <v>6.1813587663343039</v>
      </c>
      <c r="K394" s="73"/>
      <c r="L394" s="73"/>
      <c r="M394" s="73"/>
      <c r="N394" s="73"/>
      <c r="O394" s="73"/>
      <c r="P394" s="73"/>
      <c r="Q394" s="218"/>
      <c r="R394" s="218"/>
      <c r="S394" s="218"/>
      <c r="T394" s="218"/>
      <c r="U394" s="218"/>
      <c r="V394" s="218"/>
      <c r="W394" s="218"/>
      <c r="X394" s="218"/>
      <c r="Y394" s="218"/>
    </row>
    <row r="395" spans="1:25" ht="15.75" customHeight="1">
      <c r="A395" s="74">
        <v>389</v>
      </c>
      <c r="B395" s="39" t="s">
        <v>1604</v>
      </c>
      <c r="C395" s="332"/>
      <c r="D395" s="224">
        <v>2020</v>
      </c>
      <c r="E395" s="112">
        <v>1000000</v>
      </c>
      <c r="F395" s="255">
        <f>SUMIFS('KLK (X2)'!$Q:$Q,'KLK (X2)'!$B:$B,$B395,'KLK (X2)'!$D:$D,$D395)</f>
        <v>650988000000</v>
      </c>
      <c r="G395" s="113">
        <v>0</v>
      </c>
      <c r="H395" s="113">
        <f>67770*E395</f>
        <v>67770000000</v>
      </c>
      <c r="I395" s="255">
        <f t="shared" si="0"/>
        <v>67770000000</v>
      </c>
      <c r="J395" s="257">
        <f t="shared" si="1"/>
        <v>9.6058432934926952</v>
      </c>
      <c r="K395" s="73"/>
      <c r="L395" s="73"/>
      <c r="M395" s="73"/>
      <c r="N395" s="73"/>
      <c r="O395" s="73"/>
      <c r="P395" s="73"/>
      <c r="Q395" s="218"/>
      <c r="R395" s="218"/>
      <c r="S395" s="218"/>
      <c r="T395" s="218"/>
      <c r="U395" s="218"/>
      <c r="V395" s="218"/>
      <c r="W395" s="218"/>
      <c r="X395" s="218"/>
      <c r="Y395" s="218"/>
    </row>
    <row r="396" spans="1:25" ht="15.75" customHeight="1">
      <c r="A396" s="74">
        <v>390</v>
      </c>
      <c r="B396" s="39" t="s">
        <v>1604</v>
      </c>
      <c r="C396" s="332"/>
      <c r="D396" s="224">
        <v>2021</v>
      </c>
      <c r="E396" s="112">
        <v>1000000</v>
      </c>
      <c r="F396" s="255">
        <f>SUMIFS('KLK (X2)'!$Q:$Q,'KLK (X2)'!$B:$B,$B396,'KLK (X2)'!$D:$D,$D396)</f>
        <v>720933000000</v>
      </c>
      <c r="G396" s="113">
        <v>0</v>
      </c>
      <c r="H396" s="113">
        <f>72032*E396</f>
        <v>72032000000</v>
      </c>
      <c r="I396" s="255">
        <f t="shared" si="0"/>
        <v>72032000000</v>
      </c>
      <c r="J396" s="257">
        <f t="shared" si="1"/>
        <v>10.00851010661928</v>
      </c>
      <c r="K396" s="73"/>
      <c r="L396" s="73"/>
      <c r="M396" s="73"/>
      <c r="N396" s="73"/>
      <c r="O396" s="73"/>
      <c r="P396" s="73"/>
      <c r="Q396" s="218"/>
      <c r="R396" s="218"/>
      <c r="S396" s="218"/>
      <c r="T396" s="218"/>
      <c r="U396" s="218"/>
      <c r="V396" s="218"/>
      <c r="W396" s="218"/>
      <c r="X396" s="218"/>
      <c r="Y396" s="218"/>
    </row>
    <row r="397" spans="1:25" ht="15.75" customHeight="1">
      <c r="A397" s="74">
        <v>391</v>
      </c>
      <c r="B397" s="39" t="s">
        <v>1604</v>
      </c>
      <c r="C397" s="332"/>
      <c r="D397" s="224">
        <v>2022</v>
      </c>
      <c r="E397" s="112">
        <v>1000000</v>
      </c>
      <c r="F397" s="255">
        <f>SUMIFS('KLK (X2)'!$Q:$Q,'KLK (X2)'!$B:$B,$B397,'KLK (X2)'!$D:$D,$D397)</f>
        <v>839276000000</v>
      </c>
      <c r="G397" s="113">
        <v>0</v>
      </c>
      <c r="H397" s="113">
        <f>62549*E397</f>
        <v>62549000000</v>
      </c>
      <c r="I397" s="255">
        <f t="shared" si="0"/>
        <v>62549000000</v>
      </c>
      <c r="J397" s="257">
        <f t="shared" si="1"/>
        <v>13.417896369246511</v>
      </c>
      <c r="K397" s="73"/>
      <c r="L397" s="73"/>
      <c r="M397" s="73"/>
      <c r="N397" s="73"/>
      <c r="O397" s="73"/>
      <c r="P397" s="73"/>
      <c r="Q397" s="218"/>
      <c r="R397" s="218"/>
      <c r="S397" s="218"/>
      <c r="T397" s="218"/>
      <c r="U397" s="218"/>
      <c r="V397" s="218"/>
      <c r="W397" s="218"/>
      <c r="X397" s="218"/>
      <c r="Y397" s="218"/>
    </row>
    <row r="398" spans="1:25" ht="15.75" customHeight="1">
      <c r="A398" s="74">
        <v>392</v>
      </c>
      <c r="B398" s="39" t="s">
        <v>1604</v>
      </c>
      <c r="C398" s="333"/>
      <c r="D398" s="224">
        <v>2023</v>
      </c>
      <c r="E398" s="112">
        <v>1000000</v>
      </c>
      <c r="F398" s="255">
        <f>SUMIFS('KLK (X2)'!$Q:$Q,'KLK (X2)'!$B:$B,$B398,'KLK (X2)'!$D:$D,$D398)</f>
        <v>894645000000</v>
      </c>
      <c r="G398" s="113">
        <v>0</v>
      </c>
      <c r="H398" s="113">
        <f>65609*E398</f>
        <v>65609000000</v>
      </c>
      <c r="I398" s="255">
        <f t="shared" si="0"/>
        <v>65609000000</v>
      </c>
      <c r="J398" s="257">
        <f t="shared" si="1"/>
        <v>13.636010303464463</v>
      </c>
      <c r="K398" s="73"/>
      <c r="L398" s="73"/>
      <c r="M398" s="73"/>
      <c r="N398" s="73"/>
      <c r="O398" s="73"/>
      <c r="P398" s="73"/>
      <c r="Q398" s="218"/>
      <c r="R398" s="218"/>
      <c r="S398" s="218"/>
      <c r="T398" s="218"/>
      <c r="U398" s="218"/>
      <c r="V398" s="218"/>
      <c r="W398" s="218"/>
      <c r="X398" s="218"/>
      <c r="Y398" s="218"/>
    </row>
    <row r="399" spans="1:25" ht="15.75" customHeight="1">
      <c r="A399" s="74">
        <v>393</v>
      </c>
      <c r="B399" s="39" t="s">
        <v>1628</v>
      </c>
      <c r="C399" s="337" t="s">
        <v>1629</v>
      </c>
      <c r="D399" s="224">
        <v>2017</v>
      </c>
      <c r="E399" s="254">
        <v>1000</v>
      </c>
      <c r="F399" s="255">
        <f>SUMIFS('KLK (X2)'!$Q:$Q,'KLK (X2)'!$B:$B,$B399,'KLK (X2)'!$D:$D,$D399)</f>
        <v>532437613000</v>
      </c>
      <c r="G399" s="113">
        <v>0</v>
      </c>
      <c r="H399" s="255">
        <f>4461322679*1000</f>
        <v>4461322679000</v>
      </c>
      <c r="I399" s="255">
        <f t="shared" si="0"/>
        <v>4461322679000</v>
      </c>
      <c r="J399" s="257">
        <f t="shared" si="1"/>
        <v>0.11934523712132503</v>
      </c>
      <c r="K399" s="73"/>
      <c r="L399" s="73"/>
      <c r="M399" s="73"/>
      <c r="N399" s="73"/>
      <c r="O399" s="73"/>
      <c r="P399" s="73"/>
      <c r="Q399" s="218"/>
      <c r="R399" s="218"/>
      <c r="S399" s="218"/>
      <c r="T399" s="218"/>
      <c r="U399" s="218"/>
      <c r="V399" s="218"/>
      <c r="W399" s="218"/>
      <c r="X399" s="218"/>
      <c r="Y399" s="218"/>
    </row>
    <row r="400" spans="1:25" ht="15.75" customHeight="1">
      <c r="A400" s="74">
        <v>394</v>
      </c>
      <c r="B400" s="39" t="s">
        <v>1628</v>
      </c>
      <c r="C400" s="332"/>
      <c r="D400" s="224">
        <v>2018</v>
      </c>
      <c r="E400" s="254">
        <v>1000</v>
      </c>
      <c r="F400" s="255">
        <f>SUMIFS('KLK (X2)'!$Q:$Q,'KLK (X2)'!$B:$B,$B400,'KLK (X2)'!$D:$D,$D400)</f>
        <v>690623630000</v>
      </c>
      <c r="G400" s="113">
        <v>0</v>
      </c>
      <c r="H400" s="255">
        <f>4385918890*1000</f>
        <v>4385918890000</v>
      </c>
      <c r="I400" s="255">
        <f t="shared" si="0"/>
        <v>4385918890000</v>
      </c>
      <c r="J400" s="257">
        <f t="shared" si="1"/>
        <v>0.1574638399206694</v>
      </c>
      <c r="K400" s="73"/>
      <c r="L400" s="73"/>
      <c r="M400" s="73"/>
      <c r="N400" s="73"/>
      <c r="O400" s="73"/>
      <c r="P400" s="73"/>
      <c r="Q400" s="218"/>
      <c r="R400" s="218"/>
      <c r="S400" s="218"/>
      <c r="T400" s="218"/>
      <c r="U400" s="218"/>
      <c r="V400" s="218"/>
      <c r="W400" s="218"/>
      <c r="X400" s="218"/>
      <c r="Y400" s="218"/>
    </row>
    <row r="401" spans="1:25" ht="15.75" customHeight="1">
      <c r="A401" s="74">
        <v>395</v>
      </c>
      <c r="B401" s="39" t="s">
        <v>1628</v>
      </c>
      <c r="C401" s="332"/>
      <c r="D401" s="224">
        <v>2019</v>
      </c>
      <c r="E401" s="254">
        <v>1000</v>
      </c>
      <c r="F401" s="255">
        <f>SUMIFS('KLK (X2)'!$Q:$Q,'KLK (X2)'!$B:$B,$B401,'KLK (X2)'!$D:$D,$D401)</f>
        <v>613020426000</v>
      </c>
      <c r="G401" s="113">
        <v>0</v>
      </c>
      <c r="H401" s="255">
        <f>4356718748*1000</f>
        <v>4356718748000</v>
      </c>
      <c r="I401" s="255">
        <f t="shared" si="0"/>
        <v>4356718748000</v>
      </c>
      <c r="J401" s="257">
        <f t="shared" si="1"/>
        <v>0.14070690844604414</v>
      </c>
      <c r="K401" s="73"/>
      <c r="L401" s="73"/>
      <c r="M401" s="73"/>
      <c r="N401" s="73"/>
      <c r="O401" s="73"/>
      <c r="P401" s="73"/>
      <c r="Q401" s="218"/>
      <c r="R401" s="218"/>
      <c r="S401" s="218"/>
      <c r="T401" s="218"/>
      <c r="U401" s="218"/>
      <c r="V401" s="218"/>
      <c r="W401" s="218"/>
      <c r="X401" s="218"/>
      <c r="Y401" s="218"/>
    </row>
    <row r="402" spans="1:25" ht="15.75" customHeight="1">
      <c r="A402" s="74">
        <v>396</v>
      </c>
      <c r="B402" s="39" t="s">
        <v>1628</v>
      </c>
      <c r="C402" s="332"/>
      <c r="D402" s="224">
        <v>2020</v>
      </c>
      <c r="E402" s="254">
        <v>1000</v>
      </c>
      <c r="F402" s="255">
        <f>SUMIFS('KLK (X2)'!$Q:$Q,'KLK (X2)'!$B:$B,$B402,'KLK (X2)'!$D:$D,$D402)</f>
        <v>245909143000</v>
      </c>
      <c r="G402" s="113">
        <v>0</v>
      </c>
      <c r="H402" s="255">
        <f>4382560713*1000</f>
        <v>4382560713000</v>
      </c>
      <c r="I402" s="255">
        <f t="shared" si="0"/>
        <v>4382560713000</v>
      </c>
      <c r="J402" s="257">
        <f t="shared" si="1"/>
        <v>5.6110835446171715E-2</v>
      </c>
      <c r="K402" s="73"/>
      <c r="L402" s="73"/>
      <c r="M402" s="73"/>
      <c r="N402" s="73"/>
      <c r="O402" s="73"/>
      <c r="P402" s="73"/>
      <c r="Q402" s="218"/>
      <c r="R402" s="218"/>
      <c r="S402" s="218"/>
      <c r="T402" s="218"/>
      <c r="U402" s="218"/>
      <c r="V402" s="218"/>
      <c r="W402" s="218"/>
      <c r="X402" s="218"/>
      <c r="Y402" s="218"/>
    </row>
    <row r="403" spans="1:25" ht="15.75" customHeight="1">
      <c r="A403" s="74">
        <v>397</v>
      </c>
      <c r="B403" s="39" t="s">
        <v>1628</v>
      </c>
      <c r="C403" s="332"/>
      <c r="D403" s="224">
        <v>2021</v>
      </c>
      <c r="E403" s="254">
        <v>1000</v>
      </c>
      <c r="F403" s="255">
        <f>SUMIFS('KLK (X2)'!$Q:$Q,'KLK (X2)'!$B:$B,$B403,'KLK (X2)'!$D:$D,$D403)</f>
        <v>549696051000</v>
      </c>
      <c r="G403" s="113">
        <v>0</v>
      </c>
      <c r="H403" s="255">
        <f>4259613121*1000</f>
        <v>4259613121000</v>
      </c>
      <c r="I403" s="255">
        <f t="shared" si="0"/>
        <v>4259613121000</v>
      </c>
      <c r="J403" s="257">
        <f t="shared" si="1"/>
        <v>0.12904835143125665</v>
      </c>
      <c r="K403" s="73"/>
      <c r="L403" s="73"/>
      <c r="M403" s="73"/>
      <c r="N403" s="73"/>
      <c r="O403" s="73"/>
      <c r="P403" s="73"/>
      <c r="Q403" s="218"/>
      <c r="R403" s="218"/>
      <c r="S403" s="218"/>
      <c r="T403" s="218"/>
      <c r="U403" s="218"/>
      <c r="V403" s="218"/>
      <c r="W403" s="218"/>
      <c r="X403" s="218"/>
      <c r="Y403" s="218"/>
    </row>
    <row r="404" spans="1:25" ht="15.75" customHeight="1">
      <c r="A404" s="74">
        <v>398</v>
      </c>
      <c r="B404" s="39" t="s">
        <v>1628</v>
      </c>
      <c r="C404" s="332"/>
      <c r="D404" s="224">
        <v>2022</v>
      </c>
      <c r="E404" s="254">
        <v>1000</v>
      </c>
      <c r="F404" s="255">
        <f>SUMIFS('KLK (X2)'!$Q:$Q,'KLK (X2)'!$B:$B,$B404,'KLK (X2)'!$D:$D,$D404)</f>
        <v>771743500000</v>
      </c>
      <c r="G404" s="113">
        <v>0</v>
      </c>
      <c r="H404" s="255">
        <f>4574318047*1000</f>
        <v>4574318047000</v>
      </c>
      <c r="I404" s="255">
        <f t="shared" si="0"/>
        <v>4574318047000</v>
      </c>
      <c r="J404" s="257">
        <f t="shared" si="1"/>
        <v>0.1687122522025194</v>
      </c>
      <c r="K404" s="73"/>
      <c r="L404" s="73"/>
      <c r="M404" s="73"/>
      <c r="N404" s="73"/>
      <c r="O404" s="73"/>
      <c r="P404" s="73"/>
      <c r="Q404" s="218"/>
      <c r="R404" s="218"/>
      <c r="S404" s="218"/>
      <c r="T404" s="218"/>
      <c r="U404" s="218"/>
      <c r="V404" s="218"/>
      <c r="W404" s="218"/>
      <c r="X404" s="218"/>
      <c r="Y404" s="218"/>
    </row>
    <row r="405" spans="1:25" ht="15.75" customHeight="1">
      <c r="A405" s="74">
        <v>399</v>
      </c>
      <c r="B405" s="39" t="s">
        <v>1628</v>
      </c>
      <c r="C405" s="333"/>
      <c r="D405" s="224">
        <v>2023</v>
      </c>
      <c r="E405" s="254">
        <v>1000</v>
      </c>
      <c r="F405" s="255">
        <f>SUMIFS('KLK (X2)'!$Q:$Q,'KLK (X2)'!$B:$B,$B405,'KLK (X2)'!$D:$D,$D405)</f>
        <v>1057692007000</v>
      </c>
      <c r="G405" s="113">
        <v>0</v>
      </c>
      <c r="H405" s="255">
        <f>5405429186*1000</f>
        <v>5405429186000</v>
      </c>
      <c r="I405" s="255">
        <f t="shared" si="0"/>
        <v>5405429186000</v>
      </c>
      <c r="J405" s="257">
        <f t="shared" si="1"/>
        <v>0.19567216045294059</v>
      </c>
      <c r="K405" s="73"/>
      <c r="L405" s="73"/>
      <c r="M405" s="73"/>
      <c r="N405" s="73"/>
      <c r="O405" s="73"/>
      <c r="P405" s="73"/>
      <c r="Q405" s="218"/>
      <c r="R405" s="218"/>
      <c r="S405" s="218"/>
      <c r="T405" s="218"/>
      <c r="U405" s="218"/>
      <c r="V405" s="218"/>
      <c r="W405" s="218"/>
      <c r="X405" s="218"/>
      <c r="Y405" s="218"/>
    </row>
    <row r="406" spans="1:25" ht="15.75" customHeight="1">
      <c r="A406" s="74">
        <v>400</v>
      </c>
      <c r="B406" s="39" t="s">
        <v>1659</v>
      </c>
      <c r="C406" s="337" t="s">
        <v>1660</v>
      </c>
      <c r="D406" s="224">
        <v>2017</v>
      </c>
      <c r="E406" s="112">
        <v>12600</v>
      </c>
      <c r="F406" s="255">
        <f>SUMIFS('KLK (X2)'!$Q:$Q,'KLK (X2)'!$B:$B,$B406,'KLK (X2)'!$D:$D,$D406)</f>
        <v>92125198070</v>
      </c>
      <c r="G406" s="113">
        <v>0</v>
      </c>
      <c r="H406" s="113">
        <f>27561*E406+5000000*E406</f>
        <v>63347268600</v>
      </c>
      <c r="I406" s="255">
        <f t="shared" si="0"/>
        <v>63347268600</v>
      </c>
      <c r="J406" s="257">
        <f t="shared" si="1"/>
        <v>1.4542884027362784</v>
      </c>
      <c r="K406" s="73"/>
      <c r="L406" s="73"/>
      <c r="M406" s="73"/>
      <c r="N406" s="73"/>
      <c r="O406" s="73"/>
      <c r="P406" s="73"/>
      <c r="Q406" s="218"/>
      <c r="R406" s="218"/>
      <c r="S406" s="218"/>
      <c r="T406" s="218"/>
      <c r="U406" s="218"/>
      <c r="V406" s="218"/>
      <c r="W406" s="218"/>
      <c r="X406" s="218"/>
      <c r="Y406" s="218"/>
    </row>
    <row r="407" spans="1:25" ht="15.75" customHeight="1">
      <c r="A407" s="74">
        <v>401</v>
      </c>
      <c r="B407" s="39" t="s">
        <v>1659</v>
      </c>
      <c r="C407" s="332"/>
      <c r="D407" s="224">
        <v>2018</v>
      </c>
      <c r="E407" s="112">
        <v>13100</v>
      </c>
      <c r="F407" s="255">
        <f>SUMIFS('KLK (X2)'!$Q:$Q,'KLK (X2)'!$B:$B,$B407,'KLK (X2)'!$D:$D,$D407)</f>
        <v>1172200285479</v>
      </c>
      <c r="G407" s="113">
        <v>0</v>
      </c>
      <c r="H407" s="113">
        <f>27561*E407+562214*E407</f>
        <v>7726052500</v>
      </c>
      <c r="I407" s="255">
        <f t="shared" si="0"/>
        <v>7726052500</v>
      </c>
      <c r="J407" s="257">
        <f t="shared" si="1"/>
        <v>151.72046597910122</v>
      </c>
      <c r="K407" s="73"/>
      <c r="L407" s="73"/>
      <c r="M407" s="73"/>
      <c r="N407" s="73"/>
      <c r="O407" s="73"/>
      <c r="P407" s="73"/>
      <c r="Q407" s="218"/>
      <c r="R407" s="218"/>
      <c r="S407" s="218"/>
      <c r="T407" s="218"/>
      <c r="U407" s="218"/>
      <c r="V407" s="218"/>
      <c r="W407" s="218"/>
      <c r="X407" s="218"/>
      <c r="Y407" s="218"/>
    </row>
    <row r="408" spans="1:25" ht="15.75" customHeight="1">
      <c r="A408" s="74">
        <v>402</v>
      </c>
      <c r="B408" s="39" t="s">
        <v>1659</v>
      </c>
      <c r="C408" s="332"/>
      <c r="D408" s="224">
        <v>2019</v>
      </c>
      <c r="E408" s="112">
        <v>12800</v>
      </c>
      <c r="F408" s="255">
        <f>SUMIFS('KLK (X2)'!$Q:$Q,'KLK (X2)'!$B:$B,$B408,'KLK (X2)'!$D:$D,$D408)</f>
        <v>1257814063800</v>
      </c>
      <c r="G408" s="113">
        <v>0</v>
      </c>
      <c r="H408" s="113">
        <f>27561*E408+563179*E408</f>
        <v>7561472000</v>
      </c>
      <c r="I408" s="255">
        <f t="shared" si="0"/>
        <v>7561472000</v>
      </c>
      <c r="J408" s="257">
        <f t="shared" si="1"/>
        <v>166.34513277308969</v>
      </c>
      <c r="K408" s="73"/>
      <c r="L408" s="73"/>
      <c r="M408" s="73"/>
      <c r="N408" s="73"/>
      <c r="O408" s="73"/>
      <c r="P408" s="73"/>
      <c r="Q408" s="218"/>
      <c r="R408" s="218"/>
      <c r="S408" s="218"/>
      <c r="T408" s="218"/>
      <c r="U408" s="218"/>
      <c r="V408" s="218"/>
      <c r="W408" s="218"/>
      <c r="X408" s="218"/>
      <c r="Y408" s="218"/>
    </row>
    <row r="409" spans="1:25" ht="15.75" customHeight="1">
      <c r="A409" s="74">
        <v>403</v>
      </c>
      <c r="B409" s="39" t="s">
        <v>1659</v>
      </c>
      <c r="C409" s="332"/>
      <c r="D409" s="224">
        <v>2020</v>
      </c>
      <c r="E409" s="112">
        <v>12900</v>
      </c>
      <c r="F409" s="255">
        <f>SUMIFS('KLK (X2)'!$Q:$Q,'KLK (X2)'!$B:$B,$B409,'KLK (X2)'!$D:$D,$D409)</f>
        <v>1238920568160</v>
      </c>
      <c r="G409" s="113">
        <v>0</v>
      </c>
      <c r="H409" s="255">
        <f>27561*E409+494104*E409</f>
        <v>6729478500</v>
      </c>
      <c r="I409" s="255">
        <f t="shared" si="0"/>
        <v>6729478500</v>
      </c>
      <c r="J409" s="257">
        <f t="shared" si="1"/>
        <v>184.10350343789642</v>
      </c>
      <c r="K409" s="73"/>
      <c r="L409" s="73"/>
      <c r="M409" s="73"/>
      <c r="N409" s="73"/>
      <c r="O409" s="73"/>
      <c r="P409" s="73"/>
      <c r="Q409" s="218"/>
      <c r="R409" s="218"/>
      <c r="S409" s="218"/>
      <c r="T409" s="218"/>
      <c r="U409" s="218"/>
      <c r="V409" s="218"/>
      <c r="W409" s="218"/>
      <c r="X409" s="218"/>
      <c r="Y409" s="218"/>
    </row>
    <row r="410" spans="1:25" ht="15.75" customHeight="1">
      <c r="A410" s="74">
        <v>404</v>
      </c>
      <c r="B410" s="39" t="s">
        <v>1659</v>
      </c>
      <c r="C410" s="332"/>
      <c r="D410" s="224">
        <v>2021</v>
      </c>
      <c r="E410" s="112">
        <v>13000</v>
      </c>
      <c r="F410" s="255">
        <f>SUMIFS('KLK (X2)'!$Q:$Q,'KLK (X2)'!$B:$B,$B410,'KLK (X2)'!$D:$D,$D410)</f>
        <v>-15814573690500</v>
      </c>
      <c r="G410" s="113">
        <v>0</v>
      </c>
      <c r="H410" s="255">
        <f>(27561*E410)+(488428*E410)</f>
        <v>6707857000</v>
      </c>
      <c r="I410" s="255">
        <f t="shared" si="0"/>
        <v>6707857000</v>
      </c>
      <c r="J410" s="257">
        <f t="shared" si="1"/>
        <v>-2357.6193843279607</v>
      </c>
      <c r="K410" s="73"/>
      <c r="L410" s="73"/>
      <c r="M410" s="73"/>
      <c r="N410" s="73"/>
      <c r="O410" s="73"/>
      <c r="P410" s="73"/>
      <c r="Q410" s="218"/>
      <c r="R410" s="218"/>
      <c r="S410" s="218"/>
      <c r="T410" s="218"/>
      <c r="U410" s="218"/>
      <c r="V410" s="218"/>
      <c r="W410" s="218"/>
      <c r="X410" s="218"/>
      <c r="Y410" s="218"/>
    </row>
    <row r="411" spans="1:25" ht="15.75" customHeight="1">
      <c r="A411" s="74">
        <v>405</v>
      </c>
      <c r="B411" s="39" t="s">
        <v>1659</v>
      </c>
      <c r="C411" s="332"/>
      <c r="D411" s="224">
        <v>2022</v>
      </c>
      <c r="E411" s="112">
        <v>13600</v>
      </c>
      <c r="F411" s="255">
        <f>SUMIFS('KLK (X2)'!$Q:$Q,'KLK (X2)'!$B:$B,$B411,'KLK (X2)'!$D:$D,$D411)</f>
        <v>-5875299630333</v>
      </c>
      <c r="G411" s="113">
        <v>0</v>
      </c>
      <c r="H411" s="255">
        <f>27561*E411+443055*E411</f>
        <v>6400377600</v>
      </c>
      <c r="I411" s="255">
        <f t="shared" si="0"/>
        <v>6400377600</v>
      </c>
      <c r="J411" s="257">
        <f t="shared" si="1"/>
        <v>-917.96140751648772</v>
      </c>
      <c r="K411" s="73"/>
      <c r="L411" s="73"/>
      <c r="M411" s="73"/>
      <c r="N411" s="73"/>
      <c r="O411" s="73"/>
      <c r="P411" s="73"/>
      <c r="Q411" s="218"/>
      <c r="R411" s="218"/>
      <c r="S411" s="218"/>
      <c r="T411" s="218"/>
      <c r="U411" s="218"/>
      <c r="V411" s="218"/>
      <c r="W411" s="218"/>
      <c r="X411" s="218"/>
      <c r="Y411" s="218"/>
    </row>
    <row r="412" spans="1:25" ht="15.75" customHeight="1">
      <c r="A412" s="74">
        <v>406</v>
      </c>
      <c r="B412" s="39" t="s">
        <v>1659</v>
      </c>
      <c r="C412" s="333"/>
      <c r="D412" s="224">
        <v>2023</v>
      </c>
      <c r="E412" s="112">
        <v>13500</v>
      </c>
      <c r="F412" s="255">
        <f>SUMIFS('KLK (X2)'!$Q:$Q,'KLK (X2)'!$B:$B,$B412,'KLK (X2)'!$D:$D,$D412)</f>
        <v>-2664742460195</v>
      </c>
      <c r="G412" s="113">
        <v>0</v>
      </c>
      <c r="H412" s="255">
        <f>27561*E412+508344*E412</f>
        <v>7234717500</v>
      </c>
      <c r="I412" s="255">
        <f t="shared" si="0"/>
        <v>7234717500</v>
      </c>
      <c r="J412" s="257">
        <f t="shared" si="1"/>
        <v>-368.32709227347164</v>
      </c>
      <c r="K412" s="73"/>
      <c r="L412" s="73"/>
      <c r="M412" s="73"/>
      <c r="N412" s="73"/>
      <c r="O412" s="73"/>
      <c r="P412" s="73"/>
      <c r="Q412" s="218"/>
      <c r="R412" s="218"/>
      <c r="S412" s="218"/>
      <c r="T412" s="218"/>
      <c r="U412" s="218"/>
      <c r="V412" s="218"/>
      <c r="W412" s="218"/>
      <c r="X412" s="218"/>
      <c r="Y412" s="218"/>
    </row>
    <row r="413" spans="1:25" ht="15.75" customHeight="1">
      <c r="A413" s="74">
        <v>407</v>
      </c>
      <c r="B413" s="39" t="s">
        <v>1663</v>
      </c>
      <c r="C413" s="337" t="s">
        <v>1664</v>
      </c>
      <c r="D413" s="224">
        <v>2017</v>
      </c>
      <c r="E413" s="254">
        <v>1000</v>
      </c>
      <c r="F413" s="255">
        <f>SUMIFS('KLK (X2)'!$Q:$Q,'KLK (X2)'!$B:$B,$B413,'KLK (X2)'!$D:$D,$D413)</f>
        <v>17698567000</v>
      </c>
      <c r="G413" s="269">
        <v>0</v>
      </c>
      <c r="H413" s="113">
        <f>2341000*E413</f>
        <v>2341000000</v>
      </c>
      <c r="I413" s="255">
        <f t="shared" si="0"/>
        <v>2341000000</v>
      </c>
      <c r="J413" s="257">
        <f t="shared" si="1"/>
        <v>7.5602592909013246</v>
      </c>
      <c r="K413" s="73"/>
      <c r="L413" s="73"/>
      <c r="M413" s="73"/>
      <c r="N413" s="73"/>
      <c r="O413" s="73"/>
      <c r="P413" s="73"/>
      <c r="Q413" s="218"/>
      <c r="R413" s="218"/>
      <c r="S413" s="218"/>
      <c r="T413" s="218"/>
      <c r="U413" s="218"/>
      <c r="V413" s="218"/>
      <c r="W413" s="218"/>
      <c r="X413" s="218"/>
      <c r="Y413" s="218"/>
    </row>
    <row r="414" spans="1:25" ht="15.75" customHeight="1">
      <c r="A414" s="74">
        <v>408</v>
      </c>
      <c r="B414" s="39" t="s">
        <v>1663</v>
      </c>
      <c r="C414" s="332"/>
      <c r="D414" s="224">
        <v>2018</v>
      </c>
      <c r="E414" s="254">
        <v>1000</v>
      </c>
      <c r="F414" s="255">
        <f>SUMIFS('KLK (X2)'!$Q:$Q,'KLK (X2)'!$B:$B,$B414,'KLK (X2)'!$D:$D,$D414)</f>
        <v>38735092000</v>
      </c>
      <c r="G414" s="269">
        <v>0</v>
      </c>
      <c r="H414" s="113">
        <f t="shared" ref="H414:H415" si="5">575000*E414</f>
        <v>575000000</v>
      </c>
      <c r="I414" s="255">
        <f t="shared" si="0"/>
        <v>575000000</v>
      </c>
      <c r="J414" s="257">
        <f t="shared" si="1"/>
        <v>67.365377391304349</v>
      </c>
      <c r="K414" s="73"/>
      <c r="L414" s="73"/>
      <c r="M414" s="73"/>
      <c r="N414" s="73"/>
      <c r="O414" s="73"/>
      <c r="P414" s="73"/>
      <c r="Q414" s="218"/>
      <c r="R414" s="218"/>
      <c r="S414" s="218"/>
      <c r="T414" s="218"/>
      <c r="U414" s="218"/>
      <c r="V414" s="218"/>
      <c r="W414" s="218"/>
      <c r="X414" s="218"/>
      <c r="Y414" s="218"/>
    </row>
    <row r="415" spans="1:25" ht="15.75" customHeight="1">
      <c r="A415" s="74">
        <v>409</v>
      </c>
      <c r="B415" s="39" t="s">
        <v>1663</v>
      </c>
      <c r="C415" s="332"/>
      <c r="D415" s="224">
        <v>2019</v>
      </c>
      <c r="E415" s="254">
        <v>1000</v>
      </c>
      <c r="F415" s="255">
        <f>SUMIFS('KLK (X2)'!$Q:$Q,'KLK (X2)'!$B:$B,$B415,'KLK (X2)'!$D:$D,$D415)</f>
        <v>42829128000</v>
      </c>
      <c r="G415" s="269">
        <v>0</v>
      </c>
      <c r="H415" s="113">
        <f t="shared" si="5"/>
        <v>575000000</v>
      </c>
      <c r="I415" s="255">
        <f t="shared" si="0"/>
        <v>575000000</v>
      </c>
      <c r="J415" s="257">
        <f t="shared" si="1"/>
        <v>74.485439999999997</v>
      </c>
      <c r="K415" s="73"/>
      <c r="L415" s="73"/>
      <c r="M415" s="73"/>
      <c r="N415" s="73"/>
      <c r="O415" s="73"/>
      <c r="P415" s="73"/>
      <c r="Q415" s="218"/>
      <c r="R415" s="218"/>
      <c r="S415" s="218"/>
      <c r="T415" s="218"/>
      <c r="U415" s="218"/>
      <c r="V415" s="218"/>
      <c r="W415" s="218"/>
      <c r="X415" s="218"/>
      <c r="Y415" s="218"/>
    </row>
    <row r="416" spans="1:25" ht="15.75" customHeight="1">
      <c r="A416" s="74">
        <v>410</v>
      </c>
      <c r="B416" s="39" t="s">
        <v>1663</v>
      </c>
      <c r="C416" s="332"/>
      <c r="D416" s="224">
        <v>2020</v>
      </c>
      <c r="E416" s="254">
        <v>1000</v>
      </c>
      <c r="F416" s="255">
        <f>SUMIFS('KLK (X2)'!$Q:$Q,'KLK (X2)'!$B:$B,$B416,'KLK (X2)'!$D:$D,$D416)</f>
        <v>44152245000</v>
      </c>
      <c r="G416" s="269">
        <v>0</v>
      </c>
      <c r="H416" s="113">
        <f t="shared" ref="H416:H417" si="6">766000*E416</f>
        <v>766000000</v>
      </c>
      <c r="I416" s="255">
        <f t="shared" si="0"/>
        <v>766000000</v>
      </c>
      <c r="J416" s="257">
        <f t="shared" si="1"/>
        <v>57.640006527415146</v>
      </c>
      <c r="K416" s="73"/>
      <c r="L416" s="73"/>
      <c r="M416" s="73"/>
      <c r="N416" s="73"/>
      <c r="O416" s="73"/>
      <c r="P416" s="73"/>
      <c r="Q416" s="218"/>
      <c r="R416" s="218"/>
      <c r="S416" s="218"/>
      <c r="T416" s="218"/>
      <c r="U416" s="218"/>
      <c r="V416" s="218"/>
      <c r="W416" s="218"/>
      <c r="X416" s="218"/>
      <c r="Y416" s="218"/>
    </row>
    <row r="417" spans="1:25" ht="15.75" customHeight="1">
      <c r="A417" s="74">
        <v>411</v>
      </c>
      <c r="B417" s="39" t="s">
        <v>1663</v>
      </c>
      <c r="C417" s="332"/>
      <c r="D417" s="224">
        <v>2021</v>
      </c>
      <c r="E417" s="254">
        <v>1000</v>
      </c>
      <c r="F417" s="255">
        <f>SUMIFS('KLK (X2)'!$Q:$Q,'KLK (X2)'!$B:$B,$B417,'KLK (X2)'!$D:$D,$D417)</f>
        <v>26542985000</v>
      </c>
      <c r="G417" s="269">
        <v>0</v>
      </c>
      <c r="H417" s="113">
        <f t="shared" si="6"/>
        <v>766000000</v>
      </c>
      <c r="I417" s="255">
        <f t="shared" si="0"/>
        <v>766000000</v>
      </c>
      <c r="J417" s="257">
        <f t="shared" si="1"/>
        <v>34.651416449086163</v>
      </c>
      <c r="K417" s="73"/>
      <c r="L417" s="73"/>
      <c r="M417" s="73"/>
      <c r="N417" s="73"/>
      <c r="O417" s="73"/>
      <c r="P417" s="73"/>
      <c r="Q417" s="218"/>
      <c r="R417" s="218"/>
      <c r="S417" s="218"/>
      <c r="T417" s="218"/>
      <c r="U417" s="218"/>
      <c r="V417" s="218"/>
      <c r="W417" s="218"/>
      <c r="X417" s="218"/>
      <c r="Y417" s="218"/>
    </row>
    <row r="418" spans="1:25" ht="15.75" customHeight="1">
      <c r="A418" s="74">
        <v>412</v>
      </c>
      <c r="B418" s="39" t="s">
        <v>1663</v>
      </c>
      <c r="C418" s="332"/>
      <c r="D418" s="224">
        <v>2022</v>
      </c>
      <c r="E418" s="254">
        <v>1000</v>
      </c>
      <c r="F418" s="255">
        <f>SUMIFS('KLK (X2)'!$Q:$Q,'KLK (X2)'!$B:$B,$B418,'KLK (X2)'!$D:$D,$D418)</f>
        <v>33640328000</v>
      </c>
      <c r="G418" s="269">
        <v>0</v>
      </c>
      <c r="H418" s="113">
        <f t="shared" ref="H418:H419" si="7">958000*E418</f>
        <v>958000000</v>
      </c>
      <c r="I418" s="255">
        <f t="shared" si="0"/>
        <v>958000000</v>
      </c>
      <c r="J418" s="257">
        <f t="shared" si="1"/>
        <v>35.115164926931108</v>
      </c>
      <c r="K418" s="73"/>
      <c r="L418" s="73"/>
      <c r="M418" s="73"/>
      <c r="N418" s="73"/>
      <c r="O418" s="73"/>
      <c r="P418" s="73"/>
      <c r="Q418" s="218"/>
      <c r="R418" s="218"/>
      <c r="S418" s="218"/>
      <c r="T418" s="218"/>
      <c r="U418" s="218"/>
      <c r="V418" s="218"/>
      <c r="W418" s="218"/>
      <c r="X418" s="218"/>
      <c r="Y418" s="218"/>
    </row>
    <row r="419" spans="1:25" ht="15.75" customHeight="1">
      <c r="A419" s="74">
        <v>413</v>
      </c>
      <c r="B419" s="39" t="s">
        <v>1663</v>
      </c>
      <c r="C419" s="333"/>
      <c r="D419" s="224">
        <v>2023</v>
      </c>
      <c r="E419" s="254">
        <v>1000</v>
      </c>
      <c r="F419" s="255">
        <f>SUMIFS('KLK (X2)'!$Q:$Q,'KLK (X2)'!$B:$B,$B419,'KLK (X2)'!$D:$D,$D419)</f>
        <v>58018151000</v>
      </c>
      <c r="G419" s="269">
        <v>0</v>
      </c>
      <c r="H419" s="113">
        <f t="shared" si="7"/>
        <v>958000000</v>
      </c>
      <c r="I419" s="255">
        <f t="shared" si="0"/>
        <v>958000000</v>
      </c>
      <c r="J419" s="257">
        <f t="shared" si="1"/>
        <v>60.56174425887265</v>
      </c>
      <c r="K419" s="73"/>
      <c r="L419" s="73"/>
      <c r="M419" s="73"/>
      <c r="N419" s="73"/>
      <c r="O419" s="73"/>
      <c r="P419" s="73"/>
      <c r="Q419" s="218"/>
      <c r="R419" s="218"/>
      <c r="S419" s="218"/>
      <c r="T419" s="218"/>
      <c r="U419" s="218"/>
      <c r="V419" s="218"/>
      <c r="W419" s="218"/>
      <c r="X419" s="218"/>
      <c r="Y419" s="218"/>
    </row>
    <row r="420" spans="1:25" ht="15.75" customHeight="1">
      <c r="A420" s="74">
        <v>414</v>
      </c>
      <c r="B420" s="39" t="s">
        <v>1714</v>
      </c>
      <c r="C420" s="337" t="s">
        <v>1715</v>
      </c>
      <c r="D420" s="224">
        <v>2017</v>
      </c>
      <c r="E420" s="270">
        <v>1000000</v>
      </c>
      <c r="F420" s="255">
        <f>SUMIFS('KLK (X2)'!$Q:$Q,'KLK (X2)'!$B:$B,$B420,'KLK (X2)'!$D:$D,$D420)</f>
        <v>2339029000000</v>
      </c>
      <c r="G420" s="269">
        <v>0</v>
      </c>
      <c r="H420" s="255">
        <f>168689*E420</f>
        <v>168689000000</v>
      </c>
      <c r="I420" s="255">
        <f t="shared" si="0"/>
        <v>168689000000</v>
      </c>
      <c r="J420" s="257">
        <f t="shared" si="1"/>
        <v>13.865924867655863</v>
      </c>
      <c r="K420" s="73"/>
      <c r="L420" s="73"/>
      <c r="M420" s="73"/>
      <c r="N420" s="73"/>
      <c r="O420" s="73"/>
      <c r="P420" s="73"/>
      <c r="Q420" s="218"/>
      <c r="R420" s="218"/>
      <c r="S420" s="218"/>
      <c r="T420" s="218"/>
      <c r="U420" s="218"/>
      <c r="V420" s="218"/>
      <c r="W420" s="218"/>
      <c r="X420" s="218"/>
      <c r="Y420" s="218"/>
    </row>
    <row r="421" spans="1:25" ht="15.75" customHeight="1">
      <c r="A421" s="74">
        <v>415</v>
      </c>
      <c r="B421" s="39" t="s">
        <v>1714</v>
      </c>
      <c r="C421" s="332"/>
      <c r="D421" s="224">
        <v>2018</v>
      </c>
      <c r="E421" s="270">
        <v>1000000</v>
      </c>
      <c r="F421" s="255">
        <f>SUMIFS('KLK (X2)'!$Q:$Q,'KLK (X2)'!$B:$B,$B421,'KLK (X2)'!$D:$D,$D421)</f>
        <v>702632000000</v>
      </c>
      <c r="G421" s="255">
        <f t="shared" ref="G421:G422" si="8">1508*E421</f>
        <v>1508000000</v>
      </c>
      <c r="H421" s="255">
        <f>181608*E421</f>
        <v>181608000000</v>
      </c>
      <c r="I421" s="255">
        <f t="shared" si="0"/>
        <v>183116000000</v>
      </c>
      <c r="J421" s="257">
        <f t="shared" si="1"/>
        <v>3.8370868738941435</v>
      </c>
      <c r="K421" s="73"/>
      <c r="L421" s="73"/>
      <c r="M421" s="73"/>
      <c r="N421" s="73"/>
      <c r="O421" s="73"/>
      <c r="P421" s="73"/>
      <c r="Q421" s="218"/>
      <c r="R421" s="218"/>
      <c r="S421" s="218"/>
      <c r="T421" s="218"/>
      <c r="U421" s="218"/>
      <c r="V421" s="218"/>
      <c r="W421" s="218"/>
      <c r="X421" s="218"/>
      <c r="Y421" s="218"/>
    </row>
    <row r="422" spans="1:25" ht="15.75" customHeight="1">
      <c r="A422" s="74">
        <v>416</v>
      </c>
      <c r="B422" s="39" t="s">
        <v>1714</v>
      </c>
      <c r="C422" s="332"/>
      <c r="D422" s="224">
        <v>2019</v>
      </c>
      <c r="E422" s="270">
        <v>1000000</v>
      </c>
      <c r="F422" s="255">
        <f>SUMIFS('KLK (X2)'!$Q:$Q,'KLK (X2)'!$B:$B,$B422,'KLK (X2)'!$D:$D,$D422)</f>
        <v>866121000000</v>
      </c>
      <c r="G422" s="255">
        <f t="shared" si="8"/>
        <v>1508000000</v>
      </c>
      <c r="H422" s="255">
        <f>266186*E422</f>
        <v>266186000000</v>
      </c>
      <c r="I422" s="255">
        <f t="shared" si="0"/>
        <v>267694000000</v>
      </c>
      <c r="J422" s="257">
        <f t="shared" si="1"/>
        <v>3.2354890285176356</v>
      </c>
      <c r="K422" s="73"/>
      <c r="L422" s="73"/>
      <c r="M422" s="73"/>
      <c r="N422" s="73"/>
      <c r="O422" s="73"/>
      <c r="P422" s="73"/>
      <c r="Q422" s="218"/>
      <c r="R422" s="218"/>
      <c r="S422" s="218"/>
      <c r="T422" s="218"/>
      <c r="U422" s="218"/>
      <c r="V422" s="218"/>
      <c r="W422" s="218"/>
      <c r="X422" s="218"/>
      <c r="Y422" s="218"/>
    </row>
    <row r="423" spans="1:25" ht="15.75" customHeight="1">
      <c r="A423" s="74">
        <v>417</v>
      </c>
      <c r="B423" s="39" t="s">
        <v>1714</v>
      </c>
      <c r="C423" s="332"/>
      <c r="D423" s="224">
        <v>2020</v>
      </c>
      <c r="E423" s="270">
        <v>1000000</v>
      </c>
      <c r="F423" s="255">
        <f>SUMIFS('KLK (X2)'!$Q:$Q,'KLK (X2)'!$B:$B,$B423,'KLK (X2)'!$D:$D,$D423)</f>
        <v>1066576000000</v>
      </c>
      <c r="G423" s="113">
        <v>0</v>
      </c>
      <c r="H423" s="255">
        <f>388020*E423</f>
        <v>388020000000</v>
      </c>
      <c r="I423" s="255">
        <f t="shared" si="0"/>
        <v>388020000000</v>
      </c>
      <c r="J423" s="257">
        <f t="shared" si="1"/>
        <v>2.7487655275501264</v>
      </c>
      <c r="K423" s="73"/>
      <c r="L423" s="73"/>
      <c r="M423" s="73"/>
      <c r="N423" s="73"/>
      <c r="O423" s="73"/>
      <c r="P423" s="73"/>
      <c r="Q423" s="218"/>
      <c r="R423" s="218"/>
      <c r="S423" s="218"/>
      <c r="T423" s="218"/>
      <c r="U423" s="218"/>
      <c r="V423" s="218"/>
      <c r="W423" s="218"/>
      <c r="X423" s="218"/>
      <c r="Y423" s="218"/>
    </row>
    <row r="424" spans="1:25" ht="15.75" customHeight="1">
      <c r="A424" s="74">
        <v>418</v>
      </c>
      <c r="B424" s="39" t="s">
        <v>1714</v>
      </c>
      <c r="C424" s="332"/>
      <c r="D424" s="224">
        <v>2021</v>
      </c>
      <c r="E424" s="270">
        <v>1000000</v>
      </c>
      <c r="F424" s="255">
        <f>SUMIFS('KLK (X2)'!$Q:$Q,'KLK (X2)'!$B:$B,$B424,'KLK (X2)'!$D:$D,$D424)</f>
        <v>1601353000000</v>
      </c>
      <c r="G424" s="113">
        <v>0</v>
      </c>
      <c r="H424" s="255">
        <f>447045*E424</f>
        <v>447045000000</v>
      </c>
      <c r="I424" s="255">
        <f t="shared" si="0"/>
        <v>447045000000</v>
      </c>
      <c r="J424" s="257">
        <f t="shared" si="1"/>
        <v>3.582084577615229</v>
      </c>
      <c r="K424" s="73"/>
      <c r="L424" s="73"/>
      <c r="M424" s="73"/>
      <c r="N424" s="73"/>
      <c r="O424" s="73"/>
      <c r="P424" s="73"/>
      <c r="Q424" s="218"/>
      <c r="R424" s="218"/>
      <c r="S424" s="218"/>
      <c r="T424" s="218"/>
      <c r="U424" s="218"/>
      <c r="V424" s="218"/>
      <c r="W424" s="218"/>
      <c r="X424" s="218"/>
      <c r="Y424" s="218"/>
    </row>
    <row r="425" spans="1:25" ht="15.75" customHeight="1">
      <c r="A425" s="74">
        <v>419</v>
      </c>
      <c r="B425" s="39" t="s">
        <v>1714</v>
      </c>
      <c r="C425" s="332"/>
      <c r="D425" s="224">
        <v>2022</v>
      </c>
      <c r="E425" s="270">
        <v>1000000</v>
      </c>
      <c r="F425" s="255">
        <f>SUMIFS('KLK (X2)'!$Q:$Q,'KLK (X2)'!$B:$B,$B425,'KLK (X2)'!$D:$D,$D425)</f>
        <v>1689441000000</v>
      </c>
      <c r="G425" s="113">
        <v>0</v>
      </c>
      <c r="H425" s="255">
        <f>465478*E425</f>
        <v>465478000000</v>
      </c>
      <c r="I425" s="255">
        <f t="shared" si="0"/>
        <v>465478000000</v>
      </c>
      <c r="J425" s="257">
        <f t="shared" si="1"/>
        <v>3.6294755068982854</v>
      </c>
      <c r="K425" s="73"/>
      <c r="L425" s="73"/>
      <c r="M425" s="73"/>
      <c r="N425" s="73"/>
      <c r="O425" s="73"/>
      <c r="P425" s="73"/>
      <c r="Q425" s="218"/>
      <c r="R425" s="218"/>
      <c r="S425" s="218"/>
      <c r="T425" s="218"/>
      <c r="U425" s="218"/>
      <c r="V425" s="218"/>
      <c r="W425" s="218"/>
      <c r="X425" s="218"/>
      <c r="Y425" s="218"/>
    </row>
    <row r="426" spans="1:25" ht="15.75" customHeight="1">
      <c r="A426" s="74">
        <v>420</v>
      </c>
      <c r="B426" s="39" t="s">
        <v>1714</v>
      </c>
      <c r="C426" s="333"/>
      <c r="D426" s="224">
        <v>2023</v>
      </c>
      <c r="E426" s="270">
        <v>1000000</v>
      </c>
      <c r="F426" s="255">
        <f>SUMIFS('KLK (X2)'!$Q:$Q,'KLK (X2)'!$B:$B,$B426,'KLK (X2)'!$D:$D,$D426)</f>
        <v>1621694000000</v>
      </c>
      <c r="G426" s="113">
        <v>0</v>
      </c>
      <c r="H426" s="255">
        <f>469571*E426</f>
        <v>469571000000</v>
      </c>
      <c r="I426" s="255">
        <f t="shared" si="0"/>
        <v>469571000000</v>
      </c>
      <c r="J426" s="257">
        <f t="shared" si="1"/>
        <v>3.453565062578396</v>
      </c>
      <c r="K426" s="73"/>
      <c r="L426" s="73"/>
      <c r="M426" s="73"/>
      <c r="N426" s="73"/>
      <c r="O426" s="73"/>
      <c r="P426" s="73"/>
      <c r="Q426" s="218"/>
      <c r="R426" s="218"/>
      <c r="S426" s="218"/>
      <c r="T426" s="218"/>
      <c r="U426" s="218"/>
      <c r="V426" s="218"/>
      <c r="W426" s="218"/>
      <c r="X426" s="218"/>
      <c r="Y426" s="218"/>
    </row>
    <row r="427" spans="1:25" ht="15.75" customHeight="1">
      <c r="A427" s="74">
        <v>421</v>
      </c>
      <c r="B427" s="39" t="s">
        <v>1746</v>
      </c>
      <c r="C427" s="337" t="s">
        <v>1747</v>
      </c>
      <c r="D427" s="224">
        <v>2017</v>
      </c>
      <c r="E427" s="270">
        <v>1000000</v>
      </c>
      <c r="F427" s="255">
        <f>SUMIFS('KLK (X2)'!$Q:$Q,'KLK (X2)'!$B:$B,$B427,'KLK (X2)'!$D:$D,$D427)</f>
        <v>502417000000</v>
      </c>
      <c r="G427" s="113">
        <v>0</v>
      </c>
      <c r="H427" s="255">
        <f>(145841+912679)*E427</f>
        <v>1058520000000</v>
      </c>
      <c r="I427" s="255">
        <f t="shared" si="0"/>
        <v>1058520000000</v>
      </c>
      <c r="J427" s="257">
        <f t="shared" si="1"/>
        <v>0.4746410082001285</v>
      </c>
      <c r="K427" s="73"/>
      <c r="L427" s="73"/>
      <c r="M427" s="73"/>
      <c r="N427" s="73"/>
      <c r="O427" s="73"/>
      <c r="P427" s="73"/>
      <c r="Q427" s="218"/>
      <c r="R427" s="218"/>
      <c r="S427" s="218"/>
      <c r="T427" s="218"/>
      <c r="U427" s="218"/>
      <c r="V427" s="218"/>
      <c r="W427" s="218"/>
      <c r="X427" s="218"/>
      <c r="Y427" s="218"/>
    </row>
    <row r="428" spans="1:25" ht="15.75" customHeight="1">
      <c r="A428" s="74">
        <v>422</v>
      </c>
      <c r="B428" s="39" t="s">
        <v>1746</v>
      </c>
      <c r="C428" s="332"/>
      <c r="D428" s="224">
        <v>2018</v>
      </c>
      <c r="E428" s="270">
        <v>1000000</v>
      </c>
      <c r="F428" s="255">
        <f>SUMIFS('KLK (X2)'!$Q:$Q,'KLK (X2)'!$B:$B,$B428,'KLK (X2)'!$D:$D,$D428)</f>
        <v>132285000000</v>
      </c>
      <c r="G428" s="113">
        <v>0</v>
      </c>
      <c r="H428" s="255">
        <f>(153111+1239766)*E428</f>
        <v>1392877000000</v>
      </c>
      <c r="I428" s="255">
        <f t="shared" si="0"/>
        <v>1392877000000</v>
      </c>
      <c r="J428" s="257">
        <f t="shared" si="1"/>
        <v>9.4972492187034463E-2</v>
      </c>
      <c r="K428" s="73"/>
      <c r="L428" s="73"/>
      <c r="M428" s="73"/>
      <c r="N428" s="73"/>
      <c r="O428" s="73"/>
      <c r="P428" s="73"/>
      <c r="Q428" s="218"/>
      <c r="R428" s="218"/>
      <c r="S428" s="218"/>
      <c r="T428" s="218"/>
      <c r="U428" s="218"/>
      <c r="V428" s="218"/>
      <c r="W428" s="218"/>
      <c r="X428" s="218"/>
      <c r="Y428" s="218"/>
    </row>
    <row r="429" spans="1:25" ht="15.75" customHeight="1">
      <c r="A429" s="74">
        <v>423</v>
      </c>
      <c r="B429" s="39" t="s">
        <v>1746</v>
      </c>
      <c r="C429" s="332"/>
      <c r="D429" s="224">
        <v>2019</v>
      </c>
      <c r="E429" s="270">
        <v>1000000</v>
      </c>
      <c r="F429" s="255">
        <f>SUMIFS('KLK (X2)'!$Q:$Q,'KLK (X2)'!$B:$B,$B429,'KLK (X2)'!$D:$D,$D429)</f>
        <v>-611284000000</v>
      </c>
      <c r="G429" s="113">
        <v>0</v>
      </c>
      <c r="H429" s="255">
        <f>(130937+1499019)*E429</f>
        <v>1629956000000</v>
      </c>
      <c r="I429" s="255">
        <f t="shared" si="0"/>
        <v>1629956000000</v>
      </c>
      <c r="J429" s="257">
        <f t="shared" si="1"/>
        <v>-0.37503098243142757</v>
      </c>
      <c r="K429" s="73"/>
      <c r="L429" s="73"/>
      <c r="M429" s="73"/>
      <c r="N429" s="73"/>
      <c r="O429" s="73"/>
      <c r="P429" s="73"/>
      <c r="Q429" s="218"/>
      <c r="R429" s="218"/>
      <c r="S429" s="218"/>
      <c r="T429" s="218"/>
      <c r="U429" s="218"/>
      <c r="V429" s="218"/>
      <c r="W429" s="218"/>
      <c r="X429" s="218"/>
      <c r="Y429" s="218"/>
    </row>
    <row r="430" spans="1:25" ht="15.75" customHeight="1">
      <c r="A430" s="74">
        <v>424</v>
      </c>
      <c r="B430" s="39" t="s">
        <v>1746</v>
      </c>
      <c r="C430" s="332"/>
      <c r="D430" s="224">
        <v>2020</v>
      </c>
      <c r="E430" s="270">
        <v>1000000</v>
      </c>
      <c r="F430" s="255">
        <f>SUMIFS('KLK (X2)'!$Q:$Q,'KLK (X2)'!$B:$B,$B430,'KLK (X2)'!$D:$D,$D430)</f>
        <v>-340602000000</v>
      </c>
      <c r="G430" s="113">
        <v>0</v>
      </c>
      <c r="H430" s="255">
        <f>(202546+1626505)*E430</f>
        <v>1829051000000</v>
      </c>
      <c r="I430" s="255">
        <f t="shared" si="0"/>
        <v>1829051000000</v>
      </c>
      <c r="J430" s="257">
        <f t="shared" si="1"/>
        <v>-0.18621788020126284</v>
      </c>
      <c r="K430" s="73"/>
      <c r="L430" s="73"/>
      <c r="M430" s="73"/>
      <c r="N430" s="73"/>
      <c r="O430" s="73"/>
      <c r="P430" s="73"/>
      <c r="Q430" s="218"/>
      <c r="R430" s="218"/>
      <c r="S430" s="218"/>
      <c r="T430" s="218"/>
      <c r="U430" s="218"/>
      <c r="V430" s="218"/>
      <c r="W430" s="218"/>
      <c r="X430" s="218"/>
      <c r="Y430" s="218"/>
    </row>
    <row r="431" spans="1:25" ht="15.75" customHeight="1">
      <c r="A431" s="74">
        <v>425</v>
      </c>
      <c r="B431" s="39" t="s">
        <v>1746</v>
      </c>
      <c r="C431" s="332"/>
      <c r="D431" s="224">
        <v>2021</v>
      </c>
      <c r="E431" s="270">
        <v>1000000</v>
      </c>
      <c r="F431" s="255">
        <f>SUMIFS('KLK (X2)'!$Q:$Q,'KLK (X2)'!$B:$B,$B431,'KLK (X2)'!$D:$D,$D431)</f>
        <v>1302843000000</v>
      </c>
      <c r="G431" s="113">
        <v>0</v>
      </c>
      <c r="H431" s="255">
        <f>(214187+1661256)*E431</f>
        <v>1875443000000</v>
      </c>
      <c r="I431" s="255">
        <f t="shared" si="0"/>
        <v>1875443000000</v>
      </c>
      <c r="J431" s="257">
        <f t="shared" si="1"/>
        <v>0.69468546897986239</v>
      </c>
      <c r="K431" s="73"/>
      <c r="L431" s="73"/>
      <c r="M431" s="73"/>
      <c r="N431" s="73"/>
      <c r="O431" s="73"/>
      <c r="P431" s="73"/>
      <c r="Q431" s="218"/>
      <c r="R431" s="218"/>
      <c r="S431" s="218"/>
      <c r="T431" s="218"/>
      <c r="U431" s="218"/>
      <c r="V431" s="218"/>
      <c r="W431" s="218"/>
      <c r="X431" s="218"/>
      <c r="Y431" s="218"/>
    </row>
    <row r="432" spans="1:25" ht="15.75" customHeight="1">
      <c r="A432" s="74">
        <v>426</v>
      </c>
      <c r="B432" s="39" t="s">
        <v>1746</v>
      </c>
      <c r="C432" s="332"/>
      <c r="D432" s="224">
        <v>2022</v>
      </c>
      <c r="E432" s="270">
        <v>1000000</v>
      </c>
      <c r="F432" s="255">
        <f>SUMIFS('KLK (X2)'!$Q:$Q,'KLK (X2)'!$B:$B,$B432,'KLK (X2)'!$D:$D,$D432)</f>
        <v>1041563000000</v>
      </c>
      <c r="G432" s="113">
        <v>0</v>
      </c>
      <c r="H432" s="255">
        <f>((224205+1610887)*E432)</f>
        <v>1835092000000</v>
      </c>
      <c r="I432" s="255">
        <f t="shared" si="0"/>
        <v>1835092000000</v>
      </c>
      <c r="J432" s="257">
        <f t="shared" si="1"/>
        <v>0.56758080793769472</v>
      </c>
      <c r="K432" s="73"/>
      <c r="L432" s="73"/>
      <c r="M432" s="73"/>
      <c r="N432" s="73"/>
      <c r="O432" s="73"/>
      <c r="P432" s="73"/>
      <c r="Q432" s="218"/>
      <c r="R432" s="218"/>
      <c r="S432" s="218"/>
      <c r="T432" s="218"/>
      <c r="U432" s="218"/>
      <c r="V432" s="218"/>
      <c r="W432" s="218"/>
      <c r="X432" s="218"/>
      <c r="Y432" s="218"/>
    </row>
    <row r="433" spans="1:25" ht="15.75" customHeight="1">
      <c r="A433" s="74">
        <v>427</v>
      </c>
      <c r="B433" s="39" t="s">
        <v>1746</v>
      </c>
      <c r="C433" s="333"/>
      <c r="D433" s="224">
        <v>2023</v>
      </c>
      <c r="E433" s="270">
        <v>1000000</v>
      </c>
      <c r="F433" s="255">
        <f>SUMIFS('KLK (X2)'!$Q:$Q,'KLK (X2)'!$B:$B,$B433,'KLK (X2)'!$D:$D,$D433)</f>
        <v>-449672000000</v>
      </c>
      <c r="G433" s="113">
        <v>0</v>
      </c>
      <c r="H433" s="255">
        <f>(253039+1639286)*E433</f>
        <v>1892325000000</v>
      </c>
      <c r="I433" s="255">
        <f t="shared" si="0"/>
        <v>1892325000000</v>
      </c>
      <c r="J433" s="257">
        <f t="shared" si="1"/>
        <v>-0.23762937127607572</v>
      </c>
      <c r="K433" s="73"/>
      <c r="L433" s="73"/>
      <c r="M433" s="73"/>
      <c r="N433" s="73"/>
      <c r="O433" s="73"/>
      <c r="P433" s="73"/>
      <c r="Q433" s="218"/>
      <c r="R433" s="218"/>
      <c r="S433" s="218"/>
      <c r="T433" s="218"/>
      <c r="U433" s="218"/>
      <c r="V433" s="218"/>
      <c r="W433" s="218"/>
      <c r="X433" s="218"/>
      <c r="Y433" s="218"/>
    </row>
    <row r="434" spans="1:25" ht="15.75" customHeight="1">
      <c r="A434" s="74">
        <v>428</v>
      </c>
      <c r="B434" s="39" t="s">
        <v>1758</v>
      </c>
      <c r="C434" s="337" t="s">
        <v>1759</v>
      </c>
      <c r="D434" s="224">
        <v>2017</v>
      </c>
      <c r="E434" s="112">
        <v>13548</v>
      </c>
      <c r="F434" s="255">
        <f>SUMIFS('KLK (X2)'!$Q:$Q,'KLK (X2)'!$B:$B,$B434,'KLK (X2)'!$D:$D,$D434)</f>
        <v>369995880000</v>
      </c>
      <c r="G434" s="113">
        <v>0</v>
      </c>
      <c r="H434" s="255">
        <f>578886000*E434</f>
        <v>7842747528000</v>
      </c>
      <c r="I434" s="255">
        <f t="shared" si="0"/>
        <v>7842747528000</v>
      </c>
      <c r="J434" s="257">
        <f t="shared" si="1"/>
        <v>4.7176818924624192E-2</v>
      </c>
      <c r="K434" s="73"/>
      <c r="L434" s="73"/>
      <c r="M434" s="73"/>
      <c r="N434" s="73"/>
      <c r="O434" s="73"/>
      <c r="P434" s="73"/>
      <c r="Q434" s="218"/>
      <c r="R434" s="218"/>
      <c r="S434" s="218"/>
      <c r="T434" s="218"/>
      <c r="U434" s="218"/>
      <c r="V434" s="218"/>
      <c r="W434" s="218"/>
      <c r="X434" s="218"/>
      <c r="Y434" s="218"/>
    </row>
    <row r="435" spans="1:25" ht="15.75" customHeight="1">
      <c r="A435" s="74">
        <v>429</v>
      </c>
      <c r="B435" s="39" t="s">
        <v>1758</v>
      </c>
      <c r="C435" s="332"/>
      <c r="D435" s="224">
        <v>2018</v>
      </c>
      <c r="E435" s="112">
        <v>14481</v>
      </c>
      <c r="F435" s="255">
        <f>SUMIFS('KLK (X2)'!$Q:$Q,'KLK (X2)'!$B:$B,$B435,'KLK (X2)'!$D:$D,$D435)</f>
        <v>8517811086000</v>
      </c>
      <c r="G435" s="113">
        <v>0</v>
      </c>
      <c r="H435" s="255">
        <f>9436000*E435</f>
        <v>136642716000</v>
      </c>
      <c r="I435" s="255">
        <f t="shared" si="0"/>
        <v>136642716000</v>
      </c>
      <c r="J435" s="257">
        <f t="shared" si="1"/>
        <v>62.336371343789743</v>
      </c>
      <c r="K435" s="73"/>
      <c r="L435" s="73"/>
      <c r="M435" s="73"/>
      <c r="N435" s="73"/>
      <c r="O435" s="73"/>
      <c r="P435" s="73"/>
      <c r="Q435" s="218"/>
      <c r="R435" s="218"/>
      <c r="S435" s="218"/>
      <c r="T435" s="218"/>
      <c r="U435" s="218"/>
      <c r="V435" s="218"/>
      <c r="W435" s="218"/>
      <c r="X435" s="218"/>
      <c r="Y435" s="218"/>
    </row>
    <row r="436" spans="1:25" ht="15.75" customHeight="1">
      <c r="A436" s="74">
        <v>430</v>
      </c>
      <c r="B436" s="39" t="s">
        <v>1758</v>
      </c>
      <c r="C436" s="332"/>
      <c r="D436" s="224">
        <v>2019</v>
      </c>
      <c r="E436" s="112">
        <v>13901</v>
      </c>
      <c r="F436" s="255">
        <f>SUMIFS('KLK (X2)'!$Q:$Q,'KLK (X2)'!$B:$B,$B436,'KLK (X2)'!$D:$D,$D436)</f>
        <v>3814295390000</v>
      </c>
      <c r="G436" s="113">
        <v>0</v>
      </c>
      <c r="H436" s="255">
        <f>10045000*E436</f>
        <v>139635545000</v>
      </c>
      <c r="I436" s="255">
        <f t="shared" si="0"/>
        <v>139635545000</v>
      </c>
      <c r="J436" s="257">
        <f t="shared" si="1"/>
        <v>27.316077650572424</v>
      </c>
      <c r="K436" s="73"/>
      <c r="L436" s="73"/>
      <c r="M436" s="73"/>
      <c r="N436" s="73"/>
      <c r="O436" s="73"/>
      <c r="P436" s="73"/>
      <c r="Q436" s="218"/>
      <c r="R436" s="218"/>
      <c r="S436" s="218"/>
      <c r="T436" s="218"/>
      <c r="U436" s="218"/>
      <c r="V436" s="218"/>
      <c r="W436" s="218"/>
      <c r="X436" s="218"/>
      <c r="Y436" s="218"/>
    </row>
    <row r="437" spans="1:25" ht="15.75" customHeight="1">
      <c r="A437" s="74">
        <v>431</v>
      </c>
      <c r="B437" s="39" t="s">
        <v>1758</v>
      </c>
      <c r="C437" s="332"/>
      <c r="D437" s="224">
        <v>2020</v>
      </c>
      <c r="E437" s="112">
        <v>14105</v>
      </c>
      <c r="F437" s="255">
        <f>SUMIFS('KLK (X2)'!$Q:$Q,'KLK (X2)'!$B:$B,$B437,'KLK (X2)'!$D:$D,$D437)</f>
        <v>4147448305000</v>
      </c>
      <c r="G437" s="113">
        <v>0</v>
      </c>
      <c r="H437" s="255">
        <f>10677000*E437</f>
        <v>150599085000</v>
      </c>
      <c r="I437" s="255">
        <f t="shared" si="0"/>
        <v>150599085000</v>
      </c>
      <c r="J437" s="257">
        <f t="shared" si="1"/>
        <v>27.539664699822048</v>
      </c>
      <c r="K437" s="73"/>
      <c r="L437" s="73"/>
      <c r="M437" s="73"/>
      <c r="N437" s="73"/>
      <c r="O437" s="73"/>
      <c r="P437" s="73"/>
      <c r="Q437" s="218"/>
      <c r="R437" s="218"/>
      <c r="S437" s="218"/>
      <c r="T437" s="218"/>
      <c r="U437" s="218"/>
      <c r="V437" s="218"/>
      <c r="W437" s="218"/>
      <c r="X437" s="218"/>
      <c r="Y437" s="218"/>
    </row>
    <row r="438" spans="1:25" ht="15.75" customHeight="1">
      <c r="A438" s="74">
        <v>432</v>
      </c>
      <c r="B438" s="39" t="s">
        <v>1758</v>
      </c>
      <c r="C438" s="332"/>
      <c r="D438" s="224">
        <v>2021</v>
      </c>
      <c r="E438" s="112">
        <v>14269</v>
      </c>
      <c r="F438" s="255">
        <f>SUMIFS('KLK (X2)'!$Q:$Q,'KLK (X2)'!$B:$B,$B438,'KLK (X2)'!$D:$D,$D438)</f>
        <v>7520319491000</v>
      </c>
      <c r="G438" s="113">
        <v>0</v>
      </c>
      <c r="H438" s="255">
        <f>11848000*E438</f>
        <v>169059112000</v>
      </c>
      <c r="I438" s="255">
        <f t="shared" si="0"/>
        <v>169059112000</v>
      </c>
      <c r="J438" s="257">
        <f t="shared" si="1"/>
        <v>44.483372721134366</v>
      </c>
      <c r="K438" s="73"/>
      <c r="L438" s="73"/>
      <c r="M438" s="73"/>
      <c r="N438" s="73"/>
      <c r="O438" s="73"/>
      <c r="P438" s="73"/>
      <c r="Q438" s="218"/>
      <c r="R438" s="218"/>
      <c r="S438" s="218"/>
      <c r="T438" s="218"/>
      <c r="U438" s="218"/>
      <c r="V438" s="218"/>
      <c r="W438" s="218"/>
      <c r="X438" s="218"/>
      <c r="Y438" s="218"/>
    </row>
    <row r="439" spans="1:25" ht="15.75" customHeight="1">
      <c r="A439" s="74">
        <v>433</v>
      </c>
      <c r="B439" s="39" t="s">
        <v>1758</v>
      </c>
      <c r="C439" s="332"/>
      <c r="D439" s="224">
        <v>2022</v>
      </c>
      <c r="E439" s="112">
        <v>15731</v>
      </c>
      <c r="F439" s="255">
        <f>SUMIFS('KLK (X2)'!$Q:$Q,'KLK (X2)'!$B:$B,$B439,'KLK (X2)'!$D:$D,$D439)</f>
        <v>7288880195000</v>
      </c>
      <c r="G439" s="113">
        <v>0</v>
      </c>
      <c r="H439" s="255">
        <f>1779072000*E439</f>
        <v>27986581632000</v>
      </c>
      <c r="I439" s="255">
        <f t="shared" si="0"/>
        <v>27986581632000</v>
      </c>
      <c r="J439" s="257">
        <f t="shared" si="1"/>
        <v>0.26044196075257214</v>
      </c>
      <c r="K439" s="73"/>
      <c r="L439" s="73"/>
      <c r="M439" s="73"/>
      <c r="N439" s="73"/>
      <c r="O439" s="73"/>
      <c r="P439" s="73"/>
      <c r="Q439" s="218"/>
      <c r="R439" s="218"/>
      <c r="S439" s="218"/>
      <c r="T439" s="218"/>
      <c r="U439" s="218"/>
      <c r="V439" s="218"/>
      <c r="W439" s="218"/>
      <c r="X439" s="218"/>
      <c r="Y439" s="218"/>
    </row>
    <row r="440" spans="1:25" ht="15.75" customHeight="1">
      <c r="A440" s="74">
        <v>434</v>
      </c>
      <c r="B440" s="39" t="s">
        <v>1758</v>
      </c>
      <c r="C440" s="333"/>
      <c r="D440" s="224">
        <v>2023</v>
      </c>
      <c r="E440" s="112">
        <v>15416</v>
      </c>
      <c r="F440" s="255">
        <f>SUMIFS('KLK (X2)'!$Q:$Q,'KLK (X2)'!$B:$B,$B440,'KLK (X2)'!$D:$D,$D440)</f>
        <v>2651767824000</v>
      </c>
      <c r="G440" s="113">
        <v>0</v>
      </c>
      <c r="H440" s="255">
        <f>1944866000*E440</f>
        <v>29982054256000</v>
      </c>
      <c r="I440" s="255">
        <f t="shared" si="0"/>
        <v>29982054256000</v>
      </c>
      <c r="J440" s="257">
        <f t="shared" si="1"/>
        <v>8.8445167944732436E-2</v>
      </c>
      <c r="K440" s="73"/>
      <c r="L440" s="73"/>
      <c r="M440" s="73"/>
      <c r="N440" s="73"/>
      <c r="O440" s="73"/>
      <c r="P440" s="73"/>
      <c r="Q440" s="218"/>
      <c r="R440" s="218"/>
      <c r="S440" s="218"/>
      <c r="T440" s="218"/>
      <c r="U440" s="218"/>
      <c r="V440" s="218"/>
      <c r="W440" s="218"/>
      <c r="X440" s="218"/>
      <c r="Y440" s="218"/>
    </row>
    <row r="441" spans="1:25" ht="15.75" customHeight="1">
      <c r="A441" s="74">
        <v>435</v>
      </c>
      <c r="B441" s="39" t="s">
        <v>1762</v>
      </c>
      <c r="C441" s="337" t="s">
        <v>1763</v>
      </c>
      <c r="D441" s="224">
        <v>2017</v>
      </c>
      <c r="E441" s="254">
        <v>1000000000</v>
      </c>
      <c r="F441" s="255">
        <f>SUMIFS('KLK (X2)'!$Q:$Q,'KLK (X2)'!$B:$B,$B441,'KLK (X2)'!$D:$D,$D441)</f>
        <v>32071000000000</v>
      </c>
      <c r="G441" s="113">
        <v>0</v>
      </c>
      <c r="H441" s="255">
        <f>3530*E441</f>
        <v>3530000000000</v>
      </c>
      <c r="I441" s="255">
        <f t="shared" si="0"/>
        <v>3530000000000</v>
      </c>
      <c r="J441" s="257">
        <f t="shared" si="1"/>
        <v>9.085269121813031</v>
      </c>
      <c r="K441" s="73"/>
      <c r="L441" s="73"/>
      <c r="M441" s="73"/>
      <c r="N441" s="73"/>
      <c r="O441" s="73"/>
      <c r="P441" s="73"/>
      <c r="Q441" s="218"/>
      <c r="R441" s="218"/>
      <c r="S441" s="218"/>
      <c r="T441" s="218"/>
      <c r="U441" s="218"/>
      <c r="V441" s="218"/>
      <c r="W441" s="218"/>
      <c r="X441" s="218"/>
      <c r="Y441" s="218"/>
    </row>
    <row r="442" spans="1:25" ht="15.75" customHeight="1">
      <c r="A442" s="74">
        <v>436</v>
      </c>
      <c r="B442" s="39" t="s">
        <v>1762</v>
      </c>
      <c r="C442" s="332"/>
      <c r="D442" s="224">
        <v>2018</v>
      </c>
      <c r="E442" s="254">
        <v>1000000000</v>
      </c>
      <c r="F442" s="255">
        <f>SUMIFS('KLK (X2)'!$Q:$Q,'KLK (X2)'!$B:$B,$B442,'KLK (X2)'!$D:$D,$D442)</f>
        <v>26979000000000</v>
      </c>
      <c r="G442" s="113">
        <v>0</v>
      </c>
      <c r="H442" s="255">
        <f>5032*E442</f>
        <v>5032000000000</v>
      </c>
      <c r="I442" s="255">
        <f t="shared" si="0"/>
        <v>5032000000000</v>
      </c>
      <c r="J442" s="257">
        <f t="shared" si="1"/>
        <v>5.3614864864864868</v>
      </c>
      <c r="K442" s="73"/>
      <c r="L442" s="73"/>
      <c r="M442" s="73"/>
      <c r="N442" s="73"/>
      <c r="O442" s="73"/>
      <c r="P442" s="73"/>
      <c r="Q442" s="218"/>
      <c r="R442" s="218"/>
      <c r="S442" s="218"/>
      <c r="T442" s="218"/>
      <c r="U442" s="218"/>
      <c r="V442" s="218"/>
      <c r="W442" s="218"/>
      <c r="X442" s="218"/>
      <c r="Y442" s="218"/>
    </row>
    <row r="443" spans="1:25" ht="15.75" customHeight="1">
      <c r="A443" s="74">
        <v>437</v>
      </c>
      <c r="B443" s="39" t="s">
        <v>1762</v>
      </c>
      <c r="C443" s="332"/>
      <c r="D443" s="224">
        <v>2019</v>
      </c>
      <c r="E443" s="254">
        <v>1000000000</v>
      </c>
      <c r="F443" s="255">
        <f>SUMIFS('KLK (X2)'!$Q:$Q,'KLK (X2)'!$B:$B,$B443,'KLK (X2)'!$D:$D,$D443)</f>
        <v>27592000000000</v>
      </c>
      <c r="G443" s="113">
        <v>0</v>
      </c>
      <c r="H443" s="255">
        <f>6446*E443</f>
        <v>6446000000000</v>
      </c>
      <c r="I443" s="255">
        <f t="shared" si="0"/>
        <v>6446000000000</v>
      </c>
      <c r="J443" s="257">
        <f t="shared" si="1"/>
        <v>4.2804840210983555</v>
      </c>
      <c r="K443" s="73"/>
      <c r="L443" s="73"/>
      <c r="M443" s="73"/>
      <c r="N443" s="73"/>
      <c r="O443" s="73"/>
      <c r="P443" s="73"/>
      <c r="Q443" s="218"/>
      <c r="R443" s="218"/>
      <c r="S443" s="218"/>
      <c r="T443" s="218"/>
      <c r="U443" s="218"/>
      <c r="V443" s="218"/>
      <c r="W443" s="218"/>
      <c r="X443" s="218"/>
      <c r="Y443" s="218"/>
    </row>
    <row r="444" spans="1:25" ht="15.75" customHeight="1">
      <c r="A444" s="74">
        <v>438</v>
      </c>
      <c r="B444" s="39" t="s">
        <v>1762</v>
      </c>
      <c r="C444" s="332"/>
      <c r="D444" s="224">
        <v>2020</v>
      </c>
      <c r="E444" s="254">
        <v>1000000000</v>
      </c>
      <c r="F444" s="255">
        <f>SUMIFS('KLK (X2)'!$Q:$Q,'KLK (X2)'!$B:$B,$B444,'KLK (X2)'!$D:$D,$D444)</f>
        <v>29563000000000</v>
      </c>
      <c r="G444" s="113">
        <v>0</v>
      </c>
      <c r="H444" s="255">
        <f>6846*E444</f>
        <v>6846000000000</v>
      </c>
      <c r="I444" s="255">
        <f t="shared" si="0"/>
        <v>6846000000000</v>
      </c>
      <c r="J444" s="257">
        <f t="shared" si="1"/>
        <v>4.3182880514168858</v>
      </c>
      <c r="K444" s="73"/>
      <c r="L444" s="73"/>
      <c r="M444" s="73"/>
      <c r="N444" s="73"/>
      <c r="O444" s="73"/>
      <c r="P444" s="73"/>
      <c r="Q444" s="218"/>
      <c r="R444" s="218"/>
      <c r="S444" s="218"/>
      <c r="T444" s="218"/>
      <c r="U444" s="218"/>
      <c r="V444" s="218"/>
      <c r="W444" s="218"/>
      <c r="X444" s="218"/>
      <c r="Y444" s="218"/>
    </row>
    <row r="445" spans="1:25" ht="15.75" customHeight="1">
      <c r="A445" s="74">
        <v>439</v>
      </c>
      <c r="B445" s="39" t="s">
        <v>1762</v>
      </c>
      <c r="C445" s="332"/>
      <c r="D445" s="224">
        <v>2021</v>
      </c>
      <c r="E445" s="254">
        <v>1000000000</v>
      </c>
      <c r="F445" s="255">
        <f>SUMIFS('KLK (X2)'!$Q:$Q,'KLK (X2)'!$B:$B,$B445,'KLK (X2)'!$D:$D,$D445)</f>
        <v>33948000000000</v>
      </c>
      <c r="G445" s="113">
        <v>0</v>
      </c>
      <c r="H445" s="255">
        <f>7506*E445</f>
        <v>7506000000000</v>
      </c>
      <c r="I445" s="255">
        <f t="shared" si="0"/>
        <v>7506000000000</v>
      </c>
      <c r="J445" s="257">
        <f t="shared" si="1"/>
        <v>4.522781774580336</v>
      </c>
      <c r="K445" s="73"/>
      <c r="L445" s="73"/>
      <c r="M445" s="73"/>
      <c r="N445" s="73"/>
      <c r="O445" s="73"/>
      <c r="P445" s="73"/>
      <c r="Q445" s="218"/>
      <c r="R445" s="218"/>
      <c r="S445" s="218"/>
      <c r="T445" s="218"/>
      <c r="U445" s="218"/>
      <c r="V445" s="218"/>
      <c r="W445" s="218"/>
      <c r="X445" s="218"/>
      <c r="Y445" s="218"/>
    </row>
    <row r="446" spans="1:25" ht="15.75" customHeight="1">
      <c r="A446" s="74">
        <v>440</v>
      </c>
      <c r="B446" s="39" t="s">
        <v>1762</v>
      </c>
      <c r="C446" s="332"/>
      <c r="D446" s="224">
        <v>2022</v>
      </c>
      <c r="E446" s="254">
        <v>1000000000</v>
      </c>
      <c r="F446" s="255">
        <f>SUMIFS('KLK (X2)'!$Q:$Q,'KLK (X2)'!$B:$B,$B446,'KLK (X2)'!$D:$D,$D446)</f>
        <v>27680000000000</v>
      </c>
      <c r="G446" s="113">
        <v>0</v>
      </c>
      <c r="H446" s="255">
        <f>8653*E446</f>
        <v>8653000000000</v>
      </c>
      <c r="I446" s="255">
        <f t="shared" si="0"/>
        <v>8653000000000</v>
      </c>
      <c r="J446" s="257">
        <f t="shared" si="1"/>
        <v>3.1988905581879119</v>
      </c>
      <c r="K446" s="73"/>
      <c r="L446" s="73"/>
      <c r="M446" s="73"/>
      <c r="N446" s="73"/>
      <c r="O446" s="73"/>
      <c r="P446" s="73"/>
      <c r="Q446" s="218"/>
      <c r="R446" s="218"/>
      <c r="S446" s="218"/>
      <c r="T446" s="218"/>
      <c r="U446" s="218"/>
      <c r="V446" s="218"/>
      <c r="W446" s="218"/>
      <c r="X446" s="218"/>
      <c r="Y446" s="218"/>
    </row>
    <row r="447" spans="1:25" ht="15.75" customHeight="1">
      <c r="A447" s="74">
        <v>441</v>
      </c>
      <c r="B447" s="39" t="s">
        <v>1762</v>
      </c>
      <c r="C447" s="333"/>
      <c r="D447" s="224">
        <v>2023</v>
      </c>
      <c r="E447" s="254">
        <v>1000000000</v>
      </c>
      <c r="F447" s="255">
        <f>SUMIFS('KLK (X2)'!$Q:$Q,'KLK (X2)'!$B:$B,$B447,'KLK (X2)'!$D:$D,$D447)</f>
        <v>32208000000000</v>
      </c>
      <c r="G447" s="113">
        <v>0</v>
      </c>
      <c r="H447" s="255">
        <f>8162*E447</f>
        <v>8162000000000</v>
      </c>
      <c r="I447" s="255">
        <f t="shared" si="0"/>
        <v>8162000000000</v>
      </c>
      <c r="J447" s="257">
        <f t="shared" si="1"/>
        <v>3.9460916442048517</v>
      </c>
      <c r="K447" s="73"/>
      <c r="L447" s="73"/>
      <c r="M447" s="73"/>
      <c r="N447" s="73"/>
      <c r="O447" s="73"/>
      <c r="P447" s="73"/>
      <c r="Q447" s="218"/>
      <c r="R447" s="218"/>
      <c r="S447" s="218"/>
      <c r="T447" s="218"/>
      <c r="U447" s="218"/>
      <c r="V447" s="218"/>
      <c r="W447" s="218"/>
      <c r="X447" s="218"/>
      <c r="Y447" s="218"/>
    </row>
    <row r="448" spans="1:25" ht="15.75" customHeight="1">
      <c r="A448" s="74">
        <v>442</v>
      </c>
      <c r="B448" s="39" t="s">
        <v>1786</v>
      </c>
      <c r="C448" s="337" t="s">
        <v>1787</v>
      </c>
      <c r="D448" s="224">
        <v>2017</v>
      </c>
      <c r="E448" s="254">
        <v>1000000</v>
      </c>
      <c r="F448" s="255">
        <f>SUMIFS('KLK (X2)'!$Q:$Q,'KLK (X2)'!$B:$B,$B448,'KLK (X2)'!$D:$D,$D448)</f>
        <v>2100138000000</v>
      </c>
      <c r="G448" s="113">
        <v>0</v>
      </c>
      <c r="H448" s="255">
        <f>589631*E448</f>
        <v>589631000000</v>
      </c>
      <c r="I448" s="255">
        <f t="shared" si="0"/>
        <v>589631000000</v>
      </c>
      <c r="J448" s="257">
        <f t="shared" si="1"/>
        <v>3.5617835561563078</v>
      </c>
      <c r="K448" s="73"/>
      <c r="L448" s="73"/>
      <c r="M448" s="73"/>
      <c r="N448" s="73"/>
      <c r="O448" s="73"/>
      <c r="P448" s="73"/>
      <c r="Q448" s="218"/>
      <c r="R448" s="218"/>
      <c r="S448" s="218"/>
      <c r="T448" s="218"/>
      <c r="U448" s="218"/>
      <c r="V448" s="218"/>
      <c r="W448" s="218"/>
      <c r="X448" s="218"/>
      <c r="Y448" s="218"/>
    </row>
    <row r="449" spans="1:25" ht="15.75" customHeight="1">
      <c r="A449" s="74">
        <v>443</v>
      </c>
      <c r="B449" s="39" t="s">
        <v>1786</v>
      </c>
      <c r="C449" s="332"/>
      <c r="D449" s="224">
        <v>2018</v>
      </c>
      <c r="E449" s="254">
        <v>1000000</v>
      </c>
      <c r="F449" s="255">
        <f>SUMIFS('KLK (X2)'!$Q:$Q,'KLK (X2)'!$B:$B,$B449,'KLK (X2)'!$D:$D,$D449)</f>
        <v>2200060000000</v>
      </c>
      <c r="G449" s="113">
        <v>0</v>
      </c>
      <c r="H449" s="255">
        <f>832382*E449</f>
        <v>832382000000</v>
      </c>
      <c r="I449" s="255">
        <f t="shared" si="0"/>
        <v>832382000000</v>
      </c>
      <c r="J449" s="257">
        <f t="shared" si="1"/>
        <v>2.6430893508028768</v>
      </c>
      <c r="K449" s="73"/>
      <c r="L449" s="73"/>
      <c r="M449" s="73"/>
      <c r="N449" s="73"/>
      <c r="O449" s="73"/>
      <c r="P449" s="73"/>
      <c r="Q449" s="218"/>
      <c r="R449" s="218"/>
      <c r="S449" s="218"/>
      <c r="T449" s="218"/>
      <c r="U449" s="218"/>
      <c r="V449" s="218"/>
      <c r="W449" s="218"/>
      <c r="X449" s="218"/>
      <c r="Y449" s="218"/>
    </row>
    <row r="450" spans="1:25" ht="15.75" customHeight="1">
      <c r="A450" s="74">
        <v>444</v>
      </c>
      <c r="B450" s="39" t="s">
        <v>1786</v>
      </c>
      <c r="C450" s="332"/>
      <c r="D450" s="224">
        <v>2019</v>
      </c>
      <c r="E450" s="254">
        <v>1000000</v>
      </c>
      <c r="F450" s="255">
        <f>SUMIFS('KLK (X2)'!$Q:$Q,'KLK (X2)'!$B:$B,$B450,'KLK (X2)'!$D:$D,$D450)</f>
        <v>2353089000000</v>
      </c>
      <c r="G450" s="113">
        <v>0</v>
      </c>
      <c r="H450" s="255">
        <f>1097718*E450</f>
        <v>1097718000000</v>
      </c>
      <c r="I450" s="255">
        <f t="shared" si="0"/>
        <v>1097718000000</v>
      </c>
      <c r="J450" s="257">
        <f t="shared" si="1"/>
        <v>2.1436188529294409</v>
      </c>
      <c r="K450" s="73"/>
      <c r="L450" s="73"/>
      <c r="M450" s="73"/>
      <c r="N450" s="73"/>
      <c r="O450" s="73"/>
      <c r="P450" s="73"/>
      <c r="Q450" s="218"/>
      <c r="R450" s="218"/>
      <c r="S450" s="218"/>
      <c r="T450" s="218"/>
      <c r="U450" s="218"/>
      <c r="V450" s="218"/>
      <c r="W450" s="218"/>
      <c r="X450" s="218"/>
      <c r="Y450" s="218"/>
    </row>
    <row r="451" spans="1:25" ht="15.75" customHeight="1">
      <c r="A451" s="74">
        <v>445</v>
      </c>
      <c r="B451" s="39" t="s">
        <v>1786</v>
      </c>
      <c r="C451" s="332"/>
      <c r="D451" s="224">
        <v>2020</v>
      </c>
      <c r="E451" s="254">
        <v>1000000</v>
      </c>
      <c r="F451" s="255">
        <f>SUMIFS('KLK (X2)'!$Q:$Q,'KLK (X2)'!$B:$B,$B451,'KLK (X2)'!$D:$D,$D451)</f>
        <v>2853617000000</v>
      </c>
      <c r="G451" s="113">
        <v>0</v>
      </c>
      <c r="H451" s="255">
        <f>963169*E451</f>
        <v>963169000000</v>
      </c>
      <c r="I451" s="255">
        <f t="shared" si="0"/>
        <v>963169000000</v>
      </c>
      <c r="J451" s="257">
        <f t="shared" si="1"/>
        <v>2.9627375881075908</v>
      </c>
      <c r="K451" s="73"/>
      <c r="L451" s="73"/>
      <c r="M451" s="73"/>
      <c r="N451" s="73"/>
      <c r="O451" s="73"/>
      <c r="P451" s="73"/>
      <c r="Q451" s="218"/>
      <c r="R451" s="218"/>
      <c r="S451" s="218"/>
      <c r="T451" s="218"/>
      <c r="U451" s="218"/>
      <c r="V451" s="218"/>
      <c r="W451" s="218"/>
      <c r="X451" s="218"/>
      <c r="Y451" s="218"/>
    </row>
    <row r="452" spans="1:25" ht="15.75" customHeight="1">
      <c r="A452" s="74">
        <v>446</v>
      </c>
      <c r="B452" s="39" t="s">
        <v>1786</v>
      </c>
      <c r="C452" s="332"/>
      <c r="D452" s="224">
        <v>2021</v>
      </c>
      <c r="E452" s="254">
        <v>1000000</v>
      </c>
      <c r="F452" s="255">
        <f>SUMIFS('KLK (X2)'!$Q:$Q,'KLK (X2)'!$B:$B,$B452,'KLK (X2)'!$D:$D,$D452)</f>
        <v>3447875000000</v>
      </c>
      <c r="G452" s="113">
        <v>0</v>
      </c>
      <c r="H452" s="255">
        <f>909093*E452</f>
        <v>909093000000</v>
      </c>
      <c r="I452" s="255">
        <f t="shared" si="0"/>
        <v>909093000000</v>
      </c>
      <c r="J452" s="257">
        <f t="shared" si="1"/>
        <v>3.7926537768963131</v>
      </c>
      <c r="K452" s="73"/>
      <c r="L452" s="73"/>
      <c r="M452" s="73"/>
      <c r="N452" s="73"/>
      <c r="O452" s="73"/>
      <c r="P452" s="73"/>
      <c r="Q452" s="218"/>
      <c r="R452" s="218"/>
      <c r="S452" s="218"/>
      <c r="T452" s="218"/>
      <c r="U452" s="218"/>
      <c r="V452" s="218"/>
      <c r="W452" s="218"/>
      <c r="X452" s="218"/>
      <c r="Y452" s="218"/>
    </row>
    <row r="453" spans="1:25" ht="15.75" customHeight="1">
      <c r="A453" s="74">
        <v>447</v>
      </c>
      <c r="B453" s="39" t="s">
        <v>1786</v>
      </c>
      <c r="C453" s="332"/>
      <c r="D453" s="224">
        <v>2022</v>
      </c>
      <c r="E453" s="254">
        <v>1000000</v>
      </c>
      <c r="F453" s="255">
        <f>SUMIFS('KLK (X2)'!$Q:$Q,'KLK (X2)'!$B:$B,$B453,'KLK (X2)'!$D:$D,$D453)</f>
        <v>3496535000000</v>
      </c>
      <c r="G453" s="113">
        <f>34067*E453</f>
        <v>34067000000</v>
      </c>
      <c r="H453" s="255">
        <f>506502*E453</f>
        <v>506502000000</v>
      </c>
      <c r="I453" s="255">
        <f t="shared" si="0"/>
        <v>540569000000</v>
      </c>
      <c r="J453" s="257">
        <f t="shared" si="1"/>
        <v>6.4682491966797944</v>
      </c>
      <c r="K453" s="73"/>
      <c r="L453" s="73"/>
      <c r="M453" s="73"/>
      <c r="N453" s="73"/>
      <c r="O453" s="73"/>
      <c r="P453" s="73"/>
      <c r="Q453" s="218"/>
      <c r="R453" s="218"/>
      <c r="S453" s="218"/>
      <c r="T453" s="218"/>
      <c r="U453" s="218"/>
      <c r="V453" s="218"/>
      <c r="W453" s="218"/>
      <c r="X453" s="218"/>
      <c r="Y453" s="218"/>
    </row>
    <row r="454" spans="1:25" ht="15.75" customHeight="1">
      <c r="A454" s="74">
        <v>448</v>
      </c>
      <c r="B454" s="39" t="s">
        <v>1786</v>
      </c>
      <c r="C454" s="333"/>
      <c r="D454" s="224">
        <v>2023</v>
      </c>
      <c r="E454" s="254">
        <v>1000000</v>
      </c>
      <c r="F454" s="255">
        <f>SUMIFS('KLK (X2)'!$Q:$Q,'KLK (X2)'!$B:$B,$B454,'KLK (X2)'!$D:$D,$D454)</f>
        <v>3303642000000</v>
      </c>
      <c r="G454" s="113">
        <f>35568*E454</f>
        <v>35568000000</v>
      </c>
      <c r="H454" s="255">
        <f>494088*E454</f>
        <v>494088000000</v>
      </c>
      <c r="I454" s="255">
        <f t="shared" si="0"/>
        <v>529656000000</v>
      </c>
      <c r="J454" s="257">
        <f t="shared" si="1"/>
        <v>6.2373351760387878</v>
      </c>
      <c r="K454" s="73"/>
      <c r="L454" s="73"/>
      <c r="M454" s="73"/>
      <c r="N454" s="73"/>
      <c r="O454" s="73"/>
      <c r="P454" s="73"/>
      <c r="Q454" s="218"/>
      <c r="R454" s="218"/>
      <c r="S454" s="218"/>
      <c r="T454" s="218"/>
      <c r="U454" s="218"/>
      <c r="V454" s="218"/>
      <c r="W454" s="218"/>
      <c r="X454" s="218"/>
      <c r="Y454" s="218"/>
    </row>
    <row r="455" spans="1:25" ht="15.75" customHeight="1">
      <c r="A455" s="74">
        <v>449</v>
      </c>
      <c r="B455" s="39" t="s">
        <v>1790</v>
      </c>
      <c r="C455" s="337" t="s">
        <v>1791</v>
      </c>
      <c r="D455" s="224">
        <v>2017</v>
      </c>
      <c r="E455" s="112">
        <v>12600</v>
      </c>
      <c r="F455" s="255">
        <f>SUMIFS('KLK (X2)'!$Q:$Q,'KLK (X2)'!$B:$B,$B455,'KLK (X2)'!$D:$D,$D455)</f>
        <v>4021340400000</v>
      </c>
      <c r="G455" s="113">
        <v>0</v>
      </c>
      <c r="H455" s="113">
        <f>23400000*E455</f>
        <v>294840000000</v>
      </c>
      <c r="I455" s="255">
        <f t="shared" si="0"/>
        <v>294840000000</v>
      </c>
      <c r="J455" s="257">
        <f t="shared" si="1"/>
        <v>13.639059829059828</v>
      </c>
      <c r="K455" s="73"/>
      <c r="L455" s="73"/>
      <c r="M455" s="73"/>
      <c r="N455" s="73"/>
      <c r="O455" s="73"/>
      <c r="P455" s="73"/>
      <c r="Q455" s="218"/>
      <c r="R455" s="218"/>
      <c r="S455" s="218"/>
      <c r="T455" s="218"/>
      <c r="U455" s="218"/>
      <c r="V455" s="218"/>
      <c r="W455" s="218"/>
      <c r="X455" s="218"/>
      <c r="Y455" s="218"/>
    </row>
    <row r="456" spans="1:25" ht="15.75" customHeight="1">
      <c r="A456" s="74">
        <v>450</v>
      </c>
      <c r="B456" s="39" t="s">
        <v>1790</v>
      </c>
      <c r="C456" s="332"/>
      <c r="D456" s="224">
        <v>2018</v>
      </c>
      <c r="E456" s="112">
        <v>13100</v>
      </c>
      <c r="F456" s="255">
        <f>SUMIFS('KLK (X2)'!$Q:$Q,'KLK (X2)'!$B:$B,$B456,'KLK (X2)'!$D:$D,$D456)</f>
        <v>2388339600000</v>
      </c>
      <c r="G456" s="113">
        <v>0</v>
      </c>
      <c r="H456" s="255">
        <f>8507000*E456</f>
        <v>111441700000</v>
      </c>
      <c r="I456" s="255">
        <f t="shared" si="0"/>
        <v>111441700000</v>
      </c>
      <c r="J456" s="257">
        <f t="shared" si="1"/>
        <v>21.431291877277538</v>
      </c>
      <c r="K456" s="73"/>
      <c r="L456" s="73"/>
      <c r="M456" s="73"/>
      <c r="N456" s="73"/>
      <c r="O456" s="73"/>
      <c r="P456" s="73"/>
      <c r="Q456" s="218"/>
      <c r="R456" s="218"/>
      <c r="S456" s="218"/>
      <c r="T456" s="218"/>
      <c r="U456" s="218"/>
      <c r="V456" s="218"/>
      <c r="W456" s="218"/>
      <c r="X456" s="218"/>
      <c r="Y456" s="218"/>
    </row>
    <row r="457" spans="1:25" ht="15.75" customHeight="1">
      <c r="A457" s="74">
        <v>451</v>
      </c>
      <c r="B457" s="39" t="s">
        <v>1790</v>
      </c>
      <c r="C457" s="332"/>
      <c r="D457" s="224">
        <v>2019</v>
      </c>
      <c r="E457" s="112">
        <v>12800</v>
      </c>
      <c r="F457" s="255">
        <f>SUMIFS('KLK (X2)'!$Q:$Q,'KLK (X2)'!$B:$B,$B457,'KLK (X2)'!$D:$D,$D457)</f>
        <v>302681600000</v>
      </c>
      <c r="G457" s="113">
        <v>0</v>
      </c>
      <c r="H457" s="255">
        <f>2953000*E457</f>
        <v>37798400000</v>
      </c>
      <c r="I457" s="255">
        <f t="shared" si="0"/>
        <v>37798400000</v>
      </c>
      <c r="J457" s="257">
        <f t="shared" si="1"/>
        <v>8.0077886894683381</v>
      </c>
      <c r="K457" s="73"/>
      <c r="L457" s="73"/>
      <c r="M457" s="73"/>
      <c r="N457" s="73"/>
      <c r="O457" s="73"/>
      <c r="P457" s="73"/>
      <c r="Q457" s="218"/>
      <c r="R457" s="218"/>
      <c r="S457" s="218"/>
      <c r="T457" s="218"/>
      <c r="U457" s="218"/>
      <c r="V457" s="218"/>
      <c r="W457" s="218"/>
      <c r="X457" s="218"/>
      <c r="Y457" s="218"/>
    </row>
    <row r="458" spans="1:25" ht="15.75" customHeight="1">
      <c r="A458" s="74">
        <v>452</v>
      </c>
      <c r="B458" s="39" t="s">
        <v>1790</v>
      </c>
      <c r="C458" s="332"/>
      <c r="D458" s="224">
        <v>2020</v>
      </c>
      <c r="E458" s="112">
        <v>12900</v>
      </c>
      <c r="F458" s="255">
        <f>SUMIFS('KLK (X2)'!$Q:$Q,'KLK (X2)'!$B:$B,$B458,'KLK (X2)'!$D:$D,$D458)</f>
        <v>664891800000</v>
      </c>
      <c r="G458" s="113">
        <v>0</v>
      </c>
      <c r="H458" s="255">
        <f>4189000*E458</f>
        <v>54038100000</v>
      </c>
      <c r="I458" s="255">
        <f t="shared" si="0"/>
        <v>54038100000</v>
      </c>
      <c r="J458" s="257">
        <f t="shared" si="1"/>
        <v>12.304129863929338</v>
      </c>
      <c r="K458" s="73"/>
      <c r="L458" s="73"/>
      <c r="M458" s="73"/>
      <c r="N458" s="73"/>
      <c r="O458" s="73"/>
      <c r="P458" s="73"/>
      <c r="Q458" s="218"/>
      <c r="R458" s="218"/>
      <c r="S458" s="218"/>
      <c r="T458" s="218"/>
      <c r="U458" s="218"/>
      <c r="V458" s="218"/>
      <c r="W458" s="218"/>
      <c r="X458" s="218"/>
      <c r="Y458" s="218"/>
    </row>
    <row r="459" spans="1:25" ht="15.75" customHeight="1">
      <c r="A459" s="74">
        <v>453</v>
      </c>
      <c r="B459" s="39" t="s">
        <v>1790</v>
      </c>
      <c r="C459" s="332"/>
      <c r="D459" s="224">
        <v>2021</v>
      </c>
      <c r="E459" s="112">
        <v>13000</v>
      </c>
      <c r="F459" s="255">
        <f>SUMIFS('KLK (X2)'!$Q:$Q,'KLK (X2)'!$B:$B,$B459,'KLK (X2)'!$D:$D,$D459)</f>
        <v>1976052000000</v>
      </c>
      <c r="G459" s="255">
        <f>442000000*E459</f>
        <v>5746000000000</v>
      </c>
      <c r="H459" s="255">
        <f>3032000*E459</f>
        <v>39416000000</v>
      </c>
      <c r="I459" s="255">
        <f t="shared" si="0"/>
        <v>5785416000000</v>
      </c>
      <c r="J459" s="257">
        <f t="shared" si="1"/>
        <v>0.34155746103650975</v>
      </c>
      <c r="K459" s="73"/>
      <c r="L459" s="73"/>
      <c r="M459" s="73"/>
      <c r="N459" s="73"/>
      <c r="O459" s="73"/>
      <c r="P459" s="73"/>
      <c r="Q459" s="218"/>
      <c r="R459" s="218"/>
      <c r="S459" s="218"/>
      <c r="T459" s="218"/>
      <c r="U459" s="218"/>
      <c r="V459" s="218"/>
      <c r="W459" s="218"/>
      <c r="X459" s="218"/>
      <c r="Y459" s="218"/>
    </row>
    <row r="460" spans="1:25" ht="15.75" customHeight="1">
      <c r="A460" s="74">
        <v>454</v>
      </c>
      <c r="B460" s="39" t="s">
        <v>1790</v>
      </c>
      <c r="C460" s="332"/>
      <c r="D460" s="224">
        <v>2022</v>
      </c>
      <c r="E460" s="112">
        <v>13300</v>
      </c>
      <c r="F460" s="255">
        <f>SUMIFS('KLK (X2)'!$Q:$Q,'KLK (X2)'!$B:$B,$B460,'KLK (X2)'!$D:$D,$D460)</f>
        <v>-1987006700000</v>
      </c>
      <c r="G460" s="113">
        <v>0</v>
      </c>
      <c r="H460" s="255">
        <f>546692000*E460</f>
        <v>7271003600000</v>
      </c>
      <c r="I460" s="255">
        <f t="shared" si="0"/>
        <v>7271003600000</v>
      </c>
      <c r="J460" s="257">
        <f t="shared" si="1"/>
        <v>-0.27327818954731364</v>
      </c>
      <c r="K460" s="73"/>
      <c r="L460" s="73"/>
      <c r="M460" s="73"/>
      <c r="N460" s="73"/>
      <c r="O460" s="73"/>
      <c r="P460" s="73"/>
      <c r="Q460" s="218"/>
      <c r="R460" s="218"/>
      <c r="S460" s="218"/>
      <c r="T460" s="218"/>
      <c r="U460" s="218"/>
      <c r="V460" s="218"/>
      <c r="W460" s="218"/>
      <c r="X460" s="218"/>
      <c r="Y460" s="218"/>
    </row>
    <row r="461" spans="1:25" ht="15.75" customHeight="1">
      <c r="A461" s="74">
        <v>455</v>
      </c>
      <c r="B461" s="39" t="s">
        <v>1790</v>
      </c>
      <c r="C461" s="333"/>
      <c r="D461" s="224">
        <v>2023</v>
      </c>
      <c r="E461" s="112">
        <v>13500</v>
      </c>
      <c r="F461" s="255">
        <f>SUMIFS('KLK (X2)'!$Q:$Q,'KLK (X2)'!$B:$B,$B461,'KLK (X2)'!$D:$D,$D461)</f>
        <v>-397492200000</v>
      </c>
      <c r="G461" s="113">
        <v>0</v>
      </c>
      <c r="H461" s="255">
        <f>135697000*E461</f>
        <v>1831909500000</v>
      </c>
      <c r="I461" s="255">
        <f t="shared" si="0"/>
        <v>1831909500000</v>
      </c>
      <c r="J461" s="257">
        <f t="shared" si="1"/>
        <v>-0.21698244372879774</v>
      </c>
      <c r="K461" s="73"/>
      <c r="L461" s="73"/>
      <c r="M461" s="73"/>
      <c r="N461" s="73"/>
      <c r="O461" s="73"/>
      <c r="P461" s="73"/>
      <c r="Q461" s="218"/>
      <c r="R461" s="218"/>
      <c r="S461" s="218"/>
      <c r="T461" s="218"/>
      <c r="U461" s="218"/>
      <c r="V461" s="218"/>
      <c r="W461" s="218"/>
      <c r="X461" s="218"/>
      <c r="Y461" s="218"/>
    </row>
    <row r="462" spans="1:25" ht="15.75" customHeight="1">
      <c r="A462" s="74">
        <v>456</v>
      </c>
      <c r="B462" s="39" t="s">
        <v>1825</v>
      </c>
      <c r="C462" s="337" t="s">
        <v>1826</v>
      </c>
      <c r="D462" s="224">
        <v>2017</v>
      </c>
      <c r="E462" s="254">
        <v>0</v>
      </c>
      <c r="F462" s="255">
        <f>SUMIFS('KLK (X2)'!$Q:$Q,'KLK (X2)'!$B:$B,$B462,'KLK (X2)'!$D:$D,$D462)</f>
        <v>557339581996</v>
      </c>
      <c r="G462" s="113">
        <v>0</v>
      </c>
      <c r="H462" s="113">
        <v>5601382261</v>
      </c>
      <c r="I462" s="255">
        <f t="shared" si="0"/>
        <v>5601382261</v>
      </c>
      <c r="J462" s="257">
        <f t="shared" si="1"/>
        <v>99.500365450241503</v>
      </c>
      <c r="K462" s="73"/>
      <c r="L462" s="73"/>
      <c r="M462" s="73"/>
      <c r="N462" s="73"/>
      <c r="O462" s="73"/>
      <c r="P462" s="73"/>
      <c r="Q462" s="218"/>
      <c r="R462" s="218"/>
      <c r="S462" s="218"/>
      <c r="T462" s="218"/>
      <c r="U462" s="218"/>
      <c r="V462" s="218"/>
      <c r="W462" s="218"/>
      <c r="X462" s="218"/>
      <c r="Y462" s="218"/>
    </row>
    <row r="463" spans="1:25" ht="15.75" customHeight="1">
      <c r="A463" s="74">
        <v>457</v>
      </c>
      <c r="B463" s="39" t="s">
        <v>1825</v>
      </c>
      <c r="C463" s="332"/>
      <c r="D463" s="224">
        <v>2018</v>
      </c>
      <c r="E463" s="254">
        <v>0</v>
      </c>
      <c r="F463" s="255">
        <f>SUMIFS('KLK (X2)'!$Q:$Q,'KLK (X2)'!$B:$B,$B463,'KLK (X2)'!$D:$D,$D463)</f>
        <v>540378145887</v>
      </c>
      <c r="G463" s="113">
        <v>0</v>
      </c>
      <c r="H463" s="113">
        <v>3331729378</v>
      </c>
      <c r="I463" s="255">
        <f t="shared" si="0"/>
        <v>3331729378</v>
      </c>
      <c r="J463" s="257">
        <f t="shared" si="1"/>
        <v>162.19148813682551</v>
      </c>
      <c r="K463" s="73"/>
      <c r="L463" s="73"/>
      <c r="M463" s="73"/>
      <c r="N463" s="73"/>
      <c r="O463" s="73"/>
      <c r="P463" s="73"/>
      <c r="Q463" s="218"/>
      <c r="R463" s="218"/>
      <c r="S463" s="218"/>
      <c r="T463" s="218"/>
      <c r="U463" s="218"/>
      <c r="V463" s="218"/>
      <c r="W463" s="218"/>
      <c r="X463" s="218"/>
      <c r="Y463" s="218"/>
    </row>
    <row r="464" spans="1:25" ht="15.75" customHeight="1">
      <c r="A464" s="74">
        <v>458</v>
      </c>
      <c r="B464" s="39" t="s">
        <v>1825</v>
      </c>
      <c r="C464" s="332"/>
      <c r="D464" s="224">
        <v>2019</v>
      </c>
      <c r="E464" s="254">
        <v>0</v>
      </c>
      <c r="F464" s="255">
        <f>SUMIFS('KLK (X2)'!$Q:$Q,'KLK (X2)'!$B:$B,$B464,'KLK (X2)'!$D:$D,$D464)</f>
        <v>595154912874</v>
      </c>
      <c r="G464" s="113">
        <v>0</v>
      </c>
      <c r="H464" s="113">
        <v>19663074798</v>
      </c>
      <c r="I464" s="255">
        <f t="shared" si="0"/>
        <v>19663074798</v>
      </c>
      <c r="J464" s="257">
        <f t="shared" si="1"/>
        <v>30.267642217103059</v>
      </c>
      <c r="K464" s="73"/>
      <c r="L464" s="73"/>
      <c r="M464" s="73"/>
      <c r="N464" s="73"/>
      <c r="O464" s="73"/>
      <c r="P464" s="73"/>
      <c r="Q464" s="218"/>
      <c r="R464" s="218"/>
      <c r="S464" s="218"/>
      <c r="T464" s="218"/>
      <c r="U464" s="218"/>
      <c r="V464" s="218"/>
      <c r="W464" s="218"/>
      <c r="X464" s="218"/>
      <c r="Y464" s="218"/>
    </row>
    <row r="465" spans="1:25" ht="15.75" customHeight="1">
      <c r="A465" s="74">
        <v>459</v>
      </c>
      <c r="B465" s="39" t="s">
        <v>1825</v>
      </c>
      <c r="C465" s="332"/>
      <c r="D465" s="224">
        <v>2020</v>
      </c>
      <c r="E465" s="254">
        <v>0</v>
      </c>
      <c r="F465" s="255">
        <f>SUMIFS('KLK (X2)'!$Q:$Q,'KLK (X2)'!$B:$B,$B465,'KLK (X2)'!$D:$D,$D465)</f>
        <v>834369751682</v>
      </c>
      <c r="G465" s="113">
        <v>0</v>
      </c>
      <c r="H465" s="113">
        <v>16119202020</v>
      </c>
      <c r="I465" s="255">
        <f t="shared" si="0"/>
        <v>16119202020</v>
      </c>
      <c r="J465" s="257">
        <f t="shared" si="1"/>
        <v>51.762472524803059</v>
      </c>
      <c r="K465" s="73"/>
      <c r="L465" s="73"/>
      <c r="M465" s="73"/>
      <c r="N465" s="73"/>
      <c r="O465" s="73"/>
      <c r="P465" s="73"/>
      <c r="Q465" s="218"/>
      <c r="R465" s="218"/>
      <c r="S465" s="218"/>
      <c r="T465" s="218"/>
      <c r="U465" s="218"/>
      <c r="V465" s="218"/>
      <c r="W465" s="218"/>
      <c r="X465" s="218"/>
      <c r="Y465" s="218"/>
    </row>
    <row r="466" spans="1:25" ht="15.75" customHeight="1">
      <c r="A466" s="74">
        <v>460</v>
      </c>
      <c r="B466" s="39" t="s">
        <v>1825</v>
      </c>
      <c r="C466" s="332"/>
      <c r="D466" s="224">
        <v>2021</v>
      </c>
      <c r="E466" s="254">
        <v>0</v>
      </c>
      <c r="F466" s="255">
        <f>SUMIFS('KLK (X2)'!$Q:$Q,'KLK (X2)'!$B:$B,$B466,'KLK (X2)'!$D:$D,$D466)</f>
        <v>877817637643</v>
      </c>
      <c r="G466" s="113">
        <v>0</v>
      </c>
      <c r="H466" s="113">
        <v>31754457350</v>
      </c>
      <c r="I466" s="255">
        <f t="shared" si="0"/>
        <v>31754457350</v>
      </c>
      <c r="J466" s="257">
        <f t="shared" si="1"/>
        <v>27.643918709352469</v>
      </c>
      <c r="K466" s="73"/>
      <c r="L466" s="73"/>
      <c r="M466" s="73"/>
      <c r="N466" s="73"/>
      <c r="O466" s="73"/>
      <c r="P466" s="73"/>
      <c r="Q466" s="218"/>
      <c r="R466" s="218"/>
      <c r="S466" s="218"/>
      <c r="T466" s="218"/>
      <c r="U466" s="218"/>
      <c r="V466" s="218"/>
      <c r="W466" s="218"/>
      <c r="X466" s="218"/>
      <c r="Y466" s="218"/>
    </row>
    <row r="467" spans="1:25" ht="15.75" customHeight="1">
      <c r="A467" s="74">
        <v>461</v>
      </c>
      <c r="B467" s="39" t="s">
        <v>1825</v>
      </c>
      <c r="C467" s="332"/>
      <c r="D467" s="224">
        <v>2022</v>
      </c>
      <c r="E467" s="254">
        <v>0</v>
      </c>
      <c r="F467" s="255">
        <f>SUMIFS('KLK (X2)'!$Q:$Q,'KLK (X2)'!$B:$B,$B467,'KLK (X2)'!$D:$D,$D467)</f>
        <v>1037527882044</v>
      </c>
      <c r="G467" s="113">
        <v>0</v>
      </c>
      <c r="H467" s="113">
        <v>23429089382</v>
      </c>
      <c r="I467" s="255">
        <f t="shared" si="0"/>
        <v>23429089382</v>
      </c>
      <c r="J467" s="257">
        <f t="shared" si="1"/>
        <v>44.283747657777404</v>
      </c>
      <c r="K467" s="73"/>
      <c r="L467" s="73"/>
      <c r="M467" s="73"/>
      <c r="N467" s="73"/>
      <c r="O467" s="73"/>
      <c r="P467" s="73"/>
      <c r="Q467" s="218"/>
      <c r="R467" s="218"/>
      <c r="S467" s="218"/>
      <c r="T467" s="218"/>
      <c r="U467" s="218"/>
      <c r="V467" s="218"/>
      <c r="W467" s="218"/>
      <c r="X467" s="218"/>
      <c r="Y467" s="218"/>
    </row>
    <row r="468" spans="1:25" ht="15.75" customHeight="1">
      <c r="A468" s="74">
        <v>462</v>
      </c>
      <c r="B468" s="39" t="s">
        <v>1825</v>
      </c>
      <c r="C468" s="333"/>
      <c r="D468" s="224">
        <v>2023</v>
      </c>
      <c r="E468" s="254">
        <v>0</v>
      </c>
      <c r="F468" s="255">
        <f>SUMIFS('KLK (X2)'!$Q:$Q,'KLK (X2)'!$B:$B,$B468,'KLK (X2)'!$D:$D,$D468)</f>
        <v>1250247953060</v>
      </c>
      <c r="G468" s="113">
        <v>0</v>
      </c>
      <c r="H468" s="113">
        <v>25279606964</v>
      </c>
      <c r="I468" s="255">
        <f t="shared" si="0"/>
        <v>25279606964</v>
      </c>
      <c r="J468" s="257">
        <f t="shared" si="1"/>
        <v>49.456779721316238</v>
      </c>
      <c r="K468" s="73"/>
      <c r="L468" s="73"/>
      <c r="M468" s="73"/>
      <c r="N468" s="73"/>
      <c r="O468" s="73"/>
      <c r="P468" s="73"/>
      <c r="Q468" s="218"/>
      <c r="R468" s="218"/>
      <c r="S468" s="218"/>
      <c r="T468" s="218"/>
      <c r="U468" s="218"/>
      <c r="V468" s="218"/>
      <c r="W468" s="218"/>
      <c r="X468" s="218"/>
      <c r="Y468" s="218"/>
    </row>
    <row r="469" spans="1:25" ht="15.75" customHeight="1">
      <c r="A469" s="74">
        <v>463</v>
      </c>
      <c r="B469" s="39" t="s">
        <v>1843</v>
      </c>
      <c r="C469" s="337" t="s">
        <v>1844</v>
      </c>
      <c r="D469" s="224">
        <v>2017</v>
      </c>
      <c r="E469" s="254">
        <v>1000000</v>
      </c>
      <c r="F469" s="255">
        <f>SUMIFS('KLK (X2)'!$Q:$Q,'KLK (X2)'!$B:$B,$B469,'KLK (X2)'!$D:$D,$D469)</f>
        <v>7673322000000</v>
      </c>
      <c r="G469" s="255">
        <f>397725*E469</f>
        <v>397725000000</v>
      </c>
      <c r="H469" s="255">
        <f>(2824400+875297+234292+151961)*E469</f>
        <v>4085950000000</v>
      </c>
      <c r="I469" s="255">
        <f t="shared" si="0"/>
        <v>4483675000000</v>
      </c>
      <c r="J469" s="257">
        <f t="shared" si="1"/>
        <v>1.7113912136807419</v>
      </c>
      <c r="K469" s="73"/>
      <c r="L469" s="73"/>
      <c r="M469" s="73"/>
      <c r="N469" s="73"/>
      <c r="O469" s="73"/>
      <c r="P469" s="73"/>
      <c r="Q469" s="218"/>
      <c r="R469" s="218"/>
      <c r="S469" s="218"/>
      <c r="T469" s="218"/>
      <c r="U469" s="218"/>
      <c r="V469" s="218"/>
      <c r="W469" s="218"/>
      <c r="X469" s="218"/>
      <c r="Y469" s="218"/>
    </row>
    <row r="470" spans="1:25" ht="15.75" customHeight="1">
      <c r="A470" s="74">
        <v>464</v>
      </c>
      <c r="B470" s="39" t="s">
        <v>1843</v>
      </c>
      <c r="C470" s="332"/>
      <c r="D470" s="224">
        <v>2018</v>
      </c>
      <c r="E470" s="254">
        <v>1000000</v>
      </c>
      <c r="F470" s="255">
        <f>SUMIFS('KLK (X2)'!$Q:$Q,'KLK (X2)'!$B:$B,$B470,'KLK (X2)'!$D:$D,$D470)</f>
        <v>11498409000000</v>
      </c>
      <c r="G470" s="113">
        <v>0</v>
      </c>
      <c r="H470" s="255">
        <f>(2340627+1871222+184194)*E470</f>
        <v>4396043000000</v>
      </c>
      <c r="I470" s="255">
        <f t="shared" si="0"/>
        <v>4396043000000</v>
      </c>
      <c r="J470" s="257">
        <f t="shared" si="1"/>
        <v>2.6156270536935149</v>
      </c>
      <c r="K470" s="73"/>
      <c r="L470" s="73"/>
      <c r="M470" s="73"/>
      <c r="N470" s="73"/>
      <c r="O470" s="73"/>
      <c r="P470" s="73"/>
      <c r="Q470" s="218"/>
      <c r="R470" s="218"/>
      <c r="S470" s="218"/>
      <c r="T470" s="218"/>
      <c r="U470" s="218"/>
      <c r="V470" s="218"/>
      <c r="W470" s="218"/>
      <c r="X470" s="218"/>
      <c r="Y470" s="218"/>
    </row>
    <row r="471" spans="1:25" ht="15.75" customHeight="1">
      <c r="A471" s="74">
        <v>465</v>
      </c>
      <c r="B471" s="39" t="s">
        <v>1843</v>
      </c>
      <c r="C471" s="332"/>
      <c r="D471" s="224">
        <v>2019</v>
      </c>
      <c r="E471" s="254">
        <v>1000000</v>
      </c>
      <c r="F471" s="255">
        <f>SUMIFS('KLK (X2)'!$Q:$Q,'KLK (X2)'!$B:$B,$B471,'KLK (X2)'!$D:$D,$D471)</f>
        <v>11134641000000</v>
      </c>
      <c r="G471" s="113">
        <v>0</v>
      </c>
      <c r="H471" s="255">
        <f>(1315255+1811087+212344)*E471</f>
        <v>3338686000000</v>
      </c>
      <c r="I471" s="255">
        <f t="shared" si="0"/>
        <v>3338686000000</v>
      </c>
      <c r="J471" s="257">
        <f t="shared" si="1"/>
        <v>3.3350368977495939</v>
      </c>
      <c r="K471" s="73"/>
      <c r="L471" s="73"/>
      <c r="M471" s="73"/>
      <c r="N471" s="73"/>
      <c r="O471" s="73"/>
      <c r="P471" s="73"/>
      <c r="Q471" s="218"/>
      <c r="R471" s="218"/>
      <c r="S471" s="218"/>
      <c r="T471" s="218"/>
      <c r="U471" s="218"/>
      <c r="V471" s="218"/>
      <c r="W471" s="218"/>
      <c r="X471" s="218"/>
      <c r="Y471" s="218"/>
    </row>
    <row r="472" spans="1:25" ht="15.75" customHeight="1">
      <c r="A472" s="74">
        <v>466</v>
      </c>
      <c r="B472" s="39" t="s">
        <v>1843</v>
      </c>
      <c r="C472" s="332"/>
      <c r="D472" s="224">
        <v>2020</v>
      </c>
      <c r="E472" s="254">
        <v>1000000</v>
      </c>
      <c r="F472" s="255">
        <f>SUMIFS('KLK (X2)'!$Q:$Q,'KLK (X2)'!$B:$B,$B472,'KLK (X2)'!$D:$D,$D472)</f>
        <v>5632425000000</v>
      </c>
      <c r="G472" s="113">
        <v>0</v>
      </c>
      <c r="H472" s="255">
        <f>(1063233+624526+1375360+216688)*E472</f>
        <v>3279807000000</v>
      </c>
      <c r="I472" s="255">
        <f t="shared" si="0"/>
        <v>3279807000000</v>
      </c>
      <c r="J472" s="257">
        <f t="shared" si="1"/>
        <v>1.7173037925707213</v>
      </c>
      <c r="K472" s="73"/>
      <c r="L472" s="73"/>
      <c r="M472" s="73"/>
      <c r="N472" s="73"/>
      <c r="O472" s="73"/>
      <c r="P472" s="73"/>
      <c r="Q472" s="218"/>
      <c r="R472" s="218"/>
      <c r="S472" s="218"/>
      <c r="T472" s="218"/>
      <c r="U472" s="218"/>
      <c r="V472" s="218"/>
      <c r="W472" s="218"/>
      <c r="X472" s="218"/>
      <c r="Y472" s="218"/>
    </row>
    <row r="473" spans="1:25" ht="15.75" customHeight="1">
      <c r="A473" s="74">
        <v>467</v>
      </c>
      <c r="B473" s="39" t="s">
        <v>1843</v>
      </c>
      <c r="C473" s="332"/>
      <c r="D473" s="224">
        <v>2021</v>
      </c>
      <c r="E473" s="254">
        <v>1000000</v>
      </c>
      <c r="F473" s="255">
        <f>SUMIFS('KLK (X2)'!$Q:$Q,'KLK (X2)'!$B:$B,$B473,'KLK (X2)'!$D:$D,$D473)</f>
        <v>10608267000000</v>
      </c>
      <c r="G473" s="113">
        <v>0</v>
      </c>
      <c r="H473" s="255">
        <f>(775513+2517340+764202+221662)*E473</f>
        <v>4278717000000</v>
      </c>
      <c r="I473" s="255">
        <f t="shared" si="0"/>
        <v>4278717000000</v>
      </c>
      <c r="J473" s="257">
        <f t="shared" si="1"/>
        <v>2.479310269877629</v>
      </c>
      <c r="K473" s="73"/>
      <c r="L473" s="73"/>
      <c r="M473" s="73"/>
      <c r="N473" s="73"/>
      <c r="O473" s="73"/>
      <c r="P473" s="73"/>
      <c r="Q473" s="218"/>
      <c r="R473" s="218"/>
      <c r="S473" s="218"/>
      <c r="T473" s="218"/>
      <c r="U473" s="218"/>
      <c r="V473" s="218"/>
      <c r="W473" s="218"/>
      <c r="X473" s="218"/>
      <c r="Y473" s="218"/>
    </row>
    <row r="474" spans="1:25" ht="15.75" customHeight="1">
      <c r="A474" s="74">
        <v>468</v>
      </c>
      <c r="B474" s="39" t="s">
        <v>1843</v>
      </c>
      <c r="C474" s="332"/>
      <c r="D474" s="224">
        <v>2022</v>
      </c>
      <c r="E474" s="254">
        <v>1000000</v>
      </c>
      <c r="F474" s="255">
        <f>SUMIFS('KLK (X2)'!$Q:$Q,'KLK (X2)'!$B:$B,$B474,'KLK (X2)'!$D:$D,$D474)</f>
        <v>22993673000000</v>
      </c>
      <c r="G474" s="113">
        <v>0</v>
      </c>
      <c r="H474" s="255">
        <f>(519151+5145851+1114257+221760)*E474</f>
        <v>7001019000000</v>
      </c>
      <c r="I474" s="255">
        <f t="shared" si="0"/>
        <v>7001019000000</v>
      </c>
      <c r="J474" s="257">
        <f t="shared" si="1"/>
        <v>3.2843323236231754</v>
      </c>
      <c r="K474" s="73"/>
      <c r="L474" s="73"/>
      <c r="M474" s="73"/>
      <c r="N474" s="73"/>
      <c r="O474" s="73"/>
      <c r="P474" s="73"/>
      <c r="Q474" s="218"/>
      <c r="R474" s="218"/>
      <c r="S474" s="218"/>
      <c r="T474" s="218"/>
      <c r="U474" s="218"/>
      <c r="V474" s="218"/>
      <c r="W474" s="218"/>
      <c r="X474" s="218"/>
      <c r="Y474" s="218"/>
    </row>
    <row r="475" spans="1:25" ht="15.75" customHeight="1">
      <c r="A475" s="74">
        <v>469</v>
      </c>
      <c r="B475" s="39" t="s">
        <v>1843</v>
      </c>
      <c r="C475" s="333"/>
      <c r="D475" s="224">
        <v>2023</v>
      </c>
      <c r="E475" s="254">
        <v>1000000</v>
      </c>
      <c r="F475" s="255">
        <f>SUMIFS('KLK (X2)'!$Q:$Q,'KLK (X2)'!$B:$B,$B475,'KLK (X2)'!$D:$D,$D475)</f>
        <v>12343407000000</v>
      </c>
      <c r="G475" s="113">
        <v>0</v>
      </c>
      <c r="H475" s="255">
        <f>(561219+14853244+1243018+228097)*E475</f>
        <v>16885578000000</v>
      </c>
      <c r="I475" s="255">
        <f t="shared" si="0"/>
        <v>16885578000000</v>
      </c>
      <c r="J475" s="257">
        <f t="shared" si="1"/>
        <v>0.73100293042974307</v>
      </c>
      <c r="K475" s="73"/>
      <c r="L475" s="73"/>
      <c r="M475" s="73"/>
      <c r="N475" s="73"/>
      <c r="O475" s="73"/>
      <c r="P475" s="73"/>
      <c r="Q475" s="218"/>
      <c r="R475" s="218"/>
      <c r="S475" s="218"/>
      <c r="T475" s="218"/>
      <c r="U475" s="218"/>
      <c r="V475" s="218"/>
      <c r="W475" s="218"/>
      <c r="X475" s="218"/>
      <c r="Y475" s="218"/>
    </row>
    <row r="476" spans="1:25" ht="15.75" customHeight="1">
      <c r="A476" s="74">
        <v>470</v>
      </c>
      <c r="B476" s="39" t="s">
        <v>1847</v>
      </c>
      <c r="C476" s="337" t="s">
        <v>1848</v>
      </c>
      <c r="D476" s="224">
        <v>2017</v>
      </c>
      <c r="E476" s="254">
        <v>1000000</v>
      </c>
      <c r="F476" s="255">
        <f>SUMIFS('KLK (X2)'!$Q:$Q,'KLK (X2)'!$B:$B,$B476,'KLK (X2)'!$D:$D,$D476)</f>
        <v>7004562000000</v>
      </c>
      <c r="G476" s="113">
        <v>0</v>
      </c>
      <c r="H476" s="113">
        <f>89882*E476</f>
        <v>89882000000</v>
      </c>
      <c r="I476" s="255">
        <f t="shared" si="0"/>
        <v>89882000000</v>
      </c>
      <c r="J476" s="257">
        <f t="shared" si="1"/>
        <v>77.930642397810459</v>
      </c>
      <c r="K476" s="73"/>
      <c r="L476" s="73"/>
      <c r="M476" s="73"/>
      <c r="N476" s="73"/>
      <c r="O476" s="73"/>
      <c r="P476" s="73"/>
      <c r="Q476" s="218"/>
      <c r="R476" s="218"/>
      <c r="S476" s="218"/>
      <c r="T476" s="218"/>
      <c r="U476" s="218"/>
      <c r="V476" s="218"/>
      <c r="W476" s="218"/>
      <c r="X476" s="218"/>
      <c r="Y476" s="218"/>
    </row>
    <row r="477" spans="1:25" ht="15.75" customHeight="1">
      <c r="A477" s="74">
        <v>471</v>
      </c>
      <c r="B477" s="39" t="s">
        <v>1847</v>
      </c>
      <c r="C477" s="332"/>
      <c r="D477" s="224">
        <v>2018</v>
      </c>
      <c r="E477" s="254">
        <v>1000000</v>
      </c>
      <c r="F477" s="255">
        <f>SUMIFS('KLK (X2)'!$Q:$Q,'KLK (X2)'!$B:$B,$B477,'KLK (X2)'!$D:$D,$D477)</f>
        <v>9081187000000</v>
      </c>
      <c r="G477" s="113">
        <v>0</v>
      </c>
      <c r="H477" s="113">
        <f>49228*E477</f>
        <v>49228000000</v>
      </c>
      <c r="I477" s="255">
        <f t="shared" si="0"/>
        <v>49228000000</v>
      </c>
      <c r="J477" s="257">
        <f t="shared" si="1"/>
        <v>184.47198748679614</v>
      </c>
      <c r="K477" s="73"/>
      <c r="L477" s="73"/>
      <c r="M477" s="73"/>
      <c r="N477" s="73"/>
      <c r="O477" s="73"/>
      <c r="P477" s="73"/>
      <c r="Q477" s="218"/>
      <c r="R477" s="218"/>
      <c r="S477" s="218"/>
      <c r="T477" s="218"/>
      <c r="U477" s="218"/>
      <c r="V477" s="218"/>
      <c r="W477" s="218"/>
      <c r="X477" s="218"/>
      <c r="Y477" s="218"/>
    </row>
    <row r="478" spans="1:25" ht="15.75" customHeight="1">
      <c r="A478" s="74">
        <v>472</v>
      </c>
      <c r="B478" s="39" t="s">
        <v>1847</v>
      </c>
      <c r="C478" s="332"/>
      <c r="D478" s="224">
        <v>2019</v>
      </c>
      <c r="E478" s="254">
        <v>1000000</v>
      </c>
      <c r="F478" s="255">
        <f>SUMIFS('KLK (X2)'!$Q:$Q,'KLK (X2)'!$B:$B,$B478,'KLK (X2)'!$D:$D,$D478)</f>
        <v>7392837000000</v>
      </c>
      <c r="G478" s="113">
        <v>0</v>
      </c>
      <c r="H478" s="113">
        <f>44217*E478</f>
        <v>44217000000</v>
      </c>
      <c r="I478" s="255">
        <f t="shared" si="0"/>
        <v>44217000000</v>
      </c>
      <c r="J478" s="257">
        <f t="shared" si="1"/>
        <v>167.19445009837844</v>
      </c>
      <c r="K478" s="73"/>
      <c r="L478" s="73"/>
      <c r="M478" s="73"/>
      <c r="N478" s="73"/>
      <c r="O478" s="73"/>
      <c r="P478" s="73"/>
      <c r="Q478" s="218"/>
      <c r="R478" s="218"/>
      <c r="S478" s="218"/>
      <c r="T478" s="218"/>
      <c r="U478" s="218"/>
      <c r="V478" s="218"/>
      <c r="W478" s="218"/>
      <c r="X478" s="218"/>
      <c r="Y478" s="218"/>
    </row>
    <row r="479" spans="1:25" ht="15.75" customHeight="1">
      <c r="A479" s="74">
        <v>473</v>
      </c>
      <c r="B479" s="39" t="s">
        <v>1847</v>
      </c>
      <c r="C479" s="332"/>
      <c r="D479" s="224">
        <v>2020</v>
      </c>
      <c r="E479" s="254">
        <v>1000000</v>
      </c>
      <c r="F479" s="255">
        <f>SUMIFS('KLK (X2)'!$Q:$Q,'KLK (X2)'!$B:$B,$B479,'KLK (X2)'!$D:$D,$D479)</f>
        <v>7163536000000</v>
      </c>
      <c r="G479" s="113">
        <v>0</v>
      </c>
      <c r="H479" s="113">
        <f>49066*E479</f>
        <v>49066000000</v>
      </c>
      <c r="I479" s="255">
        <f t="shared" si="0"/>
        <v>49066000000</v>
      </c>
      <c r="J479" s="257">
        <f t="shared" si="1"/>
        <v>145.99796192883056</v>
      </c>
      <c r="K479" s="73"/>
      <c r="L479" s="73"/>
      <c r="M479" s="73"/>
      <c r="N479" s="73"/>
      <c r="O479" s="73"/>
      <c r="P479" s="73"/>
      <c r="Q479" s="218"/>
      <c r="R479" s="218"/>
      <c r="S479" s="218"/>
      <c r="T479" s="218"/>
      <c r="U479" s="218"/>
      <c r="V479" s="218"/>
      <c r="W479" s="218"/>
      <c r="X479" s="218"/>
      <c r="Y479" s="218"/>
    </row>
    <row r="480" spans="1:25" ht="15.75" customHeight="1">
      <c r="A480" s="74">
        <v>474</v>
      </c>
      <c r="B480" s="39" t="s">
        <v>1847</v>
      </c>
      <c r="C480" s="332"/>
      <c r="D480" s="224">
        <v>2021</v>
      </c>
      <c r="E480" s="254">
        <v>1000000</v>
      </c>
      <c r="F480" s="255">
        <f>SUMIFS('KLK (X2)'!$Q:$Q,'KLK (X2)'!$B:$B,$B480,'KLK (X2)'!$D:$D,$D480)</f>
        <v>5758148000000</v>
      </c>
      <c r="G480" s="113">
        <v>0</v>
      </c>
      <c r="H480" s="113">
        <f>68292*E480</f>
        <v>68292000000</v>
      </c>
      <c r="I480" s="255">
        <f t="shared" si="0"/>
        <v>68292000000</v>
      </c>
      <c r="J480" s="257">
        <f t="shared" si="1"/>
        <v>84.31658173724594</v>
      </c>
      <c r="K480" s="73"/>
      <c r="L480" s="73"/>
      <c r="M480" s="73"/>
      <c r="N480" s="73"/>
      <c r="O480" s="73"/>
      <c r="P480" s="73"/>
      <c r="Q480" s="218"/>
      <c r="R480" s="218"/>
      <c r="S480" s="218"/>
      <c r="T480" s="218"/>
      <c r="U480" s="218"/>
      <c r="V480" s="218"/>
      <c r="W480" s="218"/>
      <c r="X480" s="218"/>
      <c r="Y480" s="218"/>
    </row>
    <row r="481" spans="1:25" ht="15.75" customHeight="1">
      <c r="A481" s="74">
        <v>475</v>
      </c>
      <c r="B481" s="39" t="s">
        <v>1847</v>
      </c>
      <c r="C481" s="332"/>
      <c r="D481" s="224">
        <v>2022</v>
      </c>
      <c r="E481" s="254">
        <v>1000000</v>
      </c>
      <c r="F481" s="255">
        <f>SUMIFS('KLK (X2)'!$Q:$Q,'KLK (X2)'!$B:$B,$B481,'KLK (X2)'!$D:$D,$D481)</f>
        <v>5364761000000</v>
      </c>
      <c r="G481" s="113">
        <v>0</v>
      </c>
      <c r="H481" s="113">
        <f>78287*E481</f>
        <v>78287000000</v>
      </c>
      <c r="I481" s="255">
        <f t="shared" si="0"/>
        <v>78287000000</v>
      </c>
      <c r="J481" s="257">
        <f t="shared" si="1"/>
        <v>68.526843537241177</v>
      </c>
      <c r="K481" s="73"/>
      <c r="L481" s="73"/>
      <c r="M481" s="73"/>
      <c r="N481" s="73"/>
      <c r="O481" s="73"/>
      <c r="P481" s="73"/>
      <c r="Q481" s="218"/>
      <c r="R481" s="218"/>
      <c r="S481" s="218"/>
      <c r="T481" s="218"/>
      <c r="U481" s="218"/>
      <c r="V481" s="218"/>
      <c r="W481" s="218"/>
      <c r="X481" s="218"/>
      <c r="Y481" s="218"/>
    </row>
    <row r="482" spans="1:25" ht="15.75" customHeight="1">
      <c r="A482" s="74">
        <v>476</v>
      </c>
      <c r="B482" s="39" t="s">
        <v>1847</v>
      </c>
      <c r="C482" s="333"/>
      <c r="D482" s="224">
        <v>2023</v>
      </c>
      <c r="E482" s="254">
        <v>1000000</v>
      </c>
      <c r="F482" s="255">
        <f>SUMIFS('KLK (X2)'!$Q:$Q,'KLK (X2)'!$B:$B,$B482,'KLK (X2)'!$D:$D,$D482)</f>
        <v>4800940000000</v>
      </c>
      <c r="G482" s="113">
        <v>0</v>
      </c>
      <c r="H482" s="113">
        <f>84059*E482</f>
        <v>84059000000</v>
      </c>
      <c r="I482" s="255">
        <f t="shared" si="0"/>
        <v>84059000000</v>
      </c>
      <c r="J482" s="257">
        <f t="shared" si="1"/>
        <v>57.113931881178694</v>
      </c>
      <c r="K482" s="73"/>
      <c r="L482" s="73"/>
      <c r="M482" s="73"/>
      <c r="N482" s="73"/>
      <c r="O482" s="73"/>
      <c r="P482" s="73"/>
      <c r="Q482" s="218"/>
      <c r="R482" s="218"/>
      <c r="S482" s="218"/>
      <c r="T482" s="218"/>
      <c r="U482" s="218"/>
      <c r="V482" s="218"/>
      <c r="W482" s="218"/>
      <c r="X482" s="218"/>
      <c r="Y482" s="218"/>
    </row>
    <row r="483" spans="1:25" ht="15.75" customHeight="1">
      <c r="A483" s="74">
        <v>477</v>
      </c>
      <c r="B483" s="39" t="s">
        <v>1886</v>
      </c>
      <c r="C483" s="337" t="s">
        <v>1887</v>
      </c>
      <c r="D483" s="224">
        <v>2017</v>
      </c>
      <c r="E483" s="254">
        <v>1000</v>
      </c>
      <c r="F483" s="255">
        <f>SUMIFS('KLK (X2)'!$Q:$Q,'KLK (X2)'!$B:$B,$B483,'KLK (X2)'!$D:$D,$D483)</f>
        <v>1356115489000</v>
      </c>
      <c r="G483" s="113">
        <v>0</v>
      </c>
      <c r="H483" s="255">
        <f>(3445066030+340582702+68483000+2590173763)*E483</f>
        <v>6444305495000</v>
      </c>
      <c r="I483" s="255">
        <f t="shared" si="0"/>
        <v>6444305495000</v>
      </c>
      <c r="J483" s="257">
        <f t="shared" si="1"/>
        <v>0.21043625105175123</v>
      </c>
      <c r="K483" s="73"/>
      <c r="L483" s="73"/>
      <c r="M483" s="73"/>
      <c r="N483" s="73"/>
      <c r="O483" s="73"/>
      <c r="P483" s="73"/>
      <c r="Q483" s="218"/>
      <c r="R483" s="218"/>
      <c r="S483" s="218"/>
      <c r="T483" s="218"/>
      <c r="U483" s="218"/>
      <c r="V483" s="218"/>
      <c r="W483" s="218"/>
      <c r="X483" s="218"/>
      <c r="Y483" s="218"/>
    </row>
    <row r="484" spans="1:25" ht="15.75" customHeight="1">
      <c r="A484" s="74">
        <v>478</v>
      </c>
      <c r="B484" s="39" t="s">
        <v>1886</v>
      </c>
      <c r="C484" s="332"/>
      <c r="D484" s="224">
        <v>2018</v>
      </c>
      <c r="E484" s="254">
        <v>1000</v>
      </c>
      <c r="F484" s="255">
        <f>SUMIFS('KLK (X2)'!$Q:$Q,'KLK (X2)'!$B:$B,$B484,'KLK (X2)'!$D:$D,$D484)</f>
        <v>2073299864000</v>
      </c>
      <c r="G484" s="113">
        <v>0</v>
      </c>
      <c r="H484" s="255">
        <f>(1095061056+1813165802+1593674779)*E484</f>
        <v>4501901637000</v>
      </c>
      <c r="I484" s="255">
        <f t="shared" si="0"/>
        <v>4501901637000</v>
      </c>
      <c r="J484" s="257">
        <f t="shared" si="1"/>
        <v>0.46053868590998714</v>
      </c>
      <c r="K484" s="73"/>
      <c r="L484" s="73"/>
      <c r="M484" s="73"/>
      <c r="N484" s="73"/>
      <c r="O484" s="73"/>
      <c r="P484" s="73"/>
      <c r="Q484" s="218"/>
      <c r="R484" s="218"/>
      <c r="S484" s="218"/>
      <c r="T484" s="218"/>
      <c r="U484" s="218"/>
      <c r="V484" s="218"/>
      <c r="W484" s="218"/>
      <c r="X484" s="218"/>
      <c r="Y484" s="218"/>
    </row>
    <row r="485" spans="1:25" ht="15.75" customHeight="1">
      <c r="A485" s="74">
        <v>479</v>
      </c>
      <c r="B485" s="39" t="s">
        <v>1886</v>
      </c>
      <c r="C485" s="332"/>
      <c r="D485" s="224">
        <v>2019</v>
      </c>
      <c r="E485" s="254">
        <v>1000</v>
      </c>
      <c r="F485" s="255">
        <f>SUMIFS('KLK (X2)'!$Q:$Q,'KLK (X2)'!$B:$B,$B485,'KLK (X2)'!$D:$D,$D485)</f>
        <v>2621015140000</v>
      </c>
      <c r="G485" s="113">
        <v>0</v>
      </c>
      <c r="H485" s="255">
        <f>(1257122635+3761023061+1963939356)*1000</f>
        <v>6982085052000</v>
      </c>
      <c r="I485" s="255">
        <f t="shared" si="0"/>
        <v>6982085052000</v>
      </c>
      <c r="J485" s="257">
        <f t="shared" si="1"/>
        <v>0.37539146551204172</v>
      </c>
      <c r="K485" s="73"/>
      <c r="L485" s="73"/>
      <c r="M485" s="73"/>
      <c r="N485" s="73"/>
      <c r="O485" s="73"/>
      <c r="P485" s="73"/>
      <c r="Q485" s="218"/>
      <c r="R485" s="218"/>
      <c r="S485" s="218"/>
      <c r="T485" s="218"/>
      <c r="U485" s="218"/>
      <c r="V485" s="218"/>
      <c r="W485" s="218"/>
      <c r="X485" s="218"/>
      <c r="Y485" s="218"/>
    </row>
    <row r="486" spans="1:25" ht="15.75" customHeight="1">
      <c r="A486" s="74">
        <v>480</v>
      </c>
      <c r="B486" s="39" t="s">
        <v>1886</v>
      </c>
      <c r="C486" s="332"/>
      <c r="D486" s="224">
        <v>2020</v>
      </c>
      <c r="E486" s="254">
        <v>1000</v>
      </c>
      <c r="F486" s="255">
        <f>SUMIFS('KLK (X2)'!$Q:$Q,'KLK (X2)'!$B:$B,$B486,'KLK (X2)'!$D:$D,$D486)</f>
        <v>322342513000</v>
      </c>
      <c r="G486" s="113">
        <v>0</v>
      </c>
      <c r="H486" s="255">
        <f>(1709108024+4622540381+1869383153)*1000</f>
        <v>8201031558000</v>
      </c>
      <c r="I486" s="255">
        <f t="shared" si="0"/>
        <v>8201031558000</v>
      </c>
      <c r="J486" s="257">
        <f t="shared" si="1"/>
        <v>3.9305117986719491E-2</v>
      </c>
      <c r="K486" s="73"/>
      <c r="L486" s="73"/>
      <c r="M486" s="73"/>
      <c r="N486" s="73"/>
      <c r="O486" s="73"/>
      <c r="P486" s="73"/>
      <c r="Q486" s="218"/>
      <c r="R486" s="218"/>
      <c r="S486" s="218"/>
      <c r="T486" s="218"/>
      <c r="U486" s="218"/>
      <c r="V486" s="218"/>
      <c r="W486" s="218"/>
      <c r="X486" s="218"/>
      <c r="Y486" s="218"/>
    </row>
    <row r="487" spans="1:25" ht="15.75" customHeight="1">
      <c r="A487" s="74">
        <v>481</v>
      </c>
      <c r="B487" s="39" t="s">
        <v>1886</v>
      </c>
      <c r="C487" s="332"/>
      <c r="D487" s="224">
        <v>2021</v>
      </c>
      <c r="E487" s="254">
        <v>1000</v>
      </c>
      <c r="F487" s="255">
        <f>SUMIFS('KLK (X2)'!$Q:$Q,'KLK (X2)'!$B:$B,$B487,'KLK (X2)'!$D:$D,$D487)</f>
        <v>214424794000</v>
      </c>
      <c r="G487" s="113">
        <v>0</v>
      </c>
      <c r="H487" s="255">
        <f>(1864824022+6371991131+1919752812)*1000</f>
        <v>10156567965000</v>
      </c>
      <c r="I487" s="255">
        <f t="shared" si="0"/>
        <v>10156567965000</v>
      </c>
      <c r="J487" s="257">
        <f t="shared" si="1"/>
        <v>2.1111934143395454E-2</v>
      </c>
      <c r="K487" s="73"/>
      <c r="L487" s="73"/>
      <c r="M487" s="73"/>
      <c r="N487" s="73"/>
      <c r="O487" s="73"/>
      <c r="P487" s="73"/>
      <c r="Q487" s="218"/>
      <c r="R487" s="218"/>
      <c r="S487" s="218"/>
      <c r="T487" s="218"/>
      <c r="U487" s="218"/>
      <c r="V487" s="218"/>
      <c r="W487" s="218"/>
      <c r="X487" s="218"/>
      <c r="Y487" s="218"/>
    </row>
    <row r="488" spans="1:25" ht="15.75" customHeight="1">
      <c r="A488" s="74">
        <v>482</v>
      </c>
      <c r="B488" s="39" t="s">
        <v>1886</v>
      </c>
      <c r="C488" s="332"/>
      <c r="D488" s="224">
        <v>2022</v>
      </c>
      <c r="E488" s="254">
        <v>1000</v>
      </c>
      <c r="F488" s="255">
        <f>SUMIFS('KLK (X2)'!$Q:$Q,'KLK (X2)'!$B:$B,$B488,'KLK (X2)'!$D:$D,$D488)</f>
        <v>12586435000</v>
      </c>
      <c r="G488" s="113">
        <v>0</v>
      </c>
      <c r="H488" s="255">
        <f>(1859783755+11636484615+1978946566+1010544942)*1000</f>
        <v>16485759878000</v>
      </c>
      <c r="I488" s="255">
        <f t="shared" si="0"/>
        <v>16485759878000</v>
      </c>
      <c r="J488" s="257">
        <f t="shared" si="1"/>
        <v>7.634731485320497E-4</v>
      </c>
      <c r="K488" s="73"/>
      <c r="L488" s="73"/>
      <c r="M488" s="73"/>
      <c r="N488" s="73"/>
      <c r="O488" s="73"/>
      <c r="P488" s="73"/>
      <c r="Q488" s="218"/>
      <c r="R488" s="218"/>
      <c r="S488" s="218"/>
      <c r="T488" s="218"/>
      <c r="U488" s="218"/>
      <c r="V488" s="218"/>
      <c r="W488" s="218"/>
      <c r="X488" s="218"/>
      <c r="Y488" s="218"/>
    </row>
    <row r="489" spans="1:25" ht="15.75" customHeight="1">
      <c r="A489" s="74">
        <v>483</v>
      </c>
      <c r="B489" s="39" t="s">
        <v>1886</v>
      </c>
      <c r="C489" s="333"/>
      <c r="D489" s="224">
        <v>2023</v>
      </c>
      <c r="E489" s="254">
        <v>1000</v>
      </c>
      <c r="F489" s="255">
        <f>SUMIFS('KLK (X2)'!$Q:$Q,'KLK (X2)'!$B:$B,$B489,'KLK (X2)'!$D:$D,$D489)</f>
        <v>-7824538997000</v>
      </c>
      <c r="G489" s="113">
        <v>0</v>
      </c>
      <c r="H489" s="255">
        <f>(1854701159+12022211820+1308363601+1029675332)*1000</f>
        <v>16214951912000</v>
      </c>
      <c r="I489" s="255">
        <f t="shared" si="0"/>
        <v>16214951912000</v>
      </c>
      <c r="J489" s="257">
        <f t="shared" si="1"/>
        <v>-0.48255086043205531</v>
      </c>
      <c r="K489" s="73"/>
      <c r="L489" s="73"/>
      <c r="M489" s="73"/>
      <c r="N489" s="73"/>
      <c r="O489" s="73"/>
      <c r="P489" s="73"/>
      <c r="Q489" s="218"/>
      <c r="R489" s="218"/>
      <c r="S489" s="218"/>
      <c r="T489" s="218"/>
      <c r="U489" s="218"/>
      <c r="V489" s="218"/>
      <c r="W489" s="218"/>
      <c r="X489" s="218"/>
      <c r="Y489" s="218"/>
    </row>
    <row r="490" spans="1:25" ht="15.75" customHeight="1">
      <c r="A490" s="74">
        <v>484</v>
      </c>
      <c r="B490" s="39" t="s">
        <v>1902</v>
      </c>
      <c r="C490" s="337" t="s">
        <v>1903</v>
      </c>
      <c r="D490" s="224">
        <v>2017</v>
      </c>
      <c r="E490" s="254">
        <v>0</v>
      </c>
      <c r="F490" s="255">
        <f>SUMIFS('KLK (X2)'!$Q:$Q,'KLK (X2)'!$B:$B,$B490,'KLK (X2)'!$D:$D,$D490)</f>
        <v>340458859391</v>
      </c>
      <c r="G490" s="113">
        <v>0</v>
      </c>
      <c r="H490" s="255">
        <f>(25374362971+7385518901+4380000000)</f>
        <v>37139881872</v>
      </c>
      <c r="I490" s="255">
        <f t="shared" si="0"/>
        <v>37139881872</v>
      </c>
      <c r="J490" s="257">
        <f t="shared" si="1"/>
        <v>9.1669343635601095</v>
      </c>
      <c r="K490" s="73"/>
      <c r="L490" s="73"/>
      <c r="M490" s="73"/>
      <c r="N490" s="73"/>
      <c r="O490" s="73"/>
      <c r="P490" s="73"/>
      <c r="Q490" s="218"/>
      <c r="R490" s="218"/>
      <c r="S490" s="218"/>
      <c r="T490" s="218"/>
      <c r="U490" s="218"/>
      <c r="V490" s="218"/>
      <c r="W490" s="218"/>
      <c r="X490" s="218"/>
      <c r="Y490" s="218"/>
    </row>
    <row r="491" spans="1:25" ht="15.75" customHeight="1">
      <c r="A491" s="74">
        <v>485</v>
      </c>
      <c r="B491" s="39" t="s">
        <v>1902</v>
      </c>
      <c r="C491" s="332"/>
      <c r="D491" s="224">
        <v>2018</v>
      </c>
      <c r="E491" s="254">
        <v>0</v>
      </c>
      <c r="F491" s="255">
        <f>SUMIFS('KLK (X2)'!$Q:$Q,'KLK (X2)'!$B:$B,$B491,'KLK (X2)'!$D:$D,$D491)</f>
        <v>486640174453</v>
      </c>
      <c r="G491" s="113">
        <v>0</v>
      </c>
      <c r="H491" s="255">
        <f>25614001227+31796331784+4380000000</f>
        <v>61790333011</v>
      </c>
      <c r="I491" s="255">
        <f t="shared" si="0"/>
        <v>61790333011</v>
      </c>
      <c r="J491" s="257">
        <f t="shared" si="1"/>
        <v>7.8756684215695625</v>
      </c>
      <c r="K491" s="73"/>
      <c r="L491" s="73"/>
      <c r="M491" s="73"/>
      <c r="N491" s="73"/>
      <c r="O491" s="73"/>
      <c r="P491" s="73"/>
      <c r="Q491" s="218"/>
      <c r="R491" s="218"/>
      <c r="S491" s="218"/>
      <c r="T491" s="218"/>
      <c r="U491" s="218"/>
      <c r="V491" s="218"/>
      <c r="W491" s="218"/>
      <c r="X491" s="218"/>
      <c r="Y491" s="218"/>
    </row>
    <row r="492" spans="1:25" ht="15.75" customHeight="1">
      <c r="A492" s="74">
        <v>486</v>
      </c>
      <c r="B492" s="39" t="s">
        <v>1902</v>
      </c>
      <c r="C492" s="332"/>
      <c r="D492" s="224">
        <v>2019</v>
      </c>
      <c r="E492" s="254">
        <v>0</v>
      </c>
      <c r="F492" s="255">
        <f>SUMIFS('KLK (X2)'!$Q:$Q,'KLK (X2)'!$B:$B,$B492,'KLK (X2)'!$D:$D,$D492)</f>
        <v>510711733403</v>
      </c>
      <c r="G492" s="113">
        <v>0</v>
      </c>
      <c r="H492" s="255">
        <f>21846517440+30322603468+79408000000</f>
        <v>131577120908</v>
      </c>
      <c r="I492" s="255">
        <f t="shared" si="0"/>
        <v>131577120908</v>
      </c>
      <c r="J492" s="257">
        <f t="shared" si="1"/>
        <v>3.8814630528364775</v>
      </c>
      <c r="K492" s="73"/>
      <c r="L492" s="73"/>
      <c r="M492" s="73"/>
      <c r="N492" s="73"/>
      <c r="O492" s="73"/>
      <c r="P492" s="73"/>
      <c r="Q492" s="218"/>
      <c r="R492" s="218"/>
      <c r="S492" s="218"/>
      <c r="T492" s="218"/>
      <c r="U492" s="218"/>
      <c r="V492" s="218"/>
      <c r="W492" s="218"/>
      <c r="X492" s="218"/>
      <c r="Y492" s="218"/>
    </row>
    <row r="493" spans="1:25" ht="15.75" customHeight="1">
      <c r="A493" s="74">
        <v>487</v>
      </c>
      <c r="B493" s="39" t="s">
        <v>1902</v>
      </c>
      <c r="C493" s="332"/>
      <c r="D493" s="224">
        <v>2020</v>
      </c>
      <c r="E493" s="254">
        <v>0</v>
      </c>
      <c r="F493" s="255">
        <f>SUMIFS('KLK (X2)'!$Q:$Q,'KLK (X2)'!$B:$B,$B493,'KLK (X2)'!$D:$D,$D493)</f>
        <v>123147079420</v>
      </c>
      <c r="G493" s="113">
        <v>0</v>
      </c>
      <c r="H493" s="255">
        <f>33391081882+12065081549+81544418000</f>
        <v>127000581431</v>
      </c>
      <c r="I493" s="255">
        <f t="shared" si="0"/>
        <v>127000581431</v>
      </c>
      <c r="J493" s="257">
        <f t="shared" si="1"/>
        <v>0.96965760339377949</v>
      </c>
      <c r="K493" s="73"/>
      <c r="L493" s="73"/>
      <c r="M493" s="73"/>
      <c r="N493" s="73"/>
      <c r="O493" s="73"/>
      <c r="P493" s="73"/>
      <c r="Q493" s="218"/>
      <c r="R493" s="218"/>
      <c r="S493" s="218"/>
      <c r="T493" s="218"/>
      <c r="U493" s="218"/>
      <c r="V493" s="218"/>
      <c r="W493" s="218"/>
      <c r="X493" s="218"/>
      <c r="Y493" s="218"/>
    </row>
    <row r="494" spans="1:25" ht="15.75" customHeight="1">
      <c r="A494" s="74">
        <v>488</v>
      </c>
      <c r="B494" s="39" t="s">
        <v>1902</v>
      </c>
      <c r="C494" s="332"/>
      <c r="D494" s="224">
        <v>2021</v>
      </c>
      <c r="E494" s="254">
        <v>0</v>
      </c>
      <c r="F494" s="255">
        <f>SUMIFS('KLK (X2)'!$Q:$Q,'KLK (X2)'!$B:$B,$B494,'KLK (X2)'!$D:$D,$D494)</f>
        <v>81433957569</v>
      </c>
      <c r="G494" s="113">
        <v>0</v>
      </c>
      <c r="H494" s="255">
        <f>35898736959+7613653914+125806191448</f>
        <v>169318582321</v>
      </c>
      <c r="I494" s="255">
        <f t="shared" si="0"/>
        <v>169318582321</v>
      </c>
      <c r="J494" s="257">
        <f t="shared" si="1"/>
        <v>0.48095109498740485</v>
      </c>
      <c r="K494" s="73"/>
      <c r="L494" s="73"/>
      <c r="M494" s="73"/>
      <c r="N494" s="73"/>
      <c r="O494" s="73"/>
      <c r="P494" s="73"/>
      <c r="Q494" s="218"/>
      <c r="R494" s="218"/>
      <c r="S494" s="218"/>
      <c r="T494" s="218"/>
      <c r="U494" s="218"/>
      <c r="V494" s="218"/>
      <c r="W494" s="218"/>
      <c r="X494" s="218"/>
      <c r="Y494" s="218"/>
    </row>
    <row r="495" spans="1:25" ht="15.75" customHeight="1">
      <c r="A495" s="74">
        <v>489</v>
      </c>
      <c r="B495" s="39" t="s">
        <v>1902</v>
      </c>
      <c r="C495" s="332"/>
      <c r="D495" s="224">
        <v>2022</v>
      </c>
      <c r="E495" s="254">
        <v>0</v>
      </c>
      <c r="F495" s="255">
        <f>SUMIFS('KLK (X2)'!$Q:$Q,'KLK (X2)'!$B:$B,$B495,'KLK (X2)'!$D:$D,$D495)</f>
        <v>171060047099</v>
      </c>
      <c r="G495" s="113">
        <v>0</v>
      </c>
      <c r="H495" s="255">
        <f>6864068099+187621945755</f>
        <v>194486013854</v>
      </c>
      <c r="I495" s="255">
        <f t="shared" si="0"/>
        <v>194486013854</v>
      </c>
      <c r="J495" s="257">
        <f t="shared" si="1"/>
        <v>0.87954935015231583</v>
      </c>
      <c r="K495" s="73"/>
      <c r="L495" s="73"/>
      <c r="M495" s="73"/>
      <c r="N495" s="73"/>
      <c r="O495" s="73"/>
      <c r="P495" s="73"/>
      <c r="Q495" s="218"/>
      <c r="R495" s="218"/>
      <c r="S495" s="218"/>
      <c r="T495" s="218"/>
      <c r="U495" s="218"/>
      <c r="V495" s="218"/>
      <c r="W495" s="218"/>
      <c r="X495" s="218"/>
      <c r="Y495" s="218"/>
    </row>
    <row r="496" spans="1:25" ht="15.75" customHeight="1">
      <c r="A496" s="74">
        <v>490</v>
      </c>
      <c r="B496" s="39" t="s">
        <v>1902</v>
      </c>
      <c r="C496" s="333"/>
      <c r="D496" s="224">
        <v>2023</v>
      </c>
      <c r="E496" s="254">
        <v>0</v>
      </c>
      <c r="F496" s="255">
        <f>SUMIFS('KLK (X2)'!$Q:$Q,'KLK (X2)'!$B:$B,$B496,'KLK (X2)'!$D:$D,$D496)</f>
        <v>19816764969</v>
      </c>
      <c r="G496" s="113">
        <v>0</v>
      </c>
      <c r="H496" s="255">
        <f>3482754466+188962776000</f>
        <v>192445530466</v>
      </c>
      <c r="I496" s="255">
        <f t="shared" si="0"/>
        <v>192445530466</v>
      </c>
      <c r="J496" s="257">
        <f t="shared" si="1"/>
        <v>0.10297337080790814</v>
      </c>
      <c r="K496" s="73"/>
      <c r="L496" s="73"/>
      <c r="M496" s="73"/>
      <c r="N496" s="73"/>
      <c r="O496" s="73"/>
      <c r="P496" s="73"/>
      <c r="Q496" s="218"/>
      <c r="R496" s="218"/>
      <c r="S496" s="218"/>
      <c r="T496" s="218"/>
      <c r="U496" s="218"/>
      <c r="V496" s="218"/>
      <c r="W496" s="218"/>
      <c r="X496" s="218"/>
      <c r="Y496" s="218"/>
    </row>
    <row r="497" spans="1:25" ht="15.75" customHeight="1">
      <c r="A497" s="74">
        <v>491</v>
      </c>
      <c r="B497" s="39" t="s">
        <v>1941</v>
      </c>
      <c r="C497" s="337" t="s">
        <v>1942</v>
      </c>
      <c r="D497" s="224">
        <v>2017</v>
      </c>
      <c r="E497" s="254">
        <v>1000000</v>
      </c>
      <c r="F497" s="255">
        <f>SUMIFS('KLK (X2)'!$Q:$Q,'KLK (X2)'!$B:$B,$B497,'KLK (X2)'!$D:$D,$D497)</f>
        <v>109696000000</v>
      </c>
      <c r="G497" s="255">
        <f>124984*E497</f>
        <v>124984000000</v>
      </c>
      <c r="H497" s="255">
        <f>(31033*E497)+97621573776</f>
        <v>128654573776</v>
      </c>
      <c r="I497" s="255">
        <f t="shared" si="0"/>
        <v>253638573776</v>
      </c>
      <c r="J497" s="257">
        <f t="shared" si="1"/>
        <v>0.43248942133256763</v>
      </c>
      <c r="K497" s="73"/>
      <c r="L497" s="73"/>
      <c r="M497" s="73"/>
      <c r="N497" s="73"/>
      <c r="O497" s="73"/>
      <c r="P497" s="73"/>
      <c r="Q497" s="218"/>
      <c r="R497" s="218"/>
      <c r="S497" s="218"/>
      <c r="T497" s="218"/>
      <c r="U497" s="218"/>
      <c r="V497" s="218"/>
      <c r="W497" s="218"/>
      <c r="X497" s="218"/>
      <c r="Y497" s="218"/>
    </row>
    <row r="498" spans="1:25" ht="15.75" customHeight="1">
      <c r="A498" s="74">
        <v>492</v>
      </c>
      <c r="B498" s="39" t="s">
        <v>1941</v>
      </c>
      <c r="C498" s="332"/>
      <c r="D498" s="224">
        <v>2018</v>
      </c>
      <c r="E498" s="254">
        <v>0</v>
      </c>
      <c r="F498" s="255">
        <f>SUMIFS('KLK (X2)'!$Q:$Q,'KLK (X2)'!$B:$B,$B498,'KLK (X2)'!$D:$D,$D498)</f>
        <v>150116045042</v>
      </c>
      <c r="G498" s="113">
        <v>131833381337</v>
      </c>
      <c r="H498" s="113">
        <f>22670230449+94873885188</f>
        <v>117544115637</v>
      </c>
      <c r="I498" s="255">
        <f t="shared" si="0"/>
        <v>249377496974</v>
      </c>
      <c r="J498" s="257">
        <f t="shared" si="1"/>
        <v>0.60196307551218642</v>
      </c>
      <c r="K498" s="73"/>
      <c r="L498" s="73"/>
      <c r="M498" s="73"/>
      <c r="N498" s="73"/>
      <c r="O498" s="73"/>
      <c r="P498" s="73"/>
      <c r="Q498" s="218"/>
      <c r="R498" s="218"/>
      <c r="S498" s="218"/>
      <c r="T498" s="218"/>
      <c r="U498" s="218"/>
      <c r="V498" s="218"/>
      <c r="W498" s="218"/>
      <c r="X498" s="218"/>
      <c r="Y498" s="218"/>
    </row>
    <row r="499" spans="1:25" ht="15.75" customHeight="1">
      <c r="A499" s="74">
        <v>493</v>
      </c>
      <c r="B499" s="39" t="s">
        <v>1941</v>
      </c>
      <c r="C499" s="332"/>
      <c r="D499" s="224">
        <v>2019</v>
      </c>
      <c r="E499" s="254">
        <v>0</v>
      </c>
      <c r="F499" s="255">
        <f>SUMIFS('KLK (X2)'!$Q:$Q,'KLK (X2)'!$B:$B,$B499,'KLK (X2)'!$D:$D,$D499)</f>
        <v>515603339649</v>
      </c>
      <c r="G499" s="113">
        <v>0</v>
      </c>
      <c r="H499" s="113">
        <f>2527690648+113588173792</f>
        <v>116115864440</v>
      </c>
      <c r="I499" s="255">
        <f t="shared" si="0"/>
        <v>116115864440</v>
      </c>
      <c r="J499" s="257">
        <f t="shared" si="1"/>
        <v>4.4404211443081945</v>
      </c>
      <c r="K499" s="73"/>
      <c r="L499" s="73"/>
      <c r="M499" s="73"/>
      <c r="N499" s="73"/>
      <c r="O499" s="73"/>
      <c r="P499" s="73"/>
      <c r="Q499" s="218"/>
      <c r="R499" s="218"/>
      <c r="S499" s="218"/>
      <c r="T499" s="218"/>
      <c r="U499" s="218"/>
      <c r="V499" s="218"/>
      <c r="W499" s="218"/>
      <c r="X499" s="218"/>
      <c r="Y499" s="218"/>
    </row>
    <row r="500" spans="1:25" ht="15.75" customHeight="1">
      <c r="A500" s="74">
        <v>494</v>
      </c>
      <c r="B500" s="39" t="s">
        <v>1941</v>
      </c>
      <c r="C500" s="332"/>
      <c r="D500" s="224">
        <v>2020</v>
      </c>
      <c r="E500" s="254">
        <v>0</v>
      </c>
      <c r="F500" s="255">
        <f>SUMIFS('KLK (X2)'!$Q:$Q,'KLK (X2)'!$B:$B,$B500,'KLK (X2)'!$D:$D,$D500)</f>
        <v>113665219638</v>
      </c>
      <c r="G500" s="113">
        <v>0</v>
      </c>
      <c r="H500" s="113">
        <v>38080004546</v>
      </c>
      <c r="I500" s="255">
        <f t="shared" si="0"/>
        <v>38080004546</v>
      </c>
      <c r="J500" s="257">
        <f t="shared" si="1"/>
        <v>2.9849056215498697</v>
      </c>
      <c r="K500" s="73"/>
      <c r="L500" s="73"/>
      <c r="M500" s="73"/>
      <c r="N500" s="73"/>
      <c r="O500" s="73"/>
      <c r="P500" s="73"/>
      <c r="Q500" s="218"/>
      <c r="R500" s="218"/>
      <c r="S500" s="218"/>
      <c r="T500" s="218"/>
      <c r="U500" s="218"/>
      <c r="V500" s="218"/>
      <c r="W500" s="218"/>
      <c r="X500" s="218"/>
      <c r="Y500" s="218"/>
    </row>
    <row r="501" spans="1:25" ht="15.75" customHeight="1">
      <c r="A501" s="74">
        <v>495</v>
      </c>
      <c r="B501" s="39" t="s">
        <v>1941</v>
      </c>
      <c r="C501" s="332"/>
      <c r="D501" s="224">
        <v>2021</v>
      </c>
      <c r="E501" s="254">
        <v>0</v>
      </c>
      <c r="F501" s="255">
        <f>SUMIFS('KLK (X2)'!$Q:$Q,'KLK (X2)'!$B:$B,$B501,'KLK (X2)'!$D:$D,$D501)</f>
        <v>100649538230</v>
      </c>
      <c r="G501" s="113">
        <v>0</v>
      </c>
      <c r="H501" s="113">
        <f>5517000000+48098785301</f>
        <v>53615785301</v>
      </c>
      <c r="I501" s="255">
        <f t="shared" si="0"/>
        <v>53615785301</v>
      </c>
      <c r="J501" s="257">
        <f t="shared" si="1"/>
        <v>1.8772370425043978</v>
      </c>
      <c r="K501" s="73"/>
      <c r="L501" s="73"/>
      <c r="M501" s="73"/>
      <c r="N501" s="73"/>
      <c r="O501" s="73"/>
      <c r="P501" s="73"/>
      <c r="Q501" s="218"/>
      <c r="R501" s="218"/>
      <c r="S501" s="218"/>
      <c r="T501" s="218"/>
      <c r="U501" s="218"/>
      <c r="V501" s="218"/>
      <c r="W501" s="218"/>
      <c r="X501" s="218"/>
      <c r="Y501" s="218"/>
    </row>
    <row r="502" spans="1:25" ht="15.75" customHeight="1">
      <c r="A502" s="74">
        <v>496</v>
      </c>
      <c r="B502" s="39" t="s">
        <v>1941</v>
      </c>
      <c r="C502" s="332"/>
      <c r="D502" s="224">
        <v>2022</v>
      </c>
      <c r="E502" s="254">
        <v>0</v>
      </c>
      <c r="F502" s="255">
        <f>SUMIFS('KLK (X2)'!$Q:$Q,'KLK (X2)'!$B:$B,$B502,'KLK (X2)'!$D:$D,$D502)</f>
        <v>-950288973938</v>
      </c>
      <c r="G502" s="113">
        <v>0</v>
      </c>
      <c r="H502" s="113">
        <f>5517000000+33834707090</f>
        <v>39351707090</v>
      </c>
      <c r="I502" s="255">
        <f t="shared" si="0"/>
        <v>39351707090</v>
      </c>
      <c r="J502" s="257">
        <f t="shared" si="1"/>
        <v>-24.148608642685442</v>
      </c>
      <c r="K502" s="73"/>
      <c r="L502" s="73"/>
      <c r="M502" s="73"/>
      <c r="N502" s="73"/>
      <c r="O502" s="73"/>
      <c r="P502" s="73"/>
      <c r="Q502" s="218"/>
      <c r="R502" s="218"/>
      <c r="S502" s="218"/>
      <c r="T502" s="218"/>
      <c r="U502" s="218"/>
      <c r="V502" s="218"/>
      <c r="W502" s="218"/>
      <c r="X502" s="218"/>
      <c r="Y502" s="218"/>
    </row>
    <row r="503" spans="1:25" ht="15.75" customHeight="1">
      <c r="A503" s="74">
        <v>497</v>
      </c>
      <c r="B503" s="39" t="s">
        <v>1941</v>
      </c>
      <c r="C503" s="333"/>
      <c r="D503" s="224">
        <v>2023</v>
      </c>
      <c r="E503" s="254">
        <v>0</v>
      </c>
      <c r="F503" s="255">
        <f>SUMIFS('KLK (X2)'!$Q:$Q,'KLK (X2)'!$B:$B,$B503,'KLK (X2)'!$D:$D,$D503)</f>
        <v>77243694579</v>
      </c>
      <c r="G503" s="113">
        <v>0</v>
      </c>
      <c r="H503" s="113">
        <f>50000000+5520000000+17286001267</f>
        <v>22856001267</v>
      </c>
      <c r="I503" s="255">
        <f t="shared" si="0"/>
        <v>22856001267</v>
      </c>
      <c r="J503" s="257">
        <f t="shared" si="1"/>
        <v>3.379580429518358</v>
      </c>
      <c r="K503" s="73"/>
      <c r="L503" s="73"/>
      <c r="M503" s="73"/>
      <c r="N503" s="73"/>
      <c r="O503" s="73"/>
      <c r="P503" s="73"/>
      <c r="Q503" s="218"/>
      <c r="R503" s="218"/>
      <c r="S503" s="218"/>
      <c r="T503" s="218"/>
      <c r="U503" s="218"/>
      <c r="V503" s="218"/>
      <c r="W503" s="218"/>
      <c r="X503" s="218"/>
      <c r="Y503" s="218"/>
    </row>
    <row r="504" spans="1:25" ht="15.75" customHeight="1">
      <c r="A504" s="74">
        <v>498</v>
      </c>
      <c r="B504" s="39" t="s">
        <v>2155</v>
      </c>
      <c r="C504" s="337" t="s">
        <v>2156</v>
      </c>
      <c r="D504" s="224">
        <v>2017</v>
      </c>
      <c r="E504" s="254">
        <v>1000000</v>
      </c>
      <c r="F504" s="255">
        <f>SUMIFS('KLK (X2)'!$Q:$Q,'KLK (X2)'!$B:$B,$B504,'KLK (X2)'!$D:$D,$D504)</f>
        <v>198830000000</v>
      </c>
      <c r="G504" s="113">
        <v>0</v>
      </c>
      <c r="H504" s="113">
        <f>28683*E504</f>
        <v>28683000000</v>
      </c>
      <c r="I504" s="255">
        <f t="shared" si="0"/>
        <v>28683000000</v>
      </c>
      <c r="J504" s="257">
        <f t="shared" si="1"/>
        <v>6.931980615695708</v>
      </c>
      <c r="K504" s="73"/>
      <c r="L504" s="73"/>
      <c r="M504" s="73"/>
      <c r="N504" s="73"/>
      <c r="O504" s="73"/>
      <c r="P504" s="73"/>
      <c r="Q504" s="218"/>
      <c r="R504" s="218"/>
      <c r="S504" s="218"/>
      <c r="T504" s="218"/>
      <c r="U504" s="218"/>
      <c r="V504" s="218"/>
      <c r="W504" s="218"/>
      <c r="X504" s="218"/>
      <c r="Y504" s="218"/>
    </row>
    <row r="505" spans="1:25" ht="15.75" customHeight="1">
      <c r="A505" s="74">
        <v>499</v>
      </c>
      <c r="B505" s="39" t="s">
        <v>2155</v>
      </c>
      <c r="C505" s="332"/>
      <c r="D505" s="224">
        <v>2018</v>
      </c>
      <c r="E505" s="254">
        <v>1000000</v>
      </c>
      <c r="F505" s="255">
        <f>SUMIFS('KLK (X2)'!$Q:$Q,'KLK (X2)'!$B:$B,$B505,'KLK (X2)'!$D:$D,$D505)</f>
        <v>191024000000</v>
      </c>
      <c r="G505" s="113">
        <v>0</v>
      </c>
      <c r="H505" s="113">
        <f>33250*E505</f>
        <v>33250000000</v>
      </c>
      <c r="I505" s="255">
        <f t="shared" si="0"/>
        <v>33250000000</v>
      </c>
      <c r="J505" s="257">
        <f t="shared" si="1"/>
        <v>5.745082706766917</v>
      </c>
      <c r="K505" s="73"/>
      <c r="L505" s="73"/>
      <c r="M505" s="73"/>
      <c r="N505" s="73"/>
      <c r="O505" s="73"/>
      <c r="P505" s="73"/>
      <c r="Q505" s="218"/>
      <c r="R505" s="218"/>
      <c r="S505" s="218"/>
      <c r="T505" s="218"/>
      <c r="U505" s="218"/>
      <c r="V505" s="218"/>
      <c r="W505" s="218"/>
      <c r="X505" s="218"/>
      <c r="Y505" s="218"/>
    </row>
    <row r="506" spans="1:25" ht="15.75" customHeight="1">
      <c r="A506" s="74">
        <v>500</v>
      </c>
      <c r="B506" s="39" t="s">
        <v>2155</v>
      </c>
      <c r="C506" s="332"/>
      <c r="D506" s="224">
        <v>2019</v>
      </c>
      <c r="E506" s="254">
        <v>1000000</v>
      </c>
      <c r="F506" s="255">
        <f>SUMIFS('KLK (X2)'!$Q:$Q,'KLK (X2)'!$B:$B,$B506,'KLK (X2)'!$D:$D,$D506)</f>
        <v>343920000000</v>
      </c>
      <c r="G506" s="113">
        <v>0</v>
      </c>
      <c r="H506" s="113">
        <f>45384*E506</f>
        <v>45384000000</v>
      </c>
      <c r="I506" s="255">
        <f t="shared" si="0"/>
        <v>45384000000</v>
      </c>
      <c r="J506" s="257">
        <f t="shared" si="1"/>
        <v>7.5780010576414591</v>
      </c>
      <c r="K506" s="73"/>
      <c r="L506" s="73"/>
      <c r="M506" s="73"/>
      <c r="N506" s="73"/>
      <c r="O506" s="73"/>
      <c r="P506" s="73"/>
      <c r="Q506" s="218"/>
      <c r="R506" s="218"/>
      <c r="S506" s="218"/>
      <c r="T506" s="218"/>
      <c r="U506" s="218"/>
      <c r="V506" s="218"/>
      <c r="W506" s="218"/>
      <c r="X506" s="218"/>
      <c r="Y506" s="218"/>
    </row>
    <row r="507" spans="1:25" ht="15.75" customHeight="1">
      <c r="A507" s="74">
        <v>501</v>
      </c>
      <c r="B507" s="39" t="s">
        <v>2155</v>
      </c>
      <c r="C507" s="332"/>
      <c r="D507" s="224">
        <v>2020</v>
      </c>
      <c r="E507" s="254">
        <v>1000000</v>
      </c>
      <c r="F507" s="255">
        <f>SUMIFS('KLK (X2)'!$Q:$Q,'KLK (X2)'!$B:$B,$B507,'KLK (X2)'!$D:$D,$D507)</f>
        <v>645638000000</v>
      </c>
      <c r="G507" s="255">
        <f>121157*$E$507</f>
        <v>121157000000</v>
      </c>
      <c r="H507" s="113">
        <f>75036*E507</f>
        <v>75036000000</v>
      </c>
      <c r="I507" s="255">
        <f t="shared" si="0"/>
        <v>196193000000</v>
      </c>
      <c r="J507" s="257">
        <f t="shared" si="1"/>
        <v>3.2908309674657099</v>
      </c>
      <c r="K507" s="73"/>
      <c r="L507" s="73"/>
      <c r="M507" s="73"/>
      <c r="N507" s="73"/>
      <c r="O507" s="73"/>
      <c r="P507" s="73"/>
      <c r="Q507" s="218"/>
      <c r="R507" s="218"/>
      <c r="S507" s="218"/>
      <c r="T507" s="218"/>
      <c r="U507" s="218"/>
      <c r="V507" s="218"/>
      <c r="W507" s="218"/>
      <c r="X507" s="218"/>
      <c r="Y507" s="218"/>
    </row>
    <row r="508" spans="1:25" ht="15.75" customHeight="1">
      <c r="A508" s="74">
        <v>502</v>
      </c>
      <c r="B508" s="39" t="s">
        <v>2155</v>
      </c>
      <c r="C508" s="332"/>
      <c r="D508" s="224">
        <v>2021</v>
      </c>
      <c r="E508" s="254">
        <v>1000000</v>
      </c>
      <c r="F508" s="255">
        <f>SUMIFS('KLK (X2)'!$Q:$Q,'KLK (X2)'!$B:$B,$B508,'KLK (X2)'!$D:$D,$D508)</f>
        <v>1299774000000</v>
      </c>
      <c r="G508" s="255">
        <f>326*$E$508</f>
        <v>326000000</v>
      </c>
      <c r="H508" s="113">
        <f>178862*E508</f>
        <v>178862000000</v>
      </c>
      <c r="I508" s="255">
        <f t="shared" si="0"/>
        <v>179188000000</v>
      </c>
      <c r="J508" s="257">
        <f t="shared" si="1"/>
        <v>7.2536888630935108</v>
      </c>
      <c r="K508" s="73"/>
      <c r="L508" s="73"/>
      <c r="M508" s="73"/>
      <c r="N508" s="73"/>
      <c r="O508" s="73"/>
      <c r="P508" s="73"/>
      <c r="Q508" s="218"/>
      <c r="R508" s="218"/>
      <c r="S508" s="218"/>
      <c r="T508" s="218"/>
      <c r="U508" s="218"/>
      <c r="V508" s="218"/>
      <c r="W508" s="218"/>
      <c r="X508" s="218"/>
      <c r="Y508" s="218"/>
    </row>
    <row r="509" spans="1:25" ht="15.75" customHeight="1">
      <c r="A509" s="74">
        <v>503</v>
      </c>
      <c r="B509" s="39" t="s">
        <v>2155</v>
      </c>
      <c r="C509" s="332"/>
      <c r="D509" s="224">
        <v>2022</v>
      </c>
      <c r="E509" s="254">
        <v>1000000</v>
      </c>
      <c r="F509" s="255">
        <f>SUMIFS('KLK (X2)'!$Q:$Q,'KLK (X2)'!$B:$B,$B509,'KLK (X2)'!$D:$D,$D509)</f>
        <v>378773000000</v>
      </c>
      <c r="G509" s="255">
        <f>441*$E$509</f>
        <v>441000000</v>
      </c>
      <c r="H509" s="113">
        <f>208154*E509</f>
        <v>208154000000</v>
      </c>
      <c r="I509" s="255">
        <f t="shared" si="0"/>
        <v>208595000000</v>
      </c>
      <c r="J509" s="257">
        <f t="shared" si="1"/>
        <v>1.8158297178743499</v>
      </c>
      <c r="K509" s="73"/>
      <c r="L509" s="73"/>
      <c r="M509" s="73"/>
      <c r="N509" s="73"/>
      <c r="O509" s="73"/>
      <c r="P509" s="73"/>
      <c r="Q509" s="218"/>
      <c r="R509" s="218"/>
      <c r="S509" s="218"/>
      <c r="T509" s="218"/>
      <c r="U509" s="218"/>
      <c r="V509" s="218"/>
      <c r="W509" s="218"/>
      <c r="X509" s="218"/>
      <c r="Y509" s="218"/>
    </row>
    <row r="510" spans="1:25" ht="15.75" customHeight="1">
      <c r="A510" s="74">
        <v>504</v>
      </c>
      <c r="B510" s="39" t="s">
        <v>2155</v>
      </c>
      <c r="C510" s="333"/>
      <c r="D510" s="224">
        <v>2023</v>
      </c>
      <c r="E510" s="254">
        <v>1000000</v>
      </c>
      <c r="F510" s="255">
        <f>SUMIFS('KLK (X2)'!$Q:$Q,'KLK (X2)'!$B:$B,$B510,'KLK (X2)'!$D:$D,$D510)</f>
        <v>559284000000</v>
      </c>
      <c r="G510" s="255">
        <f>431*$E$510</f>
        <v>431000000</v>
      </c>
      <c r="H510" s="113">
        <f>213627*E510</f>
        <v>213627000000</v>
      </c>
      <c r="I510" s="255">
        <f t="shared" si="0"/>
        <v>214058000000</v>
      </c>
      <c r="J510" s="257">
        <f t="shared" si="1"/>
        <v>2.6127685019947866</v>
      </c>
      <c r="K510" s="73"/>
      <c r="L510" s="73"/>
      <c r="M510" s="73"/>
      <c r="N510" s="73"/>
      <c r="O510" s="73"/>
      <c r="P510" s="73"/>
      <c r="Q510" s="218"/>
      <c r="R510" s="218"/>
      <c r="S510" s="218"/>
      <c r="T510" s="218"/>
      <c r="U510" s="218"/>
      <c r="V510" s="218"/>
      <c r="W510" s="218"/>
      <c r="X510" s="218"/>
      <c r="Y510" s="218"/>
    </row>
    <row r="511" spans="1:25" ht="15.75" customHeight="1">
      <c r="A511" s="74">
        <v>505</v>
      </c>
      <c r="B511" s="39" t="s">
        <v>2170</v>
      </c>
      <c r="C511" s="337" t="s">
        <v>2171</v>
      </c>
      <c r="D511" s="224">
        <v>2017</v>
      </c>
      <c r="E511" s="254">
        <v>1000000</v>
      </c>
      <c r="F511" s="255">
        <f>SUMIFS('KLK (X2)'!$Q:$Q,'KLK (X2)'!$B:$B,$B511,'KLK (X2)'!$D:$D,$D511)</f>
        <v>121538000000</v>
      </c>
      <c r="G511" s="113">
        <v>0</v>
      </c>
      <c r="H511" s="113">
        <f>53663*E511</f>
        <v>53663000000</v>
      </c>
      <c r="I511" s="255">
        <f t="shared" si="0"/>
        <v>53663000000</v>
      </c>
      <c r="J511" s="257">
        <f t="shared" si="1"/>
        <v>2.264837970296107</v>
      </c>
      <c r="K511" s="73"/>
      <c r="L511" s="73"/>
      <c r="M511" s="73"/>
      <c r="N511" s="73"/>
      <c r="O511" s="73"/>
      <c r="P511" s="73"/>
      <c r="Q511" s="218"/>
      <c r="R511" s="218"/>
      <c r="S511" s="218"/>
      <c r="T511" s="218"/>
      <c r="U511" s="218"/>
      <c r="V511" s="218"/>
      <c r="W511" s="218"/>
      <c r="X511" s="218"/>
      <c r="Y511" s="218"/>
    </row>
    <row r="512" spans="1:25" ht="15.75" customHeight="1">
      <c r="A512" s="74">
        <v>506</v>
      </c>
      <c r="B512" s="39" t="s">
        <v>2170</v>
      </c>
      <c r="C512" s="332"/>
      <c r="D512" s="224">
        <v>2018</v>
      </c>
      <c r="E512" s="254">
        <v>1000000</v>
      </c>
      <c r="F512" s="255">
        <f>SUMIFS('KLK (X2)'!$Q:$Q,'KLK (X2)'!$B:$B,$B512,'KLK (X2)'!$D:$D,$D512)</f>
        <v>212061000000</v>
      </c>
      <c r="G512" s="113">
        <v>0</v>
      </c>
      <c r="H512" s="113">
        <f>29841*E512</f>
        <v>29841000000</v>
      </c>
      <c r="I512" s="255">
        <f t="shared" si="0"/>
        <v>29841000000</v>
      </c>
      <c r="J512" s="257">
        <f t="shared" si="1"/>
        <v>7.1063637277571123</v>
      </c>
      <c r="K512" s="73"/>
      <c r="L512" s="73"/>
      <c r="M512" s="73"/>
      <c r="N512" s="73"/>
      <c r="O512" s="73"/>
      <c r="P512" s="73"/>
      <c r="Q512" s="218"/>
      <c r="R512" s="218"/>
      <c r="S512" s="218"/>
      <c r="T512" s="218"/>
      <c r="U512" s="218"/>
      <c r="V512" s="218"/>
      <c r="W512" s="218"/>
      <c r="X512" s="218"/>
      <c r="Y512" s="218"/>
    </row>
    <row r="513" spans="1:25" ht="15.75" customHeight="1">
      <c r="A513" s="74">
        <v>507</v>
      </c>
      <c r="B513" s="39" t="s">
        <v>2170</v>
      </c>
      <c r="C513" s="332"/>
      <c r="D513" s="224">
        <v>2019</v>
      </c>
      <c r="E513" s="254">
        <v>1000000</v>
      </c>
      <c r="F513" s="255">
        <f>SUMIFS('KLK (X2)'!$Q:$Q,'KLK (X2)'!$B:$B,$B513,'KLK (X2)'!$D:$D,$D513)</f>
        <v>213603000000</v>
      </c>
      <c r="G513" s="113">
        <v>0</v>
      </c>
      <c r="H513" s="113">
        <f>47770*E513</f>
        <v>47770000000</v>
      </c>
      <c r="I513" s="255">
        <f t="shared" si="0"/>
        <v>47770000000</v>
      </c>
      <c r="J513" s="257">
        <f t="shared" si="1"/>
        <v>4.4714883818295998</v>
      </c>
      <c r="K513" s="73"/>
      <c r="L513" s="73"/>
      <c r="M513" s="73"/>
      <c r="N513" s="73"/>
      <c r="O513" s="73"/>
      <c r="P513" s="73"/>
      <c r="Q513" s="218"/>
      <c r="R513" s="218"/>
      <c r="S513" s="218"/>
      <c r="T513" s="218"/>
      <c r="U513" s="218"/>
      <c r="V513" s="218"/>
      <c r="W513" s="218"/>
      <c r="X513" s="218"/>
      <c r="Y513" s="218"/>
    </row>
    <row r="514" spans="1:25" ht="15.75" customHeight="1">
      <c r="A514" s="74">
        <v>508</v>
      </c>
      <c r="B514" s="39" t="s">
        <v>2170</v>
      </c>
      <c r="C514" s="332"/>
      <c r="D514" s="224">
        <v>2020</v>
      </c>
      <c r="E514" s="254">
        <v>1000000</v>
      </c>
      <c r="F514" s="255">
        <f>SUMIFS('KLK (X2)'!$Q:$Q,'KLK (X2)'!$B:$B,$B514,'KLK (X2)'!$D:$D,$D514)</f>
        <v>168876000000</v>
      </c>
      <c r="G514" s="113">
        <v>0</v>
      </c>
      <c r="H514" s="113">
        <f>38219*E514</f>
        <v>38219000000</v>
      </c>
      <c r="I514" s="255">
        <f t="shared" si="0"/>
        <v>38219000000</v>
      </c>
      <c r="J514" s="257">
        <f t="shared" si="1"/>
        <v>4.4186399434836074</v>
      </c>
      <c r="K514" s="73"/>
      <c r="L514" s="73"/>
      <c r="M514" s="73"/>
      <c r="N514" s="73"/>
      <c r="O514" s="73"/>
      <c r="P514" s="73"/>
      <c r="Q514" s="218"/>
      <c r="R514" s="218"/>
      <c r="S514" s="218"/>
      <c r="T514" s="218"/>
      <c r="U514" s="218"/>
      <c r="V514" s="218"/>
      <c r="W514" s="218"/>
      <c r="X514" s="218"/>
      <c r="Y514" s="218"/>
    </row>
    <row r="515" spans="1:25" ht="15.75" customHeight="1">
      <c r="A515" s="74">
        <v>509</v>
      </c>
      <c r="B515" s="39" t="s">
        <v>2170</v>
      </c>
      <c r="C515" s="332"/>
      <c r="D515" s="224">
        <v>2021</v>
      </c>
      <c r="E515" s="254">
        <v>1000000</v>
      </c>
      <c r="F515" s="255">
        <f>SUMIFS('KLK (X2)'!$Q:$Q,'KLK (X2)'!$B:$B,$B515,'KLK (X2)'!$D:$D,$D515)</f>
        <v>301123000000</v>
      </c>
      <c r="G515" s="113">
        <v>0</v>
      </c>
      <c r="H515" s="113">
        <f>72301*E515</f>
        <v>72301000000</v>
      </c>
      <c r="I515" s="255">
        <f t="shared" si="0"/>
        <v>72301000000</v>
      </c>
      <c r="J515" s="257">
        <f t="shared" si="1"/>
        <v>4.1648524916667817</v>
      </c>
      <c r="K515" s="73"/>
      <c r="L515" s="73"/>
      <c r="M515" s="73"/>
      <c r="N515" s="73"/>
      <c r="O515" s="73"/>
      <c r="P515" s="73"/>
      <c r="Q515" s="218"/>
      <c r="R515" s="218"/>
      <c r="S515" s="218"/>
      <c r="T515" s="218"/>
      <c r="U515" s="218"/>
      <c r="V515" s="218"/>
      <c r="W515" s="218"/>
      <c r="X515" s="218"/>
      <c r="Y515" s="218"/>
    </row>
    <row r="516" spans="1:25" ht="15.75" customHeight="1">
      <c r="A516" s="74">
        <v>510</v>
      </c>
      <c r="B516" s="39" t="s">
        <v>2170</v>
      </c>
      <c r="C516" s="332"/>
      <c r="D516" s="224">
        <v>2022</v>
      </c>
      <c r="E516" s="254">
        <v>1000000</v>
      </c>
      <c r="F516" s="255">
        <f>SUMIFS('KLK (X2)'!$Q:$Q,'KLK (X2)'!$B:$B,$B516,'KLK (X2)'!$D:$D,$D516)</f>
        <v>340763000000</v>
      </c>
      <c r="G516" s="113">
        <v>0</v>
      </c>
      <c r="H516" s="113">
        <f>94300*E516</f>
        <v>94300000000</v>
      </c>
      <c r="I516" s="255">
        <f t="shared" si="0"/>
        <v>94300000000</v>
      </c>
      <c r="J516" s="257">
        <f t="shared" si="1"/>
        <v>3.6136055143160126</v>
      </c>
      <c r="K516" s="73"/>
      <c r="L516" s="73"/>
      <c r="M516" s="73"/>
      <c r="N516" s="73"/>
      <c r="O516" s="73"/>
      <c r="P516" s="73"/>
      <c r="Q516" s="218"/>
      <c r="R516" s="218"/>
      <c r="S516" s="218"/>
      <c r="T516" s="218"/>
      <c r="U516" s="218"/>
      <c r="V516" s="218"/>
      <c r="W516" s="218"/>
      <c r="X516" s="218"/>
      <c r="Y516" s="218"/>
    </row>
    <row r="517" spans="1:25" ht="15.75" customHeight="1">
      <c r="A517" s="74">
        <v>511</v>
      </c>
      <c r="B517" s="39" t="s">
        <v>2170</v>
      </c>
      <c r="C517" s="333"/>
      <c r="D517" s="224">
        <v>2023</v>
      </c>
      <c r="E517" s="254">
        <v>1000000</v>
      </c>
      <c r="F517" s="255">
        <f>SUMIFS('KLK (X2)'!$Q:$Q,'KLK (X2)'!$B:$B,$B517,'KLK (X2)'!$D:$D,$D517)</f>
        <v>264822000000</v>
      </c>
      <c r="G517" s="113">
        <v>0</v>
      </c>
      <c r="H517" s="113">
        <f>71415*E517</f>
        <v>71415000000</v>
      </c>
      <c r="I517" s="255">
        <f t="shared" si="0"/>
        <v>71415000000</v>
      </c>
      <c r="J517" s="257">
        <f t="shared" si="1"/>
        <v>3.7082125603864733</v>
      </c>
      <c r="K517" s="73"/>
      <c r="L517" s="73"/>
      <c r="M517" s="73"/>
      <c r="N517" s="73"/>
      <c r="O517" s="73"/>
      <c r="P517" s="73"/>
      <c r="Q517" s="218"/>
      <c r="R517" s="218"/>
      <c r="S517" s="218"/>
      <c r="T517" s="218"/>
      <c r="U517" s="218"/>
      <c r="V517" s="218"/>
      <c r="W517" s="218"/>
      <c r="X517" s="218"/>
      <c r="Y517" s="218"/>
    </row>
    <row r="518" spans="1:25" ht="15.75" customHeight="1">
      <c r="A518" s="74">
        <v>512</v>
      </c>
      <c r="B518" s="39" t="s">
        <v>2201</v>
      </c>
      <c r="C518" s="337" t="s">
        <v>2202</v>
      </c>
      <c r="D518" s="224">
        <v>2017</v>
      </c>
      <c r="E518" s="254">
        <v>0</v>
      </c>
      <c r="F518" s="255">
        <f>SUMIFS('KLK (X2)'!$Q:$Q,'KLK (X2)'!$B:$B,$B518,'KLK (X2)'!$D:$D,$D518)</f>
        <v>100075582681</v>
      </c>
      <c r="G518" s="113">
        <v>0</v>
      </c>
      <c r="H518" s="113">
        <v>47159105893</v>
      </c>
      <c r="I518" s="255">
        <f t="shared" si="0"/>
        <v>47159105893</v>
      </c>
      <c r="J518" s="257">
        <f t="shared" si="1"/>
        <v>2.1220839705498866</v>
      </c>
      <c r="K518" s="73"/>
      <c r="L518" s="73"/>
      <c r="M518" s="73"/>
      <c r="N518" s="73"/>
      <c r="O518" s="73"/>
      <c r="P518" s="73"/>
      <c r="Q518" s="218"/>
      <c r="R518" s="218"/>
      <c r="S518" s="218"/>
      <c r="T518" s="218"/>
      <c r="U518" s="218"/>
      <c r="V518" s="218"/>
      <c r="W518" s="218"/>
      <c r="X518" s="218"/>
      <c r="Y518" s="218"/>
    </row>
    <row r="519" spans="1:25" ht="15.75" customHeight="1">
      <c r="A519" s="74">
        <v>513</v>
      </c>
      <c r="B519" s="39" t="s">
        <v>2201</v>
      </c>
      <c r="C519" s="332"/>
      <c r="D519" s="224">
        <v>2018</v>
      </c>
      <c r="E519" s="254">
        <v>0</v>
      </c>
      <c r="F519" s="255">
        <f>SUMIFS('KLK (X2)'!$Q:$Q,'KLK (X2)'!$B:$B,$B519,'KLK (X2)'!$D:$D,$D519)</f>
        <v>229070756723</v>
      </c>
      <c r="G519" s="113">
        <v>0</v>
      </c>
      <c r="H519" s="113">
        <v>37705666669</v>
      </c>
      <c r="I519" s="255">
        <f t="shared" si="0"/>
        <v>37705666669</v>
      </c>
      <c r="J519" s="257">
        <f t="shared" si="1"/>
        <v>6.075234227626912</v>
      </c>
      <c r="K519" s="73"/>
      <c r="L519" s="73"/>
      <c r="M519" s="73"/>
      <c r="N519" s="73"/>
      <c r="O519" s="73"/>
      <c r="P519" s="73"/>
      <c r="Q519" s="218"/>
      <c r="R519" s="218"/>
      <c r="S519" s="218"/>
      <c r="T519" s="218"/>
      <c r="U519" s="218"/>
      <c r="V519" s="218"/>
      <c r="W519" s="218"/>
      <c r="X519" s="218"/>
      <c r="Y519" s="218"/>
    </row>
    <row r="520" spans="1:25" ht="15.75" customHeight="1">
      <c r="A520" s="74">
        <v>514</v>
      </c>
      <c r="B520" s="39" t="s">
        <v>2201</v>
      </c>
      <c r="C520" s="332"/>
      <c r="D520" s="224">
        <v>2019</v>
      </c>
      <c r="E520" s="254">
        <v>0</v>
      </c>
      <c r="F520" s="255">
        <f>SUMIFS('KLK (X2)'!$Q:$Q,'KLK (X2)'!$B:$B,$B520,'KLK (X2)'!$D:$D,$D520)</f>
        <v>182620997450</v>
      </c>
      <c r="G520" s="113">
        <v>0</v>
      </c>
      <c r="H520" s="113">
        <v>46429361907</v>
      </c>
      <c r="I520" s="255">
        <f t="shared" si="0"/>
        <v>46429361907</v>
      </c>
      <c r="J520" s="257">
        <f t="shared" si="1"/>
        <v>3.9333083624064806</v>
      </c>
      <c r="K520" s="73"/>
      <c r="L520" s="73"/>
      <c r="M520" s="73"/>
      <c r="N520" s="73"/>
      <c r="O520" s="73"/>
      <c r="P520" s="73"/>
      <c r="Q520" s="218"/>
      <c r="R520" s="218"/>
      <c r="S520" s="218"/>
      <c r="T520" s="218"/>
      <c r="U520" s="218"/>
      <c r="V520" s="218"/>
      <c r="W520" s="218"/>
      <c r="X520" s="218"/>
      <c r="Y520" s="218"/>
    </row>
    <row r="521" spans="1:25" ht="15.75" customHeight="1">
      <c r="A521" s="74">
        <v>515</v>
      </c>
      <c r="B521" s="39" t="s">
        <v>2201</v>
      </c>
      <c r="C521" s="332"/>
      <c r="D521" s="224">
        <v>2020</v>
      </c>
      <c r="E521" s="254">
        <v>0</v>
      </c>
      <c r="F521" s="255">
        <f>SUMIFS('KLK (X2)'!$Q:$Q,'KLK (X2)'!$B:$B,$B521,'KLK (X2)'!$D:$D,$D521)</f>
        <v>86560690661</v>
      </c>
      <c r="G521" s="113">
        <v>0</v>
      </c>
      <c r="H521" s="113">
        <v>40536370463</v>
      </c>
      <c r="I521" s="255">
        <f t="shared" si="0"/>
        <v>40536370463</v>
      </c>
      <c r="J521" s="257">
        <f t="shared" si="1"/>
        <v>2.1353833525872572</v>
      </c>
      <c r="K521" s="73"/>
      <c r="L521" s="73"/>
      <c r="M521" s="73"/>
      <c r="N521" s="73"/>
      <c r="O521" s="73"/>
      <c r="P521" s="73"/>
      <c r="Q521" s="218"/>
      <c r="R521" s="218"/>
      <c r="S521" s="218"/>
      <c r="T521" s="218"/>
      <c r="U521" s="218"/>
      <c r="V521" s="218"/>
      <c r="W521" s="218"/>
      <c r="X521" s="218"/>
      <c r="Y521" s="218"/>
    </row>
    <row r="522" spans="1:25" ht="15.75" customHeight="1">
      <c r="A522" s="74">
        <v>516</v>
      </c>
      <c r="B522" s="39" t="s">
        <v>2201</v>
      </c>
      <c r="C522" s="332"/>
      <c r="D522" s="224">
        <v>2021</v>
      </c>
      <c r="E522" s="254">
        <v>0</v>
      </c>
      <c r="F522" s="255">
        <f>SUMIFS('KLK (X2)'!$Q:$Q,'KLK (X2)'!$B:$B,$B522,'KLK (X2)'!$D:$D,$D522)</f>
        <v>-136516510586</v>
      </c>
      <c r="G522" s="113">
        <v>0</v>
      </c>
      <c r="H522" s="255">
        <f>774965890370+46074100937+631234297337</f>
        <v>1452274288644</v>
      </c>
      <c r="I522" s="255">
        <f t="shared" si="0"/>
        <v>1452274288644</v>
      </c>
      <c r="J522" s="257">
        <f t="shared" si="1"/>
        <v>-9.4001878056704111E-2</v>
      </c>
      <c r="K522" s="73"/>
      <c r="L522" s="73"/>
      <c r="M522" s="73"/>
      <c r="N522" s="73"/>
      <c r="O522" s="73"/>
      <c r="P522" s="73"/>
      <c r="Q522" s="218"/>
      <c r="R522" s="218"/>
      <c r="S522" s="218"/>
      <c r="T522" s="218"/>
      <c r="U522" s="218"/>
      <c r="V522" s="218"/>
      <c r="W522" s="218"/>
      <c r="X522" s="218"/>
      <c r="Y522" s="218"/>
    </row>
    <row r="523" spans="1:25" ht="15.75" customHeight="1">
      <c r="A523" s="74">
        <v>517</v>
      </c>
      <c r="B523" s="39" t="s">
        <v>2201</v>
      </c>
      <c r="C523" s="332"/>
      <c r="D523" s="224">
        <v>2022</v>
      </c>
      <c r="E523" s="254">
        <v>0</v>
      </c>
      <c r="F523" s="255">
        <f>SUMIFS('KLK (X2)'!$Q:$Q,'KLK (X2)'!$B:$B,$B523,'KLK (X2)'!$D:$D,$D523)</f>
        <v>468726226741</v>
      </c>
      <c r="G523" s="113">
        <v>0</v>
      </c>
      <c r="H523" s="255">
        <f>817751782880+29729836301+618171120409</f>
        <v>1465652739590</v>
      </c>
      <c r="I523" s="255">
        <f t="shared" si="0"/>
        <v>1465652739590</v>
      </c>
      <c r="J523" s="257">
        <f t="shared" si="1"/>
        <v>0.31980715082081512</v>
      </c>
      <c r="K523" s="73"/>
      <c r="L523" s="73"/>
      <c r="M523" s="73"/>
      <c r="N523" s="73"/>
      <c r="O523" s="73"/>
      <c r="P523" s="73"/>
      <c r="Q523" s="218"/>
      <c r="R523" s="218"/>
      <c r="S523" s="218"/>
      <c r="T523" s="218"/>
      <c r="U523" s="218"/>
      <c r="V523" s="218"/>
      <c r="W523" s="218"/>
      <c r="X523" s="218"/>
      <c r="Y523" s="218"/>
    </row>
    <row r="524" spans="1:25" ht="15.75" customHeight="1">
      <c r="A524" s="74">
        <v>518</v>
      </c>
      <c r="B524" s="39" t="s">
        <v>2201</v>
      </c>
      <c r="C524" s="333"/>
      <c r="D524" s="224">
        <v>2023</v>
      </c>
      <c r="E524" s="254">
        <v>0</v>
      </c>
      <c r="F524" s="255">
        <f>SUMIFS('KLK (X2)'!$Q:$Q,'KLK (X2)'!$B:$B,$B524,'KLK (X2)'!$D:$D,$D524)</f>
        <v>5317970873</v>
      </c>
      <c r="G524" s="113">
        <v>0</v>
      </c>
      <c r="H524" s="255">
        <f>846669306981+20403955312+586470037311</f>
        <v>1453543299604</v>
      </c>
      <c r="I524" s="255">
        <f t="shared" si="0"/>
        <v>1453543299604</v>
      </c>
      <c r="J524" s="257">
        <f t="shared" si="1"/>
        <v>3.6586257006921059E-3</v>
      </c>
      <c r="K524" s="73"/>
      <c r="L524" s="73"/>
      <c r="M524" s="73"/>
      <c r="N524" s="73"/>
      <c r="O524" s="73"/>
      <c r="P524" s="73"/>
      <c r="Q524" s="218"/>
      <c r="R524" s="218"/>
      <c r="S524" s="218"/>
      <c r="T524" s="218"/>
      <c r="U524" s="218"/>
      <c r="V524" s="218"/>
      <c r="W524" s="218"/>
      <c r="X524" s="218"/>
      <c r="Y524" s="218"/>
    </row>
    <row r="525" spans="1:25" ht="15.75" customHeight="1">
      <c r="A525" s="74">
        <v>519</v>
      </c>
      <c r="B525" s="39" t="s">
        <v>2231</v>
      </c>
      <c r="C525" s="337" t="s">
        <v>2232</v>
      </c>
      <c r="D525" s="224">
        <v>2017</v>
      </c>
      <c r="E525" s="254">
        <v>0</v>
      </c>
      <c r="F525" s="255">
        <f>SUMIFS('KLK (X2)'!$Q:$Q,'KLK (X2)'!$B:$B,$B525,'KLK (X2)'!$D:$D,$D525)</f>
        <v>373636661</v>
      </c>
      <c r="G525" s="113">
        <v>0</v>
      </c>
      <c r="H525" s="113">
        <v>-9750000000</v>
      </c>
      <c r="I525" s="255">
        <f t="shared" si="0"/>
        <v>-9750000000</v>
      </c>
      <c r="J525" s="257">
        <f t="shared" si="1"/>
        <v>-3.832170882051282E-2</v>
      </c>
      <c r="K525" s="73"/>
      <c r="L525" s="73"/>
      <c r="M525" s="73"/>
      <c r="N525" s="73"/>
      <c r="O525" s="73"/>
      <c r="P525" s="73"/>
      <c r="Q525" s="218"/>
      <c r="R525" s="218"/>
      <c r="S525" s="218"/>
      <c r="T525" s="218"/>
      <c r="U525" s="218"/>
      <c r="V525" s="218"/>
      <c r="W525" s="218"/>
      <c r="X525" s="218"/>
      <c r="Y525" s="218"/>
    </row>
    <row r="526" spans="1:25" ht="15.75" customHeight="1">
      <c r="A526" s="74">
        <v>520</v>
      </c>
      <c r="B526" s="39" t="s">
        <v>2231</v>
      </c>
      <c r="C526" s="332"/>
      <c r="D526" s="224">
        <v>2018</v>
      </c>
      <c r="E526" s="254">
        <v>0</v>
      </c>
      <c r="F526" s="255">
        <f>SUMIFS('KLK (X2)'!$Q:$Q,'KLK (X2)'!$B:$B,$B526,'KLK (X2)'!$D:$D,$D526)</f>
        <v>1175166829</v>
      </c>
      <c r="G526" s="113">
        <v>0</v>
      </c>
      <c r="H526" s="113">
        <v>-39787563766</v>
      </c>
      <c r="I526" s="255">
        <f t="shared" si="0"/>
        <v>-39787563766</v>
      </c>
      <c r="J526" s="257">
        <f t="shared" si="1"/>
        <v>-2.953603381979937E-2</v>
      </c>
      <c r="K526" s="73"/>
      <c r="L526" s="73"/>
      <c r="M526" s="73"/>
      <c r="N526" s="73"/>
      <c r="O526" s="73"/>
      <c r="P526" s="73"/>
      <c r="Q526" s="218"/>
      <c r="R526" s="218"/>
      <c r="S526" s="218"/>
      <c r="T526" s="218"/>
      <c r="U526" s="218"/>
      <c r="V526" s="218"/>
      <c r="W526" s="218"/>
      <c r="X526" s="218"/>
      <c r="Y526" s="218"/>
    </row>
    <row r="527" spans="1:25" ht="15.75" customHeight="1">
      <c r="A527" s="74">
        <v>521</v>
      </c>
      <c r="B527" s="39" t="s">
        <v>2231</v>
      </c>
      <c r="C527" s="332"/>
      <c r="D527" s="224">
        <v>2019</v>
      </c>
      <c r="E527" s="254">
        <v>0</v>
      </c>
      <c r="F527" s="255">
        <f>SUMIFS('KLK (X2)'!$Q:$Q,'KLK (X2)'!$B:$B,$B527,'KLK (X2)'!$D:$D,$D527)</f>
        <v>-1236402757</v>
      </c>
      <c r="G527" s="113">
        <v>0</v>
      </c>
      <c r="H527" s="113">
        <v>-6408799761</v>
      </c>
      <c r="I527" s="255">
        <f t="shared" si="0"/>
        <v>-6408799761</v>
      </c>
      <c r="J527" s="257">
        <f t="shared" si="1"/>
        <v>0.19292266931539725</v>
      </c>
      <c r="K527" s="73"/>
      <c r="L527" s="73"/>
      <c r="M527" s="73"/>
      <c r="N527" s="73"/>
      <c r="O527" s="73"/>
      <c r="P527" s="73"/>
      <c r="Q527" s="218"/>
      <c r="R527" s="218"/>
      <c r="S527" s="218"/>
      <c r="T527" s="218"/>
      <c r="U527" s="218"/>
      <c r="V527" s="218"/>
      <c r="W527" s="218"/>
      <c r="X527" s="218"/>
      <c r="Y527" s="218"/>
    </row>
    <row r="528" spans="1:25" ht="15.75" customHeight="1">
      <c r="A528" s="74">
        <v>522</v>
      </c>
      <c r="B528" s="39" t="s">
        <v>2231</v>
      </c>
      <c r="C528" s="332"/>
      <c r="D528" s="224">
        <v>2020</v>
      </c>
      <c r="E528" s="254">
        <v>1000</v>
      </c>
      <c r="F528" s="255">
        <f>SUMIFS('KLK (X2)'!$Q:$Q,'KLK (X2)'!$B:$B,$B528,'KLK (X2)'!$D:$D,$D528)</f>
        <v>224178000</v>
      </c>
      <c r="G528" s="113">
        <v>0</v>
      </c>
      <c r="H528" s="113">
        <f>-1057749*E528</f>
        <v>-1057749000</v>
      </c>
      <c r="I528" s="255">
        <f t="shared" si="0"/>
        <v>-1057749000</v>
      </c>
      <c r="J528" s="257">
        <f t="shared" si="1"/>
        <v>-0.21193874917395336</v>
      </c>
      <c r="K528" s="73"/>
      <c r="L528" s="73"/>
      <c r="M528" s="73"/>
      <c r="N528" s="73"/>
      <c r="O528" s="73"/>
      <c r="P528" s="73"/>
      <c r="Q528" s="218"/>
      <c r="R528" s="218"/>
      <c r="S528" s="218"/>
      <c r="T528" s="218"/>
      <c r="U528" s="218"/>
      <c r="V528" s="218"/>
      <c r="W528" s="218"/>
      <c r="X528" s="218"/>
      <c r="Y528" s="218"/>
    </row>
    <row r="529" spans="1:25" ht="15.75" customHeight="1">
      <c r="A529" s="74">
        <v>523</v>
      </c>
      <c r="B529" s="39" t="s">
        <v>2231</v>
      </c>
      <c r="C529" s="332"/>
      <c r="D529" s="224">
        <v>2021</v>
      </c>
      <c r="E529" s="254">
        <v>1000</v>
      </c>
      <c r="F529" s="255">
        <f>SUMIFS('KLK (X2)'!$Q:$Q,'KLK (X2)'!$B:$B,$B529,'KLK (X2)'!$D:$D,$D529)</f>
        <v>1680076000</v>
      </c>
      <c r="G529" s="113">
        <v>0</v>
      </c>
      <c r="H529" s="113">
        <f>-2649003*E529</f>
        <v>-2649003000</v>
      </c>
      <c r="I529" s="255">
        <f t="shared" si="0"/>
        <v>-2649003000</v>
      </c>
      <c r="J529" s="257">
        <f t="shared" si="1"/>
        <v>-0.63422955730891961</v>
      </c>
      <c r="K529" s="73"/>
      <c r="L529" s="73"/>
      <c r="M529" s="73"/>
      <c r="N529" s="73"/>
      <c r="O529" s="73"/>
      <c r="P529" s="73"/>
      <c r="Q529" s="218"/>
      <c r="R529" s="218"/>
      <c r="S529" s="218"/>
      <c r="T529" s="218"/>
      <c r="U529" s="218"/>
      <c r="V529" s="218"/>
      <c r="W529" s="218"/>
      <c r="X529" s="218"/>
      <c r="Y529" s="218"/>
    </row>
    <row r="530" spans="1:25" ht="15.75" customHeight="1">
      <c r="A530" s="74">
        <v>524</v>
      </c>
      <c r="B530" s="39" t="s">
        <v>2231</v>
      </c>
      <c r="C530" s="332"/>
      <c r="D530" s="224">
        <v>2022</v>
      </c>
      <c r="E530" s="254">
        <v>1000</v>
      </c>
      <c r="F530" s="255">
        <f>SUMIFS('KLK (X2)'!$Q:$Q,'KLK (X2)'!$B:$B,$B530,'KLK (X2)'!$D:$D,$D530)</f>
        <v>288311135000</v>
      </c>
      <c r="G530" s="113">
        <v>0</v>
      </c>
      <c r="H530" s="113">
        <f>653824312*E530</f>
        <v>653824312000</v>
      </c>
      <c r="I530" s="255">
        <f t="shared" si="0"/>
        <v>653824312000</v>
      </c>
      <c r="J530" s="257">
        <f t="shared" si="1"/>
        <v>0.44096117215047825</v>
      </c>
      <c r="K530" s="73"/>
      <c r="L530" s="73"/>
      <c r="M530" s="73"/>
      <c r="N530" s="73"/>
      <c r="O530" s="73"/>
      <c r="P530" s="73"/>
      <c r="Q530" s="218"/>
      <c r="R530" s="218"/>
      <c r="S530" s="218"/>
      <c r="T530" s="218"/>
      <c r="U530" s="218"/>
      <c r="V530" s="218"/>
      <c r="W530" s="218"/>
      <c r="X530" s="218"/>
      <c r="Y530" s="218"/>
    </row>
    <row r="531" spans="1:25" ht="15.75" customHeight="1">
      <c r="A531" s="74">
        <v>525</v>
      </c>
      <c r="B531" s="39" t="s">
        <v>2231</v>
      </c>
      <c r="C531" s="333"/>
      <c r="D531" s="224">
        <v>2023</v>
      </c>
      <c r="E531" s="254">
        <v>1000</v>
      </c>
      <c r="F531" s="255">
        <f>SUMIFS('KLK (X2)'!$Q:$Q,'KLK (X2)'!$B:$B,$B531,'KLK (X2)'!$D:$D,$D531)</f>
        <v>780679186000</v>
      </c>
      <c r="G531" s="113">
        <v>0</v>
      </c>
      <c r="H531" s="113">
        <f>703519783*E531</f>
        <v>703519783000</v>
      </c>
      <c r="I531" s="255">
        <f t="shared" si="0"/>
        <v>703519783000</v>
      </c>
      <c r="J531" s="257">
        <f t="shared" si="1"/>
        <v>1.1096762377753917</v>
      </c>
      <c r="K531" s="73"/>
      <c r="L531" s="73"/>
      <c r="M531" s="73"/>
      <c r="N531" s="73"/>
      <c r="O531" s="73"/>
      <c r="P531" s="73"/>
      <c r="Q531" s="218"/>
      <c r="R531" s="218"/>
      <c r="S531" s="218"/>
      <c r="T531" s="218"/>
      <c r="U531" s="218"/>
      <c r="V531" s="218"/>
      <c r="W531" s="218"/>
      <c r="X531" s="218"/>
      <c r="Y531" s="218"/>
    </row>
    <row r="532" spans="1:25" ht="15.75" customHeight="1">
      <c r="A532" s="74">
        <v>526</v>
      </c>
      <c r="B532" s="39" t="s">
        <v>2658</v>
      </c>
      <c r="C532" s="337" t="s">
        <v>2659</v>
      </c>
      <c r="D532" s="224">
        <v>2017</v>
      </c>
      <c r="E532" s="271">
        <f>'KLK (X2)'!P607</f>
        <v>0</v>
      </c>
      <c r="F532" s="255">
        <f>SUMIFS('KLK (X2)'!$Q:$Q,'KLK (X2)'!$B:$B,$B532,'KLK (X2)'!$D:$D,$D532)</f>
        <v>0</v>
      </c>
      <c r="G532" s="113">
        <v>0</v>
      </c>
      <c r="H532" s="113">
        <v>0</v>
      </c>
      <c r="I532" s="255">
        <f t="shared" si="0"/>
        <v>0</v>
      </c>
      <c r="J532" s="257">
        <f t="shared" si="1"/>
        <v>0</v>
      </c>
      <c r="K532" s="73"/>
      <c r="L532" s="73"/>
      <c r="M532" s="73"/>
      <c r="N532" s="73"/>
      <c r="O532" s="73"/>
      <c r="P532" s="73"/>
      <c r="Q532" s="218"/>
      <c r="R532" s="218"/>
      <c r="S532" s="218"/>
      <c r="T532" s="218"/>
      <c r="U532" s="218"/>
      <c r="V532" s="218"/>
      <c r="W532" s="218"/>
      <c r="X532" s="218"/>
      <c r="Y532" s="218"/>
    </row>
    <row r="533" spans="1:25" ht="15.75" customHeight="1">
      <c r="A533" s="74">
        <v>527</v>
      </c>
      <c r="B533" s="39" t="s">
        <v>2658</v>
      </c>
      <c r="C533" s="332"/>
      <c r="D533" s="224">
        <v>2018</v>
      </c>
      <c r="E533" s="271">
        <f>'KLK (X2)'!P609</f>
        <v>0</v>
      </c>
      <c r="F533" s="255">
        <f>SUMIFS('KLK (X2)'!$Q:$Q,'KLK (X2)'!$B:$B,$B533,'KLK (X2)'!$D:$D,$D533)</f>
        <v>0</v>
      </c>
      <c r="G533" s="113">
        <v>0</v>
      </c>
      <c r="H533" s="113">
        <v>0</v>
      </c>
      <c r="I533" s="255">
        <f t="shared" si="0"/>
        <v>0</v>
      </c>
      <c r="J533" s="257">
        <f t="shared" si="1"/>
        <v>0</v>
      </c>
      <c r="K533" s="73"/>
      <c r="L533" s="73"/>
      <c r="M533" s="73"/>
      <c r="N533" s="73"/>
      <c r="O533" s="73"/>
      <c r="P533" s="73"/>
      <c r="Q533" s="218"/>
      <c r="R533" s="218"/>
      <c r="S533" s="218"/>
      <c r="T533" s="218"/>
      <c r="U533" s="218"/>
      <c r="V533" s="218"/>
      <c r="W533" s="218"/>
      <c r="X533" s="218"/>
      <c r="Y533" s="218"/>
    </row>
    <row r="534" spans="1:25" ht="15.75" customHeight="1">
      <c r="A534" s="74">
        <v>528</v>
      </c>
      <c r="B534" s="39" t="s">
        <v>2658</v>
      </c>
      <c r="C534" s="332"/>
      <c r="D534" s="224">
        <v>2019</v>
      </c>
      <c r="E534" s="254">
        <v>1000000</v>
      </c>
      <c r="F534" s="255">
        <f>SUMIFS('KLK (X2)'!$Q:$Q,'KLK (X2)'!$B:$B,$B534,'KLK (X2)'!$D:$D,$D534)</f>
        <v>106635000000</v>
      </c>
      <c r="G534" s="113">
        <v>0</v>
      </c>
      <c r="H534" s="113">
        <f>3701*E534</f>
        <v>3701000000</v>
      </c>
      <c r="I534" s="255">
        <f t="shared" si="0"/>
        <v>3701000000</v>
      </c>
      <c r="J534" s="257">
        <f t="shared" si="1"/>
        <v>28.81248311267225</v>
      </c>
      <c r="K534" s="73"/>
      <c r="L534" s="73"/>
      <c r="M534" s="73"/>
      <c r="N534" s="73"/>
      <c r="O534" s="73"/>
      <c r="P534" s="73"/>
      <c r="Q534" s="218"/>
      <c r="R534" s="218"/>
      <c r="S534" s="218"/>
      <c r="T534" s="218"/>
      <c r="U534" s="218"/>
      <c r="V534" s="218"/>
      <c r="W534" s="218"/>
      <c r="X534" s="218"/>
      <c r="Y534" s="218"/>
    </row>
    <row r="535" spans="1:25" ht="15.75" customHeight="1">
      <c r="A535" s="74">
        <v>529</v>
      </c>
      <c r="B535" s="39" t="s">
        <v>2658</v>
      </c>
      <c r="C535" s="332"/>
      <c r="D535" s="224">
        <v>2020</v>
      </c>
      <c r="E535" s="254">
        <v>1000000</v>
      </c>
      <c r="F535" s="255">
        <f>SUMIFS('KLK (X2)'!$Q:$Q,'KLK (X2)'!$B:$B,$B535,'KLK (X2)'!$D:$D,$D535)</f>
        <v>183141000000</v>
      </c>
      <c r="G535" s="113">
        <v>0</v>
      </c>
      <c r="H535" s="113">
        <f>5398*E535</f>
        <v>5398000000</v>
      </c>
      <c r="I535" s="255">
        <f t="shared" si="0"/>
        <v>5398000000</v>
      </c>
      <c r="J535" s="257">
        <f t="shared" si="1"/>
        <v>33.927565765098187</v>
      </c>
      <c r="K535" s="73"/>
      <c r="L535" s="73"/>
      <c r="M535" s="73"/>
      <c r="N535" s="73"/>
      <c r="O535" s="73"/>
      <c r="P535" s="73"/>
      <c r="Q535" s="218"/>
      <c r="R535" s="218"/>
      <c r="S535" s="218"/>
      <c r="T535" s="218"/>
      <c r="U535" s="218"/>
      <c r="V535" s="218"/>
      <c r="W535" s="218"/>
      <c r="X535" s="218"/>
      <c r="Y535" s="218"/>
    </row>
    <row r="536" spans="1:25" ht="15.75" customHeight="1">
      <c r="A536" s="74">
        <v>530</v>
      </c>
      <c r="B536" s="39" t="s">
        <v>2658</v>
      </c>
      <c r="C536" s="332"/>
      <c r="D536" s="224">
        <v>2021</v>
      </c>
      <c r="E536" s="254">
        <v>1000000</v>
      </c>
      <c r="F536" s="255">
        <f>SUMIFS('KLK (X2)'!$Q:$Q,'KLK (X2)'!$B:$B,$B536,'KLK (X2)'!$D:$D,$D536)</f>
        <v>261451000000</v>
      </c>
      <c r="G536" s="113">
        <v>0</v>
      </c>
      <c r="H536" s="113">
        <f>(6005*E536)</f>
        <v>6005000000</v>
      </c>
      <c r="I536" s="255">
        <f t="shared" si="0"/>
        <v>6005000000</v>
      </c>
      <c r="J536" s="257">
        <f t="shared" si="1"/>
        <v>43.53888426311407</v>
      </c>
      <c r="K536" s="73"/>
      <c r="L536" s="73"/>
      <c r="M536" s="73"/>
      <c r="N536" s="73"/>
      <c r="O536" s="73"/>
      <c r="P536" s="73"/>
      <c r="Q536" s="218"/>
      <c r="R536" s="218"/>
      <c r="S536" s="218"/>
      <c r="T536" s="218"/>
      <c r="U536" s="218"/>
      <c r="V536" s="218"/>
      <c r="W536" s="218"/>
      <c r="X536" s="218"/>
      <c r="Y536" s="218"/>
    </row>
    <row r="537" spans="1:25" ht="15.75" customHeight="1">
      <c r="A537" s="74">
        <v>531</v>
      </c>
      <c r="B537" s="39" t="s">
        <v>2658</v>
      </c>
      <c r="C537" s="332"/>
      <c r="D537" s="224">
        <v>2022</v>
      </c>
      <c r="E537" s="254">
        <v>1000000</v>
      </c>
      <c r="F537" s="255">
        <f>SUMIFS('KLK (X2)'!$Q:$Q,'KLK (X2)'!$B:$B,$B537,'KLK (X2)'!$D:$D,$D537)</f>
        <v>367842000000</v>
      </c>
      <c r="G537" s="113">
        <v>0</v>
      </c>
      <c r="H537" s="113">
        <f>8052*E537</f>
        <v>8052000000</v>
      </c>
      <c r="I537" s="255">
        <f t="shared" si="0"/>
        <v>8052000000</v>
      </c>
      <c r="J537" s="257">
        <f t="shared" si="1"/>
        <v>45.683308494783901</v>
      </c>
      <c r="K537" s="73"/>
      <c r="L537" s="73"/>
      <c r="M537" s="73"/>
      <c r="N537" s="73"/>
      <c r="O537" s="73"/>
      <c r="P537" s="73"/>
      <c r="Q537" s="218"/>
      <c r="R537" s="218"/>
      <c r="S537" s="218"/>
      <c r="T537" s="218"/>
      <c r="U537" s="218"/>
      <c r="V537" s="218"/>
      <c r="W537" s="218"/>
      <c r="X537" s="218"/>
      <c r="Y537" s="218"/>
    </row>
    <row r="538" spans="1:25" ht="15.75" customHeight="1">
      <c r="A538" s="74">
        <v>532</v>
      </c>
      <c r="B538" s="39" t="s">
        <v>2658</v>
      </c>
      <c r="C538" s="333"/>
      <c r="D538" s="224">
        <v>2023</v>
      </c>
      <c r="E538" s="254">
        <v>1000000</v>
      </c>
      <c r="F538" s="255">
        <f>SUMIFS('KLK (X2)'!$Q:$Q,'KLK (X2)'!$B:$B,$B538,'KLK (X2)'!$D:$D,$D538)</f>
        <v>514487000000</v>
      </c>
      <c r="G538" s="113">
        <v>0</v>
      </c>
      <c r="H538" s="113">
        <f>8493*E538</f>
        <v>8493000000</v>
      </c>
      <c r="I538" s="255">
        <f t="shared" si="0"/>
        <v>8493000000</v>
      </c>
      <c r="J538" s="257">
        <f t="shared" si="1"/>
        <v>60.577769928176146</v>
      </c>
      <c r="K538" s="73"/>
      <c r="L538" s="73"/>
      <c r="M538" s="73"/>
      <c r="N538" s="73"/>
      <c r="O538" s="73"/>
      <c r="P538" s="73"/>
      <c r="Q538" s="218"/>
      <c r="R538" s="218"/>
      <c r="S538" s="218"/>
      <c r="T538" s="218"/>
      <c r="U538" s="218"/>
      <c r="V538" s="218"/>
      <c r="W538" s="218"/>
      <c r="X538" s="218"/>
      <c r="Y538" s="218"/>
    </row>
    <row r="539" spans="1:25" ht="15.75" customHeight="1">
      <c r="A539" s="74">
        <v>533</v>
      </c>
      <c r="B539" s="39" t="s">
        <v>2765</v>
      </c>
      <c r="C539" s="337" t="s">
        <v>2766</v>
      </c>
      <c r="D539" s="224">
        <v>2017</v>
      </c>
      <c r="E539" s="271">
        <f>'KLK (X2)'!P615</f>
        <v>0</v>
      </c>
      <c r="F539" s="255">
        <f>SUMIFS('KLK (X2)'!$Q:$Q,'KLK (X2)'!$B:$B,$B539,'KLK (X2)'!$D:$D,$D539)</f>
        <v>0</v>
      </c>
      <c r="G539" s="255">
        <f>'KLK (X2)'!R615</f>
        <v>0</v>
      </c>
      <c r="H539" s="255">
        <f>'KLK (X2)'!S615</f>
        <v>0</v>
      </c>
      <c r="I539" s="255">
        <f t="shared" si="0"/>
        <v>0</v>
      </c>
      <c r="J539" s="257">
        <f t="shared" si="1"/>
        <v>0</v>
      </c>
      <c r="K539" s="73"/>
      <c r="L539" s="73"/>
      <c r="M539" s="73"/>
      <c r="N539" s="73"/>
      <c r="O539" s="73"/>
      <c r="P539" s="73"/>
      <c r="Q539" s="218"/>
      <c r="R539" s="218"/>
      <c r="S539" s="218"/>
      <c r="T539" s="218"/>
      <c r="U539" s="218"/>
      <c r="V539" s="218"/>
      <c r="W539" s="218"/>
      <c r="X539" s="218"/>
      <c r="Y539" s="218"/>
    </row>
    <row r="540" spans="1:25" ht="15.75" customHeight="1">
      <c r="A540" s="74">
        <v>534</v>
      </c>
      <c r="B540" s="39" t="s">
        <v>2765</v>
      </c>
      <c r="C540" s="332"/>
      <c r="D540" s="224">
        <v>2018</v>
      </c>
      <c r="E540" s="271">
        <f>'KLK (X2)'!P617</f>
        <v>0</v>
      </c>
      <c r="F540" s="255">
        <f>SUMIFS('KLK (X2)'!$Q:$Q,'KLK (X2)'!$B:$B,$B540,'KLK (X2)'!$D:$D,$D540)</f>
        <v>0</v>
      </c>
      <c r="G540" s="255">
        <f>'KLK (X2)'!R617</f>
        <v>0</v>
      </c>
      <c r="H540" s="255">
        <f>'KLK (X2)'!S617</f>
        <v>0</v>
      </c>
      <c r="I540" s="255">
        <f t="shared" si="0"/>
        <v>0</v>
      </c>
      <c r="J540" s="257">
        <f t="shared" si="1"/>
        <v>0</v>
      </c>
      <c r="K540" s="73"/>
      <c r="L540" s="73"/>
      <c r="M540" s="73"/>
      <c r="N540" s="73"/>
      <c r="O540" s="73"/>
      <c r="P540" s="73"/>
      <c r="Q540" s="218"/>
      <c r="R540" s="218"/>
      <c r="S540" s="218"/>
      <c r="T540" s="218"/>
      <c r="U540" s="218"/>
      <c r="V540" s="218"/>
      <c r="W540" s="218"/>
      <c r="X540" s="218"/>
      <c r="Y540" s="218"/>
    </row>
    <row r="541" spans="1:25" ht="15.75" customHeight="1">
      <c r="A541" s="74">
        <v>535</v>
      </c>
      <c r="B541" s="39" t="s">
        <v>2765</v>
      </c>
      <c r="C541" s="332"/>
      <c r="D541" s="224">
        <v>2019</v>
      </c>
      <c r="E541" s="271">
        <f>'KLK (X2)'!P618</f>
        <v>0</v>
      </c>
      <c r="F541" s="255">
        <f>SUMIFS('KLK (X2)'!$Q:$Q,'KLK (X2)'!$B:$B,$B541,'KLK (X2)'!$D:$D,$D541)</f>
        <v>0</v>
      </c>
      <c r="G541" s="255">
        <f>'KLK (X2)'!R618</f>
        <v>0</v>
      </c>
      <c r="H541" s="255">
        <f>'KLK (X2)'!S618</f>
        <v>0</v>
      </c>
      <c r="I541" s="255">
        <f t="shared" si="0"/>
        <v>0</v>
      </c>
      <c r="J541" s="257">
        <f t="shared" si="1"/>
        <v>0</v>
      </c>
      <c r="K541" s="73"/>
      <c r="L541" s="73"/>
      <c r="M541" s="73"/>
      <c r="N541" s="73"/>
      <c r="O541" s="73"/>
      <c r="P541" s="73"/>
      <c r="Q541" s="218"/>
      <c r="R541" s="218"/>
      <c r="S541" s="218"/>
      <c r="T541" s="218"/>
      <c r="U541" s="218"/>
      <c r="V541" s="218"/>
      <c r="W541" s="218"/>
      <c r="X541" s="218"/>
      <c r="Y541" s="218"/>
    </row>
    <row r="542" spans="1:25" ht="15.75" customHeight="1">
      <c r="A542" s="74">
        <v>536</v>
      </c>
      <c r="B542" s="39" t="s">
        <v>2765</v>
      </c>
      <c r="C542" s="332"/>
      <c r="D542" s="224">
        <v>2020</v>
      </c>
      <c r="E542" s="254">
        <v>1000</v>
      </c>
      <c r="F542" s="255">
        <f>SUMIFS('KLK (X2)'!$Q:$Q,'KLK (X2)'!$B:$B,$B542,'KLK (X2)'!$D:$D,$D542)</f>
        <v>-1349042153000</v>
      </c>
      <c r="G542" s="113">
        <v>0</v>
      </c>
      <c r="H542" s="255">
        <f>3148606*E542</f>
        <v>3148606000</v>
      </c>
      <c r="I542" s="255">
        <f t="shared" si="0"/>
        <v>3148606000</v>
      </c>
      <c r="J542" s="257">
        <f t="shared" si="1"/>
        <v>-428.4569593655097</v>
      </c>
      <c r="K542" s="73"/>
      <c r="L542" s="73"/>
      <c r="M542" s="73"/>
      <c r="N542" s="73"/>
      <c r="O542" s="73"/>
      <c r="P542" s="73"/>
      <c r="Q542" s="218"/>
      <c r="R542" s="218"/>
      <c r="S542" s="218"/>
      <c r="T542" s="218"/>
      <c r="U542" s="218"/>
      <c r="V542" s="218"/>
      <c r="W542" s="218"/>
      <c r="X542" s="218"/>
      <c r="Y542" s="218"/>
    </row>
    <row r="543" spans="1:25" ht="15.75" customHeight="1">
      <c r="A543" s="74">
        <v>537</v>
      </c>
      <c r="B543" s="39" t="s">
        <v>2765</v>
      </c>
      <c r="C543" s="332"/>
      <c r="D543" s="224">
        <v>2021</v>
      </c>
      <c r="E543" s="254">
        <v>1000</v>
      </c>
      <c r="F543" s="255">
        <f>SUMIFS('KLK (X2)'!$Q:$Q,'KLK (X2)'!$B:$B,$B543,'KLK (X2)'!$D:$D,$D543)</f>
        <v>-1675743735000</v>
      </c>
      <c r="G543" s="113">
        <v>0</v>
      </c>
      <c r="H543" s="255">
        <f>56339887*1000</f>
        <v>56339887000</v>
      </c>
      <c r="I543" s="255">
        <f t="shared" si="0"/>
        <v>56339887000</v>
      </c>
      <c r="J543" s="257">
        <f t="shared" si="1"/>
        <v>-29.743469932767169</v>
      </c>
      <c r="K543" s="73"/>
      <c r="L543" s="73"/>
      <c r="M543" s="73"/>
      <c r="N543" s="73"/>
      <c r="O543" s="73"/>
      <c r="P543" s="73"/>
      <c r="Q543" s="218"/>
      <c r="R543" s="218"/>
      <c r="S543" s="218"/>
      <c r="T543" s="218"/>
      <c r="U543" s="218"/>
      <c r="V543" s="218"/>
      <c r="W543" s="218"/>
      <c r="X543" s="218"/>
      <c r="Y543" s="218"/>
    </row>
    <row r="544" spans="1:25" ht="15.75" customHeight="1">
      <c r="A544" s="74">
        <v>538</v>
      </c>
      <c r="B544" s="39" t="s">
        <v>2765</v>
      </c>
      <c r="C544" s="332"/>
      <c r="D544" s="224">
        <v>2022</v>
      </c>
      <c r="E544" s="254">
        <v>1000</v>
      </c>
      <c r="F544" s="255">
        <f>SUMIFS('KLK (X2)'!$Q:$Q,'KLK (X2)'!$B:$B,$B544,'KLK (X2)'!$D:$D,$D544)</f>
        <v>1977593515000</v>
      </c>
      <c r="G544" s="113">
        <v>0</v>
      </c>
      <c r="H544" s="255">
        <f>(4186458927+776188893) *1000</f>
        <v>4962647820000</v>
      </c>
      <c r="I544" s="255">
        <f t="shared" si="0"/>
        <v>4962647820000</v>
      </c>
      <c r="J544" s="257">
        <f t="shared" si="1"/>
        <v>0.3984956391686888</v>
      </c>
      <c r="K544" s="73"/>
      <c r="L544" s="73"/>
      <c r="M544" s="73"/>
      <c r="N544" s="73"/>
      <c r="O544" s="73"/>
      <c r="P544" s="73"/>
      <c r="Q544" s="218"/>
      <c r="R544" s="218"/>
      <c r="S544" s="218"/>
      <c r="T544" s="218"/>
      <c r="U544" s="218"/>
      <c r="V544" s="218"/>
      <c r="W544" s="218"/>
      <c r="X544" s="218"/>
      <c r="Y544" s="218"/>
    </row>
    <row r="545" spans="1:25" ht="15.75" customHeight="1">
      <c r="A545" s="74">
        <v>539</v>
      </c>
      <c r="B545" s="39" t="s">
        <v>2765</v>
      </c>
      <c r="C545" s="333"/>
      <c r="D545" s="224">
        <v>2023</v>
      </c>
      <c r="E545" s="254">
        <v>1000</v>
      </c>
      <c r="F545" s="255">
        <f>SUMIFS('KLK (X2)'!$Q:$Q,'KLK (X2)'!$B:$B,$B545,'KLK (X2)'!$D:$D,$D545)</f>
        <v>-1377543709000</v>
      </c>
      <c r="G545" s="113">
        <v>0</v>
      </c>
      <c r="H545" s="255">
        <f>(4620529655+760531460)*1000</f>
        <v>5381061115000</v>
      </c>
      <c r="I545" s="255">
        <f t="shared" si="0"/>
        <v>5381061115000</v>
      </c>
      <c r="J545" s="257">
        <f t="shared" si="1"/>
        <v>-0.25599852511617499</v>
      </c>
      <c r="K545" s="73"/>
      <c r="L545" s="73"/>
      <c r="M545" s="73"/>
      <c r="N545" s="73"/>
      <c r="O545" s="73"/>
      <c r="P545" s="73"/>
      <c r="Q545" s="218"/>
      <c r="R545" s="218"/>
      <c r="S545" s="218"/>
      <c r="T545" s="218"/>
      <c r="U545" s="218"/>
      <c r="V545" s="218"/>
      <c r="W545" s="218"/>
      <c r="X545" s="218"/>
      <c r="Y545" s="218"/>
    </row>
    <row r="546" spans="1:25" ht="15.75" customHeight="1">
      <c r="A546" s="74">
        <v>540</v>
      </c>
      <c r="B546" s="39" t="s">
        <v>2824</v>
      </c>
      <c r="C546" s="337" t="s">
        <v>2825</v>
      </c>
      <c r="D546" s="224">
        <v>2017</v>
      </c>
      <c r="E546" s="271">
        <f>'KLK (X2)'!P623</f>
        <v>0</v>
      </c>
      <c r="F546" s="255">
        <f>SUMIFS('KLK (X2)'!$Q:$Q,'KLK (X2)'!$B:$B,$B546,'KLK (X2)'!$D:$D,$D546)</f>
        <v>0</v>
      </c>
      <c r="G546" s="113">
        <v>0</v>
      </c>
      <c r="H546" s="113">
        <v>0</v>
      </c>
      <c r="I546" s="255">
        <f t="shared" si="0"/>
        <v>0</v>
      </c>
      <c r="J546" s="257">
        <f t="shared" si="1"/>
        <v>0</v>
      </c>
      <c r="K546" s="73"/>
      <c r="L546" s="73"/>
      <c r="M546" s="73"/>
      <c r="N546" s="73"/>
      <c r="O546" s="73"/>
      <c r="P546" s="73"/>
      <c r="Q546" s="218"/>
      <c r="R546" s="218"/>
      <c r="S546" s="218"/>
      <c r="T546" s="218"/>
      <c r="U546" s="218"/>
      <c r="V546" s="218"/>
      <c r="W546" s="218"/>
      <c r="X546" s="218"/>
      <c r="Y546" s="218"/>
    </row>
    <row r="547" spans="1:25" ht="15.75" customHeight="1">
      <c r="A547" s="74">
        <v>541</v>
      </c>
      <c r="B547" s="39" t="s">
        <v>2824</v>
      </c>
      <c r="C547" s="332"/>
      <c r="D547" s="224">
        <v>2018</v>
      </c>
      <c r="E547" s="271">
        <f>'KLK (X2)'!P624</f>
        <v>0</v>
      </c>
      <c r="F547" s="255">
        <f>SUMIFS('KLK (X2)'!$Q:$Q,'KLK (X2)'!$B:$B,$B547,'KLK (X2)'!$D:$D,$D547)</f>
        <v>0</v>
      </c>
      <c r="G547" s="113">
        <v>0</v>
      </c>
      <c r="H547" s="113">
        <v>0</v>
      </c>
      <c r="I547" s="255">
        <f t="shared" si="0"/>
        <v>0</v>
      </c>
      <c r="J547" s="257">
        <f t="shared" si="1"/>
        <v>0</v>
      </c>
      <c r="K547" s="73"/>
      <c r="L547" s="73"/>
      <c r="M547" s="73"/>
      <c r="N547" s="73"/>
      <c r="O547" s="73"/>
      <c r="P547" s="73"/>
      <c r="Q547" s="218"/>
      <c r="R547" s="218"/>
      <c r="S547" s="218"/>
      <c r="T547" s="218"/>
      <c r="U547" s="218"/>
      <c r="V547" s="218"/>
      <c r="W547" s="218"/>
      <c r="X547" s="218"/>
      <c r="Y547" s="218"/>
    </row>
    <row r="548" spans="1:25" ht="15.75" customHeight="1">
      <c r="A548" s="74">
        <v>542</v>
      </c>
      <c r="B548" s="39" t="s">
        <v>2824</v>
      </c>
      <c r="C548" s="332"/>
      <c r="D548" s="224">
        <v>2019</v>
      </c>
      <c r="E548" s="271">
        <f>'KLK (X2)'!P625</f>
        <v>0</v>
      </c>
      <c r="F548" s="255">
        <f>SUMIFS('KLK (X2)'!$Q:$Q,'KLK (X2)'!$B:$B,$B548,'KLK (X2)'!$D:$D,$D548)</f>
        <v>0</v>
      </c>
      <c r="G548" s="113">
        <v>0</v>
      </c>
      <c r="H548" s="113">
        <v>0</v>
      </c>
      <c r="I548" s="255">
        <f t="shared" si="0"/>
        <v>0</v>
      </c>
      <c r="J548" s="257">
        <f t="shared" si="1"/>
        <v>0</v>
      </c>
      <c r="K548" s="73"/>
      <c r="L548" s="73"/>
      <c r="M548" s="73"/>
      <c r="N548" s="73"/>
      <c r="O548" s="73"/>
      <c r="P548" s="73"/>
      <c r="Q548" s="218"/>
      <c r="R548" s="218"/>
      <c r="S548" s="218"/>
      <c r="T548" s="218"/>
      <c r="U548" s="218"/>
      <c r="V548" s="218"/>
      <c r="W548" s="218"/>
      <c r="X548" s="218"/>
      <c r="Y548" s="218"/>
    </row>
    <row r="549" spans="1:25" ht="15.75" customHeight="1">
      <c r="A549" s="74">
        <v>543</v>
      </c>
      <c r="B549" s="39" t="s">
        <v>2824</v>
      </c>
      <c r="C549" s="332"/>
      <c r="D549" s="224">
        <v>2020</v>
      </c>
      <c r="E549" s="254">
        <v>1000000</v>
      </c>
      <c r="F549" s="255">
        <f>SUMIFS('KLK (X2)'!$Q:$Q,'KLK (X2)'!$B:$B,$B549,'KLK (X2)'!$D:$D,$D549)</f>
        <v>177007000000</v>
      </c>
      <c r="G549" s="113">
        <v>0</v>
      </c>
      <c r="H549" s="255">
        <f>24174*E549</f>
        <v>24174000000</v>
      </c>
      <c r="I549" s="255">
        <f t="shared" si="0"/>
        <v>24174000000</v>
      </c>
      <c r="J549" s="257">
        <f t="shared" si="1"/>
        <v>7.3222056755191529</v>
      </c>
      <c r="K549" s="73"/>
      <c r="L549" s="73"/>
      <c r="M549" s="73"/>
      <c r="N549" s="73"/>
      <c r="O549" s="73"/>
      <c r="P549" s="73"/>
      <c r="Q549" s="218"/>
      <c r="R549" s="218"/>
      <c r="S549" s="218"/>
      <c r="T549" s="218"/>
      <c r="U549" s="218"/>
      <c r="V549" s="218"/>
      <c r="W549" s="218"/>
      <c r="X549" s="218"/>
      <c r="Y549" s="218"/>
    </row>
    <row r="550" spans="1:25" ht="15.75" customHeight="1">
      <c r="A550" s="74">
        <v>544</v>
      </c>
      <c r="B550" s="39" t="s">
        <v>2824</v>
      </c>
      <c r="C550" s="332"/>
      <c r="D550" s="224">
        <v>2021</v>
      </c>
      <c r="E550" s="254">
        <v>1000000</v>
      </c>
      <c r="F550" s="255">
        <f>SUMIFS('KLK (X2)'!$Q:$Q,'KLK (X2)'!$B:$B,$B550,'KLK (X2)'!$D:$D,$D550)</f>
        <v>790229000000</v>
      </c>
      <c r="G550" s="113">
        <v>0</v>
      </c>
      <c r="H550" s="255">
        <f>25808*E550</f>
        <v>25808000000</v>
      </c>
      <c r="I550" s="255">
        <f t="shared" si="0"/>
        <v>25808000000</v>
      </c>
      <c r="J550" s="257">
        <f t="shared" si="1"/>
        <v>30.619536577805331</v>
      </c>
      <c r="K550" s="73"/>
      <c r="L550" s="73"/>
      <c r="M550" s="73"/>
      <c r="N550" s="73"/>
      <c r="O550" s="73"/>
      <c r="P550" s="73"/>
      <c r="Q550" s="218"/>
      <c r="R550" s="218"/>
      <c r="S550" s="218"/>
      <c r="T550" s="218"/>
      <c r="U550" s="218"/>
      <c r="V550" s="218"/>
      <c r="W550" s="218"/>
      <c r="X550" s="218"/>
      <c r="Y550" s="218"/>
    </row>
    <row r="551" spans="1:25" ht="15.75" customHeight="1">
      <c r="A551" s="74">
        <v>545</v>
      </c>
      <c r="B551" s="39" t="s">
        <v>2824</v>
      </c>
      <c r="C551" s="332"/>
      <c r="D551" s="224">
        <v>2022</v>
      </c>
      <c r="E551" s="254">
        <v>1000000</v>
      </c>
      <c r="F551" s="255">
        <f>SUMIFS('KLK (X2)'!$Q:$Q,'KLK (X2)'!$B:$B,$B551,'KLK (X2)'!$D:$D,$D551)</f>
        <v>1060582000000</v>
      </c>
      <c r="G551" s="113">
        <v>0</v>
      </c>
      <c r="H551" s="255">
        <f>(767844+31282)*E551</f>
        <v>799126000000</v>
      </c>
      <c r="I551" s="255">
        <f t="shared" si="0"/>
        <v>799126000000</v>
      </c>
      <c r="J551" s="257">
        <f t="shared" si="1"/>
        <v>1.32717744135468</v>
      </c>
      <c r="K551" s="73"/>
      <c r="L551" s="73"/>
      <c r="M551" s="73"/>
      <c r="N551" s="73"/>
      <c r="O551" s="73"/>
      <c r="P551" s="73"/>
      <c r="Q551" s="218"/>
      <c r="R551" s="218"/>
      <c r="S551" s="218"/>
      <c r="T551" s="218"/>
      <c r="U551" s="218"/>
      <c r="V551" s="218"/>
      <c r="W551" s="218"/>
      <c r="X551" s="218"/>
      <c r="Y551" s="218"/>
    </row>
    <row r="552" spans="1:25" ht="15.75" customHeight="1">
      <c r="A552" s="74">
        <v>546</v>
      </c>
      <c r="B552" s="39" t="s">
        <v>2824</v>
      </c>
      <c r="C552" s="333"/>
      <c r="D552" s="224">
        <v>2023</v>
      </c>
      <c r="E552" s="254">
        <v>1000000</v>
      </c>
      <c r="F552" s="255">
        <f>SUMIFS('KLK (X2)'!$Q:$Q,'KLK (X2)'!$B:$B,$B552,'KLK (X2)'!$D:$D,$D552)</f>
        <v>1241780000000</v>
      </c>
      <c r="G552" s="113">
        <v>0</v>
      </c>
      <c r="H552" s="113">
        <f>(704920+40007)*E552</f>
        <v>744927000000</v>
      </c>
      <c r="I552" s="255">
        <f t="shared" si="0"/>
        <v>744927000000</v>
      </c>
      <c r="J552" s="257">
        <f t="shared" si="1"/>
        <v>1.6669821338198239</v>
      </c>
      <c r="K552" s="73"/>
      <c r="L552" s="73"/>
      <c r="M552" s="73"/>
      <c r="N552" s="73"/>
      <c r="O552" s="73"/>
      <c r="P552" s="73"/>
      <c r="Q552" s="218"/>
      <c r="R552" s="218"/>
      <c r="S552" s="218"/>
      <c r="T552" s="218"/>
      <c r="U552" s="218"/>
      <c r="V552" s="218"/>
      <c r="W552" s="218"/>
      <c r="X552" s="218"/>
      <c r="Y552" s="218"/>
    </row>
    <row r="553" spans="1:25" ht="15.75" customHeight="1">
      <c r="A553" s="74">
        <v>547</v>
      </c>
      <c r="B553" s="39" t="s">
        <v>2837</v>
      </c>
      <c r="C553" s="337" t="s">
        <v>2838</v>
      </c>
      <c r="D553" s="224">
        <v>2017</v>
      </c>
      <c r="E553" s="254">
        <v>0</v>
      </c>
      <c r="F553" s="255">
        <f>SUMIFS('KLK (X2)'!$Q:$Q,'KLK (X2)'!$B:$B,$B553,'KLK (X2)'!$D:$D,$D553)</f>
        <v>0</v>
      </c>
      <c r="G553" s="113">
        <v>0</v>
      </c>
      <c r="H553" s="113">
        <v>0</v>
      </c>
      <c r="I553" s="255">
        <f t="shared" si="0"/>
        <v>0</v>
      </c>
      <c r="J553" s="257">
        <f t="shared" si="1"/>
        <v>0</v>
      </c>
      <c r="K553" s="73"/>
      <c r="L553" s="73"/>
      <c r="M553" s="73"/>
      <c r="N553" s="73"/>
      <c r="O553" s="73"/>
      <c r="P553" s="73"/>
      <c r="Q553" s="218"/>
      <c r="R553" s="218"/>
      <c r="S553" s="218"/>
      <c r="T553" s="218"/>
      <c r="U553" s="218"/>
      <c r="V553" s="218"/>
      <c r="W553" s="218"/>
      <c r="X553" s="218"/>
      <c r="Y553" s="218"/>
    </row>
    <row r="554" spans="1:25" ht="15.75" customHeight="1">
      <c r="A554" s="74">
        <v>548</v>
      </c>
      <c r="B554" s="39" t="s">
        <v>2837</v>
      </c>
      <c r="C554" s="332"/>
      <c r="D554" s="224">
        <v>2018</v>
      </c>
      <c r="E554" s="254">
        <v>0</v>
      </c>
      <c r="F554" s="255">
        <f>SUMIFS('KLK (X2)'!$Q:$Q,'KLK (X2)'!$B:$B,$B554,'KLK (X2)'!$D:$D,$D554)</f>
        <v>0</v>
      </c>
      <c r="G554" s="113">
        <v>0</v>
      </c>
      <c r="H554" s="113">
        <v>0</v>
      </c>
      <c r="I554" s="255">
        <f t="shared" si="0"/>
        <v>0</v>
      </c>
      <c r="J554" s="257">
        <f t="shared" si="1"/>
        <v>0</v>
      </c>
      <c r="K554" s="73"/>
      <c r="L554" s="73"/>
      <c r="M554" s="73"/>
      <c r="N554" s="73"/>
      <c r="O554" s="73"/>
      <c r="P554" s="73"/>
      <c r="Q554" s="218"/>
      <c r="R554" s="218"/>
      <c r="S554" s="218"/>
      <c r="T554" s="218"/>
      <c r="U554" s="218"/>
      <c r="V554" s="218"/>
      <c r="W554" s="218"/>
      <c r="X554" s="218"/>
      <c r="Y554" s="218"/>
    </row>
    <row r="555" spans="1:25" ht="15.75" customHeight="1">
      <c r="A555" s="74">
        <v>549</v>
      </c>
      <c r="B555" s="39" t="s">
        <v>2837</v>
      </c>
      <c r="C555" s="332"/>
      <c r="D555" s="224">
        <v>2019</v>
      </c>
      <c r="E555" s="254">
        <v>0</v>
      </c>
      <c r="F555" s="255">
        <f>SUMIFS('KLK (X2)'!$Q:$Q,'KLK (X2)'!$B:$B,$B555,'KLK (X2)'!$D:$D,$D555)</f>
        <v>0</v>
      </c>
      <c r="G555" s="113">
        <v>0</v>
      </c>
      <c r="H555" s="113">
        <v>0</v>
      </c>
      <c r="I555" s="255">
        <f t="shared" si="0"/>
        <v>0</v>
      </c>
      <c r="J555" s="257">
        <f t="shared" si="1"/>
        <v>0</v>
      </c>
      <c r="K555" s="73"/>
      <c r="L555" s="73"/>
      <c r="M555" s="73"/>
      <c r="N555" s="73"/>
      <c r="O555" s="73"/>
      <c r="P555" s="73"/>
      <c r="Q555" s="218"/>
      <c r="R555" s="218"/>
      <c r="S555" s="218"/>
      <c r="T555" s="218"/>
      <c r="U555" s="218"/>
      <c r="V555" s="218"/>
      <c r="W555" s="218"/>
      <c r="X555" s="218"/>
      <c r="Y555" s="218"/>
    </row>
    <row r="556" spans="1:25" ht="15.75" customHeight="1">
      <c r="A556" s="74">
        <v>550</v>
      </c>
      <c r="B556" s="39" t="s">
        <v>2837</v>
      </c>
      <c r="C556" s="332"/>
      <c r="D556" s="224">
        <v>2020</v>
      </c>
      <c r="E556" s="254">
        <v>0</v>
      </c>
      <c r="F556" s="255">
        <f>SUMIFS('KLK (X2)'!$Q:$Q,'KLK (X2)'!$B:$B,$B556,'KLK (X2)'!$D:$D,$D556)</f>
        <v>72639913528</v>
      </c>
      <c r="G556" s="113">
        <v>0</v>
      </c>
      <c r="H556" s="255">
        <f>3500000000+103831063863</f>
        <v>107331063863</v>
      </c>
      <c r="I556" s="255">
        <f t="shared" si="0"/>
        <v>107331063863</v>
      </c>
      <c r="J556" s="257">
        <f t="shared" si="1"/>
        <v>0.67678369070038624</v>
      </c>
      <c r="K556" s="73"/>
      <c r="L556" s="73"/>
      <c r="M556" s="73"/>
      <c r="N556" s="73"/>
      <c r="O556" s="73"/>
      <c r="P556" s="73"/>
      <c r="Q556" s="218"/>
      <c r="R556" s="218"/>
      <c r="S556" s="218"/>
      <c r="T556" s="218"/>
      <c r="U556" s="218"/>
      <c r="V556" s="218"/>
      <c r="W556" s="218"/>
      <c r="X556" s="218"/>
      <c r="Y556" s="218"/>
    </row>
    <row r="557" spans="1:25" ht="15.75" customHeight="1">
      <c r="A557" s="74">
        <v>551</v>
      </c>
      <c r="B557" s="39" t="s">
        <v>2837</v>
      </c>
      <c r="C557" s="332"/>
      <c r="D557" s="224">
        <v>2021</v>
      </c>
      <c r="E557" s="254">
        <v>0</v>
      </c>
      <c r="F557" s="255">
        <f>SUMIFS('KLK (X2)'!$Q:$Q,'KLK (X2)'!$B:$B,$B557,'KLK (X2)'!$D:$D,$D557)</f>
        <v>198141305025</v>
      </c>
      <c r="G557" s="113">
        <v>0</v>
      </c>
      <c r="H557" s="255">
        <f>8985321690+99440275727</f>
        <v>108425597417</v>
      </c>
      <c r="I557" s="255">
        <f t="shared" si="0"/>
        <v>108425597417</v>
      </c>
      <c r="J557" s="257">
        <f t="shared" si="1"/>
        <v>1.8274402885045438</v>
      </c>
      <c r="K557" s="73"/>
      <c r="L557" s="73"/>
      <c r="M557" s="73"/>
      <c r="N557" s="73"/>
      <c r="O557" s="73"/>
      <c r="P557" s="73"/>
      <c r="Q557" s="218"/>
      <c r="R557" s="218"/>
      <c r="S557" s="218"/>
      <c r="T557" s="218"/>
      <c r="U557" s="218"/>
      <c r="V557" s="218"/>
      <c r="W557" s="218"/>
      <c r="X557" s="218"/>
      <c r="Y557" s="218"/>
    </row>
    <row r="558" spans="1:25" ht="15.75" customHeight="1">
      <c r="A558" s="74">
        <v>552</v>
      </c>
      <c r="B558" s="39" t="s">
        <v>2837</v>
      </c>
      <c r="C558" s="332"/>
      <c r="D558" s="224">
        <v>2022</v>
      </c>
      <c r="E558" s="254">
        <v>0</v>
      </c>
      <c r="F558" s="255">
        <f>SUMIFS('KLK (X2)'!$Q:$Q,'KLK (X2)'!$B:$B,$B558,'KLK (X2)'!$D:$D,$D558)</f>
        <v>404088595924</v>
      </c>
      <c r="G558" s="113">
        <v>0</v>
      </c>
      <c r="H558" s="255">
        <f>27184983101+103505377441</f>
        <v>130690360542</v>
      </c>
      <c r="I558" s="255">
        <f t="shared" si="0"/>
        <v>130690360542</v>
      </c>
      <c r="J558" s="257">
        <f t="shared" si="1"/>
        <v>3.0919540985896807</v>
      </c>
      <c r="K558" s="73"/>
      <c r="L558" s="73"/>
      <c r="M558" s="73"/>
      <c r="N558" s="73"/>
      <c r="O558" s="73"/>
      <c r="P558" s="73"/>
      <c r="Q558" s="218"/>
      <c r="R558" s="218"/>
      <c r="S558" s="218"/>
      <c r="T558" s="218"/>
      <c r="U558" s="218"/>
      <c r="V558" s="218"/>
      <c r="W558" s="218"/>
      <c r="X558" s="218"/>
      <c r="Y558" s="218"/>
    </row>
    <row r="559" spans="1:25" ht="15.75" customHeight="1">
      <c r="A559" s="74">
        <v>553</v>
      </c>
      <c r="B559" s="39" t="s">
        <v>2837</v>
      </c>
      <c r="C559" s="333"/>
      <c r="D559" s="224">
        <v>2023</v>
      </c>
      <c r="E559" s="254">
        <v>0</v>
      </c>
      <c r="F559" s="255">
        <f>SUMIFS('KLK (X2)'!$Q:$Q,'KLK (X2)'!$B:$B,$B559,'KLK (X2)'!$D:$D,$D559)</f>
        <v>308939364696</v>
      </c>
      <c r="G559" s="113">
        <v>0</v>
      </c>
      <c r="H559" s="255">
        <f>13909043824+82284142545</f>
        <v>96193186369</v>
      </c>
      <c r="I559" s="255">
        <f t="shared" si="0"/>
        <v>96193186369</v>
      </c>
      <c r="J559" s="257">
        <f t="shared" si="1"/>
        <v>3.2116553818157052</v>
      </c>
      <c r="K559" s="73"/>
      <c r="L559" s="73"/>
      <c r="M559" s="73"/>
      <c r="N559" s="73"/>
      <c r="O559" s="73"/>
      <c r="P559" s="73"/>
      <c r="Q559" s="218"/>
      <c r="R559" s="218"/>
      <c r="S559" s="218"/>
      <c r="T559" s="218"/>
      <c r="U559" s="218"/>
      <c r="V559" s="218"/>
      <c r="W559" s="218"/>
      <c r="X559" s="218"/>
      <c r="Y559" s="218"/>
    </row>
    <row r="560" spans="1:25" ht="15.75" customHeight="1">
      <c r="A560" s="74">
        <v>554</v>
      </c>
      <c r="B560" s="39" t="s">
        <v>2845</v>
      </c>
      <c r="C560" s="337" t="s">
        <v>2846</v>
      </c>
      <c r="D560" s="224">
        <v>2017</v>
      </c>
      <c r="E560" s="254">
        <v>0</v>
      </c>
      <c r="F560" s="255">
        <f>SUMIFS('KLK (X2)'!$Q:$Q,'KLK (X2)'!$B:$B,$B560,'KLK (X2)'!$D:$D,$D560)</f>
        <v>0</v>
      </c>
      <c r="G560" s="113">
        <v>0</v>
      </c>
      <c r="H560" s="113">
        <v>0</v>
      </c>
      <c r="I560" s="255">
        <f t="shared" si="0"/>
        <v>0</v>
      </c>
      <c r="J560" s="257">
        <f t="shared" si="1"/>
        <v>0</v>
      </c>
      <c r="K560" s="73"/>
      <c r="L560" s="73"/>
      <c r="M560" s="73"/>
      <c r="N560" s="73"/>
      <c r="O560" s="73"/>
      <c r="P560" s="73"/>
      <c r="Q560" s="218"/>
      <c r="R560" s="218"/>
      <c r="S560" s="218"/>
      <c r="T560" s="218"/>
      <c r="U560" s="218"/>
      <c r="V560" s="218"/>
      <c r="W560" s="218"/>
      <c r="X560" s="218"/>
      <c r="Y560" s="218"/>
    </row>
    <row r="561" spans="1:25" ht="15.75" customHeight="1">
      <c r="A561" s="74">
        <v>555</v>
      </c>
      <c r="B561" s="39" t="s">
        <v>2845</v>
      </c>
      <c r="C561" s="332"/>
      <c r="D561" s="224">
        <v>2018</v>
      </c>
      <c r="E561" s="254">
        <v>0</v>
      </c>
      <c r="F561" s="255">
        <f>SUMIFS('KLK (X2)'!$Q:$Q,'KLK (X2)'!$B:$B,$B561,'KLK (X2)'!$D:$D,$D561)</f>
        <v>0</v>
      </c>
      <c r="G561" s="113">
        <v>0</v>
      </c>
      <c r="H561" s="113">
        <v>0</v>
      </c>
      <c r="I561" s="255">
        <f t="shared" si="0"/>
        <v>0</v>
      </c>
      <c r="J561" s="257">
        <f t="shared" si="1"/>
        <v>0</v>
      </c>
      <c r="K561" s="73"/>
      <c r="L561" s="73"/>
      <c r="M561" s="73"/>
      <c r="N561" s="73"/>
      <c r="O561" s="73"/>
      <c r="P561" s="73"/>
      <c r="Q561" s="218"/>
      <c r="R561" s="218"/>
      <c r="S561" s="218"/>
      <c r="T561" s="218"/>
      <c r="U561" s="218"/>
      <c r="V561" s="218"/>
      <c r="W561" s="218"/>
      <c r="X561" s="218"/>
      <c r="Y561" s="218"/>
    </row>
    <row r="562" spans="1:25" ht="15.75" customHeight="1">
      <c r="A562" s="74">
        <v>556</v>
      </c>
      <c r="B562" s="39" t="s">
        <v>2845</v>
      </c>
      <c r="C562" s="332"/>
      <c r="D562" s="224">
        <v>2019</v>
      </c>
      <c r="E562" s="254">
        <v>0</v>
      </c>
      <c r="F562" s="255">
        <f>SUMIFS('KLK (X2)'!$Q:$Q,'KLK (X2)'!$B:$B,$B562,'KLK (X2)'!$D:$D,$D562)</f>
        <v>0</v>
      </c>
      <c r="G562" s="113">
        <v>0</v>
      </c>
      <c r="H562" s="113">
        <v>0</v>
      </c>
      <c r="I562" s="255">
        <f t="shared" si="0"/>
        <v>0</v>
      </c>
      <c r="J562" s="257">
        <f t="shared" si="1"/>
        <v>0</v>
      </c>
      <c r="K562" s="73"/>
      <c r="L562" s="73"/>
      <c r="M562" s="73"/>
      <c r="N562" s="73"/>
      <c r="O562" s="73"/>
      <c r="P562" s="73"/>
      <c r="Q562" s="218"/>
      <c r="R562" s="218"/>
      <c r="S562" s="218"/>
      <c r="T562" s="218"/>
      <c r="U562" s="218"/>
      <c r="V562" s="218"/>
      <c r="W562" s="218"/>
      <c r="X562" s="218"/>
      <c r="Y562" s="218"/>
    </row>
    <row r="563" spans="1:25" ht="15.75" customHeight="1">
      <c r="A563" s="74">
        <v>557</v>
      </c>
      <c r="B563" s="39" t="s">
        <v>2845</v>
      </c>
      <c r="C563" s="332"/>
      <c r="D563" s="224">
        <v>2020</v>
      </c>
      <c r="E563" s="254">
        <v>0</v>
      </c>
      <c r="F563" s="255">
        <f>SUMIFS('KLK (X2)'!$Q:$Q,'KLK (X2)'!$B:$B,$B563,'KLK (X2)'!$D:$D,$D563)</f>
        <v>1136147829489</v>
      </c>
      <c r="G563" s="113">
        <v>475615501050</v>
      </c>
      <c r="H563" s="255">
        <f>282846135094+0</f>
        <v>282846135094</v>
      </c>
      <c r="I563" s="255">
        <f t="shared" si="0"/>
        <v>758461636144</v>
      </c>
      <c r="J563" s="257">
        <f t="shared" si="1"/>
        <v>1.4979634767885521</v>
      </c>
      <c r="K563" s="73"/>
      <c r="L563" s="73"/>
      <c r="M563" s="73"/>
      <c r="N563" s="73"/>
      <c r="O563" s="73"/>
      <c r="P563" s="73"/>
      <c r="Q563" s="218"/>
      <c r="R563" s="218"/>
      <c r="S563" s="218"/>
      <c r="T563" s="218"/>
      <c r="U563" s="218"/>
      <c r="V563" s="218"/>
      <c r="W563" s="218"/>
      <c r="X563" s="218"/>
      <c r="Y563" s="218"/>
    </row>
    <row r="564" spans="1:25" ht="15.75" customHeight="1">
      <c r="A564" s="74">
        <v>558</v>
      </c>
      <c r="B564" s="39" t="s">
        <v>2845</v>
      </c>
      <c r="C564" s="332"/>
      <c r="D564" s="224">
        <v>2021</v>
      </c>
      <c r="E564" s="254">
        <v>1000000</v>
      </c>
      <c r="F564" s="255">
        <f>SUMIFS('KLK (X2)'!$Q:$Q,'KLK (X2)'!$B:$B,$B564,'KLK (X2)'!$D:$D,$D564)</f>
        <v>1434551000000</v>
      </c>
      <c r="G564" s="255">
        <f>4840680*E564</f>
        <v>4840680000000</v>
      </c>
      <c r="H564" s="255">
        <f>(295640+17741)*E564</f>
        <v>313381000000</v>
      </c>
      <c r="I564" s="255">
        <f t="shared" si="0"/>
        <v>5154061000000</v>
      </c>
      <c r="J564" s="257">
        <f t="shared" si="1"/>
        <v>0.27833411362418875</v>
      </c>
      <c r="K564" s="73"/>
      <c r="L564" s="73"/>
      <c r="M564" s="73"/>
      <c r="N564" s="73"/>
      <c r="O564" s="73"/>
      <c r="P564" s="73"/>
      <c r="Q564" s="218"/>
      <c r="R564" s="218"/>
      <c r="S564" s="218"/>
      <c r="T564" s="218"/>
      <c r="U564" s="218"/>
      <c r="V564" s="218"/>
      <c r="W564" s="218"/>
      <c r="X564" s="218"/>
      <c r="Y564" s="218"/>
    </row>
    <row r="565" spans="1:25" ht="15.75" customHeight="1">
      <c r="A565" s="74">
        <v>559</v>
      </c>
      <c r="B565" s="39" t="s">
        <v>2845</v>
      </c>
      <c r="C565" s="332"/>
      <c r="D565" s="224">
        <v>2022</v>
      </c>
      <c r="E565" s="254">
        <v>1000000</v>
      </c>
      <c r="F565" s="255">
        <f>SUMIFS('KLK (X2)'!$Q:$Q,'KLK (X2)'!$B:$B,$B565,'KLK (X2)'!$D:$D,$D565)</f>
        <v>1400365000000</v>
      </c>
      <c r="G565" s="255">
        <f>3875023*E565</f>
        <v>3875023000000</v>
      </c>
      <c r="H565" s="255">
        <f>(285986+16400)*E565</f>
        <v>302386000000</v>
      </c>
      <c r="I565" s="255">
        <f t="shared" si="0"/>
        <v>4177409000000</v>
      </c>
      <c r="J565" s="257">
        <f t="shared" si="1"/>
        <v>0.33522334059221875</v>
      </c>
      <c r="K565" s="73"/>
      <c r="L565" s="73"/>
      <c r="M565" s="73"/>
      <c r="N565" s="73"/>
      <c r="O565" s="73"/>
      <c r="P565" s="73"/>
      <c r="Q565" s="218"/>
      <c r="R565" s="218"/>
      <c r="S565" s="218"/>
      <c r="T565" s="218"/>
      <c r="U565" s="218"/>
      <c r="V565" s="218"/>
      <c r="W565" s="218"/>
      <c r="X565" s="218"/>
      <c r="Y565" s="218"/>
    </row>
    <row r="566" spans="1:25" ht="15.75" customHeight="1">
      <c r="A566" s="74">
        <v>560</v>
      </c>
      <c r="B566" s="39" t="s">
        <v>2845</v>
      </c>
      <c r="C566" s="333"/>
      <c r="D566" s="224">
        <v>2023</v>
      </c>
      <c r="E566" s="254">
        <v>1000000</v>
      </c>
      <c r="F566" s="255">
        <f>SUMIFS('KLK (X2)'!$Q:$Q,'KLK (X2)'!$B:$B,$B566,'KLK (X2)'!$D:$D,$D566)</f>
        <v>1643096000000</v>
      </c>
      <c r="G566" s="255">
        <f>(1740000+2993887+20200)*E566</f>
        <v>4754087000000</v>
      </c>
      <c r="H566" s="255">
        <f>(290113+17298)*E566</f>
        <v>307411000000</v>
      </c>
      <c r="I566" s="255">
        <f t="shared" si="0"/>
        <v>5061498000000</v>
      </c>
      <c r="J566" s="257">
        <f t="shared" si="1"/>
        <v>0.32462642482521975</v>
      </c>
      <c r="K566" s="73"/>
      <c r="L566" s="73"/>
      <c r="M566" s="73"/>
      <c r="N566" s="73"/>
      <c r="O566" s="73"/>
      <c r="P566" s="73"/>
      <c r="Q566" s="218"/>
      <c r="R566" s="218"/>
      <c r="S566" s="218"/>
      <c r="T566" s="218"/>
      <c r="U566" s="218"/>
      <c r="V566" s="218"/>
      <c r="W566" s="218"/>
      <c r="X566" s="218"/>
      <c r="Y566" s="218"/>
    </row>
    <row r="567" spans="1:25" ht="15.75" customHeight="1">
      <c r="A567" s="74">
        <v>561</v>
      </c>
      <c r="B567" s="39" t="s">
        <v>2864</v>
      </c>
      <c r="C567" s="337" t="s">
        <v>3677</v>
      </c>
      <c r="D567" s="224">
        <v>2017</v>
      </c>
      <c r="E567" s="259">
        <v>0</v>
      </c>
      <c r="F567" s="255">
        <f>SUMIFS('KLK (X2)'!$Q:$Q,'KLK (X2)'!$B:$B,$B567,'KLK (X2)'!$D:$D,$D567)</f>
        <v>0</v>
      </c>
      <c r="G567" s="272">
        <v>0</v>
      </c>
      <c r="H567" s="272">
        <v>0</v>
      </c>
      <c r="I567" s="255">
        <f t="shared" si="0"/>
        <v>0</v>
      </c>
      <c r="J567" s="257">
        <f t="shared" si="1"/>
        <v>0</v>
      </c>
      <c r="K567" s="73"/>
      <c r="L567" s="73"/>
      <c r="M567" s="73"/>
      <c r="N567" s="73"/>
      <c r="O567" s="73"/>
      <c r="P567" s="73"/>
      <c r="Q567" s="218"/>
      <c r="R567" s="218"/>
      <c r="S567" s="218"/>
      <c r="T567" s="218"/>
      <c r="U567" s="218"/>
      <c r="V567" s="218"/>
      <c r="W567" s="218"/>
      <c r="X567" s="218"/>
      <c r="Y567" s="218"/>
    </row>
    <row r="568" spans="1:25" ht="15.75" customHeight="1">
      <c r="A568" s="74">
        <v>562</v>
      </c>
      <c r="B568" s="39" t="s">
        <v>2864</v>
      </c>
      <c r="C568" s="332"/>
      <c r="D568" s="224">
        <v>2018</v>
      </c>
      <c r="E568" s="259">
        <v>0</v>
      </c>
      <c r="F568" s="255">
        <f>SUMIFS('KLK (X2)'!$Q:$Q,'KLK (X2)'!$B:$B,$B568,'KLK (X2)'!$D:$D,$D568)</f>
        <v>0</v>
      </c>
      <c r="G568" s="272">
        <v>0</v>
      </c>
      <c r="H568" s="272">
        <v>0</v>
      </c>
      <c r="I568" s="255">
        <f t="shared" si="0"/>
        <v>0</v>
      </c>
      <c r="J568" s="257">
        <f t="shared" si="1"/>
        <v>0</v>
      </c>
      <c r="K568" s="73"/>
      <c r="L568" s="73"/>
      <c r="M568" s="73"/>
      <c r="N568" s="73"/>
      <c r="O568" s="73"/>
      <c r="P568" s="73"/>
      <c r="Q568" s="218"/>
      <c r="R568" s="218"/>
      <c r="S568" s="218"/>
      <c r="T568" s="218"/>
      <c r="U568" s="218"/>
      <c r="V568" s="218"/>
      <c r="W568" s="218"/>
      <c r="X568" s="218"/>
      <c r="Y568" s="218"/>
    </row>
    <row r="569" spans="1:25" ht="15.75" customHeight="1">
      <c r="A569" s="74">
        <v>563</v>
      </c>
      <c r="B569" s="39" t="s">
        <v>2864</v>
      </c>
      <c r="C569" s="332"/>
      <c r="D569" s="224">
        <v>2019</v>
      </c>
      <c r="E569" s="259">
        <v>0</v>
      </c>
      <c r="F569" s="255">
        <f>SUMIFS('KLK (X2)'!$Q:$Q,'KLK (X2)'!$B:$B,$B569,'KLK (X2)'!$D:$D,$D569)</f>
        <v>0</v>
      </c>
      <c r="G569" s="272">
        <v>0</v>
      </c>
      <c r="H569" s="272">
        <v>0</v>
      </c>
      <c r="I569" s="255">
        <f t="shared" si="0"/>
        <v>0</v>
      </c>
      <c r="J569" s="257">
        <f t="shared" si="1"/>
        <v>0</v>
      </c>
      <c r="K569" s="73"/>
      <c r="L569" s="73"/>
      <c r="M569" s="73"/>
      <c r="N569" s="73"/>
      <c r="O569" s="73"/>
      <c r="P569" s="73"/>
      <c r="Q569" s="218"/>
      <c r="R569" s="218"/>
      <c r="S569" s="218"/>
      <c r="T569" s="218"/>
      <c r="U569" s="218"/>
      <c r="V569" s="218"/>
      <c r="W569" s="218"/>
      <c r="X569" s="218"/>
      <c r="Y569" s="218"/>
    </row>
    <row r="570" spans="1:25" ht="15.75" customHeight="1">
      <c r="A570" s="74">
        <v>564</v>
      </c>
      <c r="B570" s="39" t="s">
        <v>2864</v>
      </c>
      <c r="C570" s="332"/>
      <c r="D570" s="224">
        <v>2020</v>
      </c>
      <c r="E570" s="259">
        <v>0</v>
      </c>
      <c r="F570" s="255">
        <f>SUMIFS('KLK (X2)'!$Q:$Q,'KLK (X2)'!$B:$B,$B570,'KLK (X2)'!$D:$D,$D570)</f>
        <v>0</v>
      </c>
      <c r="G570" s="272">
        <v>0</v>
      </c>
      <c r="H570" s="272">
        <v>0</v>
      </c>
      <c r="I570" s="255">
        <f t="shared" si="0"/>
        <v>0</v>
      </c>
      <c r="J570" s="257">
        <f t="shared" si="1"/>
        <v>0</v>
      </c>
      <c r="K570" s="73"/>
      <c r="L570" s="73"/>
      <c r="M570" s="73"/>
      <c r="N570" s="73"/>
      <c r="O570" s="73"/>
      <c r="P570" s="73"/>
      <c r="Q570" s="218"/>
      <c r="R570" s="218"/>
      <c r="S570" s="218"/>
      <c r="T570" s="218"/>
      <c r="U570" s="218"/>
      <c r="V570" s="218"/>
      <c r="W570" s="218"/>
      <c r="X570" s="218"/>
      <c r="Y570" s="218"/>
    </row>
    <row r="571" spans="1:25" ht="15.75" customHeight="1">
      <c r="A571" s="74">
        <v>565</v>
      </c>
      <c r="B571" s="39" t="s">
        <v>2864</v>
      </c>
      <c r="C571" s="332"/>
      <c r="D571" s="224">
        <v>2021</v>
      </c>
      <c r="E571" s="259">
        <v>13000</v>
      </c>
      <c r="F571" s="255">
        <f>SUMIFS('KLK (X2)'!$Q:$Q,'KLK (X2)'!$B:$B,$B571,'KLK (X2)'!$D:$D,$D571)</f>
        <v>2037251476000</v>
      </c>
      <c r="G571" s="113">
        <v>0</v>
      </c>
      <c r="H571" s="255">
        <f>7755895*E571</f>
        <v>100826635000</v>
      </c>
      <c r="I571" s="255">
        <f t="shared" si="0"/>
        <v>100826635000</v>
      </c>
      <c r="J571" s="257">
        <f t="shared" si="1"/>
        <v>20.205489115053776</v>
      </c>
      <c r="K571" s="73"/>
      <c r="L571" s="73"/>
      <c r="M571" s="73"/>
      <c r="N571" s="73"/>
      <c r="O571" s="73"/>
      <c r="P571" s="73"/>
      <c r="Q571" s="218"/>
      <c r="R571" s="218"/>
      <c r="S571" s="218"/>
      <c r="T571" s="218"/>
      <c r="U571" s="218"/>
      <c r="V571" s="218"/>
      <c r="W571" s="218"/>
      <c r="X571" s="218"/>
      <c r="Y571" s="218"/>
    </row>
    <row r="572" spans="1:25" ht="15.75" customHeight="1">
      <c r="A572" s="74">
        <v>566</v>
      </c>
      <c r="B572" s="39" t="s">
        <v>2864</v>
      </c>
      <c r="C572" s="332"/>
      <c r="D572" s="224">
        <v>2022</v>
      </c>
      <c r="E572" s="259">
        <v>13600</v>
      </c>
      <c r="F572" s="255">
        <f>SUMIFS('KLK (X2)'!$Q:$Q,'KLK (X2)'!$B:$B,$B572,'KLK (X2)'!$D:$D,$D572)</f>
        <v>4566046836800</v>
      </c>
      <c r="G572" s="113">
        <v>0</v>
      </c>
      <c r="H572" s="255">
        <f>10296334*E572</f>
        <v>140030142400</v>
      </c>
      <c r="I572" s="255">
        <f t="shared" si="0"/>
        <v>140030142400</v>
      </c>
      <c r="J572" s="257">
        <f t="shared" si="1"/>
        <v>32.607599753465649</v>
      </c>
      <c r="K572" s="73"/>
      <c r="L572" s="73"/>
      <c r="M572" s="73"/>
      <c r="N572" s="73"/>
      <c r="O572" s="73"/>
      <c r="P572" s="73"/>
      <c r="Q572" s="218"/>
      <c r="R572" s="218"/>
      <c r="S572" s="218"/>
      <c r="T572" s="218"/>
      <c r="U572" s="218"/>
      <c r="V572" s="218"/>
      <c r="W572" s="218"/>
      <c r="X572" s="218"/>
      <c r="Y572" s="218"/>
    </row>
    <row r="573" spans="1:25" ht="15.75" customHeight="1">
      <c r="A573" s="74">
        <v>567</v>
      </c>
      <c r="B573" s="39" t="s">
        <v>2864</v>
      </c>
      <c r="C573" s="333"/>
      <c r="D573" s="224">
        <v>2023</v>
      </c>
      <c r="E573" s="259">
        <v>13500</v>
      </c>
      <c r="F573" s="255">
        <f>SUMIFS('KLK (X2)'!$Q:$Q,'KLK (X2)'!$B:$B,$B573,'KLK (X2)'!$D:$D,$D573)</f>
        <v>5951382403500</v>
      </c>
      <c r="G573" s="113">
        <v>0</v>
      </c>
      <c r="H573" s="255">
        <f>16293956*E573</f>
        <v>219968406000</v>
      </c>
      <c r="I573" s="255">
        <f t="shared" si="0"/>
        <v>219968406000</v>
      </c>
      <c r="J573" s="257">
        <f t="shared" si="1"/>
        <v>27.055623631240934</v>
      </c>
      <c r="K573" s="73"/>
      <c r="L573" s="73"/>
      <c r="M573" s="73"/>
      <c r="N573" s="73"/>
      <c r="O573" s="73"/>
      <c r="P573" s="73"/>
      <c r="Q573" s="218"/>
      <c r="R573" s="218"/>
      <c r="S573" s="218"/>
      <c r="T573" s="218"/>
      <c r="U573" s="218"/>
      <c r="V573" s="218"/>
      <c r="W573" s="218"/>
      <c r="X573" s="218"/>
      <c r="Y573" s="218"/>
    </row>
    <row r="574" spans="1:25" ht="15.75" customHeight="1">
      <c r="A574" s="74">
        <v>568</v>
      </c>
      <c r="B574" s="39" t="s">
        <v>2915</v>
      </c>
      <c r="C574" s="337" t="s">
        <v>2916</v>
      </c>
      <c r="D574" s="224">
        <v>2017</v>
      </c>
      <c r="E574" s="259">
        <v>0</v>
      </c>
      <c r="F574" s="255">
        <f>SUMIFS('KLK (X2)'!$Q:$Q,'KLK (X2)'!$B:$B,$B574,'KLK (X2)'!$D:$D,$D574)</f>
        <v>0</v>
      </c>
      <c r="G574" s="272">
        <v>0</v>
      </c>
      <c r="H574" s="272">
        <v>0</v>
      </c>
      <c r="I574" s="255">
        <f t="shared" si="0"/>
        <v>0</v>
      </c>
      <c r="J574" s="257">
        <f t="shared" si="1"/>
        <v>0</v>
      </c>
      <c r="K574" s="73"/>
      <c r="L574" s="73"/>
      <c r="M574" s="73"/>
      <c r="N574" s="73"/>
      <c r="O574" s="73"/>
      <c r="P574" s="73"/>
      <c r="Q574" s="218"/>
      <c r="R574" s="218"/>
      <c r="S574" s="218"/>
      <c r="T574" s="218"/>
      <c r="U574" s="218"/>
      <c r="V574" s="218"/>
      <c r="W574" s="218"/>
      <c r="X574" s="218"/>
      <c r="Y574" s="218"/>
    </row>
    <row r="575" spans="1:25" ht="15.75" customHeight="1">
      <c r="A575" s="74">
        <v>569</v>
      </c>
      <c r="B575" s="39" t="s">
        <v>2915</v>
      </c>
      <c r="C575" s="332"/>
      <c r="D575" s="224">
        <v>2018</v>
      </c>
      <c r="E575" s="259">
        <v>0</v>
      </c>
      <c r="F575" s="255">
        <f>SUMIFS('KLK (X2)'!$Q:$Q,'KLK (X2)'!$B:$B,$B575,'KLK (X2)'!$D:$D,$D575)</f>
        <v>0</v>
      </c>
      <c r="G575" s="272">
        <v>0</v>
      </c>
      <c r="H575" s="272">
        <v>0</v>
      </c>
      <c r="I575" s="255">
        <f t="shared" si="0"/>
        <v>0</v>
      </c>
      <c r="J575" s="257">
        <f t="shared" si="1"/>
        <v>0</v>
      </c>
      <c r="K575" s="73"/>
      <c r="L575" s="73"/>
      <c r="M575" s="73"/>
      <c r="N575" s="73"/>
      <c r="O575" s="73"/>
      <c r="P575" s="73"/>
      <c r="Q575" s="218"/>
      <c r="R575" s="218"/>
      <c r="S575" s="218"/>
      <c r="T575" s="218"/>
      <c r="U575" s="218"/>
      <c r="V575" s="218"/>
      <c r="W575" s="218"/>
      <c r="X575" s="218"/>
      <c r="Y575" s="218"/>
    </row>
    <row r="576" spans="1:25" ht="15.75" customHeight="1">
      <c r="A576" s="74">
        <v>570</v>
      </c>
      <c r="B576" s="39" t="s">
        <v>2915</v>
      </c>
      <c r="C576" s="332"/>
      <c r="D576" s="224">
        <v>2019</v>
      </c>
      <c r="E576" s="259">
        <v>0</v>
      </c>
      <c r="F576" s="255">
        <f>SUMIFS('KLK (X2)'!$Q:$Q,'KLK (X2)'!$B:$B,$B576,'KLK (X2)'!$D:$D,$D576)</f>
        <v>0</v>
      </c>
      <c r="G576" s="272">
        <v>0</v>
      </c>
      <c r="H576" s="272">
        <v>0</v>
      </c>
      <c r="I576" s="255">
        <f t="shared" si="0"/>
        <v>0</v>
      </c>
      <c r="J576" s="257">
        <f t="shared" si="1"/>
        <v>0</v>
      </c>
      <c r="K576" s="73"/>
      <c r="L576" s="73"/>
      <c r="M576" s="73"/>
      <c r="N576" s="73"/>
      <c r="O576" s="73"/>
      <c r="P576" s="73"/>
      <c r="Q576" s="218"/>
      <c r="R576" s="218"/>
      <c r="S576" s="218"/>
      <c r="T576" s="218"/>
      <c r="U576" s="218"/>
      <c r="V576" s="218"/>
      <c r="W576" s="218"/>
      <c r="X576" s="218"/>
      <c r="Y576" s="218"/>
    </row>
    <row r="577" spans="1:25" ht="15.75" customHeight="1">
      <c r="A577" s="74">
        <v>571</v>
      </c>
      <c r="B577" s="39" t="s">
        <v>2915</v>
      </c>
      <c r="C577" s="332"/>
      <c r="D577" s="224">
        <v>2020</v>
      </c>
      <c r="E577" s="254">
        <v>1000000</v>
      </c>
      <c r="F577" s="255">
        <f>SUMIFS('KLK (X2)'!$Q:$Q,'KLK (X2)'!$B:$B,$B577,'KLK (X2)'!$D:$D,$D577)</f>
        <v>-16735217000000</v>
      </c>
      <c r="G577" s="255">
        <f>402463*E577</f>
        <v>402463000000</v>
      </c>
      <c r="H577" s="255">
        <f>(2485156+308698+2058533)*E577</f>
        <v>4852387000000</v>
      </c>
      <c r="I577" s="255">
        <f t="shared" si="0"/>
        <v>5254850000000</v>
      </c>
      <c r="J577" s="257">
        <f t="shared" si="1"/>
        <v>-3.1847183078489394</v>
      </c>
      <c r="K577" s="73"/>
      <c r="L577" s="73"/>
      <c r="M577" s="73"/>
      <c r="N577" s="73"/>
      <c r="O577" s="73"/>
      <c r="P577" s="73"/>
      <c r="Q577" s="218"/>
      <c r="R577" s="218"/>
      <c r="S577" s="218"/>
      <c r="T577" s="218"/>
      <c r="U577" s="218"/>
      <c r="V577" s="218"/>
      <c r="W577" s="218"/>
      <c r="X577" s="218"/>
      <c r="Y577" s="218"/>
    </row>
    <row r="578" spans="1:25" ht="15.75" customHeight="1">
      <c r="A578" s="74">
        <v>572</v>
      </c>
      <c r="B578" s="39" t="s">
        <v>2915</v>
      </c>
      <c r="C578" s="332"/>
      <c r="D578" s="224">
        <v>2021</v>
      </c>
      <c r="E578" s="254">
        <v>1000000</v>
      </c>
      <c r="F578" s="255">
        <f>SUMIFS('KLK (X2)'!$Q:$Q,'KLK (X2)'!$B:$B,$B578,'KLK (X2)'!$D:$D,$D578)</f>
        <v>-22429242000000</v>
      </c>
      <c r="G578" s="255">
        <f>404701*E578</f>
        <v>404701000000</v>
      </c>
      <c r="H578" s="255">
        <f>(5391601+745799+4517751)*E578</f>
        <v>10655151000000</v>
      </c>
      <c r="I578" s="255">
        <f t="shared" si="0"/>
        <v>11059852000000</v>
      </c>
      <c r="J578" s="257">
        <f t="shared" si="1"/>
        <v>-2.0279875354570747</v>
      </c>
      <c r="K578" s="73"/>
      <c r="L578" s="73"/>
      <c r="M578" s="73"/>
      <c r="N578" s="73"/>
      <c r="O578" s="73"/>
      <c r="P578" s="73"/>
      <c r="Q578" s="218"/>
      <c r="R578" s="218"/>
      <c r="S578" s="218"/>
      <c r="T578" s="218"/>
      <c r="U578" s="218"/>
      <c r="V578" s="218"/>
      <c r="W578" s="218"/>
      <c r="X578" s="218"/>
      <c r="Y578" s="218"/>
    </row>
    <row r="579" spans="1:25" ht="15.75" customHeight="1">
      <c r="A579" s="74">
        <v>573</v>
      </c>
      <c r="B579" s="39" t="s">
        <v>2915</v>
      </c>
      <c r="C579" s="332"/>
      <c r="D579" s="224">
        <v>2022</v>
      </c>
      <c r="E579" s="254">
        <v>1000000</v>
      </c>
      <c r="F579" s="255">
        <f>SUMIFS('KLK (X2)'!$Q:$Q,'KLK (X2)'!$B:$B,$B579,'KLK (X2)'!$D:$D,$D579)</f>
        <v>-40408492000000</v>
      </c>
      <c r="G579" s="255">
        <f>266101*E579</f>
        <v>266101000000</v>
      </c>
      <c r="H579" s="255">
        <f>(3444330+707311+5761748)*E579</f>
        <v>9913389000000</v>
      </c>
      <c r="I579" s="255">
        <f t="shared" si="0"/>
        <v>10179490000000</v>
      </c>
      <c r="J579" s="257">
        <f t="shared" si="1"/>
        <v>-3.969598869884444</v>
      </c>
      <c r="K579" s="73"/>
      <c r="L579" s="73"/>
      <c r="M579" s="73"/>
      <c r="N579" s="73"/>
      <c r="O579" s="73"/>
      <c r="P579" s="73"/>
      <c r="Q579" s="218"/>
      <c r="R579" s="218"/>
      <c r="S579" s="218"/>
      <c r="T579" s="218"/>
      <c r="U579" s="218"/>
      <c r="V579" s="218"/>
      <c r="W579" s="218"/>
      <c r="X579" s="218"/>
      <c r="Y579" s="218"/>
    </row>
    <row r="580" spans="1:25" ht="15.75" customHeight="1">
      <c r="A580" s="74">
        <v>574</v>
      </c>
      <c r="B580" s="39" t="s">
        <v>2915</v>
      </c>
      <c r="C580" s="333"/>
      <c r="D580" s="224">
        <v>2023</v>
      </c>
      <c r="E580" s="254">
        <v>1000000</v>
      </c>
      <c r="F580" s="255">
        <f>SUMIFS('KLK (X2)'!$Q:$Q,'KLK (X2)'!$B:$B,$B580,'KLK (X2)'!$D:$D,$D580)</f>
        <v>-90518726000000</v>
      </c>
      <c r="G580" s="255">
        <f>388611*E580</f>
        <v>388611000000</v>
      </c>
      <c r="H580" s="255">
        <f>(3119605+360693+3581563)*E580</f>
        <v>7061861000000</v>
      </c>
      <c r="I580" s="255">
        <f t="shared" si="0"/>
        <v>7450472000000</v>
      </c>
      <c r="J580" s="257">
        <f t="shared" si="1"/>
        <v>-12.149394830287262</v>
      </c>
      <c r="K580" s="73"/>
      <c r="L580" s="73"/>
      <c r="M580" s="73"/>
      <c r="N580" s="73"/>
      <c r="O580" s="73"/>
      <c r="P580" s="73"/>
      <c r="Q580" s="218"/>
      <c r="R580" s="218"/>
      <c r="S580" s="218"/>
      <c r="T580" s="218"/>
      <c r="U580" s="218"/>
      <c r="V580" s="218"/>
      <c r="W580" s="218"/>
      <c r="X580" s="218"/>
      <c r="Y580" s="218"/>
    </row>
    <row r="581" spans="1:25" ht="15.75" customHeight="1">
      <c r="A581" s="74">
        <v>575</v>
      </c>
      <c r="B581" s="39" t="s">
        <v>3138</v>
      </c>
      <c r="C581" s="337" t="s">
        <v>3139</v>
      </c>
      <c r="D581" s="224">
        <v>2017</v>
      </c>
      <c r="E581" s="259">
        <v>0</v>
      </c>
      <c r="F581" s="255">
        <f>SUMIFS('KLK (X2)'!$Q:$Q,'KLK (X2)'!$B:$B,$B581,'KLK (X2)'!$D:$D,$D581)</f>
        <v>0</v>
      </c>
      <c r="G581" s="272">
        <v>0</v>
      </c>
      <c r="H581" s="272">
        <v>0</v>
      </c>
      <c r="I581" s="255">
        <f t="shared" si="0"/>
        <v>0</v>
      </c>
      <c r="J581" s="257">
        <f t="shared" si="1"/>
        <v>0</v>
      </c>
      <c r="K581" s="73"/>
      <c r="L581" s="73"/>
      <c r="M581" s="73"/>
      <c r="N581" s="73"/>
      <c r="O581" s="73"/>
      <c r="P581" s="73"/>
      <c r="Q581" s="218"/>
      <c r="R581" s="218"/>
      <c r="S581" s="218"/>
      <c r="T581" s="218"/>
      <c r="U581" s="218"/>
      <c r="V581" s="218"/>
      <c r="W581" s="218"/>
      <c r="X581" s="218"/>
      <c r="Y581" s="218"/>
    </row>
    <row r="582" spans="1:25" ht="15.75" customHeight="1">
      <c r="A582" s="74">
        <v>576</v>
      </c>
      <c r="B582" s="39" t="s">
        <v>3138</v>
      </c>
      <c r="C582" s="332"/>
      <c r="D582" s="224">
        <v>2018</v>
      </c>
      <c r="E582" s="259">
        <v>0</v>
      </c>
      <c r="F582" s="255">
        <f>SUMIFS('KLK (X2)'!$Q:$Q,'KLK (X2)'!$B:$B,$B582,'KLK (X2)'!$D:$D,$D582)</f>
        <v>0</v>
      </c>
      <c r="G582" s="272">
        <v>0</v>
      </c>
      <c r="H582" s="272">
        <v>0</v>
      </c>
      <c r="I582" s="255">
        <f t="shared" si="0"/>
        <v>0</v>
      </c>
      <c r="J582" s="257">
        <f t="shared" si="1"/>
        <v>0</v>
      </c>
      <c r="K582" s="73"/>
      <c r="L582" s="73"/>
      <c r="M582" s="73"/>
      <c r="N582" s="73"/>
      <c r="O582" s="73"/>
      <c r="P582" s="73"/>
      <c r="Q582" s="218"/>
      <c r="R582" s="218"/>
      <c r="S582" s="218"/>
      <c r="T582" s="218"/>
      <c r="U582" s="218"/>
      <c r="V582" s="218"/>
      <c r="W582" s="218"/>
      <c r="X582" s="218"/>
      <c r="Y582" s="218"/>
    </row>
    <row r="583" spans="1:25" ht="15.75" customHeight="1">
      <c r="A583" s="74">
        <v>577</v>
      </c>
      <c r="B583" s="39" t="s">
        <v>3138</v>
      </c>
      <c r="C583" s="332"/>
      <c r="D583" s="224">
        <v>2019</v>
      </c>
      <c r="E583" s="259">
        <v>0</v>
      </c>
      <c r="F583" s="255">
        <f>SUMIFS('KLK (X2)'!$Q:$Q,'KLK (X2)'!$B:$B,$B583,'KLK (X2)'!$D:$D,$D583)</f>
        <v>0</v>
      </c>
      <c r="G583" s="272">
        <v>0</v>
      </c>
      <c r="H583" s="272">
        <v>0</v>
      </c>
      <c r="I583" s="255">
        <f t="shared" si="0"/>
        <v>0</v>
      </c>
      <c r="J583" s="257">
        <f t="shared" si="1"/>
        <v>0</v>
      </c>
      <c r="K583" s="73"/>
      <c r="L583" s="73"/>
      <c r="M583" s="73"/>
      <c r="N583" s="73"/>
      <c r="O583" s="73"/>
      <c r="P583" s="73"/>
      <c r="Q583" s="218"/>
      <c r="R583" s="218"/>
      <c r="S583" s="218"/>
      <c r="T583" s="218"/>
      <c r="U583" s="218"/>
      <c r="V583" s="218"/>
      <c r="W583" s="218"/>
      <c r="X583" s="218"/>
      <c r="Y583" s="218"/>
    </row>
    <row r="584" spans="1:25" ht="15.75" customHeight="1">
      <c r="A584" s="74">
        <v>578</v>
      </c>
      <c r="B584" s="39" t="s">
        <v>3138</v>
      </c>
      <c r="C584" s="332"/>
      <c r="D584" s="224">
        <v>2020</v>
      </c>
      <c r="E584" s="259">
        <v>0</v>
      </c>
      <c r="F584" s="255">
        <f>SUMIFS('KLK (X2)'!$Q:$Q,'KLK (X2)'!$B:$B,$B584,'KLK (X2)'!$D:$D,$D584)</f>
        <v>0</v>
      </c>
      <c r="G584" s="272">
        <v>0</v>
      </c>
      <c r="H584" s="272">
        <v>0</v>
      </c>
      <c r="I584" s="255">
        <f t="shared" si="0"/>
        <v>0</v>
      </c>
      <c r="J584" s="257">
        <f t="shared" si="1"/>
        <v>0</v>
      </c>
      <c r="K584" s="73"/>
      <c r="L584" s="73"/>
      <c r="M584" s="73"/>
      <c r="N584" s="73"/>
      <c r="O584" s="73"/>
      <c r="P584" s="73"/>
      <c r="Q584" s="218"/>
      <c r="R584" s="218"/>
      <c r="S584" s="218"/>
      <c r="T584" s="218"/>
      <c r="U584" s="218"/>
      <c r="V584" s="218"/>
      <c r="W584" s="218"/>
      <c r="X584" s="218"/>
      <c r="Y584" s="218"/>
    </row>
    <row r="585" spans="1:25" ht="15.75" customHeight="1">
      <c r="A585" s="74">
        <v>579</v>
      </c>
      <c r="B585" s="39" t="s">
        <v>3138</v>
      </c>
      <c r="C585" s="332"/>
      <c r="D585" s="224">
        <v>2021</v>
      </c>
      <c r="E585" s="259">
        <v>0</v>
      </c>
      <c r="F585" s="255">
        <f>SUMIFS('KLK (X2)'!$Q:$Q,'KLK (X2)'!$B:$B,$B585,'KLK (X2)'!$D:$D,$D585)</f>
        <v>0</v>
      </c>
      <c r="G585" s="272">
        <v>0</v>
      </c>
      <c r="H585" s="272">
        <v>0</v>
      </c>
      <c r="I585" s="255">
        <f t="shared" si="0"/>
        <v>0</v>
      </c>
      <c r="J585" s="257">
        <f t="shared" si="1"/>
        <v>0</v>
      </c>
      <c r="K585" s="73"/>
      <c r="L585" s="73"/>
      <c r="M585" s="73"/>
      <c r="N585" s="73"/>
      <c r="O585" s="73"/>
      <c r="P585" s="73"/>
      <c r="Q585" s="218"/>
      <c r="R585" s="218"/>
      <c r="S585" s="218"/>
      <c r="T585" s="218"/>
      <c r="U585" s="218"/>
      <c r="V585" s="218"/>
      <c r="W585" s="218"/>
      <c r="X585" s="218"/>
      <c r="Y585" s="218"/>
    </row>
    <row r="586" spans="1:25" ht="15.75" customHeight="1">
      <c r="A586" s="74">
        <v>580</v>
      </c>
      <c r="B586" s="39" t="s">
        <v>3138</v>
      </c>
      <c r="C586" s="332"/>
      <c r="D586" s="224">
        <v>2022</v>
      </c>
      <c r="E586" s="259">
        <v>0</v>
      </c>
      <c r="F586" s="255">
        <f>SUMIFS('KLK (X2)'!$Q:$Q,'KLK (X2)'!$B:$B,$B586,'KLK (X2)'!$D:$D,$D586)</f>
        <v>754406508977</v>
      </c>
      <c r="G586" s="255">
        <f>46872000000</f>
        <v>46872000000</v>
      </c>
      <c r="H586" s="113">
        <v>0</v>
      </c>
      <c r="I586" s="255">
        <f t="shared" si="0"/>
        <v>46872000000</v>
      </c>
      <c r="J586" s="257">
        <f t="shared" si="1"/>
        <v>16.095035607121524</v>
      </c>
      <c r="K586" s="73"/>
      <c r="L586" s="73"/>
      <c r="M586" s="73"/>
      <c r="N586" s="73"/>
      <c r="O586" s="73"/>
      <c r="P586" s="73"/>
      <c r="Q586" s="218"/>
      <c r="R586" s="218"/>
      <c r="S586" s="218"/>
      <c r="T586" s="218"/>
      <c r="U586" s="218"/>
      <c r="V586" s="218"/>
      <c r="W586" s="218"/>
      <c r="X586" s="218"/>
      <c r="Y586" s="218"/>
    </row>
    <row r="587" spans="1:25" ht="15.75" customHeight="1">
      <c r="A587" s="74">
        <v>581</v>
      </c>
      <c r="B587" s="39" t="s">
        <v>3138</v>
      </c>
      <c r="C587" s="333"/>
      <c r="D587" s="224">
        <v>2023</v>
      </c>
      <c r="E587" s="259">
        <v>0</v>
      </c>
      <c r="F587" s="255">
        <f>SUMIFS('KLK (X2)'!$Q:$Q,'KLK (X2)'!$B:$B,$B587,'KLK (X2)'!$D:$D,$D587)</f>
        <v>300866303239</v>
      </c>
      <c r="G587" s="255">
        <f>675765000000</f>
        <v>675765000000</v>
      </c>
      <c r="H587" s="113">
        <v>0</v>
      </c>
      <c r="I587" s="255">
        <f t="shared" si="0"/>
        <v>675765000000</v>
      </c>
      <c r="J587" s="257">
        <f t="shared" si="1"/>
        <v>0.44522327027738934</v>
      </c>
      <c r="K587" s="73"/>
      <c r="L587" s="73"/>
      <c r="M587" s="73"/>
      <c r="N587" s="73"/>
      <c r="O587" s="73"/>
      <c r="P587" s="73"/>
      <c r="Q587" s="218"/>
      <c r="R587" s="218"/>
      <c r="S587" s="218"/>
      <c r="T587" s="218"/>
      <c r="U587" s="218"/>
      <c r="V587" s="218"/>
      <c r="W587" s="218"/>
      <c r="X587" s="218"/>
      <c r="Y587" s="218"/>
    </row>
    <row r="588" spans="1:25" ht="15.75" customHeight="1">
      <c r="A588" s="74">
        <v>582</v>
      </c>
      <c r="B588" s="39" t="s">
        <v>3157</v>
      </c>
      <c r="C588" s="337" t="s">
        <v>3158</v>
      </c>
      <c r="D588" s="224">
        <v>2017</v>
      </c>
      <c r="E588" s="259">
        <v>0</v>
      </c>
      <c r="F588" s="255">
        <f>SUMIFS('KLK (X2)'!$Q:$Q,'KLK (X2)'!$B:$B,$B588,'KLK (X2)'!$D:$D,$D588)</f>
        <v>0</v>
      </c>
      <c r="G588" s="272">
        <v>0</v>
      </c>
      <c r="H588" s="272">
        <v>0</v>
      </c>
      <c r="I588" s="272">
        <v>0</v>
      </c>
      <c r="J588" s="257">
        <f t="shared" si="1"/>
        <v>0</v>
      </c>
      <c r="K588" s="73"/>
      <c r="L588" s="73"/>
      <c r="M588" s="73"/>
      <c r="N588" s="73"/>
      <c r="O588" s="73"/>
      <c r="P588" s="73"/>
      <c r="Q588" s="218"/>
      <c r="R588" s="218"/>
      <c r="S588" s="218"/>
      <c r="T588" s="218"/>
      <c r="U588" s="218"/>
      <c r="V588" s="218"/>
      <c r="W588" s="218"/>
      <c r="X588" s="218"/>
      <c r="Y588" s="218"/>
    </row>
    <row r="589" spans="1:25" ht="15.75" customHeight="1">
      <c r="A589" s="74">
        <v>583</v>
      </c>
      <c r="B589" s="39" t="s">
        <v>3157</v>
      </c>
      <c r="C589" s="332"/>
      <c r="D589" s="224">
        <v>2018</v>
      </c>
      <c r="E589" s="259">
        <v>0</v>
      </c>
      <c r="F589" s="255">
        <f>SUMIFS('KLK (X2)'!$Q:$Q,'KLK (X2)'!$B:$B,$B589,'KLK (X2)'!$D:$D,$D589)</f>
        <v>0</v>
      </c>
      <c r="G589" s="272">
        <v>0</v>
      </c>
      <c r="H589" s="272">
        <v>0</v>
      </c>
      <c r="I589" s="272">
        <v>0</v>
      </c>
      <c r="J589" s="257">
        <f t="shared" si="1"/>
        <v>0</v>
      </c>
      <c r="K589" s="73"/>
      <c r="L589" s="73"/>
      <c r="M589" s="73"/>
      <c r="N589" s="73"/>
      <c r="O589" s="73"/>
      <c r="P589" s="73"/>
      <c r="Q589" s="218"/>
      <c r="R589" s="218"/>
      <c r="S589" s="218"/>
      <c r="T589" s="218"/>
      <c r="U589" s="218"/>
      <c r="V589" s="218"/>
      <c r="W589" s="218"/>
      <c r="X589" s="218"/>
      <c r="Y589" s="218"/>
    </row>
    <row r="590" spans="1:25" ht="15.75" customHeight="1">
      <c r="A590" s="74">
        <v>584</v>
      </c>
      <c r="B590" s="39" t="s">
        <v>3157</v>
      </c>
      <c r="C590" s="332"/>
      <c r="D590" s="224">
        <v>2019</v>
      </c>
      <c r="E590" s="259">
        <v>0</v>
      </c>
      <c r="F590" s="255">
        <f>SUMIFS('KLK (X2)'!$Q:$Q,'KLK (X2)'!$B:$B,$B590,'KLK (X2)'!$D:$D,$D590)</f>
        <v>0</v>
      </c>
      <c r="G590" s="272">
        <v>0</v>
      </c>
      <c r="H590" s="272">
        <v>0</v>
      </c>
      <c r="I590" s="272">
        <v>0</v>
      </c>
      <c r="J590" s="257">
        <f t="shared" si="1"/>
        <v>0</v>
      </c>
      <c r="K590" s="73"/>
      <c r="L590" s="73"/>
      <c r="M590" s="73"/>
      <c r="N590" s="73"/>
      <c r="O590" s="73"/>
      <c r="P590" s="73"/>
      <c r="Q590" s="218"/>
      <c r="R590" s="218"/>
      <c r="S590" s="218"/>
      <c r="T590" s="218"/>
      <c r="U590" s="218"/>
      <c r="V590" s="218"/>
      <c r="W590" s="218"/>
      <c r="X590" s="218"/>
      <c r="Y590" s="218"/>
    </row>
    <row r="591" spans="1:25" ht="15.75" customHeight="1">
      <c r="A591" s="74">
        <v>585</v>
      </c>
      <c r="B591" s="39" t="s">
        <v>3157</v>
      </c>
      <c r="C591" s="332"/>
      <c r="D591" s="224">
        <v>2020</v>
      </c>
      <c r="E591" s="259">
        <v>0</v>
      </c>
      <c r="F591" s="255">
        <f>SUMIFS('KLK (X2)'!$Q:$Q,'KLK (X2)'!$B:$B,$B591,'KLK (X2)'!$D:$D,$D591)</f>
        <v>0</v>
      </c>
      <c r="G591" s="272">
        <v>0</v>
      </c>
      <c r="H591" s="272">
        <v>0</v>
      </c>
      <c r="I591" s="272">
        <v>0</v>
      </c>
      <c r="J591" s="257">
        <f t="shared" si="1"/>
        <v>0</v>
      </c>
      <c r="K591" s="73"/>
      <c r="L591" s="73"/>
      <c r="M591" s="73"/>
      <c r="N591" s="73"/>
      <c r="O591" s="73"/>
      <c r="P591" s="73"/>
      <c r="Q591" s="218"/>
      <c r="R591" s="218"/>
      <c r="S591" s="218"/>
      <c r="T591" s="218"/>
      <c r="U591" s="218"/>
      <c r="V591" s="218"/>
      <c r="W591" s="218"/>
      <c r="X591" s="218"/>
      <c r="Y591" s="218"/>
    </row>
    <row r="592" spans="1:25" ht="15.75" customHeight="1">
      <c r="A592" s="74">
        <v>586</v>
      </c>
      <c r="B592" s="39" t="s">
        <v>3157</v>
      </c>
      <c r="C592" s="332"/>
      <c r="D592" s="224">
        <v>2021</v>
      </c>
      <c r="E592" s="259">
        <v>0</v>
      </c>
      <c r="F592" s="255">
        <f>SUMIFS('KLK (X2)'!$Q:$Q,'KLK (X2)'!$B:$B,$B592,'KLK (X2)'!$D:$D,$D592)</f>
        <v>0</v>
      </c>
      <c r="G592" s="272">
        <v>0</v>
      </c>
      <c r="H592" s="272">
        <v>0</v>
      </c>
      <c r="I592" s="272">
        <v>0</v>
      </c>
      <c r="J592" s="257">
        <f t="shared" si="1"/>
        <v>0</v>
      </c>
      <c r="K592" s="73"/>
      <c r="L592" s="73"/>
      <c r="M592" s="73"/>
      <c r="N592" s="73"/>
      <c r="O592" s="73"/>
      <c r="P592" s="73"/>
      <c r="Q592" s="218"/>
      <c r="R592" s="218"/>
      <c r="S592" s="218"/>
      <c r="T592" s="218"/>
      <c r="U592" s="218"/>
      <c r="V592" s="218"/>
      <c r="W592" s="218"/>
      <c r="X592" s="218"/>
      <c r="Y592" s="218"/>
    </row>
    <row r="593" spans="1:25" ht="15.75" customHeight="1">
      <c r="A593" s="74">
        <v>587</v>
      </c>
      <c r="B593" s="39" t="s">
        <v>3157</v>
      </c>
      <c r="C593" s="332"/>
      <c r="D593" s="224">
        <v>2022</v>
      </c>
      <c r="E593" s="254">
        <v>1000000</v>
      </c>
      <c r="F593" s="255">
        <f>SUMIFS('KLK (X2)'!$Q:$Q,'KLK (X2)'!$B:$B,$B593,'KLK (X2)'!$D:$D,$D593)</f>
        <v>4588805000000</v>
      </c>
      <c r="G593" s="113">
        <v>0</v>
      </c>
      <c r="H593" s="255">
        <f>(118927*E593)+(6870679*E593)</f>
        <v>6989606000000</v>
      </c>
      <c r="I593" s="255">
        <f t="shared" ref="I593:I594" si="9">G593+H593</f>
        <v>6989606000000</v>
      </c>
      <c r="J593" s="257">
        <f t="shared" si="1"/>
        <v>0.65651840747532841</v>
      </c>
      <c r="K593" s="73"/>
      <c r="L593" s="73"/>
      <c r="M593" s="73"/>
      <c r="N593" s="73"/>
      <c r="O593" s="73"/>
      <c r="P593" s="73"/>
      <c r="Q593" s="218"/>
      <c r="R593" s="218"/>
      <c r="S593" s="218"/>
      <c r="T593" s="218"/>
      <c r="U593" s="218"/>
      <c r="V593" s="218"/>
      <c r="W593" s="218"/>
      <c r="X593" s="218"/>
      <c r="Y593" s="218"/>
    </row>
    <row r="594" spans="1:25" ht="15.75" customHeight="1">
      <c r="A594" s="74">
        <v>588</v>
      </c>
      <c r="B594" s="39" t="s">
        <v>3157</v>
      </c>
      <c r="C594" s="333"/>
      <c r="D594" s="224">
        <v>2023</v>
      </c>
      <c r="E594" s="254">
        <v>1000000</v>
      </c>
      <c r="F594" s="255">
        <f>SUMIFS('KLK (X2)'!$Q:$Q,'KLK (X2)'!$B:$B,$B594,'KLK (X2)'!$D:$D,$D594)</f>
        <v>7068054000000</v>
      </c>
      <c r="G594" s="113">
        <v>0</v>
      </c>
      <c r="H594" s="255">
        <f>(463578*E594)+(10241751*E594)</f>
        <v>10705329000000</v>
      </c>
      <c r="I594" s="255">
        <f t="shared" si="9"/>
        <v>10705329000000</v>
      </c>
      <c r="J594" s="257">
        <f t="shared" si="1"/>
        <v>0.66023697169886142</v>
      </c>
      <c r="K594" s="73"/>
      <c r="L594" s="73"/>
      <c r="M594" s="73"/>
      <c r="N594" s="73"/>
      <c r="O594" s="73"/>
      <c r="P594" s="73"/>
      <c r="Q594" s="218"/>
      <c r="R594" s="218"/>
      <c r="S594" s="218"/>
      <c r="T594" s="218"/>
      <c r="U594" s="218"/>
      <c r="V594" s="218"/>
      <c r="W594" s="218"/>
      <c r="X594" s="218"/>
      <c r="Y594" s="218"/>
    </row>
    <row r="595" spans="1:25" ht="15.75" customHeight="1">
      <c r="A595" s="74">
        <v>589</v>
      </c>
      <c r="B595" s="39" t="s">
        <v>3207</v>
      </c>
      <c r="C595" s="337" t="s">
        <v>3208</v>
      </c>
      <c r="D595" s="224">
        <v>2017</v>
      </c>
      <c r="E595" s="259">
        <v>0</v>
      </c>
      <c r="F595" s="255">
        <f>SUMIFS('KLK (X2)'!$Q:$Q,'KLK (X2)'!$B:$B,$B595,'KLK (X2)'!$D:$D,$D595)</f>
        <v>0</v>
      </c>
      <c r="G595" s="272">
        <v>0</v>
      </c>
      <c r="H595" s="272">
        <v>0</v>
      </c>
      <c r="I595" s="272">
        <v>0</v>
      </c>
      <c r="J595" s="257">
        <f t="shared" si="1"/>
        <v>0</v>
      </c>
      <c r="K595" s="73"/>
      <c r="L595" s="73"/>
      <c r="M595" s="73"/>
      <c r="N595" s="73"/>
      <c r="O595" s="73"/>
      <c r="P595" s="73"/>
      <c r="Q595" s="218"/>
      <c r="R595" s="218"/>
      <c r="S595" s="218"/>
      <c r="T595" s="218"/>
      <c r="U595" s="218"/>
      <c r="V595" s="218"/>
      <c r="W595" s="218"/>
      <c r="X595" s="218"/>
      <c r="Y595" s="218"/>
    </row>
    <row r="596" spans="1:25" ht="15.75" customHeight="1">
      <c r="A596" s="74">
        <v>590</v>
      </c>
      <c r="B596" s="39" t="s">
        <v>3207</v>
      </c>
      <c r="C596" s="332"/>
      <c r="D596" s="224">
        <v>2018</v>
      </c>
      <c r="E596" s="259">
        <v>0</v>
      </c>
      <c r="F596" s="255">
        <f>SUMIFS('KLK (X2)'!$Q:$Q,'KLK (X2)'!$B:$B,$B596,'KLK (X2)'!$D:$D,$D596)</f>
        <v>0</v>
      </c>
      <c r="G596" s="272">
        <v>0</v>
      </c>
      <c r="H596" s="272">
        <v>0</v>
      </c>
      <c r="I596" s="272">
        <v>0</v>
      </c>
      <c r="J596" s="257">
        <f t="shared" si="1"/>
        <v>0</v>
      </c>
      <c r="K596" s="73"/>
      <c r="L596" s="73"/>
      <c r="M596" s="73"/>
      <c r="N596" s="73"/>
      <c r="O596" s="73"/>
      <c r="P596" s="73"/>
      <c r="Q596" s="218"/>
      <c r="R596" s="218"/>
      <c r="S596" s="218"/>
      <c r="T596" s="218"/>
      <c r="U596" s="218"/>
      <c r="V596" s="218"/>
      <c r="W596" s="218"/>
      <c r="X596" s="218"/>
      <c r="Y596" s="218"/>
    </row>
    <row r="597" spans="1:25" ht="15.75" customHeight="1">
      <c r="A597" s="74">
        <v>591</v>
      </c>
      <c r="B597" s="39" t="s">
        <v>3207</v>
      </c>
      <c r="C597" s="332"/>
      <c r="D597" s="224">
        <v>2019</v>
      </c>
      <c r="E597" s="259">
        <v>0</v>
      </c>
      <c r="F597" s="255">
        <f>SUMIFS('KLK (X2)'!$Q:$Q,'KLK (X2)'!$B:$B,$B597,'KLK (X2)'!$D:$D,$D597)</f>
        <v>0</v>
      </c>
      <c r="G597" s="272">
        <v>0</v>
      </c>
      <c r="H597" s="272">
        <v>0</v>
      </c>
      <c r="I597" s="272">
        <v>0</v>
      </c>
      <c r="J597" s="257">
        <f t="shared" si="1"/>
        <v>0</v>
      </c>
      <c r="K597" s="73"/>
      <c r="L597" s="73"/>
      <c r="M597" s="73"/>
      <c r="N597" s="73"/>
      <c r="O597" s="73"/>
      <c r="P597" s="73"/>
      <c r="Q597" s="218"/>
      <c r="R597" s="218"/>
      <c r="S597" s="218"/>
      <c r="T597" s="218"/>
      <c r="U597" s="218"/>
      <c r="V597" s="218"/>
      <c r="W597" s="218"/>
      <c r="X597" s="218"/>
      <c r="Y597" s="218"/>
    </row>
    <row r="598" spans="1:25" ht="15.75" customHeight="1">
      <c r="A598" s="74">
        <v>592</v>
      </c>
      <c r="B598" s="39" t="s">
        <v>3207</v>
      </c>
      <c r="C598" s="332"/>
      <c r="D598" s="224">
        <v>2020</v>
      </c>
      <c r="E598" s="259">
        <v>0</v>
      </c>
      <c r="F598" s="255">
        <f>SUMIFS('KLK (X2)'!$Q:$Q,'KLK (X2)'!$B:$B,$B598,'KLK (X2)'!$D:$D,$D598)</f>
        <v>0</v>
      </c>
      <c r="G598" s="272">
        <v>0</v>
      </c>
      <c r="H598" s="272">
        <v>0</v>
      </c>
      <c r="I598" s="272">
        <v>0</v>
      </c>
      <c r="J598" s="257">
        <f t="shared" si="1"/>
        <v>0</v>
      </c>
      <c r="K598" s="73"/>
      <c r="L598" s="73"/>
      <c r="M598" s="73"/>
      <c r="N598" s="73"/>
      <c r="O598" s="73"/>
      <c r="P598" s="73"/>
      <c r="Q598" s="218"/>
      <c r="R598" s="218"/>
      <c r="S598" s="218"/>
      <c r="T598" s="218"/>
      <c r="U598" s="218"/>
      <c r="V598" s="218"/>
      <c r="W598" s="218"/>
      <c r="X598" s="218"/>
      <c r="Y598" s="218"/>
    </row>
    <row r="599" spans="1:25" ht="15.75" customHeight="1">
      <c r="A599" s="74">
        <v>593</v>
      </c>
      <c r="B599" s="39" t="s">
        <v>3207</v>
      </c>
      <c r="C599" s="332"/>
      <c r="D599" s="224">
        <v>2021</v>
      </c>
      <c r="E599" s="259">
        <v>0</v>
      </c>
      <c r="F599" s="255">
        <f>SUMIFS('KLK (X2)'!$Q:$Q,'KLK (X2)'!$B:$B,$B599,'KLK (X2)'!$D:$D,$D599)</f>
        <v>0</v>
      </c>
      <c r="G599" s="272">
        <v>0</v>
      </c>
      <c r="H599" s="272">
        <v>0</v>
      </c>
      <c r="I599" s="272">
        <v>0</v>
      </c>
      <c r="J599" s="257">
        <f t="shared" si="1"/>
        <v>0</v>
      </c>
      <c r="K599" s="73"/>
      <c r="L599" s="73"/>
      <c r="M599" s="73"/>
      <c r="N599" s="73"/>
      <c r="O599" s="73"/>
      <c r="P599" s="73"/>
      <c r="Q599" s="218"/>
      <c r="R599" s="218"/>
      <c r="S599" s="218"/>
      <c r="T599" s="218"/>
      <c r="U599" s="218"/>
      <c r="V599" s="218"/>
      <c r="W599" s="218"/>
      <c r="X599" s="218"/>
      <c r="Y599" s="218"/>
    </row>
    <row r="600" spans="1:25" ht="15.75" customHeight="1">
      <c r="A600" s="74">
        <v>594</v>
      </c>
      <c r="B600" s="39" t="s">
        <v>3207</v>
      </c>
      <c r="C600" s="332"/>
      <c r="D600" s="224">
        <v>2022</v>
      </c>
      <c r="E600" s="254">
        <v>13400</v>
      </c>
      <c r="F600" s="255">
        <f>SUMIFS('KLK (X2)'!$Q:$Q,'KLK (X2)'!$B:$B,$B600,'KLK (X2)'!$D:$D,$D600)</f>
        <v>14723544800000</v>
      </c>
      <c r="G600" s="113">
        <v>0</v>
      </c>
      <c r="H600" s="255">
        <f>225634000*E600</f>
        <v>3023495600000</v>
      </c>
      <c r="I600" s="255">
        <f t="shared" ref="I600:I601" si="10">G600+H600</f>
        <v>3023495600000</v>
      </c>
      <c r="J600" s="257">
        <f t="shared" si="1"/>
        <v>4.8697093523139241</v>
      </c>
      <c r="K600" s="73"/>
      <c r="L600" s="73"/>
      <c r="M600" s="73"/>
      <c r="N600" s="73"/>
      <c r="O600" s="73"/>
      <c r="P600" s="73"/>
      <c r="Q600" s="218"/>
      <c r="R600" s="218"/>
      <c r="S600" s="218"/>
      <c r="T600" s="218"/>
      <c r="U600" s="218"/>
      <c r="V600" s="218"/>
      <c r="W600" s="218"/>
      <c r="X600" s="218"/>
      <c r="Y600" s="218"/>
    </row>
    <row r="601" spans="1:25" ht="15.75" customHeight="1">
      <c r="A601" s="74">
        <v>595</v>
      </c>
      <c r="B601" s="39" t="s">
        <v>3207</v>
      </c>
      <c r="C601" s="333"/>
      <c r="D601" s="224">
        <v>2023</v>
      </c>
      <c r="E601" s="254">
        <v>13500</v>
      </c>
      <c r="F601" s="255">
        <f>SUMIFS('KLK (X2)'!$Q:$Q,'KLK (X2)'!$B:$B,$B601,'KLK (X2)'!$D:$D,$D601)</f>
        <v>3495001500000</v>
      </c>
      <c r="G601" s="113">
        <v>0</v>
      </c>
      <c r="H601" s="255">
        <f>240244000*E601</f>
        <v>3243294000000</v>
      </c>
      <c r="I601" s="255">
        <f t="shared" si="10"/>
        <v>3243294000000</v>
      </c>
      <c r="J601" s="257">
        <f t="shared" si="1"/>
        <v>1.0776085979254424</v>
      </c>
      <c r="K601" s="73"/>
      <c r="L601" s="73"/>
      <c r="M601" s="73"/>
      <c r="N601" s="73"/>
      <c r="O601" s="73"/>
      <c r="P601" s="73"/>
      <c r="Q601" s="218"/>
      <c r="R601" s="218"/>
      <c r="S601" s="218"/>
      <c r="T601" s="218"/>
      <c r="U601" s="218"/>
      <c r="V601" s="218"/>
      <c r="W601" s="218"/>
      <c r="X601" s="218"/>
      <c r="Y601" s="218"/>
    </row>
    <row r="602" spans="1:25" ht="15.75" customHeight="1">
      <c r="A602" s="74">
        <v>596</v>
      </c>
      <c r="B602" s="39" t="s">
        <v>3297</v>
      </c>
      <c r="C602" s="337" t="s">
        <v>3298</v>
      </c>
      <c r="D602" s="224">
        <v>2017</v>
      </c>
      <c r="E602" s="259">
        <v>0</v>
      </c>
      <c r="F602" s="255">
        <f>SUMIFS('KLK (X2)'!$Q:$Q,'KLK (X2)'!$B:$B,$B602,'KLK (X2)'!$D:$D,$D602)</f>
        <v>0</v>
      </c>
      <c r="G602" s="272">
        <v>0</v>
      </c>
      <c r="H602" s="272">
        <v>0</v>
      </c>
      <c r="I602" s="272">
        <v>0</v>
      </c>
      <c r="J602" s="257">
        <f t="shared" si="1"/>
        <v>0</v>
      </c>
      <c r="K602" s="73"/>
      <c r="L602" s="73"/>
      <c r="M602" s="73"/>
      <c r="N602" s="73"/>
      <c r="O602" s="73"/>
      <c r="P602" s="73"/>
      <c r="Q602" s="218"/>
      <c r="R602" s="218"/>
      <c r="S602" s="218"/>
      <c r="T602" s="218"/>
      <c r="U602" s="218"/>
      <c r="V602" s="218"/>
      <c r="W602" s="218"/>
      <c r="X602" s="218"/>
      <c r="Y602" s="218"/>
    </row>
    <row r="603" spans="1:25" ht="15.75" customHeight="1">
      <c r="A603" s="74">
        <v>597</v>
      </c>
      <c r="B603" s="39" t="s">
        <v>3297</v>
      </c>
      <c r="C603" s="332"/>
      <c r="D603" s="224">
        <v>2018</v>
      </c>
      <c r="E603" s="259">
        <v>0</v>
      </c>
      <c r="F603" s="255">
        <f>SUMIFS('KLK (X2)'!$Q:$Q,'KLK (X2)'!$B:$B,$B603,'KLK (X2)'!$D:$D,$D603)</f>
        <v>0</v>
      </c>
      <c r="G603" s="272">
        <v>0</v>
      </c>
      <c r="H603" s="272">
        <v>0</v>
      </c>
      <c r="I603" s="272">
        <v>0</v>
      </c>
      <c r="J603" s="257">
        <f t="shared" si="1"/>
        <v>0</v>
      </c>
      <c r="K603" s="73"/>
      <c r="L603" s="73"/>
      <c r="M603" s="73"/>
      <c r="N603" s="73"/>
      <c r="O603" s="73"/>
      <c r="P603" s="73"/>
      <c r="Q603" s="218"/>
      <c r="R603" s="218"/>
      <c r="S603" s="218"/>
      <c r="T603" s="218"/>
      <c r="U603" s="218"/>
      <c r="V603" s="218"/>
      <c r="W603" s="218"/>
      <c r="X603" s="218"/>
      <c r="Y603" s="218"/>
    </row>
    <row r="604" spans="1:25" ht="15.75" customHeight="1">
      <c r="A604" s="74">
        <v>598</v>
      </c>
      <c r="B604" s="39" t="s">
        <v>3297</v>
      </c>
      <c r="C604" s="332"/>
      <c r="D604" s="224">
        <v>2019</v>
      </c>
      <c r="E604" s="259">
        <v>0</v>
      </c>
      <c r="F604" s="255">
        <f>SUMIFS('KLK (X2)'!$Q:$Q,'KLK (X2)'!$B:$B,$B604,'KLK (X2)'!$D:$D,$D604)</f>
        <v>0</v>
      </c>
      <c r="G604" s="272">
        <v>0</v>
      </c>
      <c r="H604" s="272">
        <v>0</v>
      </c>
      <c r="I604" s="272">
        <v>0</v>
      </c>
      <c r="J604" s="257">
        <f t="shared" si="1"/>
        <v>0</v>
      </c>
      <c r="K604" s="73"/>
      <c r="L604" s="73"/>
      <c r="M604" s="73"/>
      <c r="N604" s="73"/>
      <c r="O604" s="73"/>
      <c r="P604" s="73"/>
      <c r="Q604" s="218"/>
      <c r="R604" s="218"/>
      <c r="S604" s="218"/>
      <c r="T604" s="218"/>
      <c r="U604" s="218"/>
      <c r="V604" s="218"/>
      <c r="W604" s="218"/>
      <c r="X604" s="218"/>
      <c r="Y604" s="218"/>
    </row>
    <row r="605" spans="1:25" ht="15.75" customHeight="1">
      <c r="A605" s="74">
        <v>599</v>
      </c>
      <c r="B605" s="39" t="s">
        <v>3297</v>
      </c>
      <c r="C605" s="332"/>
      <c r="D605" s="224">
        <v>2020</v>
      </c>
      <c r="E605" s="259">
        <v>0</v>
      </c>
      <c r="F605" s="255">
        <f>SUMIFS('KLK (X2)'!$Q:$Q,'KLK (X2)'!$B:$B,$B605,'KLK (X2)'!$D:$D,$D605)</f>
        <v>0</v>
      </c>
      <c r="G605" s="272">
        <v>0</v>
      </c>
      <c r="H605" s="272">
        <v>0</v>
      </c>
      <c r="I605" s="272">
        <v>0</v>
      </c>
      <c r="J605" s="257">
        <f t="shared" si="1"/>
        <v>0</v>
      </c>
      <c r="K605" s="73"/>
      <c r="L605" s="73"/>
      <c r="M605" s="73"/>
      <c r="N605" s="73"/>
      <c r="O605" s="73"/>
      <c r="P605" s="73"/>
      <c r="Q605" s="218"/>
      <c r="R605" s="218"/>
      <c r="S605" s="218"/>
      <c r="T605" s="218"/>
      <c r="U605" s="218"/>
      <c r="V605" s="218"/>
      <c r="W605" s="218"/>
      <c r="X605" s="218"/>
      <c r="Y605" s="218"/>
    </row>
    <row r="606" spans="1:25" ht="15.75" customHeight="1">
      <c r="A606" s="74">
        <v>600</v>
      </c>
      <c r="B606" s="39" t="s">
        <v>3297</v>
      </c>
      <c r="C606" s="332"/>
      <c r="D606" s="224">
        <v>2021</v>
      </c>
      <c r="E606" s="259">
        <v>0</v>
      </c>
      <c r="F606" s="255">
        <f>SUMIFS('KLK (X2)'!$Q:$Q,'KLK (X2)'!$B:$B,$B606,'KLK (X2)'!$D:$D,$D606)</f>
        <v>0</v>
      </c>
      <c r="G606" s="272">
        <v>0</v>
      </c>
      <c r="H606" s="272">
        <v>0</v>
      </c>
      <c r="I606" s="272">
        <v>0</v>
      </c>
      <c r="J606" s="257">
        <f t="shared" si="1"/>
        <v>0</v>
      </c>
      <c r="K606" s="73"/>
      <c r="L606" s="73"/>
      <c r="M606" s="73"/>
      <c r="N606" s="73"/>
      <c r="O606" s="73"/>
      <c r="P606" s="73"/>
      <c r="Q606" s="218"/>
      <c r="R606" s="218"/>
      <c r="S606" s="218"/>
      <c r="T606" s="218"/>
      <c r="U606" s="218"/>
      <c r="V606" s="218"/>
      <c r="W606" s="218"/>
      <c r="X606" s="218"/>
      <c r="Y606" s="218"/>
    </row>
    <row r="607" spans="1:25" ht="15.75" customHeight="1">
      <c r="A607" s="74">
        <v>601</v>
      </c>
      <c r="B607" s="39" t="s">
        <v>3297</v>
      </c>
      <c r="C607" s="332"/>
      <c r="D607" s="224">
        <v>2022</v>
      </c>
      <c r="E607" s="254">
        <v>13400</v>
      </c>
      <c r="F607" s="255">
        <f>SUMIFS('KLK (X2)'!$Q:$Q,'KLK (X2)'!$B:$B,$B607,'KLK (X2)'!$D:$D,$D607)</f>
        <v>2312304000000</v>
      </c>
      <c r="G607" s="113">
        <f>(6849000*E608)</f>
        <v>92461500000</v>
      </c>
      <c r="H607" s="113">
        <f>3110000*E607</f>
        <v>41674000000</v>
      </c>
      <c r="I607" s="255">
        <f t="shared" ref="I607:I608" si="11">G607+H607</f>
        <v>134135500000</v>
      </c>
      <c r="J607" s="257">
        <f t="shared" si="1"/>
        <v>17.23856846248756</v>
      </c>
      <c r="K607" s="73"/>
      <c r="L607" s="73"/>
      <c r="M607" s="73"/>
      <c r="N607" s="73"/>
      <c r="O607" s="73"/>
      <c r="P607" s="73"/>
      <c r="Q607" s="218"/>
      <c r="R607" s="218"/>
      <c r="S607" s="218"/>
      <c r="T607" s="218"/>
      <c r="U607" s="218"/>
      <c r="V607" s="218"/>
      <c r="W607" s="218"/>
      <c r="X607" s="218"/>
      <c r="Y607" s="218"/>
    </row>
    <row r="608" spans="1:25" ht="15.75" customHeight="1">
      <c r="A608" s="74">
        <v>602</v>
      </c>
      <c r="B608" s="39" t="s">
        <v>3297</v>
      </c>
      <c r="C608" s="333"/>
      <c r="D608" s="224">
        <v>2023</v>
      </c>
      <c r="E608" s="254">
        <v>13500</v>
      </c>
      <c r="F608" s="255">
        <f>SUMIFS('KLK (X2)'!$Q:$Q,'KLK (X2)'!$B:$B,$B608,'KLK (X2)'!$D:$D,$D608)</f>
        <v>1961131500000</v>
      </c>
      <c r="G608" s="113">
        <f>4555000*E608</f>
        <v>61492500000</v>
      </c>
      <c r="H608" s="113">
        <f>5259000*E608</f>
        <v>70996500000</v>
      </c>
      <c r="I608" s="255">
        <f t="shared" si="11"/>
        <v>132489000000</v>
      </c>
      <c r="J608" s="257">
        <f t="shared" si="1"/>
        <v>14.802221316486651</v>
      </c>
      <c r="K608" s="73"/>
      <c r="L608" s="73"/>
      <c r="M608" s="73"/>
      <c r="N608" s="73"/>
      <c r="O608" s="73"/>
      <c r="P608" s="73"/>
      <c r="Q608" s="218"/>
      <c r="R608" s="218"/>
      <c r="S608" s="218"/>
      <c r="T608" s="218"/>
      <c r="U608" s="218"/>
      <c r="V608" s="218"/>
      <c r="W608" s="218"/>
      <c r="X608" s="218"/>
      <c r="Y608" s="218"/>
    </row>
    <row r="609" spans="1:25" ht="15.75" customHeight="1">
      <c r="A609" s="202"/>
      <c r="B609" s="273"/>
      <c r="C609" s="273"/>
      <c r="D609" s="202"/>
      <c r="E609" s="274"/>
      <c r="F609" s="275">
        <f t="shared" ref="F609:J609" si="12">SUM(F2:F608)</f>
        <v>1247585035168308</v>
      </c>
      <c r="G609" s="275">
        <f t="shared" si="12"/>
        <v>145494920476095</v>
      </c>
      <c r="H609" s="275">
        <f t="shared" si="12"/>
        <v>2032452208700413</v>
      </c>
      <c r="I609" s="275">
        <f t="shared" si="12"/>
        <v>2177947129176508</v>
      </c>
      <c r="J609" s="276">
        <f t="shared" si="12"/>
        <v>39.781701967201215</v>
      </c>
      <c r="K609" s="202"/>
      <c r="L609" s="202"/>
      <c r="M609" s="202"/>
      <c r="N609" s="202"/>
      <c r="O609" s="202"/>
      <c r="P609" s="202"/>
      <c r="Q609" s="202"/>
      <c r="R609" s="202"/>
      <c r="S609" s="202"/>
      <c r="T609" s="202"/>
      <c r="U609" s="202"/>
      <c r="V609" s="202"/>
      <c r="W609" s="202"/>
      <c r="X609" s="202"/>
      <c r="Y609" s="202"/>
    </row>
    <row r="610" spans="1:25" ht="15.75" customHeight="1">
      <c r="A610" s="165"/>
      <c r="B610" s="168"/>
      <c r="C610" s="168"/>
      <c r="D610" s="165"/>
      <c r="E610" s="277"/>
      <c r="F610" s="278"/>
      <c r="G610" s="278"/>
      <c r="H610" s="278"/>
      <c r="I610" s="278"/>
      <c r="J610" s="279"/>
      <c r="K610" s="165"/>
      <c r="L610" s="165"/>
      <c r="M610" s="165"/>
      <c r="N610" s="165"/>
      <c r="O610" s="165"/>
      <c r="P610" s="165"/>
    </row>
    <row r="611" spans="1:25" ht="15.75" customHeight="1">
      <c r="A611" s="165"/>
      <c r="B611" s="168"/>
      <c r="C611" s="168"/>
      <c r="D611" s="165"/>
      <c r="E611" s="277"/>
      <c r="F611" s="278"/>
      <c r="G611" s="278"/>
      <c r="H611" s="278"/>
      <c r="I611" s="278"/>
      <c r="J611" s="279"/>
      <c r="K611" s="165"/>
      <c r="L611" s="165"/>
      <c r="M611" s="165"/>
      <c r="N611" s="165"/>
      <c r="O611" s="165"/>
      <c r="P611" s="165"/>
    </row>
    <row r="612" spans="1:25" ht="15.75" customHeight="1">
      <c r="A612" s="165"/>
      <c r="B612" s="168"/>
      <c r="C612" s="168"/>
      <c r="D612" s="165"/>
      <c r="E612" s="277"/>
      <c r="F612" s="278"/>
      <c r="G612" s="278"/>
      <c r="H612" s="278"/>
      <c r="I612" s="278"/>
      <c r="J612" s="279"/>
      <c r="K612" s="165"/>
      <c r="L612" s="165"/>
      <c r="M612" s="165"/>
      <c r="N612" s="165"/>
      <c r="O612" s="165"/>
      <c r="P612" s="165"/>
    </row>
    <row r="613" spans="1:25" ht="15.75" customHeight="1">
      <c r="A613" s="165"/>
      <c r="B613" s="168"/>
      <c r="C613" s="168"/>
      <c r="D613" s="165"/>
      <c r="E613" s="277"/>
      <c r="F613" s="278"/>
      <c r="G613" s="278"/>
      <c r="H613" s="278"/>
      <c r="I613" s="278"/>
      <c r="J613" s="279"/>
      <c r="K613" s="165"/>
      <c r="L613" s="165"/>
      <c r="M613" s="165"/>
      <c r="N613" s="165"/>
      <c r="O613" s="165"/>
      <c r="P613" s="165"/>
    </row>
    <row r="614" spans="1:25" ht="15.75" customHeight="1">
      <c r="A614" s="165"/>
      <c r="B614" s="168"/>
      <c r="C614" s="168"/>
      <c r="D614" s="165"/>
      <c r="E614" s="277"/>
      <c r="F614" s="278"/>
      <c r="G614" s="278"/>
      <c r="H614" s="278"/>
      <c r="I614" s="278"/>
      <c r="J614" s="279"/>
      <c r="K614" s="165"/>
      <c r="L614" s="165"/>
      <c r="M614" s="165"/>
      <c r="N614" s="165"/>
      <c r="O614" s="165"/>
      <c r="P614" s="165"/>
    </row>
    <row r="615" spans="1:25" ht="15.75" customHeight="1">
      <c r="A615" s="165"/>
      <c r="B615" s="168"/>
      <c r="C615" s="168"/>
      <c r="D615" s="165"/>
      <c r="E615" s="277"/>
      <c r="F615" s="278"/>
      <c r="G615" s="278"/>
      <c r="H615" s="278"/>
      <c r="I615" s="278"/>
      <c r="J615" s="279"/>
      <c r="K615" s="165"/>
      <c r="L615" s="165"/>
      <c r="M615" s="165"/>
      <c r="N615" s="165"/>
      <c r="O615" s="165"/>
      <c r="P615" s="165"/>
    </row>
    <row r="616" spans="1:25" ht="15.75" customHeight="1">
      <c r="A616" s="165"/>
      <c r="B616" s="168"/>
      <c r="C616" s="168"/>
      <c r="D616" s="165"/>
      <c r="E616" s="277"/>
      <c r="F616" s="278"/>
      <c r="G616" s="278"/>
      <c r="H616" s="278"/>
      <c r="I616" s="278"/>
      <c r="J616" s="279"/>
      <c r="K616" s="165"/>
      <c r="L616" s="165"/>
      <c r="M616" s="165"/>
      <c r="N616" s="165"/>
      <c r="O616" s="165"/>
      <c r="P616" s="165"/>
    </row>
    <row r="617" spans="1:25" ht="15.75" customHeight="1">
      <c r="A617" s="165"/>
      <c r="B617" s="168"/>
      <c r="C617" s="168"/>
      <c r="D617" s="165"/>
      <c r="E617" s="277"/>
      <c r="F617" s="278"/>
      <c r="G617" s="278"/>
      <c r="H617" s="278"/>
      <c r="I617" s="278"/>
      <c r="J617" s="279"/>
      <c r="K617" s="165"/>
      <c r="L617" s="165"/>
      <c r="M617" s="165"/>
      <c r="N617" s="165"/>
      <c r="O617" s="165"/>
      <c r="P617" s="165"/>
    </row>
    <row r="618" spans="1:25" ht="15.75" customHeight="1">
      <c r="A618" s="165"/>
      <c r="B618" s="168"/>
      <c r="C618" s="168"/>
      <c r="D618" s="165"/>
      <c r="E618" s="277"/>
      <c r="F618" s="278"/>
      <c r="G618" s="278"/>
      <c r="H618" s="278"/>
      <c r="I618" s="278"/>
      <c r="J618" s="279"/>
      <c r="K618" s="165"/>
      <c r="L618" s="165"/>
      <c r="M618" s="165"/>
      <c r="N618" s="165"/>
      <c r="O618" s="165"/>
      <c r="P618" s="165"/>
    </row>
    <row r="619" spans="1:25" ht="15.75" customHeight="1">
      <c r="A619" s="165"/>
      <c r="B619" s="168"/>
      <c r="C619" s="168"/>
      <c r="D619" s="165"/>
      <c r="E619" s="277"/>
      <c r="F619" s="278"/>
      <c r="G619" s="278"/>
      <c r="H619" s="278"/>
      <c r="I619" s="278"/>
      <c r="J619" s="279"/>
      <c r="K619" s="165"/>
      <c r="L619" s="165"/>
      <c r="M619" s="165"/>
      <c r="N619" s="165"/>
      <c r="O619" s="165"/>
      <c r="P619" s="165"/>
    </row>
    <row r="620" spans="1:25" ht="15.75" customHeight="1">
      <c r="A620" s="165"/>
      <c r="B620" s="168"/>
      <c r="C620" s="168"/>
      <c r="D620" s="165"/>
      <c r="E620" s="277"/>
      <c r="F620" s="278"/>
      <c r="G620" s="278"/>
      <c r="H620" s="278"/>
      <c r="I620" s="278"/>
      <c r="J620" s="279"/>
      <c r="K620" s="165"/>
      <c r="L620" s="165"/>
      <c r="M620" s="165"/>
      <c r="N620" s="165"/>
      <c r="O620" s="165"/>
      <c r="P620" s="165"/>
    </row>
    <row r="621" spans="1:25" ht="15.75" customHeight="1">
      <c r="A621" s="165"/>
      <c r="B621" s="168"/>
      <c r="C621" s="168"/>
      <c r="D621" s="165"/>
      <c r="E621" s="277"/>
      <c r="F621" s="278"/>
      <c r="G621" s="278"/>
      <c r="H621" s="278"/>
      <c r="I621" s="278"/>
      <c r="J621" s="280"/>
      <c r="K621" s="165"/>
      <c r="L621" s="165"/>
      <c r="M621" s="165"/>
      <c r="N621" s="165"/>
      <c r="O621" s="165"/>
      <c r="P621" s="165"/>
    </row>
    <row r="622" spans="1:25" ht="15.75" customHeight="1">
      <c r="A622" s="165"/>
      <c r="B622" s="168"/>
      <c r="C622" s="168"/>
      <c r="D622" s="165"/>
      <c r="E622" s="277"/>
      <c r="F622" s="278"/>
      <c r="G622" s="278"/>
      <c r="H622" s="278"/>
      <c r="I622" s="278"/>
      <c r="J622" s="280"/>
      <c r="K622" s="165"/>
      <c r="L622" s="165"/>
      <c r="M622" s="165"/>
      <c r="N622" s="165"/>
      <c r="O622" s="165"/>
      <c r="P622" s="165"/>
    </row>
    <row r="623" spans="1:25" ht="15.75" customHeight="1">
      <c r="A623" s="165"/>
      <c r="B623" s="168"/>
      <c r="C623" s="168"/>
      <c r="D623" s="165"/>
      <c r="E623" s="277"/>
      <c r="F623" s="278"/>
      <c r="G623" s="278"/>
      <c r="H623" s="278"/>
      <c r="I623" s="278"/>
      <c r="J623" s="280"/>
      <c r="K623" s="165"/>
      <c r="L623" s="165"/>
      <c r="M623" s="165"/>
      <c r="N623" s="165"/>
      <c r="O623" s="165"/>
      <c r="P623" s="165"/>
    </row>
    <row r="624" spans="1:25" ht="15.75" customHeight="1">
      <c r="A624" s="165"/>
      <c r="B624" s="168"/>
      <c r="C624" s="168"/>
      <c r="D624" s="165"/>
      <c r="E624" s="277"/>
      <c r="F624" s="278"/>
      <c r="G624" s="278"/>
      <c r="H624" s="278"/>
      <c r="I624" s="278"/>
      <c r="J624" s="280"/>
      <c r="K624" s="165"/>
      <c r="L624" s="165"/>
      <c r="M624" s="165"/>
      <c r="N624" s="165"/>
      <c r="O624" s="165"/>
      <c r="P624" s="165"/>
    </row>
    <row r="625" spans="1:16" ht="15.75" customHeight="1">
      <c r="A625" s="165"/>
      <c r="B625" s="168"/>
      <c r="C625" s="168"/>
      <c r="D625" s="165"/>
      <c r="E625" s="277"/>
      <c r="F625" s="278"/>
      <c r="G625" s="278"/>
      <c r="H625" s="278"/>
      <c r="I625" s="278"/>
      <c r="J625" s="280"/>
      <c r="K625" s="165"/>
      <c r="L625" s="165"/>
      <c r="M625" s="165"/>
      <c r="N625" s="165"/>
      <c r="O625" s="165"/>
      <c r="P625" s="165"/>
    </row>
    <row r="626" spans="1:16" ht="15.75" customHeight="1">
      <c r="A626" s="165"/>
      <c r="B626" s="168"/>
      <c r="C626" s="168"/>
      <c r="D626" s="165"/>
      <c r="E626" s="277"/>
      <c r="F626" s="278"/>
      <c r="G626" s="278"/>
      <c r="H626" s="278"/>
      <c r="I626" s="278"/>
      <c r="J626" s="280"/>
      <c r="K626" s="165"/>
      <c r="L626" s="165"/>
      <c r="M626" s="165"/>
      <c r="N626" s="165"/>
      <c r="O626" s="165"/>
      <c r="P626" s="165"/>
    </row>
    <row r="627" spans="1:16" ht="15.75" customHeight="1">
      <c r="A627" s="165"/>
      <c r="B627" s="168"/>
      <c r="C627" s="168"/>
      <c r="D627" s="165"/>
      <c r="E627" s="277"/>
      <c r="F627" s="278"/>
      <c r="G627" s="278"/>
      <c r="H627" s="278"/>
      <c r="I627" s="278"/>
      <c r="J627" s="280"/>
      <c r="K627" s="165"/>
      <c r="L627" s="165"/>
      <c r="M627" s="165"/>
      <c r="N627" s="165"/>
      <c r="O627" s="165"/>
      <c r="P627" s="165"/>
    </row>
    <row r="628" spans="1:16" ht="15.75" customHeight="1">
      <c r="A628" s="165"/>
      <c r="B628" s="168"/>
      <c r="C628" s="168"/>
      <c r="D628" s="165"/>
      <c r="E628" s="277"/>
      <c r="F628" s="278"/>
      <c r="G628" s="278"/>
      <c r="H628" s="278"/>
      <c r="I628" s="278"/>
      <c r="J628" s="280"/>
      <c r="K628" s="165"/>
      <c r="L628" s="165"/>
      <c r="M628" s="165"/>
      <c r="N628" s="165"/>
      <c r="O628" s="165"/>
      <c r="P628" s="165"/>
    </row>
    <row r="629" spans="1:16" ht="15.75" customHeight="1">
      <c r="A629" s="165"/>
      <c r="B629" s="168"/>
      <c r="C629" s="168"/>
      <c r="D629" s="165"/>
      <c r="E629" s="277"/>
      <c r="F629" s="278"/>
      <c r="G629" s="278"/>
      <c r="H629" s="278"/>
      <c r="I629" s="278"/>
      <c r="J629" s="280"/>
      <c r="K629" s="165"/>
      <c r="L629" s="165"/>
      <c r="M629" s="165"/>
      <c r="N629" s="165"/>
      <c r="O629" s="165"/>
      <c r="P629" s="165"/>
    </row>
    <row r="630" spans="1:16" ht="15.75" customHeight="1">
      <c r="A630" s="165"/>
      <c r="B630" s="168"/>
      <c r="C630" s="168"/>
      <c r="D630" s="165"/>
      <c r="E630" s="277"/>
      <c r="F630" s="278"/>
      <c r="G630" s="278"/>
      <c r="H630" s="278"/>
      <c r="I630" s="278"/>
      <c r="J630" s="280"/>
      <c r="K630" s="165"/>
      <c r="L630" s="165"/>
      <c r="M630" s="165"/>
      <c r="N630" s="165"/>
      <c r="O630" s="165"/>
      <c r="P630" s="165"/>
    </row>
    <row r="631" spans="1:16" ht="15.75" customHeight="1">
      <c r="A631" s="165"/>
      <c r="B631" s="168"/>
      <c r="C631" s="168"/>
      <c r="D631" s="165"/>
      <c r="E631" s="277"/>
      <c r="F631" s="278"/>
      <c r="G631" s="278"/>
      <c r="H631" s="278"/>
      <c r="I631" s="278"/>
      <c r="J631" s="280"/>
      <c r="K631" s="165"/>
      <c r="L631" s="165"/>
      <c r="M631" s="165"/>
      <c r="N631" s="165"/>
      <c r="O631" s="165"/>
      <c r="P631" s="165"/>
    </row>
    <row r="632" spans="1:16" ht="15.75" customHeight="1">
      <c r="A632" s="165"/>
      <c r="B632" s="168"/>
      <c r="C632" s="168"/>
      <c r="D632" s="165"/>
      <c r="E632" s="277"/>
      <c r="F632" s="278"/>
      <c r="G632" s="278"/>
      <c r="H632" s="278"/>
      <c r="I632" s="278"/>
      <c r="J632" s="280"/>
      <c r="K632" s="165"/>
      <c r="L632" s="165"/>
      <c r="M632" s="165"/>
      <c r="N632" s="165"/>
      <c r="O632" s="165"/>
      <c r="P632" s="165"/>
    </row>
    <row r="633" spans="1:16" ht="15.75" customHeight="1">
      <c r="A633" s="165"/>
      <c r="B633" s="168"/>
      <c r="C633" s="168"/>
      <c r="D633" s="165"/>
      <c r="E633" s="277"/>
      <c r="F633" s="278"/>
      <c r="G633" s="278"/>
      <c r="H633" s="278"/>
      <c r="I633" s="278"/>
      <c r="J633" s="280"/>
      <c r="K633" s="165"/>
      <c r="L633" s="165"/>
      <c r="M633" s="165"/>
      <c r="N633" s="165"/>
      <c r="O633" s="165"/>
      <c r="P633" s="165"/>
    </row>
    <row r="634" spans="1:16" ht="15.75" customHeight="1">
      <c r="A634" s="165"/>
      <c r="B634" s="168"/>
      <c r="C634" s="168"/>
      <c r="D634" s="165"/>
      <c r="E634" s="277"/>
      <c r="F634" s="278"/>
      <c r="G634" s="278"/>
      <c r="H634" s="278"/>
      <c r="I634" s="278"/>
      <c r="J634" s="280"/>
      <c r="K634" s="165"/>
      <c r="L634" s="165"/>
      <c r="M634" s="165"/>
      <c r="N634" s="165"/>
      <c r="O634" s="165"/>
      <c r="P634" s="165"/>
    </row>
    <row r="635" spans="1:16" ht="15.75" customHeight="1">
      <c r="A635" s="165"/>
      <c r="B635" s="168"/>
      <c r="C635" s="168"/>
      <c r="D635" s="165"/>
      <c r="E635" s="277"/>
      <c r="F635" s="278"/>
      <c r="G635" s="278"/>
      <c r="H635" s="278"/>
      <c r="I635" s="278"/>
      <c r="J635" s="280"/>
      <c r="K635" s="165"/>
      <c r="L635" s="165"/>
      <c r="M635" s="165"/>
      <c r="N635" s="165"/>
      <c r="O635" s="165"/>
      <c r="P635" s="165"/>
    </row>
    <row r="636" spans="1:16" ht="15.75" customHeight="1">
      <c r="A636" s="165"/>
      <c r="B636" s="168"/>
      <c r="C636" s="168"/>
      <c r="D636" s="165"/>
      <c r="E636" s="277"/>
      <c r="F636" s="278"/>
      <c r="G636" s="278"/>
      <c r="H636" s="278"/>
      <c r="I636" s="278"/>
      <c r="J636" s="280"/>
      <c r="K636" s="165"/>
      <c r="L636" s="165"/>
      <c r="M636" s="165"/>
      <c r="N636" s="165"/>
      <c r="O636" s="165"/>
      <c r="P636" s="165"/>
    </row>
    <row r="637" spans="1:16" ht="15.75" customHeight="1">
      <c r="A637" s="165"/>
      <c r="B637" s="168"/>
      <c r="C637" s="168"/>
      <c r="D637" s="165"/>
      <c r="E637" s="277"/>
      <c r="F637" s="278"/>
      <c r="G637" s="278"/>
      <c r="H637" s="278"/>
      <c r="I637" s="278"/>
      <c r="J637" s="280"/>
      <c r="K637" s="165"/>
      <c r="L637" s="165"/>
      <c r="M637" s="165"/>
      <c r="N637" s="165"/>
      <c r="O637" s="165"/>
      <c r="P637" s="165"/>
    </row>
    <row r="638" spans="1:16" ht="15.75" customHeight="1">
      <c r="A638" s="165"/>
      <c r="B638" s="168"/>
      <c r="C638" s="168"/>
      <c r="D638" s="165"/>
      <c r="E638" s="277"/>
      <c r="F638" s="278"/>
      <c r="G638" s="278"/>
      <c r="H638" s="278"/>
      <c r="I638" s="278"/>
      <c r="J638" s="280"/>
      <c r="K638" s="165"/>
      <c r="L638" s="165"/>
      <c r="M638" s="165"/>
      <c r="N638" s="165"/>
      <c r="O638" s="165"/>
      <c r="P638" s="165"/>
    </row>
    <row r="639" spans="1:16" ht="15.75" customHeight="1">
      <c r="A639" s="165"/>
      <c r="B639" s="168"/>
      <c r="C639" s="168"/>
      <c r="D639" s="165"/>
      <c r="E639" s="277"/>
      <c r="F639" s="278"/>
      <c r="G639" s="278"/>
      <c r="H639" s="278"/>
      <c r="I639" s="278"/>
      <c r="J639" s="280"/>
      <c r="K639" s="165"/>
      <c r="L639" s="165"/>
      <c r="M639" s="165"/>
      <c r="N639" s="165"/>
      <c r="O639" s="165"/>
      <c r="P639" s="165"/>
    </row>
    <row r="640" spans="1:16" ht="15.75" customHeight="1">
      <c r="A640" s="165"/>
      <c r="B640" s="168"/>
      <c r="C640" s="168"/>
      <c r="D640" s="165"/>
      <c r="E640" s="277"/>
      <c r="F640" s="278"/>
      <c r="G640" s="278"/>
      <c r="H640" s="278"/>
      <c r="I640" s="278"/>
      <c r="J640" s="280"/>
      <c r="K640" s="165"/>
      <c r="L640" s="165"/>
      <c r="M640" s="165"/>
      <c r="N640" s="165"/>
      <c r="O640" s="165"/>
      <c r="P640" s="165"/>
    </row>
    <row r="641" spans="1:16" ht="15.75" customHeight="1">
      <c r="A641" s="165"/>
      <c r="B641" s="168"/>
      <c r="C641" s="168"/>
      <c r="D641" s="165"/>
      <c r="E641" s="277"/>
      <c r="F641" s="278"/>
      <c r="G641" s="278"/>
      <c r="H641" s="278"/>
      <c r="I641" s="278"/>
      <c r="J641" s="280"/>
      <c r="K641" s="165"/>
      <c r="L641" s="165"/>
      <c r="M641" s="165"/>
      <c r="N641" s="165"/>
      <c r="O641" s="165"/>
      <c r="P641" s="165"/>
    </row>
    <row r="642" spans="1:16" ht="15.75" customHeight="1">
      <c r="A642" s="165"/>
      <c r="B642" s="168"/>
      <c r="C642" s="168"/>
      <c r="D642" s="165"/>
      <c r="E642" s="277"/>
      <c r="F642" s="278"/>
      <c r="G642" s="278"/>
      <c r="H642" s="278"/>
      <c r="I642" s="278"/>
      <c r="J642" s="280"/>
      <c r="K642" s="165"/>
      <c r="L642" s="165"/>
      <c r="M642" s="165"/>
      <c r="N642" s="165"/>
      <c r="O642" s="165"/>
      <c r="P642" s="165"/>
    </row>
    <row r="643" spans="1:16" ht="15.75" customHeight="1">
      <c r="A643" s="165"/>
      <c r="B643" s="168"/>
      <c r="C643" s="168"/>
      <c r="D643" s="165"/>
      <c r="E643" s="277"/>
      <c r="F643" s="278"/>
      <c r="G643" s="278"/>
      <c r="H643" s="278"/>
      <c r="I643" s="278"/>
      <c r="J643" s="280"/>
      <c r="K643" s="165"/>
      <c r="L643" s="165"/>
      <c r="M643" s="165"/>
      <c r="N643" s="165"/>
      <c r="O643" s="165"/>
      <c r="P643" s="165"/>
    </row>
    <row r="644" spans="1:16" ht="15.75" customHeight="1">
      <c r="A644" s="165"/>
      <c r="B644" s="168"/>
      <c r="C644" s="168"/>
      <c r="D644" s="165"/>
      <c r="E644" s="277"/>
      <c r="F644" s="278"/>
      <c r="G644" s="278"/>
      <c r="H644" s="278"/>
      <c r="I644" s="278"/>
      <c r="J644" s="280"/>
      <c r="K644" s="165"/>
      <c r="L644" s="165"/>
      <c r="M644" s="165"/>
      <c r="N644" s="165"/>
      <c r="O644" s="165"/>
      <c r="P644" s="165"/>
    </row>
    <row r="645" spans="1:16" ht="15.75" customHeight="1">
      <c r="A645" s="165"/>
      <c r="B645" s="168"/>
      <c r="C645" s="168"/>
      <c r="D645" s="165"/>
      <c r="E645" s="277"/>
      <c r="F645" s="278"/>
      <c r="G645" s="278"/>
      <c r="H645" s="278"/>
      <c r="I645" s="278"/>
      <c r="J645" s="280"/>
      <c r="K645" s="165"/>
      <c r="L645" s="165"/>
      <c r="M645" s="165"/>
      <c r="N645" s="165"/>
      <c r="O645" s="165"/>
      <c r="P645" s="165"/>
    </row>
    <row r="646" spans="1:16" ht="15.75" customHeight="1">
      <c r="A646" s="165"/>
      <c r="B646" s="168"/>
      <c r="C646" s="168"/>
      <c r="D646" s="165"/>
      <c r="E646" s="277"/>
      <c r="F646" s="278"/>
      <c r="G646" s="278"/>
      <c r="H646" s="278"/>
      <c r="I646" s="278"/>
      <c r="J646" s="280"/>
      <c r="K646" s="165"/>
      <c r="L646" s="165"/>
      <c r="M646" s="165"/>
      <c r="N646" s="165"/>
      <c r="O646" s="165"/>
      <c r="P646" s="165"/>
    </row>
    <row r="647" spans="1:16" ht="15.75" customHeight="1">
      <c r="A647" s="165"/>
      <c r="B647" s="168"/>
      <c r="C647" s="168"/>
      <c r="D647" s="165"/>
      <c r="E647" s="277"/>
      <c r="F647" s="278"/>
      <c r="G647" s="278"/>
      <c r="H647" s="278"/>
      <c r="I647" s="278"/>
      <c r="J647" s="280"/>
      <c r="K647" s="165"/>
      <c r="L647" s="165"/>
      <c r="M647" s="165"/>
      <c r="N647" s="165"/>
      <c r="O647" s="165"/>
      <c r="P647" s="165"/>
    </row>
    <row r="648" spans="1:16" ht="15.75" customHeight="1">
      <c r="A648" s="165"/>
      <c r="B648" s="168"/>
      <c r="C648" s="168"/>
      <c r="D648" s="165"/>
      <c r="E648" s="277"/>
      <c r="F648" s="278"/>
      <c r="G648" s="278"/>
      <c r="H648" s="278"/>
      <c r="I648" s="278"/>
      <c r="J648" s="280"/>
      <c r="K648" s="165"/>
      <c r="L648" s="165"/>
      <c r="M648" s="165"/>
      <c r="N648" s="165"/>
      <c r="O648" s="165"/>
      <c r="P648" s="165"/>
    </row>
    <row r="649" spans="1:16" ht="15.75" customHeight="1">
      <c r="A649" s="165"/>
      <c r="B649" s="168"/>
      <c r="C649" s="168"/>
      <c r="D649" s="165"/>
      <c r="E649" s="277"/>
      <c r="F649" s="278"/>
      <c r="G649" s="278"/>
      <c r="H649" s="278"/>
      <c r="I649" s="278"/>
      <c r="J649" s="280"/>
      <c r="K649" s="165"/>
      <c r="L649" s="165"/>
      <c r="M649" s="165"/>
      <c r="N649" s="165"/>
      <c r="O649" s="165"/>
      <c r="P649" s="165"/>
    </row>
    <row r="650" spans="1:16" ht="15.75" customHeight="1">
      <c r="A650" s="165"/>
      <c r="B650" s="168"/>
      <c r="C650" s="168"/>
      <c r="D650" s="165"/>
      <c r="E650" s="277"/>
      <c r="F650" s="278"/>
      <c r="G650" s="278"/>
      <c r="H650" s="278"/>
      <c r="I650" s="278"/>
      <c r="J650" s="280"/>
      <c r="K650" s="165"/>
      <c r="L650" s="165"/>
      <c r="M650" s="165"/>
      <c r="N650" s="165"/>
      <c r="O650" s="165"/>
      <c r="P650" s="165"/>
    </row>
    <row r="651" spans="1:16" ht="15.75" customHeight="1">
      <c r="A651" s="165"/>
      <c r="B651" s="168"/>
      <c r="C651" s="168"/>
      <c r="D651" s="165"/>
      <c r="E651" s="277"/>
      <c r="F651" s="278"/>
      <c r="G651" s="278"/>
      <c r="H651" s="278"/>
      <c r="I651" s="278"/>
      <c r="J651" s="280"/>
      <c r="K651" s="165"/>
      <c r="L651" s="165"/>
      <c r="M651" s="165"/>
      <c r="N651" s="165"/>
      <c r="O651" s="165"/>
      <c r="P651" s="165"/>
    </row>
    <row r="652" spans="1:16" ht="15.75" customHeight="1">
      <c r="A652" s="165"/>
      <c r="B652" s="168"/>
      <c r="C652" s="168"/>
      <c r="D652" s="165"/>
      <c r="E652" s="277"/>
      <c r="F652" s="278"/>
      <c r="G652" s="278"/>
      <c r="H652" s="278"/>
      <c r="I652" s="278"/>
      <c r="J652" s="280"/>
      <c r="K652" s="165"/>
      <c r="L652" s="165"/>
      <c r="M652" s="165"/>
      <c r="N652" s="165"/>
      <c r="O652" s="165"/>
      <c r="P652" s="165"/>
    </row>
    <row r="653" spans="1:16" ht="15.75" customHeight="1">
      <c r="A653" s="165"/>
      <c r="B653" s="168"/>
      <c r="C653" s="168"/>
      <c r="D653" s="165"/>
      <c r="E653" s="277"/>
      <c r="F653" s="278"/>
      <c r="G653" s="278"/>
      <c r="H653" s="278"/>
      <c r="I653" s="278"/>
      <c r="J653" s="280"/>
      <c r="K653" s="165"/>
      <c r="L653" s="165"/>
      <c r="M653" s="165"/>
      <c r="N653" s="165"/>
      <c r="O653" s="165"/>
      <c r="P653" s="165"/>
    </row>
    <row r="654" spans="1:16" ht="15.75" customHeight="1">
      <c r="A654" s="165"/>
      <c r="B654" s="168"/>
      <c r="C654" s="168"/>
      <c r="D654" s="165"/>
      <c r="E654" s="277"/>
      <c r="F654" s="278"/>
      <c r="G654" s="278"/>
      <c r="H654" s="278"/>
      <c r="I654" s="278"/>
      <c r="J654" s="280"/>
      <c r="K654" s="165"/>
      <c r="L654" s="165"/>
      <c r="M654" s="165"/>
      <c r="N654" s="165"/>
      <c r="O654" s="165"/>
      <c r="P654" s="165"/>
    </row>
    <row r="655" spans="1:16" ht="15.75" customHeight="1">
      <c r="A655" s="165"/>
      <c r="B655" s="168"/>
      <c r="C655" s="168"/>
      <c r="D655" s="165"/>
      <c r="E655" s="277"/>
      <c r="F655" s="278"/>
      <c r="G655" s="278"/>
      <c r="H655" s="278"/>
      <c r="I655" s="278"/>
      <c r="J655" s="280"/>
      <c r="K655" s="165"/>
      <c r="L655" s="165"/>
      <c r="M655" s="165"/>
      <c r="N655" s="165"/>
      <c r="O655" s="165"/>
      <c r="P655" s="165"/>
    </row>
    <row r="656" spans="1:16" ht="15.75" customHeight="1">
      <c r="A656" s="165"/>
      <c r="B656" s="168"/>
      <c r="C656" s="168"/>
      <c r="D656" s="165"/>
      <c r="E656" s="277"/>
      <c r="F656" s="278"/>
      <c r="G656" s="278"/>
      <c r="H656" s="278"/>
      <c r="I656" s="278"/>
      <c r="J656" s="280"/>
      <c r="K656" s="165"/>
      <c r="L656" s="165"/>
      <c r="M656" s="165"/>
      <c r="N656" s="165"/>
      <c r="O656" s="165"/>
      <c r="P656" s="165"/>
    </row>
    <row r="657" spans="1:16" ht="15.75" customHeight="1">
      <c r="A657" s="165"/>
      <c r="B657" s="168"/>
      <c r="C657" s="168"/>
      <c r="D657" s="165"/>
      <c r="E657" s="277"/>
      <c r="F657" s="278"/>
      <c r="G657" s="278"/>
      <c r="H657" s="278"/>
      <c r="I657" s="278"/>
      <c r="J657" s="280"/>
      <c r="K657" s="165"/>
      <c r="L657" s="165"/>
      <c r="M657" s="165"/>
      <c r="N657" s="165"/>
      <c r="O657" s="165"/>
      <c r="P657" s="165"/>
    </row>
    <row r="658" spans="1:16" ht="15.75" customHeight="1">
      <c r="A658" s="165"/>
      <c r="B658" s="168"/>
      <c r="C658" s="168"/>
      <c r="D658" s="165"/>
      <c r="E658" s="277"/>
      <c r="F658" s="278"/>
      <c r="G658" s="278"/>
      <c r="H658" s="278"/>
      <c r="I658" s="278"/>
      <c r="J658" s="280"/>
      <c r="K658" s="165"/>
      <c r="L658" s="165"/>
      <c r="M658" s="165"/>
      <c r="N658" s="165"/>
      <c r="O658" s="165"/>
      <c r="P658" s="165"/>
    </row>
    <row r="659" spans="1:16" ht="15.75" customHeight="1">
      <c r="A659" s="165"/>
      <c r="B659" s="168"/>
      <c r="C659" s="168"/>
      <c r="D659" s="165"/>
      <c r="E659" s="277"/>
      <c r="F659" s="278"/>
      <c r="G659" s="278"/>
      <c r="H659" s="278"/>
      <c r="I659" s="278"/>
      <c r="J659" s="280"/>
      <c r="K659" s="165"/>
      <c r="L659" s="165"/>
      <c r="M659" s="165"/>
      <c r="N659" s="165"/>
      <c r="O659" s="165"/>
      <c r="P659" s="165"/>
    </row>
    <row r="660" spans="1:16" ht="15.75" customHeight="1">
      <c r="A660" s="165"/>
      <c r="B660" s="168"/>
      <c r="C660" s="168"/>
      <c r="D660" s="165"/>
      <c r="E660" s="277"/>
      <c r="F660" s="278"/>
      <c r="G660" s="278"/>
      <c r="H660" s="278"/>
      <c r="I660" s="278"/>
      <c r="J660" s="280"/>
      <c r="K660" s="165"/>
      <c r="L660" s="165"/>
      <c r="M660" s="165"/>
      <c r="N660" s="165"/>
      <c r="O660" s="165"/>
      <c r="P660" s="165"/>
    </row>
    <row r="661" spans="1:16" ht="15.75" customHeight="1">
      <c r="A661" s="165"/>
      <c r="B661" s="168"/>
      <c r="C661" s="168"/>
      <c r="D661" s="165"/>
      <c r="E661" s="277"/>
      <c r="F661" s="278"/>
      <c r="G661" s="278"/>
      <c r="H661" s="278"/>
      <c r="I661" s="278"/>
      <c r="J661" s="280"/>
      <c r="K661" s="165"/>
      <c r="L661" s="165"/>
      <c r="M661" s="165"/>
      <c r="N661" s="165"/>
      <c r="O661" s="165"/>
      <c r="P661" s="165"/>
    </row>
    <row r="662" spans="1:16" ht="15.75" customHeight="1">
      <c r="A662" s="165"/>
      <c r="B662" s="168"/>
      <c r="C662" s="168"/>
      <c r="D662" s="165"/>
      <c r="E662" s="277"/>
      <c r="F662" s="278"/>
      <c r="G662" s="278"/>
      <c r="H662" s="278"/>
      <c r="I662" s="278"/>
      <c r="J662" s="280"/>
      <c r="K662" s="165"/>
      <c r="L662" s="165"/>
      <c r="M662" s="165"/>
      <c r="N662" s="165"/>
      <c r="O662" s="165"/>
      <c r="P662" s="165"/>
    </row>
    <row r="663" spans="1:16" ht="15.75" customHeight="1">
      <c r="A663" s="165"/>
      <c r="B663" s="168"/>
      <c r="C663" s="168"/>
      <c r="D663" s="165"/>
      <c r="E663" s="277"/>
      <c r="F663" s="278"/>
      <c r="G663" s="278"/>
      <c r="H663" s="278"/>
      <c r="I663" s="278"/>
      <c r="J663" s="280"/>
      <c r="K663" s="165"/>
      <c r="L663" s="165"/>
      <c r="M663" s="165"/>
      <c r="N663" s="165"/>
      <c r="O663" s="165"/>
      <c r="P663" s="165"/>
    </row>
    <row r="664" spans="1:16" ht="15.75" customHeight="1">
      <c r="A664" s="165"/>
      <c r="B664" s="168"/>
      <c r="C664" s="168"/>
      <c r="D664" s="165"/>
      <c r="E664" s="277"/>
      <c r="F664" s="278"/>
      <c r="G664" s="278"/>
      <c r="H664" s="278"/>
      <c r="I664" s="278"/>
      <c r="J664" s="280"/>
      <c r="K664" s="165"/>
      <c r="L664" s="165"/>
      <c r="M664" s="165"/>
      <c r="N664" s="165"/>
      <c r="O664" s="165"/>
      <c r="P664" s="165"/>
    </row>
    <row r="665" spans="1:16" ht="15.75" customHeight="1">
      <c r="A665" s="165"/>
      <c r="B665" s="168"/>
      <c r="C665" s="168"/>
      <c r="D665" s="165"/>
      <c r="E665" s="277"/>
      <c r="F665" s="278"/>
      <c r="G665" s="278"/>
      <c r="H665" s="278"/>
      <c r="I665" s="278"/>
      <c r="J665" s="280"/>
      <c r="K665" s="165"/>
      <c r="L665" s="165"/>
      <c r="M665" s="165"/>
      <c r="N665" s="165"/>
      <c r="O665" s="165"/>
      <c r="P665" s="165"/>
    </row>
    <row r="666" spans="1:16" ht="15.75" customHeight="1">
      <c r="A666" s="165"/>
      <c r="B666" s="168"/>
      <c r="C666" s="168"/>
      <c r="D666" s="165"/>
      <c r="E666" s="277"/>
      <c r="F666" s="278"/>
      <c r="G666" s="278"/>
      <c r="H666" s="278"/>
      <c r="I666" s="278"/>
      <c r="J666" s="280"/>
      <c r="K666" s="165"/>
      <c r="L666" s="165"/>
      <c r="M666" s="165"/>
      <c r="N666" s="165"/>
      <c r="O666" s="165"/>
      <c r="P666" s="165"/>
    </row>
    <row r="667" spans="1:16" ht="15.75" customHeight="1">
      <c r="A667" s="165"/>
      <c r="B667" s="168"/>
      <c r="C667" s="168"/>
      <c r="D667" s="165"/>
      <c r="E667" s="277"/>
      <c r="F667" s="278"/>
      <c r="G667" s="278"/>
      <c r="H667" s="278"/>
      <c r="I667" s="278"/>
      <c r="J667" s="280"/>
      <c r="K667" s="165"/>
      <c r="L667" s="165"/>
      <c r="M667" s="165"/>
      <c r="N667" s="165"/>
      <c r="O667" s="165"/>
      <c r="P667" s="165"/>
    </row>
    <row r="668" spans="1:16" ht="15.75" customHeight="1">
      <c r="A668" s="165"/>
      <c r="B668" s="168"/>
      <c r="C668" s="168"/>
      <c r="D668" s="165"/>
      <c r="E668" s="277"/>
      <c r="F668" s="278"/>
      <c r="G668" s="278"/>
      <c r="H668" s="278"/>
      <c r="I668" s="278"/>
      <c r="J668" s="280"/>
      <c r="K668" s="165"/>
      <c r="L668" s="165"/>
      <c r="M668" s="165"/>
      <c r="N668" s="165"/>
      <c r="O668" s="165"/>
      <c r="P668" s="165"/>
    </row>
    <row r="669" spans="1:16" ht="15.75" customHeight="1">
      <c r="A669" s="165"/>
      <c r="B669" s="168"/>
      <c r="C669" s="168"/>
      <c r="D669" s="165"/>
      <c r="E669" s="277"/>
      <c r="F669" s="278"/>
      <c r="G669" s="278"/>
      <c r="H669" s="278"/>
      <c r="I669" s="278"/>
      <c r="J669" s="280"/>
      <c r="K669" s="165"/>
      <c r="L669" s="165"/>
      <c r="M669" s="165"/>
      <c r="N669" s="165"/>
      <c r="O669" s="165"/>
      <c r="P669" s="165"/>
    </row>
    <row r="670" spans="1:16" ht="15.75" customHeight="1">
      <c r="A670" s="165"/>
      <c r="B670" s="168"/>
      <c r="C670" s="168"/>
      <c r="D670" s="165"/>
      <c r="E670" s="277"/>
      <c r="F670" s="278"/>
      <c r="G670" s="278"/>
      <c r="H670" s="278"/>
      <c r="I670" s="278"/>
      <c r="J670" s="280"/>
      <c r="K670" s="165"/>
      <c r="L670" s="165"/>
      <c r="M670" s="165"/>
      <c r="N670" s="165"/>
      <c r="O670" s="165"/>
      <c r="P670" s="165"/>
    </row>
    <row r="671" spans="1:16" ht="15.75" customHeight="1">
      <c r="A671" s="165"/>
      <c r="B671" s="168"/>
      <c r="C671" s="168"/>
      <c r="D671" s="165"/>
      <c r="E671" s="277"/>
      <c r="F671" s="278"/>
      <c r="G671" s="278"/>
      <c r="H671" s="278"/>
      <c r="I671" s="278"/>
      <c r="J671" s="280"/>
      <c r="K671" s="165"/>
      <c r="L671" s="165"/>
      <c r="M671" s="165"/>
      <c r="N671" s="165"/>
      <c r="O671" s="165"/>
      <c r="P671" s="165"/>
    </row>
    <row r="672" spans="1:16" ht="15.75" customHeight="1">
      <c r="A672" s="165"/>
      <c r="B672" s="168"/>
      <c r="C672" s="168"/>
      <c r="D672" s="165"/>
      <c r="E672" s="277"/>
      <c r="F672" s="278"/>
      <c r="G672" s="278"/>
      <c r="H672" s="278"/>
      <c r="I672" s="278"/>
      <c r="J672" s="280"/>
      <c r="K672" s="165"/>
      <c r="L672" s="165"/>
      <c r="M672" s="165"/>
      <c r="N672" s="165"/>
      <c r="O672" s="165"/>
      <c r="P672" s="165"/>
    </row>
    <row r="673" spans="1:16" ht="15.75" customHeight="1">
      <c r="A673" s="165"/>
      <c r="B673" s="168"/>
      <c r="C673" s="168"/>
      <c r="D673" s="165"/>
      <c r="E673" s="277"/>
      <c r="F673" s="278"/>
      <c r="G673" s="278"/>
      <c r="H673" s="278"/>
      <c r="I673" s="278"/>
      <c r="J673" s="280"/>
      <c r="K673" s="165"/>
      <c r="L673" s="165"/>
      <c r="M673" s="165"/>
      <c r="N673" s="165"/>
      <c r="O673" s="165"/>
      <c r="P673" s="165"/>
    </row>
    <row r="674" spans="1:16" ht="15.75" customHeight="1">
      <c r="A674" s="165"/>
      <c r="B674" s="168"/>
      <c r="C674" s="168"/>
      <c r="D674" s="165"/>
      <c r="E674" s="277"/>
      <c r="F674" s="278"/>
      <c r="G674" s="278"/>
      <c r="H674" s="278"/>
      <c r="I674" s="278"/>
      <c r="J674" s="280"/>
      <c r="K674" s="165"/>
      <c r="L674" s="165"/>
      <c r="M674" s="165"/>
      <c r="N674" s="165"/>
      <c r="O674" s="165"/>
      <c r="P674" s="165"/>
    </row>
    <row r="675" spans="1:16" ht="15.75" customHeight="1">
      <c r="A675" s="165"/>
      <c r="B675" s="168"/>
      <c r="C675" s="168"/>
      <c r="D675" s="165"/>
      <c r="E675" s="277"/>
      <c r="F675" s="278"/>
      <c r="G675" s="278"/>
      <c r="H675" s="278"/>
      <c r="I675" s="278"/>
      <c r="J675" s="280"/>
      <c r="K675" s="165"/>
      <c r="L675" s="165"/>
      <c r="M675" s="165"/>
      <c r="N675" s="165"/>
      <c r="O675" s="165"/>
      <c r="P675" s="165"/>
    </row>
    <row r="676" spans="1:16" ht="15.75" customHeight="1">
      <c r="A676" s="165"/>
      <c r="B676" s="168"/>
      <c r="C676" s="168"/>
      <c r="D676" s="165"/>
      <c r="E676" s="277"/>
      <c r="F676" s="278"/>
      <c r="G676" s="278"/>
      <c r="H676" s="278"/>
      <c r="I676" s="278"/>
      <c r="J676" s="280"/>
      <c r="K676" s="165"/>
      <c r="L676" s="165"/>
      <c r="M676" s="165"/>
      <c r="N676" s="165"/>
      <c r="O676" s="165"/>
      <c r="P676" s="165"/>
    </row>
    <row r="677" spans="1:16" ht="15.75" customHeight="1">
      <c r="A677" s="165"/>
      <c r="B677" s="168"/>
      <c r="C677" s="168"/>
      <c r="D677" s="165"/>
      <c r="E677" s="277"/>
      <c r="F677" s="278"/>
      <c r="G677" s="278"/>
      <c r="H677" s="278"/>
      <c r="I677" s="278"/>
      <c r="J677" s="280"/>
      <c r="K677" s="165"/>
      <c r="L677" s="165"/>
      <c r="M677" s="165"/>
      <c r="N677" s="165"/>
      <c r="O677" s="165"/>
      <c r="P677" s="165"/>
    </row>
    <row r="678" spans="1:16" ht="15.75" customHeight="1">
      <c r="A678" s="165"/>
      <c r="B678" s="168"/>
      <c r="C678" s="168"/>
      <c r="D678" s="165"/>
      <c r="E678" s="277"/>
      <c r="F678" s="278"/>
      <c r="G678" s="278"/>
      <c r="H678" s="278"/>
      <c r="I678" s="278"/>
      <c r="J678" s="280"/>
      <c r="K678" s="165"/>
      <c r="L678" s="165"/>
      <c r="M678" s="165"/>
      <c r="N678" s="165"/>
      <c r="O678" s="165"/>
      <c r="P678" s="165"/>
    </row>
    <row r="679" spans="1:16" ht="15.75" customHeight="1">
      <c r="A679" s="165"/>
      <c r="B679" s="168"/>
      <c r="C679" s="168"/>
      <c r="D679" s="165"/>
      <c r="E679" s="277"/>
      <c r="F679" s="278"/>
      <c r="G679" s="278"/>
      <c r="H679" s="278"/>
      <c r="I679" s="278"/>
      <c r="J679" s="280"/>
      <c r="K679" s="165"/>
      <c r="L679" s="165"/>
      <c r="M679" s="165"/>
      <c r="N679" s="165"/>
      <c r="O679" s="165"/>
      <c r="P679" s="165"/>
    </row>
    <row r="680" spans="1:16" ht="15.75" customHeight="1">
      <c r="A680" s="165"/>
      <c r="B680" s="168"/>
      <c r="C680" s="168"/>
      <c r="D680" s="165"/>
      <c r="E680" s="277"/>
      <c r="F680" s="278"/>
      <c r="G680" s="278"/>
      <c r="H680" s="278"/>
      <c r="I680" s="278"/>
      <c r="J680" s="280"/>
      <c r="K680" s="165"/>
      <c r="L680" s="165"/>
      <c r="M680" s="165"/>
      <c r="N680" s="165"/>
      <c r="O680" s="165"/>
      <c r="P680" s="165"/>
    </row>
    <row r="681" spans="1:16" ht="15.75" customHeight="1">
      <c r="A681" s="165"/>
      <c r="B681" s="168"/>
      <c r="C681" s="168"/>
      <c r="D681" s="165"/>
      <c r="E681" s="277"/>
      <c r="F681" s="278"/>
      <c r="G681" s="278"/>
      <c r="H681" s="278"/>
      <c r="I681" s="278"/>
      <c r="J681" s="280"/>
      <c r="K681" s="165"/>
      <c r="L681" s="165"/>
      <c r="M681" s="165"/>
      <c r="N681" s="165"/>
      <c r="O681" s="165"/>
      <c r="P681" s="165"/>
    </row>
    <row r="682" spans="1:16" ht="15.75" customHeight="1">
      <c r="A682" s="165"/>
      <c r="B682" s="168"/>
      <c r="C682" s="168"/>
      <c r="D682" s="165"/>
      <c r="E682" s="277"/>
      <c r="F682" s="278"/>
      <c r="G682" s="278"/>
      <c r="H682" s="278"/>
      <c r="I682" s="278"/>
      <c r="J682" s="280"/>
      <c r="K682" s="165"/>
      <c r="L682" s="165"/>
      <c r="M682" s="165"/>
      <c r="N682" s="165"/>
      <c r="O682" s="165"/>
      <c r="P682" s="165"/>
    </row>
    <row r="683" spans="1:16" ht="15.75" customHeight="1">
      <c r="A683" s="165"/>
      <c r="B683" s="168"/>
      <c r="C683" s="168"/>
      <c r="D683" s="165"/>
      <c r="E683" s="277"/>
      <c r="F683" s="278"/>
      <c r="G683" s="278"/>
      <c r="H683" s="278"/>
      <c r="I683" s="278"/>
      <c r="J683" s="280"/>
      <c r="K683" s="165"/>
      <c r="L683" s="165"/>
      <c r="M683" s="165"/>
      <c r="N683" s="165"/>
      <c r="O683" s="165"/>
      <c r="P683" s="165"/>
    </row>
    <row r="684" spans="1:16" ht="15.75" customHeight="1">
      <c r="A684" s="165"/>
      <c r="B684" s="168"/>
      <c r="C684" s="168"/>
      <c r="D684" s="165"/>
      <c r="E684" s="277"/>
      <c r="F684" s="278"/>
      <c r="G684" s="278"/>
      <c r="H684" s="278"/>
      <c r="I684" s="278"/>
      <c r="J684" s="280"/>
      <c r="K684" s="165"/>
      <c r="L684" s="165"/>
      <c r="M684" s="165"/>
      <c r="N684" s="165"/>
      <c r="O684" s="165"/>
      <c r="P684" s="165"/>
    </row>
    <row r="685" spans="1:16" ht="15.75" customHeight="1">
      <c r="A685" s="165"/>
      <c r="B685" s="168"/>
      <c r="C685" s="168"/>
      <c r="D685" s="165"/>
      <c r="E685" s="277"/>
      <c r="F685" s="278"/>
      <c r="G685" s="278"/>
      <c r="H685" s="278"/>
      <c r="I685" s="278"/>
      <c r="J685" s="280"/>
      <c r="K685" s="165"/>
      <c r="L685" s="165"/>
      <c r="M685" s="165"/>
      <c r="N685" s="165"/>
      <c r="O685" s="165"/>
      <c r="P685" s="165"/>
    </row>
    <row r="686" spans="1:16" ht="15.75" customHeight="1">
      <c r="A686" s="165"/>
      <c r="B686" s="168"/>
      <c r="C686" s="168"/>
      <c r="D686" s="165"/>
      <c r="E686" s="277"/>
      <c r="F686" s="278"/>
      <c r="G686" s="278"/>
      <c r="H686" s="278"/>
      <c r="I686" s="278"/>
      <c r="J686" s="280"/>
      <c r="K686" s="165"/>
      <c r="L686" s="165"/>
      <c r="M686" s="165"/>
      <c r="N686" s="165"/>
      <c r="O686" s="165"/>
      <c r="P686" s="165"/>
    </row>
    <row r="687" spans="1:16" ht="15.75" customHeight="1">
      <c r="A687" s="165"/>
      <c r="B687" s="168"/>
      <c r="C687" s="168"/>
      <c r="D687" s="165"/>
      <c r="E687" s="277"/>
      <c r="F687" s="278"/>
      <c r="G687" s="278"/>
      <c r="H687" s="278"/>
      <c r="I687" s="278"/>
      <c r="J687" s="280"/>
      <c r="K687" s="165"/>
      <c r="L687" s="165"/>
      <c r="M687" s="165"/>
      <c r="N687" s="165"/>
      <c r="O687" s="165"/>
      <c r="P687" s="165"/>
    </row>
    <row r="688" spans="1:16" ht="15.75" customHeight="1">
      <c r="A688" s="165"/>
      <c r="B688" s="168"/>
      <c r="C688" s="168"/>
      <c r="D688" s="165"/>
      <c r="E688" s="277"/>
      <c r="F688" s="278"/>
      <c r="G688" s="278"/>
      <c r="H688" s="278"/>
      <c r="I688" s="278"/>
      <c r="J688" s="280"/>
      <c r="K688" s="165"/>
      <c r="L688" s="165"/>
      <c r="M688" s="165"/>
      <c r="N688" s="165"/>
      <c r="O688" s="165"/>
      <c r="P688" s="165"/>
    </row>
    <row r="689" spans="1:16" ht="15.75" customHeight="1">
      <c r="A689" s="165"/>
      <c r="B689" s="168"/>
      <c r="C689" s="168"/>
      <c r="D689" s="165"/>
      <c r="E689" s="277"/>
      <c r="F689" s="278"/>
      <c r="G689" s="278"/>
      <c r="H689" s="278"/>
      <c r="I689" s="278"/>
      <c r="J689" s="280"/>
      <c r="K689" s="165"/>
      <c r="L689" s="165"/>
      <c r="M689" s="165"/>
      <c r="N689" s="165"/>
      <c r="O689" s="165"/>
      <c r="P689" s="165"/>
    </row>
    <row r="690" spans="1:16" ht="15.75" customHeight="1">
      <c r="A690" s="165"/>
      <c r="B690" s="168"/>
      <c r="C690" s="168"/>
      <c r="D690" s="165"/>
      <c r="E690" s="277"/>
      <c r="F690" s="278"/>
      <c r="G690" s="278"/>
      <c r="H690" s="278"/>
      <c r="I690" s="278"/>
      <c r="J690" s="280"/>
      <c r="K690" s="165"/>
      <c r="L690" s="165"/>
      <c r="M690" s="165"/>
      <c r="N690" s="165"/>
      <c r="O690" s="165"/>
      <c r="P690" s="165"/>
    </row>
    <row r="691" spans="1:16" ht="15.75" customHeight="1">
      <c r="A691" s="165"/>
      <c r="B691" s="168"/>
      <c r="C691" s="168"/>
      <c r="D691" s="165"/>
      <c r="E691" s="277"/>
      <c r="F691" s="278"/>
      <c r="G691" s="278"/>
      <c r="H691" s="278"/>
      <c r="I691" s="278"/>
      <c r="J691" s="280"/>
      <c r="K691" s="165"/>
      <c r="L691" s="165"/>
      <c r="M691" s="165"/>
      <c r="N691" s="165"/>
      <c r="O691" s="165"/>
      <c r="P691" s="165"/>
    </row>
    <row r="692" spans="1:16" ht="15.75" customHeight="1">
      <c r="A692" s="165"/>
      <c r="B692" s="168"/>
      <c r="C692" s="168"/>
      <c r="D692" s="165"/>
      <c r="E692" s="277"/>
      <c r="F692" s="278"/>
      <c r="G692" s="278"/>
      <c r="H692" s="278"/>
      <c r="I692" s="278"/>
      <c r="J692" s="280"/>
      <c r="K692" s="165"/>
      <c r="L692" s="165"/>
      <c r="M692" s="165"/>
      <c r="N692" s="165"/>
      <c r="O692" s="165"/>
      <c r="P692" s="165"/>
    </row>
    <row r="693" spans="1:16" ht="15.75" customHeight="1">
      <c r="A693" s="165"/>
      <c r="B693" s="168"/>
      <c r="C693" s="168"/>
      <c r="D693" s="165"/>
      <c r="E693" s="277"/>
      <c r="F693" s="278"/>
      <c r="G693" s="278"/>
      <c r="H693" s="278"/>
      <c r="I693" s="278"/>
      <c r="J693" s="280"/>
      <c r="K693" s="165"/>
      <c r="L693" s="165"/>
      <c r="M693" s="165"/>
      <c r="N693" s="165"/>
      <c r="O693" s="165"/>
      <c r="P693" s="165"/>
    </row>
    <row r="694" spans="1:16" ht="15.75" customHeight="1">
      <c r="A694" s="165"/>
      <c r="B694" s="168"/>
      <c r="C694" s="168"/>
      <c r="D694" s="165"/>
      <c r="E694" s="277"/>
      <c r="F694" s="278"/>
      <c r="G694" s="278"/>
      <c r="H694" s="278"/>
      <c r="I694" s="278"/>
      <c r="J694" s="280"/>
      <c r="K694" s="165"/>
      <c r="L694" s="165"/>
      <c r="M694" s="165"/>
      <c r="N694" s="165"/>
      <c r="O694" s="165"/>
      <c r="P694" s="165"/>
    </row>
    <row r="695" spans="1:16" ht="15.75" customHeight="1">
      <c r="A695" s="165"/>
      <c r="B695" s="168"/>
      <c r="C695" s="168"/>
      <c r="D695" s="165"/>
      <c r="E695" s="277"/>
      <c r="F695" s="278"/>
      <c r="G695" s="278"/>
      <c r="H695" s="278"/>
      <c r="I695" s="278"/>
      <c r="J695" s="280"/>
      <c r="K695" s="165"/>
      <c r="L695" s="165"/>
      <c r="M695" s="165"/>
      <c r="N695" s="165"/>
      <c r="O695" s="165"/>
      <c r="P695" s="165"/>
    </row>
    <row r="696" spans="1:16" ht="15.75" customHeight="1">
      <c r="A696" s="165"/>
      <c r="B696" s="168"/>
      <c r="C696" s="168"/>
      <c r="D696" s="165"/>
      <c r="E696" s="277"/>
      <c r="F696" s="278"/>
      <c r="G696" s="278"/>
      <c r="H696" s="278"/>
      <c r="I696" s="278"/>
      <c r="J696" s="280"/>
      <c r="K696" s="165"/>
      <c r="L696" s="165"/>
      <c r="M696" s="165"/>
      <c r="N696" s="165"/>
      <c r="O696" s="165"/>
      <c r="P696" s="165"/>
    </row>
    <row r="697" spans="1:16" ht="15.75" customHeight="1">
      <c r="A697" s="165"/>
      <c r="B697" s="168"/>
      <c r="C697" s="168"/>
      <c r="D697" s="165"/>
      <c r="E697" s="277"/>
      <c r="F697" s="278"/>
      <c r="G697" s="278"/>
      <c r="H697" s="278"/>
      <c r="I697" s="278"/>
      <c r="J697" s="280"/>
      <c r="K697" s="165"/>
      <c r="L697" s="165"/>
      <c r="M697" s="165"/>
      <c r="N697" s="165"/>
      <c r="O697" s="165"/>
      <c r="P697" s="165"/>
    </row>
    <row r="698" spans="1:16" ht="15.75" customHeight="1">
      <c r="A698" s="165"/>
      <c r="B698" s="168"/>
      <c r="C698" s="168"/>
      <c r="D698" s="165"/>
      <c r="E698" s="277"/>
      <c r="F698" s="278"/>
      <c r="G698" s="278"/>
      <c r="H698" s="278"/>
      <c r="I698" s="278"/>
      <c r="J698" s="280"/>
      <c r="K698" s="165"/>
      <c r="L698" s="165"/>
      <c r="M698" s="165"/>
      <c r="N698" s="165"/>
      <c r="O698" s="165"/>
      <c r="P698" s="165"/>
    </row>
    <row r="699" spans="1:16" ht="15.75" customHeight="1">
      <c r="A699" s="165"/>
      <c r="B699" s="168"/>
      <c r="C699" s="168"/>
      <c r="D699" s="165"/>
      <c r="E699" s="277"/>
      <c r="F699" s="278"/>
      <c r="G699" s="278"/>
      <c r="H699" s="278"/>
      <c r="I699" s="278"/>
      <c r="J699" s="280"/>
      <c r="K699" s="165"/>
      <c r="L699" s="165"/>
      <c r="M699" s="165"/>
      <c r="N699" s="165"/>
      <c r="O699" s="165"/>
      <c r="P699" s="165"/>
    </row>
    <row r="700" spans="1:16" ht="15.75" customHeight="1">
      <c r="A700" s="165"/>
      <c r="B700" s="168"/>
      <c r="C700" s="168"/>
      <c r="D700" s="165"/>
      <c r="E700" s="277"/>
      <c r="F700" s="278"/>
      <c r="G700" s="278"/>
      <c r="H700" s="278"/>
      <c r="I700" s="278"/>
      <c r="J700" s="280"/>
      <c r="K700" s="165"/>
      <c r="L700" s="165"/>
      <c r="M700" s="165"/>
      <c r="N700" s="165"/>
      <c r="O700" s="165"/>
      <c r="P700" s="165"/>
    </row>
    <row r="701" spans="1:16" ht="15.75" customHeight="1">
      <c r="A701" s="165"/>
      <c r="B701" s="168"/>
      <c r="C701" s="168"/>
      <c r="D701" s="165"/>
      <c r="E701" s="277"/>
      <c r="F701" s="278"/>
      <c r="G701" s="278"/>
      <c r="H701" s="278"/>
      <c r="I701" s="278"/>
      <c r="J701" s="280"/>
      <c r="K701" s="165"/>
      <c r="L701" s="165"/>
      <c r="M701" s="165"/>
      <c r="N701" s="165"/>
      <c r="O701" s="165"/>
      <c r="P701" s="165"/>
    </row>
    <row r="702" spans="1:16" ht="15.75" customHeight="1">
      <c r="A702" s="165"/>
      <c r="B702" s="168"/>
      <c r="C702" s="168"/>
      <c r="D702" s="165"/>
      <c r="E702" s="277"/>
      <c r="F702" s="278"/>
      <c r="G702" s="278"/>
      <c r="H702" s="278"/>
      <c r="I702" s="278"/>
      <c r="J702" s="280"/>
      <c r="K702" s="165"/>
      <c r="L702" s="165"/>
      <c r="M702" s="165"/>
      <c r="N702" s="165"/>
      <c r="O702" s="165"/>
      <c r="P702" s="165"/>
    </row>
    <row r="703" spans="1:16" ht="15.75" customHeight="1">
      <c r="A703" s="165"/>
      <c r="B703" s="168"/>
      <c r="C703" s="168"/>
      <c r="D703" s="165"/>
      <c r="E703" s="277"/>
      <c r="F703" s="278"/>
      <c r="G703" s="278"/>
      <c r="H703" s="278"/>
      <c r="I703" s="278"/>
      <c r="J703" s="280"/>
      <c r="K703" s="165"/>
      <c r="L703" s="165"/>
      <c r="M703" s="165"/>
      <c r="N703" s="165"/>
      <c r="O703" s="165"/>
      <c r="P703" s="165"/>
    </row>
    <row r="704" spans="1:16" ht="15.75" customHeight="1">
      <c r="A704" s="165"/>
      <c r="B704" s="168"/>
      <c r="C704" s="168"/>
      <c r="D704" s="165"/>
      <c r="E704" s="277"/>
      <c r="F704" s="278"/>
      <c r="G704" s="278"/>
      <c r="H704" s="278"/>
      <c r="I704" s="278"/>
      <c r="J704" s="280"/>
      <c r="K704" s="165"/>
      <c r="L704" s="165"/>
      <c r="M704" s="165"/>
      <c r="N704" s="165"/>
      <c r="O704" s="165"/>
      <c r="P704" s="165"/>
    </row>
    <row r="705" spans="1:16" ht="15.75" customHeight="1">
      <c r="A705" s="165"/>
      <c r="B705" s="168"/>
      <c r="C705" s="168"/>
      <c r="D705" s="165"/>
      <c r="E705" s="277"/>
      <c r="F705" s="278"/>
      <c r="G705" s="278"/>
      <c r="H705" s="278"/>
      <c r="I705" s="278"/>
      <c r="J705" s="280"/>
      <c r="K705" s="165"/>
      <c r="L705" s="165"/>
      <c r="M705" s="165"/>
      <c r="N705" s="165"/>
      <c r="O705" s="165"/>
      <c r="P705" s="165"/>
    </row>
    <row r="706" spans="1:16" ht="15.75" customHeight="1">
      <c r="A706" s="165"/>
      <c r="B706" s="168"/>
      <c r="C706" s="168"/>
      <c r="D706" s="165"/>
      <c r="E706" s="277"/>
      <c r="F706" s="278"/>
      <c r="G706" s="278"/>
      <c r="H706" s="278"/>
      <c r="I706" s="278"/>
      <c r="J706" s="280"/>
      <c r="K706" s="165"/>
      <c r="L706" s="165"/>
      <c r="M706" s="165"/>
      <c r="N706" s="165"/>
      <c r="O706" s="165"/>
      <c r="P706" s="165"/>
    </row>
    <row r="707" spans="1:16" ht="15.75" customHeight="1">
      <c r="A707" s="165"/>
      <c r="B707" s="168"/>
      <c r="C707" s="168"/>
      <c r="D707" s="165"/>
      <c r="E707" s="277"/>
      <c r="F707" s="278"/>
      <c r="G707" s="278"/>
      <c r="H707" s="278"/>
      <c r="I707" s="278"/>
      <c r="J707" s="280"/>
      <c r="K707" s="165"/>
      <c r="L707" s="165"/>
      <c r="M707" s="165"/>
      <c r="N707" s="165"/>
      <c r="O707" s="165"/>
      <c r="P707" s="165"/>
    </row>
    <row r="708" spans="1:16" ht="15.75" customHeight="1">
      <c r="A708" s="165"/>
      <c r="B708" s="168"/>
      <c r="C708" s="168"/>
      <c r="D708" s="165"/>
      <c r="E708" s="277"/>
      <c r="F708" s="278"/>
      <c r="G708" s="278"/>
      <c r="H708" s="278"/>
      <c r="I708" s="278"/>
      <c r="J708" s="280"/>
      <c r="K708" s="165"/>
      <c r="L708" s="165"/>
      <c r="M708" s="165"/>
      <c r="N708" s="165"/>
      <c r="O708" s="165"/>
      <c r="P708" s="165"/>
    </row>
    <row r="709" spans="1:16" ht="15.75" customHeight="1">
      <c r="A709" s="165"/>
      <c r="B709" s="168"/>
      <c r="C709" s="168"/>
      <c r="D709" s="165"/>
      <c r="E709" s="277"/>
      <c r="F709" s="278"/>
      <c r="G709" s="278"/>
      <c r="H709" s="278"/>
      <c r="I709" s="278"/>
      <c r="J709" s="280"/>
      <c r="K709" s="165"/>
      <c r="L709" s="165"/>
      <c r="M709" s="165"/>
      <c r="N709" s="165"/>
      <c r="O709" s="165"/>
      <c r="P709" s="165"/>
    </row>
    <row r="710" spans="1:16" ht="15.75" customHeight="1">
      <c r="A710" s="165"/>
      <c r="B710" s="168"/>
      <c r="C710" s="168"/>
      <c r="D710" s="165"/>
      <c r="E710" s="277"/>
      <c r="F710" s="278"/>
      <c r="G710" s="278"/>
      <c r="H710" s="278"/>
      <c r="I710" s="278"/>
      <c r="J710" s="280"/>
      <c r="K710" s="165"/>
      <c r="L710" s="165"/>
      <c r="M710" s="165"/>
      <c r="N710" s="165"/>
      <c r="O710" s="165"/>
      <c r="P710" s="165"/>
    </row>
    <row r="711" spans="1:16" ht="15.75" customHeight="1">
      <c r="A711" s="165"/>
      <c r="B711" s="168"/>
      <c r="C711" s="168"/>
      <c r="D711" s="165"/>
      <c r="E711" s="277"/>
      <c r="F711" s="278"/>
      <c r="G711" s="278"/>
      <c r="H711" s="278"/>
      <c r="I711" s="278"/>
      <c r="J711" s="280"/>
      <c r="K711" s="165"/>
      <c r="L711" s="165"/>
      <c r="M711" s="165"/>
      <c r="N711" s="165"/>
      <c r="O711" s="165"/>
      <c r="P711" s="165"/>
    </row>
    <row r="712" spans="1:16" ht="15.75" customHeight="1">
      <c r="A712" s="165"/>
      <c r="B712" s="168"/>
      <c r="C712" s="168"/>
      <c r="D712" s="165"/>
      <c r="E712" s="277"/>
      <c r="F712" s="278"/>
      <c r="G712" s="278"/>
      <c r="H712" s="278"/>
      <c r="I712" s="278"/>
      <c r="J712" s="280"/>
      <c r="K712" s="165"/>
      <c r="L712" s="165"/>
      <c r="M712" s="165"/>
      <c r="N712" s="165"/>
      <c r="O712" s="165"/>
      <c r="P712" s="165"/>
    </row>
    <row r="713" spans="1:16" ht="15.75" customHeight="1">
      <c r="A713" s="165"/>
      <c r="B713" s="168"/>
      <c r="C713" s="168"/>
      <c r="D713" s="165"/>
      <c r="E713" s="277"/>
      <c r="F713" s="278"/>
      <c r="G713" s="278"/>
      <c r="H713" s="278"/>
      <c r="I713" s="278"/>
      <c r="J713" s="280"/>
      <c r="K713" s="165"/>
      <c r="L713" s="165"/>
      <c r="M713" s="165"/>
      <c r="N713" s="165"/>
      <c r="O713" s="165"/>
      <c r="P713" s="165"/>
    </row>
    <row r="714" spans="1:16" ht="15.75" customHeight="1">
      <c r="A714" s="165"/>
      <c r="B714" s="168"/>
      <c r="C714" s="168"/>
      <c r="D714" s="165"/>
      <c r="E714" s="277"/>
      <c r="F714" s="278"/>
      <c r="G714" s="278"/>
      <c r="H714" s="278"/>
      <c r="I714" s="278"/>
      <c r="J714" s="280"/>
      <c r="K714" s="165"/>
      <c r="L714" s="165"/>
      <c r="M714" s="165"/>
      <c r="N714" s="165"/>
      <c r="O714" s="165"/>
      <c r="P714" s="165"/>
    </row>
    <row r="715" spans="1:16" ht="15.75" customHeight="1">
      <c r="A715" s="165"/>
      <c r="B715" s="168"/>
      <c r="C715" s="168"/>
      <c r="D715" s="165"/>
      <c r="E715" s="277"/>
      <c r="F715" s="278"/>
      <c r="G715" s="278"/>
      <c r="H715" s="278"/>
      <c r="I715" s="278"/>
      <c r="J715" s="280"/>
      <c r="K715" s="165"/>
      <c r="L715" s="165"/>
      <c r="M715" s="165"/>
      <c r="N715" s="165"/>
      <c r="O715" s="165"/>
      <c r="P715" s="165"/>
    </row>
    <row r="716" spans="1:16" ht="15.75" customHeight="1">
      <c r="A716" s="165"/>
      <c r="B716" s="168"/>
      <c r="C716" s="168"/>
      <c r="D716" s="165"/>
      <c r="E716" s="277"/>
      <c r="F716" s="278"/>
      <c r="G716" s="278"/>
      <c r="H716" s="278"/>
      <c r="I716" s="278"/>
      <c r="J716" s="280"/>
      <c r="K716" s="165"/>
      <c r="L716" s="165"/>
      <c r="M716" s="165"/>
      <c r="N716" s="165"/>
      <c r="O716" s="165"/>
      <c r="P716" s="165"/>
    </row>
    <row r="717" spans="1:16" ht="15.75" customHeight="1">
      <c r="A717" s="165"/>
      <c r="B717" s="168"/>
      <c r="C717" s="168"/>
      <c r="D717" s="165"/>
      <c r="E717" s="277"/>
      <c r="F717" s="278"/>
      <c r="G717" s="278"/>
      <c r="H717" s="278"/>
      <c r="I717" s="278"/>
      <c r="J717" s="280"/>
      <c r="K717" s="165"/>
      <c r="L717" s="165"/>
      <c r="M717" s="165"/>
      <c r="N717" s="165"/>
      <c r="O717" s="165"/>
      <c r="P717" s="165"/>
    </row>
    <row r="718" spans="1:16" ht="15.75" customHeight="1">
      <c r="A718" s="165"/>
      <c r="B718" s="168"/>
      <c r="C718" s="168"/>
      <c r="D718" s="165"/>
      <c r="E718" s="277"/>
      <c r="F718" s="278"/>
      <c r="G718" s="278"/>
      <c r="H718" s="278"/>
      <c r="I718" s="278"/>
      <c r="J718" s="280"/>
      <c r="K718" s="165"/>
      <c r="L718" s="165"/>
      <c r="M718" s="165"/>
      <c r="N718" s="165"/>
      <c r="O718" s="165"/>
      <c r="P718" s="165"/>
    </row>
    <row r="719" spans="1:16" ht="15.75" customHeight="1">
      <c r="A719" s="165"/>
      <c r="B719" s="168"/>
      <c r="C719" s="168"/>
      <c r="D719" s="165"/>
      <c r="E719" s="277"/>
      <c r="F719" s="278"/>
      <c r="G719" s="278"/>
      <c r="H719" s="278"/>
      <c r="I719" s="278"/>
      <c r="J719" s="280"/>
      <c r="K719" s="165"/>
      <c r="L719" s="165"/>
      <c r="M719" s="165"/>
      <c r="N719" s="165"/>
      <c r="O719" s="165"/>
      <c r="P719" s="165"/>
    </row>
    <row r="720" spans="1:16" ht="15.75" customHeight="1">
      <c r="A720" s="165"/>
      <c r="B720" s="168"/>
      <c r="C720" s="168"/>
      <c r="D720" s="165"/>
      <c r="E720" s="277"/>
      <c r="F720" s="278"/>
      <c r="G720" s="278"/>
      <c r="H720" s="278"/>
      <c r="I720" s="278"/>
      <c r="J720" s="280"/>
      <c r="K720" s="165"/>
      <c r="L720" s="165"/>
      <c r="M720" s="165"/>
      <c r="N720" s="165"/>
      <c r="O720" s="165"/>
      <c r="P720" s="165"/>
    </row>
    <row r="721" spans="1:16" ht="15.75" customHeight="1">
      <c r="A721" s="165"/>
      <c r="B721" s="168"/>
      <c r="C721" s="168"/>
      <c r="D721" s="165"/>
      <c r="E721" s="277"/>
      <c r="F721" s="278"/>
      <c r="G721" s="278"/>
      <c r="H721" s="278"/>
      <c r="I721" s="278"/>
      <c r="J721" s="280"/>
      <c r="K721" s="165"/>
      <c r="L721" s="165"/>
      <c r="M721" s="165"/>
      <c r="N721" s="165"/>
      <c r="O721" s="165"/>
      <c r="P721" s="165"/>
    </row>
    <row r="722" spans="1:16" ht="15.75" customHeight="1">
      <c r="A722" s="165"/>
      <c r="B722" s="168"/>
      <c r="C722" s="168"/>
      <c r="D722" s="165"/>
      <c r="E722" s="277"/>
      <c r="F722" s="278"/>
      <c r="G722" s="278"/>
      <c r="H722" s="278"/>
      <c r="I722" s="278"/>
      <c r="J722" s="280"/>
      <c r="K722" s="165"/>
      <c r="L722" s="165"/>
      <c r="M722" s="165"/>
      <c r="N722" s="165"/>
      <c r="O722" s="165"/>
      <c r="P722" s="165"/>
    </row>
    <row r="723" spans="1:16" ht="15.75" customHeight="1">
      <c r="A723" s="165"/>
      <c r="B723" s="168"/>
      <c r="C723" s="168"/>
      <c r="D723" s="165"/>
      <c r="E723" s="277"/>
      <c r="F723" s="278"/>
      <c r="G723" s="278"/>
      <c r="H723" s="278"/>
      <c r="I723" s="278"/>
      <c r="J723" s="280"/>
      <c r="K723" s="165"/>
      <c r="L723" s="165"/>
      <c r="M723" s="165"/>
      <c r="N723" s="165"/>
      <c r="O723" s="165"/>
      <c r="P723" s="165"/>
    </row>
    <row r="724" spans="1:16" ht="15.75" customHeight="1">
      <c r="A724" s="165"/>
      <c r="B724" s="168"/>
      <c r="C724" s="168"/>
      <c r="D724" s="165"/>
      <c r="E724" s="277"/>
      <c r="F724" s="278"/>
      <c r="G724" s="278"/>
      <c r="H724" s="278"/>
      <c r="I724" s="278"/>
      <c r="J724" s="280"/>
      <c r="K724" s="165"/>
      <c r="L724" s="165"/>
      <c r="M724" s="165"/>
      <c r="N724" s="165"/>
      <c r="O724" s="165"/>
      <c r="P724" s="165"/>
    </row>
    <row r="725" spans="1:16" ht="15.75" customHeight="1">
      <c r="A725" s="165"/>
      <c r="B725" s="168"/>
      <c r="C725" s="168"/>
      <c r="D725" s="165"/>
      <c r="E725" s="277"/>
      <c r="F725" s="278"/>
      <c r="G725" s="278"/>
      <c r="H725" s="278"/>
      <c r="I725" s="278"/>
      <c r="J725" s="280"/>
      <c r="K725" s="165"/>
      <c r="L725" s="165"/>
      <c r="M725" s="165"/>
      <c r="N725" s="165"/>
      <c r="O725" s="165"/>
      <c r="P725" s="165"/>
    </row>
    <row r="726" spans="1:16" ht="15.75" customHeight="1">
      <c r="A726" s="165"/>
      <c r="B726" s="168"/>
      <c r="C726" s="168"/>
      <c r="D726" s="165"/>
      <c r="E726" s="277"/>
      <c r="F726" s="278"/>
      <c r="G726" s="278"/>
      <c r="H726" s="278"/>
      <c r="I726" s="278"/>
      <c r="J726" s="280"/>
      <c r="K726" s="165"/>
      <c r="L726" s="165"/>
      <c r="M726" s="165"/>
      <c r="N726" s="165"/>
      <c r="O726" s="165"/>
      <c r="P726" s="165"/>
    </row>
    <row r="727" spans="1:16" ht="15.75" customHeight="1">
      <c r="A727" s="165"/>
      <c r="B727" s="168"/>
      <c r="C727" s="168"/>
      <c r="D727" s="165"/>
      <c r="E727" s="277"/>
      <c r="F727" s="278"/>
      <c r="G727" s="278"/>
      <c r="H727" s="278"/>
      <c r="I727" s="278"/>
      <c r="J727" s="280"/>
      <c r="K727" s="165"/>
      <c r="L727" s="165"/>
      <c r="M727" s="165"/>
      <c r="N727" s="165"/>
      <c r="O727" s="165"/>
      <c r="P727" s="165"/>
    </row>
    <row r="728" spans="1:16" ht="15.75" customHeight="1">
      <c r="A728" s="165"/>
      <c r="B728" s="168"/>
      <c r="C728" s="168"/>
      <c r="D728" s="165"/>
      <c r="E728" s="277"/>
      <c r="F728" s="278"/>
      <c r="G728" s="278"/>
      <c r="H728" s="278"/>
      <c r="I728" s="278"/>
      <c r="J728" s="280"/>
      <c r="K728" s="165"/>
      <c r="L728" s="165"/>
      <c r="M728" s="165"/>
      <c r="N728" s="165"/>
      <c r="O728" s="165"/>
      <c r="P728" s="165"/>
    </row>
    <row r="729" spans="1:16" ht="15.75" customHeight="1">
      <c r="A729" s="165"/>
      <c r="B729" s="168"/>
      <c r="C729" s="168"/>
      <c r="D729" s="165"/>
      <c r="E729" s="277"/>
      <c r="F729" s="278"/>
      <c r="G729" s="278"/>
      <c r="H729" s="278"/>
      <c r="I729" s="278"/>
      <c r="J729" s="280"/>
      <c r="K729" s="165"/>
      <c r="L729" s="165"/>
      <c r="M729" s="165"/>
      <c r="N729" s="165"/>
      <c r="O729" s="165"/>
      <c r="P729" s="165"/>
    </row>
    <row r="730" spans="1:16" ht="15.75" customHeight="1">
      <c r="A730" s="165"/>
      <c r="B730" s="168"/>
      <c r="C730" s="168"/>
      <c r="D730" s="165"/>
      <c r="E730" s="277"/>
      <c r="F730" s="278"/>
      <c r="G730" s="278"/>
      <c r="H730" s="278"/>
      <c r="I730" s="278"/>
      <c r="J730" s="280"/>
      <c r="K730" s="165"/>
      <c r="L730" s="165"/>
      <c r="M730" s="165"/>
      <c r="N730" s="165"/>
      <c r="O730" s="165"/>
      <c r="P730" s="165"/>
    </row>
    <row r="731" spans="1:16" ht="15.75" customHeight="1">
      <c r="A731" s="165"/>
      <c r="B731" s="168"/>
      <c r="C731" s="168"/>
      <c r="D731" s="165"/>
      <c r="E731" s="277"/>
      <c r="F731" s="278"/>
      <c r="G731" s="278"/>
      <c r="H731" s="278"/>
      <c r="I731" s="278"/>
      <c r="J731" s="280"/>
      <c r="K731" s="165"/>
      <c r="L731" s="165"/>
      <c r="M731" s="165"/>
      <c r="N731" s="165"/>
      <c r="O731" s="165"/>
      <c r="P731" s="165"/>
    </row>
    <row r="732" spans="1:16" ht="15.75" customHeight="1">
      <c r="A732" s="165"/>
      <c r="B732" s="168"/>
      <c r="C732" s="168"/>
      <c r="D732" s="165"/>
      <c r="E732" s="277"/>
      <c r="F732" s="278"/>
      <c r="G732" s="278"/>
      <c r="H732" s="278"/>
      <c r="I732" s="278"/>
      <c r="J732" s="280"/>
      <c r="K732" s="165"/>
      <c r="L732" s="165"/>
      <c r="M732" s="165"/>
      <c r="N732" s="165"/>
      <c r="O732" s="165"/>
      <c r="P732" s="165"/>
    </row>
    <row r="733" spans="1:16" ht="15.75" customHeight="1">
      <c r="A733" s="165"/>
      <c r="B733" s="168"/>
      <c r="C733" s="168"/>
      <c r="D733" s="165"/>
      <c r="E733" s="277"/>
      <c r="F733" s="278"/>
      <c r="G733" s="278"/>
      <c r="H733" s="278"/>
      <c r="I733" s="278"/>
      <c r="J733" s="280"/>
      <c r="K733" s="165"/>
      <c r="L733" s="165"/>
      <c r="M733" s="165"/>
      <c r="N733" s="165"/>
      <c r="O733" s="165"/>
      <c r="P733" s="165"/>
    </row>
    <row r="734" spans="1:16" ht="15.75" customHeight="1">
      <c r="A734" s="165"/>
      <c r="B734" s="168"/>
      <c r="C734" s="168"/>
      <c r="D734" s="165"/>
      <c r="E734" s="277"/>
      <c r="F734" s="278"/>
      <c r="G734" s="278"/>
      <c r="H734" s="278"/>
      <c r="I734" s="278"/>
      <c r="J734" s="280"/>
      <c r="K734" s="165"/>
      <c r="L734" s="165"/>
      <c r="M734" s="165"/>
      <c r="N734" s="165"/>
      <c r="O734" s="165"/>
      <c r="P734" s="165"/>
    </row>
    <row r="735" spans="1:16" ht="15.75" customHeight="1">
      <c r="A735" s="165"/>
      <c r="B735" s="168"/>
      <c r="C735" s="168"/>
      <c r="D735" s="165"/>
      <c r="E735" s="277"/>
      <c r="F735" s="278"/>
      <c r="G735" s="278"/>
      <c r="H735" s="278"/>
      <c r="I735" s="278"/>
      <c r="J735" s="280"/>
      <c r="K735" s="165"/>
      <c r="L735" s="165"/>
      <c r="M735" s="165"/>
      <c r="N735" s="165"/>
      <c r="O735" s="165"/>
      <c r="P735" s="165"/>
    </row>
    <row r="736" spans="1:16" ht="15.75" customHeight="1">
      <c r="A736" s="165"/>
      <c r="B736" s="168"/>
      <c r="C736" s="168"/>
      <c r="D736" s="165"/>
      <c r="E736" s="277"/>
      <c r="F736" s="278"/>
      <c r="G736" s="278"/>
      <c r="H736" s="278"/>
      <c r="I736" s="278"/>
      <c r="J736" s="280"/>
      <c r="K736" s="165"/>
      <c r="L736" s="165"/>
      <c r="M736" s="165"/>
      <c r="N736" s="165"/>
      <c r="O736" s="165"/>
      <c r="P736" s="165"/>
    </row>
    <row r="737" spans="1:16" ht="15.75" customHeight="1">
      <c r="A737" s="165"/>
      <c r="B737" s="168"/>
      <c r="C737" s="168"/>
      <c r="D737" s="165"/>
      <c r="E737" s="277"/>
      <c r="F737" s="278"/>
      <c r="G737" s="278"/>
      <c r="H737" s="278"/>
      <c r="I737" s="278"/>
      <c r="J737" s="280"/>
      <c r="K737" s="165"/>
      <c r="L737" s="165"/>
      <c r="M737" s="165"/>
      <c r="N737" s="165"/>
      <c r="O737" s="165"/>
      <c r="P737" s="165"/>
    </row>
    <row r="738" spans="1:16" ht="15.75" customHeight="1">
      <c r="A738" s="165"/>
      <c r="B738" s="168"/>
      <c r="C738" s="168"/>
      <c r="D738" s="165"/>
      <c r="E738" s="277"/>
      <c r="F738" s="278"/>
      <c r="G738" s="278"/>
      <c r="H738" s="278"/>
      <c r="I738" s="278"/>
      <c r="J738" s="280"/>
      <c r="K738" s="165"/>
      <c r="L738" s="165"/>
      <c r="M738" s="165"/>
      <c r="N738" s="165"/>
      <c r="O738" s="165"/>
      <c r="P738" s="165"/>
    </row>
    <row r="739" spans="1:16" ht="15.75" customHeight="1">
      <c r="A739" s="165"/>
      <c r="B739" s="168"/>
      <c r="C739" s="168"/>
      <c r="D739" s="165"/>
      <c r="E739" s="277"/>
      <c r="F739" s="278"/>
      <c r="G739" s="278"/>
      <c r="H739" s="278"/>
      <c r="I739" s="278"/>
      <c r="J739" s="280"/>
      <c r="K739" s="165"/>
      <c r="L739" s="165"/>
      <c r="M739" s="165"/>
      <c r="N739" s="165"/>
      <c r="O739" s="165"/>
      <c r="P739" s="165"/>
    </row>
    <row r="740" spans="1:16" ht="15.75" customHeight="1">
      <c r="A740" s="165"/>
      <c r="B740" s="168"/>
      <c r="C740" s="168"/>
      <c r="D740" s="165"/>
      <c r="E740" s="277"/>
      <c r="F740" s="278"/>
      <c r="G740" s="278"/>
      <c r="H740" s="278"/>
      <c r="I740" s="278"/>
      <c r="J740" s="280"/>
      <c r="K740" s="165"/>
      <c r="L740" s="165"/>
      <c r="M740" s="165"/>
      <c r="N740" s="165"/>
      <c r="O740" s="165"/>
      <c r="P740" s="165"/>
    </row>
    <row r="741" spans="1:16" ht="15.75" customHeight="1">
      <c r="A741" s="165"/>
      <c r="B741" s="168"/>
      <c r="C741" s="168"/>
      <c r="D741" s="165"/>
      <c r="E741" s="277"/>
      <c r="F741" s="278"/>
      <c r="G741" s="278"/>
      <c r="H741" s="278"/>
      <c r="I741" s="278"/>
      <c r="J741" s="280"/>
      <c r="K741" s="165"/>
      <c r="L741" s="165"/>
      <c r="M741" s="165"/>
      <c r="N741" s="165"/>
      <c r="O741" s="165"/>
      <c r="P741" s="165"/>
    </row>
    <row r="742" spans="1:16" ht="15.75" customHeight="1">
      <c r="A742" s="165"/>
      <c r="B742" s="168"/>
      <c r="C742" s="168"/>
      <c r="D742" s="165"/>
      <c r="E742" s="277"/>
      <c r="F742" s="278"/>
      <c r="G742" s="278"/>
      <c r="H742" s="278"/>
      <c r="I742" s="278"/>
      <c r="J742" s="280"/>
      <c r="K742" s="165"/>
      <c r="L742" s="165"/>
      <c r="M742" s="165"/>
      <c r="N742" s="165"/>
      <c r="O742" s="165"/>
      <c r="P742" s="165"/>
    </row>
    <row r="743" spans="1:16" ht="15.75" customHeight="1">
      <c r="A743" s="165"/>
      <c r="B743" s="168"/>
      <c r="C743" s="168"/>
      <c r="D743" s="165"/>
      <c r="E743" s="277"/>
      <c r="F743" s="278"/>
      <c r="G743" s="278"/>
      <c r="H743" s="278"/>
      <c r="I743" s="278"/>
      <c r="J743" s="280"/>
      <c r="K743" s="165"/>
      <c r="L743" s="165"/>
      <c r="M743" s="165"/>
      <c r="N743" s="165"/>
      <c r="O743" s="165"/>
      <c r="P743" s="165"/>
    </row>
    <row r="744" spans="1:16" ht="15.75" customHeight="1">
      <c r="A744" s="165"/>
      <c r="B744" s="168"/>
      <c r="C744" s="168"/>
      <c r="D744" s="165"/>
      <c r="E744" s="277"/>
      <c r="F744" s="278"/>
      <c r="G744" s="278"/>
      <c r="H744" s="278"/>
      <c r="I744" s="278"/>
      <c r="J744" s="280"/>
      <c r="K744" s="165"/>
      <c r="L744" s="165"/>
      <c r="M744" s="165"/>
      <c r="N744" s="165"/>
      <c r="O744" s="165"/>
      <c r="P744" s="165"/>
    </row>
    <row r="745" spans="1:16" ht="15.75" customHeight="1">
      <c r="A745" s="165"/>
      <c r="B745" s="168"/>
      <c r="C745" s="168"/>
      <c r="D745" s="165"/>
      <c r="E745" s="277"/>
      <c r="F745" s="278"/>
      <c r="G745" s="278"/>
      <c r="H745" s="278"/>
      <c r="I745" s="278"/>
      <c r="J745" s="280"/>
      <c r="K745" s="165"/>
      <c r="L745" s="165"/>
      <c r="M745" s="165"/>
      <c r="N745" s="165"/>
      <c r="O745" s="165"/>
      <c r="P745" s="165"/>
    </row>
    <row r="746" spans="1:16" ht="15.75" customHeight="1">
      <c r="A746" s="165"/>
      <c r="B746" s="168"/>
      <c r="C746" s="168"/>
      <c r="D746" s="165"/>
      <c r="E746" s="277"/>
      <c r="F746" s="278"/>
      <c r="G746" s="278"/>
      <c r="H746" s="278"/>
      <c r="I746" s="278"/>
      <c r="J746" s="280"/>
      <c r="K746" s="165"/>
      <c r="L746" s="165"/>
      <c r="M746" s="165"/>
      <c r="N746" s="165"/>
      <c r="O746" s="165"/>
      <c r="P746" s="165"/>
    </row>
    <row r="747" spans="1:16" ht="15.75" customHeight="1">
      <c r="A747" s="165"/>
      <c r="B747" s="168"/>
      <c r="C747" s="168"/>
      <c r="D747" s="165"/>
      <c r="E747" s="277"/>
      <c r="F747" s="278"/>
      <c r="G747" s="278"/>
      <c r="H747" s="278"/>
      <c r="I747" s="278"/>
      <c r="J747" s="280"/>
      <c r="K747" s="165"/>
      <c r="L747" s="165"/>
      <c r="M747" s="165"/>
      <c r="N747" s="165"/>
      <c r="O747" s="165"/>
      <c r="P747" s="165"/>
    </row>
    <row r="748" spans="1:16" ht="15.75" customHeight="1">
      <c r="A748" s="165"/>
      <c r="B748" s="168"/>
      <c r="C748" s="168"/>
      <c r="D748" s="165"/>
      <c r="E748" s="277"/>
      <c r="F748" s="278"/>
      <c r="G748" s="278"/>
      <c r="H748" s="278"/>
      <c r="I748" s="278"/>
      <c r="J748" s="280"/>
      <c r="K748" s="165"/>
      <c r="L748" s="165"/>
      <c r="M748" s="165"/>
      <c r="N748" s="165"/>
      <c r="O748" s="165"/>
      <c r="P748" s="165"/>
    </row>
    <row r="749" spans="1:16" ht="15.75" customHeight="1">
      <c r="A749" s="165"/>
      <c r="B749" s="168"/>
      <c r="C749" s="168"/>
      <c r="D749" s="165"/>
      <c r="E749" s="277"/>
      <c r="F749" s="278"/>
      <c r="G749" s="278"/>
      <c r="H749" s="278"/>
      <c r="I749" s="278"/>
      <c r="J749" s="280"/>
      <c r="K749" s="165"/>
      <c r="L749" s="165"/>
      <c r="M749" s="165"/>
      <c r="N749" s="165"/>
      <c r="O749" s="165"/>
      <c r="P749" s="165"/>
    </row>
    <row r="750" spans="1:16" ht="15.75" customHeight="1">
      <c r="A750" s="165"/>
      <c r="B750" s="168"/>
      <c r="C750" s="168"/>
      <c r="D750" s="165"/>
      <c r="E750" s="277"/>
      <c r="F750" s="278"/>
      <c r="G750" s="278"/>
      <c r="H750" s="278"/>
      <c r="I750" s="278"/>
      <c r="J750" s="280"/>
      <c r="K750" s="165"/>
      <c r="L750" s="165"/>
      <c r="M750" s="165"/>
      <c r="N750" s="165"/>
      <c r="O750" s="165"/>
      <c r="P750" s="165"/>
    </row>
    <row r="751" spans="1:16" ht="15.75" customHeight="1">
      <c r="A751" s="165"/>
      <c r="B751" s="168"/>
      <c r="C751" s="168"/>
      <c r="D751" s="165"/>
      <c r="E751" s="277"/>
      <c r="F751" s="278"/>
      <c r="G751" s="278"/>
      <c r="H751" s="278"/>
      <c r="I751" s="278"/>
      <c r="J751" s="280"/>
      <c r="K751" s="165"/>
      <c r="L751" s="165"/>
      <c r="M751" s="165"/>
      <c r="N751" s="165"/>
      <c r="O751" s="165"/>
      <c r="P751" s="165"/>
    </row>
    <row r="752" spans="1:16" ht="15.75" customHeight="1">
      <c r="A752" s="165"/>
      <c r="B752" s="168"/>
      <c r="C752" s="168"/>
      <c r="D752" s="165"/>
      <c r="E752" s="277"/>
      <c r="F752" s="278"/>
      <c r="G752" s="278"/>
      <c r="H752" s="278"/>
      <c r="I752" s="278"/>
      <c r="J752" s="280"/>
      <c r="K752" s="165"/>
      <c r="L752" s="165"/>
      <c r="M752" s="165"/>
      <c r="N752" s="165"/>
      <c r="O752" s="165"/>
      <c r="P752" s="165"/>
    </row>
    <row r="753" spans="1:16" ht="15.75" customHeight="1">
      <c r="A753" s="165"/>
      <c r="B753" s="168"/>
      <c r="C753" s="168"/>
      <c r="D753" s="165"/>
      <c r="E753" s="277"/>
      <c r="F753" s="278"/>
      <c r="G753" s="278"/>
      <c r="H753" s="278"/>
      <c r="I753" s="278"/>
      <c r="J753" s="280"/>
      <c r="K753" s="165"/>
      <c r="L753" s="165"/>
      <c r="M753" s="165"/>
      <c r="N753" s="165"/>
      <c r="O753" s="165"/>
      <c r="P753" s="165"/>
    </row>
    <row r="754" spans="1:16" ht="15.75" customHeight="1">
      <c r="A754" s="165"/>
      <c r="B754" s="168"/>
      <c r="C754" s="168"/>
      <c r="D754" s="165"/>
      <c r="E754" s="277"/>
      <c r="F754" s="278"/>
      <c r="G754" s="278"/>
      <c r="H754" s="278"/>
      <c r="I754" s="278"/>
      <c r="J754" s="280"/>
      <c r="K754" s="165"/>
      <c r="L754" s="165"/>
      <c r="M754" s="165"/>
      <c r="N754" s="165"/>
      <c r="O754" s="165"/>
      <c r="P754" s="165"/>
    </row>
    <row r="755" spans="1:16" ht="15.75" customHeight="1">
      <c r="A755" s="165"/>
      <c r="B755" s="168"/>
      <c r="C755" s="168"/>
      <c r="D755" s="165"/>
      <c r="E755" s="277"/>
      <c r="F755" s="278"/>
      <c r="G755" s="278"/>
      <c r="H755" s="278"/>
      <c r="I755" s="278"/>
      <c r="J755" s="280"/>
      <c r="K755" s="165"/>
      <c r="L755" s="165"/>
      <c r="M755" s="165"/>
      <c r="N755" s="165"/>
      <c r="O755" s="165"/>
      <c r="P755" s="165"/>
    </row>
    <row r="756" spans="1:16" ht="15.75" customHeight="1">
      <c r="A756" s="165"/>
      <c r="B756" s="168"/>
      <c r="C756" s="168"/>
      <c r="D756" s="165"/>
      <c r="E756" s="277"/>
      <c r="F756" s="278"/>
      <c r="G756" s="278"/>
      <c r="H756" s="278"/>
      <c r="I756" s="278"/>
      <c r="J756" s="280"/>
      <c r="K756" s="165"/>
      <c r="L756" s="165"/>
      <c r="M756" s="165"/>
      <c r="N756" s="165"/>
      <c r="O756" s="165"/>
      <c r="P756" s="165"/>
    </row>
    <row r="757" spans="1:16" ht="15.75" customHeight="1">
      <c r="A757" s="165"/>
      <c r="B757" s="168"/>
      <c r="C757" s="168"/>
      <c r="D757" s="165"/>
      <c r="E757" s="277"/>
      <c r="F757" s="278"/>
      <c r="G757" s="278"/>
      <c r="H757" s="278"/>
      <c r="I757" s="278"/>
      <c r="J757" s="280"/>
      <c r="K757" s="165"/>
      <c r="L757" s="165"/>
      <c r="M757" s="165"/>
      <c r="N757" s="165"/>
      <c r="O757" s="165"/>
      <c r="P757" s="165"/>
    </row>
    <row r="758" spans="1:16" ht="15.75" customHeight="1">
      <c r="A758" s="165"/>
      <c r="B758" s="168"/>
      <c r="C758" s="168"/>
      <c r="D758" s="165"/>
      <c r="E758" s="277"/>
      <c r="F758" s="278"/>
      <c r="G758" s="278"/>
      <c r="H758" s="278"/>
      <c r="I758" s="278"/>
      <c r="J758" s="280"/>
      <c r="K758" s="165"/>
      <c r="L758" s="165"/>
      <c r="M758" s="165"/>
      <c r="N758" s="165"/>
      <c r="O758" s="165"/>
      <c r="P758" s="165"/>
    </row>
    <row r="759" spans="1:16" ht="15.75" customHeight="1">
      <c r="A759" s="165"/>
      <c r="B759" s="168"/>
      <c r="C759" s="168"/>
      <c r="D759" s="165"/>
      <c r="E759" s="277"/>
      <c r="F759" s="278"/>
      <c r="G759" s="278"/>
      <c r="H759" s="278"/>
      <c r="I759" s="278"/>
      <c r="J759" s="280"/>
      <c r="K759" s="165"/>
      <c r="L759" s="165"/>
      <c r="M759" s="165"/>
      <c r="N759" s="165"/>
      <c r="O759" s="165"/>
      <c r="P759" s="165"/>
    </row>
    <row r="760" spans="1:16" ht="15.75" customHeight="1">
      <c r="A760" s="165"/>
      <c r="B760" s="168"/>
      <c r="C760" s="168"/>
      <c r="D760" s="165"/>
      <c r="E760" s="277"/>
      <c r="F760" s="278"/>
      <c r="G760" s="278"/>
      <c r="H760" s="278"/>
      <c r="I760" s="278"/>
      <c r="J760" s="280"/>
      <c r="K760" s="165"/>
      <c r="L760" s="165"/>
      <c r="M760" s="165"/>
      <c r="N760" s="165"/>
      <c r="O760" s="165"/>
      <c r="P760" s="165"/>
    </row>
    <row r="761" spans="1:16" ht="15.75" customHeight="1">
      <c r="A761" s="165"/>
      <c r="B761" s="168"/>
      <c r="C761" s="168"/>
      <c r="D761" s="165"/>
      <c r="E761" s="277"/>
      <c r="F761" s="278"/>
      <c r="G761" s="278"/>
      <c r="H761" s="278"/>
      <c r="I761" s="278"/>
      <c r="J761" s="280"/>
      <c r="K761" s="165"/>
      <c r="L761" s="165"/>
      <c r="M761" s="165"/>
      <c r="N761" s="165"/>
      <c r="O761" s="165"/>
      <c r="P761" s="165"/>
    </row>
    <row r="762" spans="1:16" ht="15.75" customHeight="1">
      <c r="A762" s="165"/>
      <c r="B762" s="168"/>
      <c r="C762" s="168"/>
      <c r="D762" s="165"/>
      <c r="E762" s="277"/>
      <c r="F762" s="278"/>
      <c r="G762" s="278"/>
      <c r="H762" s="278"/>
      <c r="I762" s="278"/>
      <c r="J762" s="280"/>
      <c r="K762" s="165"/>
      <c r="L762" s="165"/>
      <c r="M762" s="165"/>
      <c r="N762" s="165"/>
      <c r="O762" s="165"/>
      <c r="P762" s="165"/>
    </row>
    <row r="763" spans="1:16" ht="15.75" customHeight="1">
      <c r="A763" s="165"/>
      <c r="B763" s="168"/>
      <c r="C763" s="168"/>
      <c r="D763" s="165"/>
      <c r="E763" s="277"/>
      <c r="F763" s="278"/>
      <c r="G763" s="278"/>
      <c r="H763" s="278"/>
      <c r="I763" s="278"/>
      <c r="J763" s="280"/>
      <c r="K763" s="165"/>
      <c r="L763" s="165"/>
      <c r="M763" s="165"/>
      <c r="N763" s="165"/>
      <c r="O763" s="165"/>
      <c r="P763" s="165"/>
    </row>
    <row r="764" spans="1:16" ht="15.75" customHeight="1">
      <c r="A764" s="165"/>
      <c r="B764" s="168"/>
      <c r="C764" s="168"/>
      <c r="D764" s="165"/>
      <c r="E764" s="277"/>
      <c r="F764" s="278"/>
      <c r="G764" s="278"/>
      <c r="H764" s="278"/>
      <c r="I764" s="278"/>
      <c r="J764" s="280"/>
      <c r="K764" s="165"/>
      <c r="L764" s="165"/>
      <c r="M764" s="165"/>
      <c r="N764" s="165"/>
      <c r="O764" s="165"/>
      <c r="P764" s="165"/>
    </row>
    <row r="765" spans="1:16" ht="15.75" customHeight="1">
      <c r="A765" s="165"/>
      <c r="B765" s="168"/>
      <c r="C765" s="168"/>
      <c r="D765" s="165"/>
      <c r="E765" s="277"/>
      <c r="F765" s="278"/>
      <c r="G765" s="278"/>
      <c r="H765" s="278"/>
      <c r="I765" s="278"/>
      <c r="J765" s="280"/>
      <c r="K765" s="165"/>
      <c r="L765" s="165"/>
      <c r="M765" s="165"/>
      <c r="N765" s="165"/>
      <c r="O765" s="165"/>
      <c r="P765" s="165"/>
    </row>
    <row r="766" spans="1:16" ht="15.75" customHeight="1">
      <c r="A766" s="165"/>
      <c r="B766" s="168"/>
      <c r="C766" s="168"/>
      <c r="D766" s="165"/>
      <c r="E766" s="277"/>
      <c r="F766" s="278"/>
      <c r="G766" s="278"/>
      <c r="H766" s="278"/>
      <c r="I766" s="278"/>
      <c r="J766" s="280"/>
      <c r="K766" s="165"/>
      <c r="L766" s="165"/>
      <c r="M766" s="165"/>
      <c r="N766" s="165"/>
      <c r="O766" s="165"/>
      <c r="P766" s="165"/>
    </row>
    <row r="767" spans="1:16" ht="15.75" customHeight="1">
      <c r="A767" s="165"/>
      <c r="B767" s="168"/>
      <c r="C767" s="168"/>
      <c r="D767" s="165"/>
      <c r="E767" s="277"/>
      <c r="F767" s="278"/>
      <c r="G767" s="278"/>
      <c r="H767" s="278"/>
      <c r="I767" s="278"/>
      <c r="J767" s="280"/>
      <c r="K767" s="165"/>
      <c r="L767" s="165"/>
      <c r="M767" s="165"/>
      <c r="N767" s="165"/>
      <c r="O767" s="165"/>
      <c r="P767" s="165"/>
    </row>
    <row r="768" spans="1:16" ht="15.75" customHeight="1">
      <c r="A768" s="165"/>
      <c r="B768" s="168"/>
      <c r="C768" s="168"/>
      <c r="D768" s="165"/>
      <c r="E768" s="277"/>
      <c r="F768" s="278"/>
      <c r="G768" s="278"/>
      <c r="H768" s="278"/>
      <c r="I768" s="278"/>
      <c r="J768" s="280"/>
      <c r="K768" s="165"/>
      <c r="L768" s="165"/>
      <c r="M768" s="165"/>
      <c r="N768" s="165"/>
      <c r="O768" s="165"/>
      <c r="P768" s="165"/>
    </row>
    <row r="769" spans="1:16" ht="15.75" customHeight="1">
      <c r="A769" s="165"/>
      <c r="B769" s="168"/>
      <c r="C769" s="168"/>
      <c r="D769" s="165"/>
      <c r="E769" s="277"/>
      <c r="F769" s="278"/>
      <c r="G769" s="278"/>
      <c r="H769" s="278"/>
      <c r="I769" s="278"/>
      <c r="J769" s="280"/>
      <c r="K769" s="165"/>
      <c r="L769" s="165"/>
      <c r="M769" s="165"/>
      <c r="N769" s="165"/>
      <c r="O769" s="165"/>
      <c r="P769" s="165"/>
    </row>
    <row r="770" spans="1:16" ht="15.75" customHeight="1">
      <c r="A770" s="165"/>
      <c r="B770" s="168"/>
      <c r="C770" s="168"/>
      <c r="D770" s="165"/>
      <c r="E770" s="277"/>
      <c r="F770" s="278"/>
      <c r="G770" s="278"/>
      <c r="H770" s="278"/>
      <c r="I770" s="278"/>
      <c r="J770" s="280"/>
      <c r="K770" s="165"/>
      <c r="L770" s="165"/>
      <c r="M770" s="165"/>
      <c r="N770" s="165"/>
      <c r="O770" s="165"/>
      <c r="P770" s="165"/>
    </row>
    <row r="771" spans="1:16" ht="15.75" customHeight="1">
      <c r="A771" s="165"/>
      <c r="B771" s="168"/>
      <c r="C771" s="168"/>
      <c r="D771" s="165"/>
      <c r="E771" s="277"/>
      <c r="F771" s="278"/>
      <c r="G771" s="278"/>
      <c r="H771" s="278"/>
      <c r="I771" s="278"/>
      <c r="J771" s="280"/>
      <c r="K771" s="165"/>
      <c r="L771" s="165"/>
      <c r="M771" s="165"/>
      <c r="N771" s="165"/>
      <c r="O771" s="165"/>
      <c r="P771" s="165"/>
    </row>
    <row r="772" spans="1:16" ht="15.75" customHeight="1">
      <c r="A772" s="165"/>
      <c r="B772" s="168"/>
      <c r="C772" s="168"/>
      <c r="D772" s="165"/>
      <c r="E772" s="277"/>
      <c r="F772" s="278"/>
      <c r="G772" s="278"/>
      <c r="H772" s="278"/>
      <c r="I772" s="278"/>
      <c r="J772" s="280"/>
      <c r="K772" s="165"/>
      <c r="L772" s="165"/>
      <c r="M772" s="165"/>
      <c r="N772" s="165"/>
      <c r="O772" s="165"/>
      <c r="P772" s="165"/>
    </row>
    <row r="773" spans="1:16" ht="15.75" customHeight="1">
      <c r="A773" s="165"/>
      <c r="B773" s="168"/>
      <c r="C773" s="168"/>
      <c r="D773" s="165"/>
      <c r="E773" s="277"/>
      <c r="F773" s="278"/>
      <c r="G773" s="278"/>
      <c r="H773" s="278"/>
      <c r="I773" s="278"/>
      <c r="J773" s="280"/>
      <c r="K773" s="165"/>
      <c r="L773" s="165"/>
      <c r="M773" s="165"/>
      <c r="N773" s="165"/>
      <c r="O773" s="165"/>
      <c r="P773" s="165"/>
    </row>
    <row r="774" spans="1:16" ht="15.75" customHeight="1">
      <c r="A774" s="165"/>
      <c r="B774" s="168"/>
      <c r="C774" s="168"/>
      <c r="D774" s="165"/>
      <c r="E774" s="277"/>
      <c r="F774" s="278"/>
      <c r="G774" s="278"/>
      <c r="H774" s="278"/>
      <c r="I774" s="278"/>
      <c r="J774" s="280"/>
      <c r="K774" s="165"/>
      <c r="L774" s="165"/>
      <c r="M774" s="165"/>
      <c r="N774" s="165"/>
      <c r="O774" s="165"/>
      <c r="P774" s="165"/>
    </row>
    <row r="775" spans="1:16" ht="15.75" customHeight="1">
      <c r="A775" s="165"/>
      <c r="B775" s="168"/>
      <c r="C775" s="168"/>
      <c r="D775" s="165"/>
      <c r="E775" s="277"/>
      <c r="F775" s="278"/>
      <c r="G775" s="278"/>
      <c r="H775" s="278"/>
      <c r="I775" s="278"/>
      <c r="J775" s="280"/>
      <c r="K775" s="165"/>
      <c r="L775" s="165"/>
      <c r="M775" s="165"/>
      <c r="N775" s="165"/>
      <c r="O775" s="165"/>
      <c r="P775" s="165"/>
    </row>
    <row r="776" spans="1:16" ht="15.75" customHeight="1">
      <c r="A776" s="165"/>
      <c r="B776" s="168"/>
      <c r="C776" s="168"/>
      <c r="D776" s="165"/>
      <c r="E776" s="277"/>
      <c r="F776" s="278"/>
      <c r="G776" s="278"/>
      <c r="H776" s="278"/>
      <c r="I776" s="278"/>
      <c r="J776" s="280"/>
      <c r="K776" s="165"/>
      <c r="L776" s="165"/>
      <c r="M776" s="165"/>
      <c r="N776" s="165"/>
      <c r="O776" s="165"/>
      <c r="P776" s="165"/>
    </row>
    <row r="777" spans="1:16" ht="15.75" customHeight="1">
      <c r="A777" s="165"/>
      <c r="B777" s="168"/>
      <c r="C777" s="168"/>
      <c r="D777" s="165"/>
      <c r="E777" s="277"/>
      <c r="F777" s="278"/>
      <c r="G777" s="278"/>
      <c r="H777" s="278"/>
      <c r="I777" s="278"/>
      <c r="J777" s="280"/>
      <c r="K777" s="165"/>
      <c r="L777" s="165"/>
      <c r="M777" s="165"/>
      <c r="N777" s="165"/>
      <c r="O777" s="165"/>
      <c r="P777" s="165"/>
    </row>
    <row r="778" spans="1:16" ht="15.75" customHeight="1">
      <c r="A778" s="165"/>
      <c r="B778" s="168"/>
      <c r="C778" s="168"/>
      <c r="D778" s="165"/>
      <c r="E778" s="277"/>
      <c r="F778" s="278"/>
      <c r="G778" s="278"/>
      <c r="H778" s="278"/>
      <c r="I778" s="278"/>
      <c r="J778" s="280"/>
      <c r="K778" s="165"/>
      <c r="L778" s="165"/>
      <c r="M778" s="165"/>
      <c r="N778" s="165"/>
      <c r="O778" s="165"/>
      <c r="P778" s="165"/>
    </row>
    <row r="779" spans="1:16" ht="15.75" customHeight="1">
      <c r="A779" s="165"/>
      <c r="B779" s="168"/>
      <c r="C779" s="168"/>
      <c r="D779" s="165"/>
      <c r="E779" s="277"/>
      <c r="F779" s="278"/>
      <c r="G779" s="278"/>
      <c r="H779" s="278"/>
      <c r="I779" s="278"/>
      <c r="J779" s="280"/>
      <c r="K779" s="165"/>
      <c r="L779" s="165"/>
      <c r="M779" s="165"/>
      <c r="N779" s="165"/>
      <c r="O779" s="165"/>
      <c r="P779" s="165"/>
    </row>
    <row r="780" spans="1:16" ht="15.75" customHeight="1">
      <c r="A780" s="165"/>
      <c r="B780" s="168"/>
      <c r="C780" s="168"/>
      <c r="D780" s="165"/>
      <c r="E780" s="277"/>
      <c r="F780" s="278"/>
      <c r="G780" s="278"/>
      <c r="H780" s="278"/>
      <c r="I780" s="278"/>
      <c r="J780" s="280"/>
      <c r="K780" s="165"/>
      <c r="L780" s="165"/>
      <c r="M780" s="165"/>
      <c r="N780" s="165"/>
      <c r="O780" s="165"/>
      <c r="P780" s="165"/>
    </row>
    <row r="781" spans="1:16" ht="15.75" customHeight="1">
      <c r="A781" s="165"/>
      <c r="B781" s="168"/>
      <c r="C781" s="168"/>
      <c r="D781" s="165"/>
      <c r="E781" s="277"/>
      <c r="F781" s="278"/>
      <c r="G781" s="278"/>
      <c r="H781" s="278"/>
      <c r="I781" s="278"/>
      <c r="J781" s="280"/>
      <c r="K781" s="165"/>
      <c r="L781" s="165"/>
      <c r="M781" s="165"/>
      <c r="N781" s="165"/>
      <c r="O781" s="165"/>
      <c r="P781" s="165"/>
    </row>
    <row r="782" spans="1:16" ht="15.75" customHeight="1">
      <c r="A782" s="165"/>
      <c r="B782" s="168"/>
      <c r="C782" s="168"/>
      <c r="D782" s="165"/>
      <c r="E782" s="277"/>
      <c r="F782" s="278"/>
      <c r="G782" s="278"/>
      <c r="H782" s="278"/>
      <c r="I782" s="278"/>
      <c r="J782" s="280"/>
      <c r="K782" s="165"/>
      <c r="L782" s="165"/>
      <c r="M782" s="165"/>
      <c r="N782" s="165"/>
      <c r="O782" s="165"/>
      <c r="P782" s="165"/>
    </row>
    <row r="783" spans="1:16" ht="15.75" customHeight="1">
      <c r="A783" s="165"/>
      <c r="B783" s="168"/>
      <c r="C783" s="168"/>
      <c r="D783" s="165"/>
      <c r="E783" s="277"/>
      <c r="F783" s="278"/>
      <c r="G783" s="278"/>
      <c r="H783" s="278"/>
      <c r="I783" s="278"/>
      <c r="J783" s="280"/>
      <c r="K783" s="165"/>
      <c r="L783" s="165"/>
      <c r="M783" s="165"/>
      <c r="N783" s="165"/>
      <c r="O783" s="165"/>
      <c r="P783" s="165"/>
    </row>
    <row r="784" spans="1:16" ht="15.75" customHeight="1">
      <c r="A784" s="165"/>
      <c r="B784" s="168"/>
      <c r="C784" s="168"/>
      <c r="D784" s="165"/>
      <c r="E784" s="277"/>
      <c r="F784" s="278"/>
      <c r="G784" s="278"/>
      <c r="H784" s="278"/>
      <c r="I784" s="278"/>
      <c r="J784" s="280"/>
      <c r="K784" s="165"/>
      <c r="L784" s="165"/>
      <c r="M784" s="165"/>
      <c r="N784" s="165"/>
      <c r="O784" s="165"/>
      <c r="P784" s="165"/>
    </row>
    <row r="785" spans="1:16" ht="15.75" customHeight="1">
      <c r="A785" s="165"/>
      <c r="B785" s="168"/>
      <c r="C785" s="168"/>
      <c r="D785" s="165"/>
      <c r="E785" s="277"/>
      <c r="F785" s="278"/>
      <c r="G785" s="278"/>
      <c r="H785" s="278"/>
      <c r="I785" s="278"/>
      <c r="J785" s="280"/>
      <c r="K785" s="165"/>
      <c r="L785" s="165"/>
      <c r="M785" s="165"/>
      <c r="N785" s="165"/>
      <c r="O785" s="165"/>
      <c r="P785" s="165"/>
    </row>
    <row r="786" spans="1:16" ht="15.75" customHeight="1">
      <c r="A786" s="165"/>
      <c r="B786" s="168"/>
      <c r="C786" s="168"/>
      <c r="D786" s="165"/>
      <c r="E786" s="277"/>
      <c r="F786" s="278"/>
      <c r="G786" s="278"/>
      <c r="H786" s="278"/>
      <c r="I786" s="278"/>
      <c r="J786" s="280"/>
      <c r="K786" s="165"/>
      <c r="L786" s="165"/>
      <c r="M786" s="165"/>
      <c r="N786" s="165"/>
      <c r="O786" s="165"/>
      <c r="P786" s="165"/>
    </row>
    <row r="787" spans="1:16" ht="15.75" customHeight="1">
      <c r="A787" s="165"/>
      <c r="B787" s="168"/>
      <c r="C787" s="168"/>
      <c r="D787" s="165"/>
      <c r="E787" s="277"/>
      <c r="F787" s="278"/>
      <c r="G787" s="278"/>
      <c r="H787" s="278"/>
      <c r="I787" s="278"/>
      <c r="J787" s="280"/>
      <c r="K787" s="165"/>
      <c r="L787" s="165"/>
      <c r="M787" s="165"/>
      <c r="N787" s="165"/>
      <c r="O787" s="165"/>
      <c r="P787" s="165"/>
    </row>
    <row r="788" spans="1:16" ht="15.75" customHeight="1">
      <c r="A788" s="165"/>
      <c r="B788" s="168"/>
      <c r="C788" s="168"/>
      <c r="D788" s="165"/>
      <c r="E788" s="277"/>
      <c r="F788" s="278"/>
      <c r="G788" s="278"/>
      <c r="H788" s="278"/>
      <c r="I788" s="278"/>
      <c r="J788" s="280"/>
      <c r="K788" s="165"/>
      <c r="L788" s="165"/>
      <c r="M788" s="165"/>
      <c r="N788" s="165"/>
      <c r="O788" s="165"/>
      <c r="P788" s="165"/>
    </row>
    <row r="789" spans="1:16" ht="15.75" customHeight="1">
      <c r="A789" s="165"/>
      <c r="B789" s="168"/>
      <c r="C789" s="168"/>
      <c r="D789" s="165"/>
      <c r="E789" s="277"/>
      <c r="F789" s="278"/>
      <c r="G789" s="278"/>
      <c r="H789" s="278"/>
      <c r="I789" s="278"/>
      <c r="J789" s="280"/>
      <c r="K789" s="165"/>
      <c r="L789" s="165"/>
      <c r="M789" s="165"/>
      <c r="N789" s="165"/>
      <c r="O789" s="165"/>
      <c r="P789" s="165"/>
    </row>
    <row r="790" spans="1:16" ht="15.75" customHeight="1">
      <c r="A790" s="165"/>
      <c r="B790" s="168"/>
      <c r="C790" s="168"/>
      <c r="D790" s="165"/>
      <c r="E790" s="277"/>
      <c r="F790" s="278"/>
      <c r="G790" s="278"/>
      <c r="H790" s="278"/>
      <c r="I790" s="278"/>
      <c r="J790" s="280"/>
      <c r="K790" s="165"/>
      <c r="L790" s="165"/>
      <c r="M790" s="165"/>
      <c r="N790" s="165"/>
      <c r="O790" s="165"/>
      <c r="P790" s="165"/>
    </row>
    <row r="791" spans="1:16" ht="15.75" customHeight="1">
      <c r="A791" s="165"/>
      <c r="B791" s="168"/>
      <c r="C791" s="168"/>
      <c r="D791" s="165"/>
      <c r="E791" s="277"/>
      <c r="F791" s="278"/>
      <c r="G791" s="278"/>
      <c r="H791" s="278"/>
      <c r="I791" s="278"/>
      <c r="J791" s="280"/>
      <c r="K791" s="165"/>
      <c r="L791" s="165"/>
      <c r="M791" s="165"/>
      <c r="N791" s="165"/>
      <c r="O791" s="165"/>
      <c r="P791" s="165"/>
    </row>
    <row r="792" spans="1:16" ht="15.75" customHeight="1">
      <c r="A792" s="165"/>
      <c r="B792" s="168"/>
      <c r="C792" s="168"/>
      <c r="D792" s="165"/>
      <c r="E792" s="277"/>
      <c r="F792" s="278"/>
      <c r="G792" s="278"/>
      <c r="H792" s="278"/>
      <c r="I792" s="278"/>
      <c r="J792" s="280"/>
      <c r="K792" s="165"/>
      <c r="L792" s="165"/>
      <c r="M792" s="165"/>
      <c r="N792" s="165"/>
      <c r="O792" s="165"/>
      <c r="P792" s="165"/>
    </row>
    <row r="793" spans="1:16" ht="15.75" customHeight="1">
      <c r="A793" s="165"/>
      <c r="B793" s="168"/>
      <c r="C793" s="168"/>
      <c r="D793" s="165"/>
      <c r="E793" s="277"/>
      <c r="F793" s="278"/>
      <c r="G793" s="278"/>
      <c r="H793" s="278"/>
      <c r="I793" s="278"/>
      <c r="J793" s="280"/>
      <c r="K793" s="165"/>
      <c r="L793" s="165"/>
      <c r="M793" s="165"/>
      <c r="N793" s="165"/>
      <c r="O793" s="165"/>
      <c r="P793" s="165"/>
    </row>
    <row r="794" spans="1:16" ht="15.75" customHeight="1">
      <c r="A794" s="165"/>
      <c r="B794" s="168"/>
      <c r="C794" s="168"/>
      <c r="D794" s="165"/>
      <c r="E794" s="277"/>
      <c r="F794" s="278"/>
      <c r="G794" s="278"/>
      <c r="H794" s="278"/>
      <c r="I794" s="278"/>
      <c r="J794" s="280"/>
      <c r="K794" s="165"/>
      <c r="L794" s="165"/>
      <c r="M794" s="165"/>
      <c r="N794" s="165"/>
      <c r="O794" s="165"/>
      <c r="P794" s="165"/>
    </row>
    <row r="795" spans="1:16" ht="15.75" customHeight="1">
      <c r="A795" s="165"/>
      <c r="B795" s="168"/>
      <c r="C795" s="168"/>
      <c r="D795" s="165"/>
      <c r="E795" s="277"/>
      <c r="F795" s="278"/>
      <c r="G795" s="278"/>
      <c r="H795" s="278"/>
      <c r="I795" s="278"/>
      <c r="J795" s="280"/>
      <c r="K795" s="165"/>
      <c r="L795" s="165"/>
      <c r="M795" s="165"/>
      <c r="N795" s="165"/>
      <c r="O795" s="165"/>
      <c r="P795" s="165"/>
    </row>
    <row r="796" spans="1:16" ht="15.75" customHeight="1">
      <c r="A796" s="165"/>
      <c r="B796" s="168"/>
      <c r="C796" s="168"/>
      <c r="D796" s="165"/>
      <c r="E796" s="277"/>
      <c r="F796" s="278"/>
      <c r="G796" s="278"/>
      <c r="H796" s="278"/>
      <c r="I796" s="278"/>
      <c r="J796" s="280"/>
      <c r="K796" s="165"/>
      <c r="L796" s="165"/>
      <c r="M796" s="165"/>
      <c r="N796" s="165"/>
      <c r="O796" s="165"/>
      <c r="P796" s="165"/>
    </row>
    <row r="797" spans="1:16" ht="15.75" customHeight="1">
      <c r="A797" s="165"/>
      <c r="B797" s="168"/>
      <c r="C797" s="168"/>
      <c r="D797" s="165"/>
      <c r="E797" s="277"/>
      <c r="F797" s="278"/>
      <c r="G797" s="278"/>
      <c r="H797" s="278"/>
      <c r="I797" s="278"/>
      <c r="J797" s="280"/>
      <c r="K797" s="165"/>
      <c r="L797" s="165"/>
      <c r="M797" s="165"/>
      <c r="N797" s="165"/>
      <c r="O797" s="165"/>
      <c r="P797" s="165"/>
    </row>
    <row r="798" spans="1:16" ht="15.75" customHeight="1">
      <c r="A798" s="165"/>
      <c r="B798" s="168"/>
      <c r="C798" s="168"/>
      <c r="D798" s="165"/>
      <c r="E798" s="277"/>
      <c r="F798" s="278"/>
      <c r="G798" s="278"/>
      <c r="H798" s="278"/>
      <c r="I798" s="278"/>
      <c r="J798" s="280"/>
      <c r="K798" s="165"/>
      <c r="L798" s="165"/>
      <c r="M798" s="165"/>
      <c r="N798" s="165"/>
      <c r="O798" s="165"/>
      <c r="P798" s="165"/>
    </row>
    <row r="799" spans="1:16" ht="15.75" customHeight="1">
      <c r="A799" s="165"/>
      <c r="B799" s="168"/>
      <c r="C799" s="168"/>
      <c r="D799" s="165"/>
      <c r="E799" s="277"/>
      <c r="F799" s="278"/>
      <c r="G799" s="278"/>
      <c r="H799" s="278"/>
      <c r="I799" s="278"/>
      <c r="J799" s="280"/>
      <c r="K799" s="165"/>
      <c r="L799" s="165"/>
      <c r="M799" s="165"/>
      <c r="N799" s="165"/>
      <c r="O799" s="165"/>
      <c r="P799" s="165"/>
    </row>
    <row r="800" spans="1:16" ht="15.75" customHeight="1">
      <c r="A800" s="165"/>
      <c r="B800" s="168"/>
      <c r="C800" s="168"/>
      <c r="D800" s="165"/>
      <c r="E800" s="277"/>
      <c r="F800" s="278"/>
      <c r="G800" s="278"/>
      <c r="H800" s="278"/>
      <c r="I800" s="278"/>
      <c r="J800" s="280"/>
      <c r="K800" s="165"/>
      <c r="L800" s="165"/>
      <c r="M800" s="165"/>
      <c r="N800" s="165"/>
      <c r="O800" s="165"/>
      <c r="P800" s="165"/>
    </row>
    <row r="801" spans="1:16" ht="15.75" customHeight="1">
      <c r="A801" s="165"/>
      <c r="B801" s="168"/>
      <c r="C801" s="168"/>
      <c r="D801" s="165"/>
      <c r="E801" s="277"/>
      <c r="F801" s="278"/>
      <c r="G801" s="278"/>
      <c r="H801" s="278"/>
      <c r="I801" s="278"/>
      <c r="J801" s="280"/>
      <c r="K801" s="165"/>
      <c r="L801" s="165"/>
      <c r="M801" s="165"/>
      <c r="N801" s="165"/>
      <c r="O801" s="165"/>
      <c r="P801" s="165"/>
    </row>
    <row r="802" spans="1:16" ht="15.75" customHeight="1">
      <c r="A802" s="165"/>
      <c r="B802" s="168"/>
      <c r="C802" s="168"/>
      <c r="D802" s="165"/>
      <c r="E802" s="277"/>
      <c r="F802" s="278"/>
      <c r="G802" s="278"/>
      <c r="H802" s="278"/>
      <c r="I802" s="278"/>
      <c r="J802" s="280"/>
      <c r="K802" s="165"/>
      <c r="L802" s="165"/>
      <c r="M802" s="165"/>
      <c r="N802" s="165"/>
      <c r="O802" s="165"/>
      <c r="P802" s="165"/>
    </row>
    <row r="803" spans="1:16" ht="15.75" customHeight="1">
      <c r="A803" s="165"/>
      <c r="B803" s="168"/>
      <c r="C803" s="168"/>
      <c r="D803" s="165"/>
      <c r="E803" s="277"/>
      <c r="F803" s="278"/>
      <c r="G803" s="278"/>
      <c r="H803" s="278"/>
      <c r="I803" s="278"/>
      <c r="J803" s="280"/>
      <c r="K803" s="165"/>
      <c r="L803" s="165"/>
      <c r="M803" s="165"/>
      <c r="N803" s="165"/>
      <c r="O803" s="165"/>
      <c r="P803" s="165"/>
    </row>
    <row r="804" spans="1:16" ht="15.75" customHeight="1">
      <c r="A804" s="165"/>
      <c r="B804" s="168"/>
      <c r="C804" s="168"/>
      <c r="D804" s="165"/>
      <c r="E804" s="277"/>
      <c r="F804" s="278"/>
      <c r="G804" s="278"/>
      <c r="H804" s="278"/>
      <c r="I804" s="278"/>
      <c r="J804" s="280"/>
      <c r="K804" s="165"/>
      <c r="L804" s="165"/>
      <c r="M804" s="165"/>
      <c r="N804" s="165"/>
      <c r="O804" s="165"/>
      <c r="P804" s="165"/>
    </row>
    <row r="805" spans="1:16" ht="15.75" customHeight="1">
      <c r="A805" s="165"/>
      <c r="B805" s="168"/>
      <c r="C805" s="168"/>
      <c r="D805" s="165"/>
      <c r="E805" s="277"/>
      <c r="F805" s="278"/>
      <c r="G805" s="278"/>
      <c r="H805" s="278"/>
      <c r="I805" s="278"/>
      <c r="J805" s="280"/>
      <c r="K805" s="165"/>
      <c r="L805" s="165"/>
      <c r="M805" s="165"/>
      <c r="N805" s="165"/>
      <c r="O805" s="165"/>
      <c r="P805" s="165"/>
    </row>
    <row r="806" spans="1:16" ht="15.75" customHeight="1">
      <c r="A806" s="165"/>
      <c r="B806" s="168"/>
      <c r="C806" s="168"/>
      <c r="D806" s="165"/>
      <c r="E806" s="277"/>
      <c r="F806" s="278"/>
      <c r="G806" s="278"/>
      <c r="H806" s="278"/>
      <c r="I806" s="278"/>
      <c r="J806" s="280"/>
      <c r="K806" s="165"/>
      <c r="L806" s="165"/>
      <c r="M806" s="165"/>
      <c r="N806" s="165"/>
      <c r="O806" s="165"/>
      <c r="P806" s="165"/>
    </row>
    <row r="807" spans="1:16" ht="15.75" customHeight="1">
      <c r="A807" s="165"/>
      <c r="B807" s="168"/>
      <c r="C807" s="168"/>
      <c r="D807" s="165"/>
      <c r="E807" s="277"/>
      <c r="F807" s="278"/>
      <c r="G807" s="278"/>
      <c r="H807" s="278"/>
      <c r="I807" s="278"/>
      <c r="J807" s="280"/>
      <c r="K807" s="165"/>
      <c r="L807" s="165"/>
      <c r="M807" s="165"/>
      <c r="N807" s="165"/>
      <c r="O807" s="165"/>
      <c r="P807" s="165"/>
    </row>
    <row r="808" spans="1:16" ht="15.75" customHeight="1">
      <c r="A808" s="165"/>
      <c r="B808" s="168"/>
      <c r="C808" s="168"/>
      <c r="D808" s="165"/>
      <c r="E808" s="277"/>
      <c r="F808" s="278"/>
      <c r="G808" s="278"/>
      <c r="H808" s="278"/>
      <c r="I808" s="278"/>
      <c r="J808" s="280"/>
      <c r="K808" s="165"/>
      <c r="L808" s="165"/>
      <c r="M808" s="165"/>
      <c r="N808" s="165"/>
      <c r="O808" s="165"/>
      <c r="P808" s="165"/>
    </row>
    <row r="809" spans="1:16" ht="15.75" customHeight="1">
      <c r="A809" s="165"/>
      <c r="B809" s="168"/>
      <c r="C809" s="168"/>
      <c r="D809" s="165"/>
      <c r="E809" s="277"/>
      <c r="F809" s="278"/>
      <c r="G809" s="278"/>
      <c r="H809" s="278"/>
      <c r="I809" s="278"/>
      <c r="J809" s="280"/>
      <c r="K809" s="165"/>
      <c r="L809" s="165"/>
      <c r="M809" s="165"/>
      <c r="N809" s="165"/>
      <c r="O809" s="165"/>
      <c r="P809" s="165"/>
    </row>
    <row r="810" spans="1:16" ht="15.75" customHeight="1">
      <c r="A810" s="165"/>
      <c r="B810" s="168"/>
      <c r="C810" s="168"/>
      <c r="D810" s="165"/>
      <c r="E810" s="277"/>
      <c r="F810" s="278"/>
      <c r="G810" s="278"/>
      <c r="H810" s="278"/>
      <c r="I810" s="278"/>
      <c r="J810" s="280"/>
      <c r="K810" s="165"/>
      <c r="L810" s="165"/>
      <c r="M810" s="165"/>
      <c r="N810" s="165"/>
      <c r="O810" s="165"/>
      <c r="P810" s="165"/>
    </row>
    <row r="811" spans="1:16" ht="15.75" customHeight="1">
      <c r="A811" s="165"/>
      <c r="B811" s="168"/>
      <c r="C811" s="168"/>
      <c r="D811" s="165"/>
      <c r="E811" s="277"/>
      <c r="F811" s="278"/>
      <c r="G811" s="278"/>
      <c r="H811" s="278"/>
      <c r="I811" s="278"/>
      <c r="J811" s="280"/>
      <c r="K811" s="165"/>
      <c r="L811" s="165"/>
      <c r="M811" s="165"/>
      <c r="N811" s="165"/>
      <c r="O811" s="165"/>
      <c r="P811" s="165"/>
    </row>
    <row r="812" spans="1:16" ht="15.75" customHeight="1">
      <c r="A812" s="165"/>
      <c r="B812" s="168"/>
      <c r="C812" s="168"/>
      <c r="D812" s="165"/>
      <c r="E812" s="277"/>
      <c r="F812" s="278"/>
      <c r="G812" s="278"/>
      <c r="H812" s="278"/>
      <c r="I812" s="278"/>
      <c r="J812" s="280"/>
      <c r="K812" s="165"/>
      <c r="L812" s="165"/>
      <c r="M812" s="165"/>
      <c r="N812" s="165"/>
      <c r="O812" s="165"/>
      <c r="P812" s="165"/>
    </row>
    <row r="813" spans="1:16" ht="15.75" customHeight="1">
      <c r="A813" s="165"/>
      <c r="B813" s="168"/>
      <c r="C813" s="168"/>
      <c r="D813" s="165"/>
      <c r="E813" s="277"/>
      <c r="F813" s="278"/>
      <c r="G813" s="278"/>
      <c r="H813" s="278"/>
      <c r="I813" s="278"/>
      <c r="J813" s="280"/>
      <c r="K813" s="165"/>
      <c r="L813" s="165"/>
      <c r="M813" s="165"/>
      <c r="N813" s="165"/>
      <c r="O813" s="165"/>
      <c r="P813" s="165"/>
    </row>
    <row r="814" spans="1:16" ht="15.75" customHeight="1">
      <c r="A814" s="165"/>
      <c r="B814" s="168"/>
      <c r="C814" s="168"/>
      <c r="D814" s="165"/>
      <c r="E814" s="277"/>
      <c r="F814" s="278"/>
      <c r="G814" s="278"/>
      <c r="H814" s="278"/>
      <c r="I814" s="278"/>
      <c r="J814" s="280"/>
      <c r="K814" s="165"/>
      <c r="L814" s="165"/>
      <c r="M814" s="165"/>
      <c r="N814" s="165"/>
      <c r="O814" s="165"/>
      <c r="P814" s="165"/>
    </row>
    <row r="815" spans="1:16" ht="15.75" customHeight="1">
      <c r="A815" s="165"/>
      <c r="B815" s="168"/>
      <c r="C815" s="168"/>
      <c r="D815" s="165"/>
      <c r="E815" s="277"/>
      <c r="F815" s="278"/>
      <c r="G815" s="278"/>
      <c r="H815" s="278"/>
      <c r="I815" s="278"/>
      <c r="J815" s="280"/>
      <c r="K815" s="165"/>
      <c r="L815" s="165"/>
      <c r="M815" s="165"/>
      <c r="N815" s="165"/>
      <c r="O815" s="165"/>
      <c r="P815" s="165"/>
    </row>
    <row r="816" spans="1:16" ht="15.75" customHeight="1">
      <c r="A816" s="165"/>
      <c r="B816" s="168"/>
      <c r="C816" s="168"/>
      <c r="D816" s="165"/>
      <c r="E816" s="277"/>
      <c r="F816" s="278"/>
      <c r="G816" s="278"/>
      <c r="H816" s="278"/>
      <c r="I816" s="278"/>
      <c r="J816" s="280"/>
      <c r="K816" s="165"/>
      <c r="L816" s="165"/>
      <c r="M816" s="165"/>
      <c r="N816" s="165"/>
      <c r="O816" s="165"/>
      <c r="P816" s="165"/>
    </row>
    <row r="817" spans="1:16" ht="15.75" customHeight="1">
      <c r="A817" s="165"/>
      <c r="B817" s="168"/>
      <c r="C817" s="168"/>
      <c r="D817" s="165"/>
      <c r="E817" s="277"/>
      <c r="F817" s="278"/>
      <c r="G817" s="278"/>
      <c r="H817" s="278"/>
      <c r="I817" s="278"/>
      <c r="J817" s="280"/>
      <c r="K817" s="165"/>
      <c r="L817" s="165"/>
      <c r="M817" s="165"/>
      <c r="N817" s="165"/>
      <c r="O817" s="165"/>
      <c r="P817" s="165"/>
    </row>
    <row r="818" spans="1:16" ht="15.75" customHeight="1">
      <c r="A818" s="165"/>
      <c r="B818" s="168"/>
      <c r="C818" s="168"/>
      <c r="D818" s="165"/>
      <c r="E818" s="277"/>
      <c r="F818" s="278"/>
      <c r="G818" s="278"/>
      <c r="H818" s="278"/>
      <c r="I818" s="278"/>
      <c r="J818" s="280"/>
      <c r="K818" s="165"/>
      <c r="L818" s="165"/>
      <c r="M818" s="165"/>
      <c r="N818" s="165"/>
      <c r="O818" s="165"/>
      <c r="P818" s="165"/>
    </row>
    <row r="819" spans="1:16" ht="15.75" customHeight="1">
      <c r="A819" s="165"/>
      <c r="B819" s="168"/>
      <c r="C819" s="168"/>
      <c r="D819" s="165"/>
      <c r="E819" s="277"/>
      <c r="F819" s="278"/>
      <c r="G819" s="278"/>
      <c r="H819" s="278"/>
      <c r="I819" s="278"/>
      <c r="J819" s="280"/>
      <c r="K819" s="165"/>
      <c r="L819" s="165"/>
      <c r="M819" s="165"/>
      <c r="N819" s="165"/>
      <c r="O819" s="165"/>
      <c r="P819" s="165"/>
    </row>
    <row r="820" spans="1:16" ht="15.75" customHeight="1">
      <c r="A820" s="165"/>
      <c r="B820" s="168"/>
      <c r="C820" s="168"/>
      <c r="D820" s="165"/>
      <c r="E820" s="277"/>
      <c r="F820" s="278"/>
      <c r="G820" s="278"/>
      <c r="H820" s="278"/>
      <c r="I820" s="278"/>
      <c r="J820" s="280"/>
      <c r="K820" s="165"/>
      <c r="L820" s="165"/>
      <c r="M820" s="165"/>
      <c r="N820" s="165"/>
      <c r="O820" s="165"/>
      <c r="P820" s="165"/>
    </row>
    <row r="821" spans="1:16" ht="15.75" customHeight="1">
      <c r="A821" s="165"/>
      <c r="B821" s="168"/>
      <c r="C821" s="168"/>
      <c r="D821" s="165"/>
      <c r="E821" s="277"/>
      <c r="F821" s="278"/>
      <c r="G821" s="278"/>
      <c r="H821" s="278"/>
      <c r="I821" s="278"/>
      <c r="J821" s="280"/>
      <c r="K821" s="165"/>
      <c r="L821" s="165"/>
      <c r="M821" s="165"/>
      <c r="N821" s="165"/>
      <c r="O821" s="165"/>
      <c r="P821" s="165"/>
    </row>
    <row r="822" spans="1:16" ht="15.75" customHeight="1">
      <c r="A822" s="165"/>
      <c r="B822" s="168"/>
      <c r="C822" s="168"/>
      <c r="D822" s="165"/>
      <c r="E822" s="277"/>
      <c r="F822" s="278"/>
      <c r="G822" s="278"/>
      <c r="H822" s="278"/>
      <c r="I822" s="278"/>
      <c r="J822" s="280"/>
      <c r="K822" s="165"/>
      <c r="L822" s="165"/>
      <c r="M822" s="165"/>
      <c r="N822" s="165"/>
      <c r="O822" s="165"/>
      <c r="P822" s="165"/>
    </row>
    <row r="823" spans="1:16" ht="15.75" customHeight="1">
      <c r="A823" s="165"/>
      <c r="B823" s="168"/>
      <c r="C823" s="168"/>
      <c r="D823" s="165"/>
      <c r="E823" s="277"/>
      <c r="F823" s="278"/>
      <c r="G823" s="278"/>
      <c r="H823" s="278"/>
      <c r="I823" s="278"/>
      <c r="J823" s="280"/>
      <c r="K823" s="165"/>
      <c r="L823" s="165"/>
      <c r="M823" s="165"/>
      <c r="N823" s="165"/>
      <c r="O823" s="165"/>
      <c r="P823" s="165"/>
    </row>
    <row r="824" spans="1:16" ht="15.75" customHeight="1">
      <c r="A824" s="165"/>
      <c r="B824" s="168"/>
      <c r="C824" s="168"/>
      <c r="D824" s="165"/>
      <c r="E824" s="277"/>
      <c r="F824" s="278"/>
      <c r="G824" s="278"/>
      <c r="H824" s="278"/>
      <c r="I824" s="278"/>
      <c r="J824" s="280"/>
      <c r="K824" s="165"/>
      <c r="L824" s="165"/>
      <c r="M824" s="165"/>
      <c r="N824" s="165"/>
      <c r="O824" s="165"/>
      <c r="P824" s="165"/>
    </row>
    <row r="825" spans="1:16" ht="15.75" customHeight="1">
      <c r="A825" s="165"/>
      <c r="B825" s="168"/>
      <c r="C825" s="168"/>
      <c r="D825" s="165"/>
      <c r="E825" s="277"/>
      <c r="F825" s="278"/>
      <c r="G825" s="278"/>
      <c r="H825" s="278"/>
      <c r="I825" s="278"/>
      <c r="J825" s="280"/>
      <c r="K825" s="165"/>
      <c r="L825" s="165"/>
      <c r="M825" s="165"/>
      <c r="N825" s="165"/>
      <c r="O825" s="165"/>
      <c r="P825" s="165"/>
    </row>
    <row r="826" spans="1:16" ht="15.75" customHeight="1">
      <c r="A826" s="165"/>
      <c r="B826" s="168"/>
      <c r="C826" s="168"/>
      <c r="D826" s="165"/>
      <c r="E826" s="277"/>
      <c r="F826" s="278"/>
      <c r="G826" s="278"/>
      <c r="H826" s="278"/>
      <c r="I826" s="278"/>
      <c r="J826" s="280"/>
      <c r="K826" s="165"/>
      <c r="L826" s="165"/>
      <c r="M826" s="165"/>
      <c r="N826" s="165"/>
      <c r="O826" s="165"/>
      <c r="P826" s="165"/>
    </row>
    <row r="827" spans="1:16" ht="15.75" customHeight="1">
      <c r="A827" s="165"/>
      <c r="B827" s="168"/>
      <c r="C827" s="168"/>
      <c r="D827" s="165"/>
      <c r="E827" s="277"/>
      <c r="F827" s="278"/>
      <c r="G827" s="278"/>
      <c r="H827" s="278"/>
      <c r="I827" s="278"/>
      <c r="J827" s="280"/>
      <c r="K827" s="165"/>
      <c r="L827" s="165"/>
      <c r="M827" s="165"/>
      <c r="N827" s="165"/>
      <c r="O827" s="165"/>
      <c r="P827" s="165"/>
    </row>
    <row r="828" spans="1:16" ht="15.75" customHeight="1">
      <c r="A828" s="165"/>
      <c r="B828" s="168"/>
      <c r="C828" s="168"/>
      <c r="D828" s="165"/>
      <c r="E828" s="277"/>
      <c r="F828" s="278"/>
      <c r="G828" s="278"/>
      <c r="H828" s="278"/>
      <c r="I828" s="278"/>
      <c r="J828" s="280"/>
      <c r="K828" s="165"/>
      <c r="L828" s="165"/>
      <c r="M828" s="165"/>
      <c r="N828" s="165"/>
      <c r="O828" s="165"/>
      <c r="P828" s="165"/>
    </row>
    <row r="829" spans="1:16" ht="15.75" customHeight="1">
      <c r="A829" s="165"/>
      <c r="B829" s="168"/>
      <c r="C829" s="168"/>
      <c r="D829" s="165"/>
      <c r="E829" s="277"/>
      <c r="F829" s="278"/>
      <c r="G829" s="278"/>
      <c r="H829" s="278"/>
      <c r="I829" s="278"/>
      <c r="J829" s="280"/>
      <c r="K829" s="165"/>
      <c r="L829" s="165"/>
      <c r="M829" s="165"/>
      <c r="N829" s="165"/>
      <c r="O829" s="165"/>
      <c r="P829" s="165"/>
    </row>
    <row r="830" spans="1:16" ht="15.75" customHeight="1">
      <c r="A830" s="165"/>
      <c r="B830" s="168"/>
      <c r="C830" s="168"/>
      <c r="D830" s="165"/>
      <c r="E830" s="277"/>
      <c r="F830" s="278"/>
      <c r="G830" s="278"/>
      <c r="H830" s="278"/>
      <c r="I830" s="278"/>
      <c r="J830" s="280"/>
      <c r="K830" s="165"/>
      <c r="L830" s="165"/>
      <c r="M830" s="165"/>
      <c r="N830" s="165"/>
      <c r="O830" s="165"/>
      <c r="P830" s="165"/>
    </row>
    <row r="831" spans="1:16" ht="15.75" customHeight="1">
      <c r="A831" s="165"/>
      <c r="B831" s="168"/>
      <c r="C831" s="168"/>
      <c r="D831" s="165"/>
      <c r="E831" s="277"/>
      <c r="F831" s="278"/>
      <c r="G831" s="278"/>
      <c r="H831" s="278"/>
      <c r="I831" s="278"/>
      <c r="J831" s="280"/>
      <c r="K831" s="165"/>
      <c r="L831" s="165"/>
      <c r="M831" s="165"/>
      <c r="N831" s="165"/>
      <c r="O831" s="165"/>
      <c r="P831" s="165"/>
    </row>
    <row r="832" spans="1:16" ht="15.75" customHeight="1">
      <c r="A832" s="165"/>
      <c r="B832" s="168"/>
      <c r="C832" s="168"/>
      <c r="D832" s="165"/>
      <c r="E832" s="277"/>
      <c r="F832" s="278"/>
      <c r="G832" s="278"/>
      <c r="H832" s="278"/>
      <c r="I832" s="278"/>
      <c r="J832" s="280"/>
      <c r="K832" s="165"/>
      <c r="L832" s="165"/>
      <c r="M832" s="165"/>
      <c r="N832" s="165"/>
      <c r="O832" s="165"/>
      <c r="P832" s="165"/>
    </row>
    <row r="833" spans="1:16" ht="15.75" customHeight="1">
      <c r="A833" s="165"/>
      <c r="B833" s="168"/>
      <c r="C833" s="168"/>
      <c r="D833" s="165"/>
      <c r="E833" s="277"/>
      <c r="F833" s="278"/>
      <c r="G833" s="278"/>
      <c r="H833" s="278"/>
      <c r="I833" s="278"/>
      <c r="J833" s="280"/>
      <c r="K833" s="165"/>
      <c r="L833" s="165"/>
      <c r="M833" s="165"/>
      <c r="N833" s="165"/>
      <c r="O833" s="165"/>
      <c r="P833" s="165"/>
    </row>
    <row r="834" spans="1:16" ht="15.75" customHeight="1">
      <c r="A834" s="165"/>
      <c r="B834" s="168"/>
      <c r="C834" s="168"/>
      <c r="D834" s="165"/>
      <c r="E834" s="277"/>
      <c r="F834" s="278"/>
      <c r="G834" s="278"/>
      <c r="H834" s="278"/>
      <c r="I834" s="278"/>
      <c r="J834" s="280"/>
      <c r="K834" s="165"/>
      <c r="L834" s="165"/>
      <c r="M834" s="165"/>
      <c r="N834" s="165"/>
      <c r="O834" s="165"/>
      <c r="P834" s="165"/>
    </row>
    <row r="835" spans="1:16" ht="15.75" customHeight="1">
      <c r="A835" s="165"/>
      <c r="B835" s="168"/>
      <c r="C835" s="168"/>
      <c r="D835" s="165"/>
      <c r="E835" s="277"/>
      <c r="F835" s="278"/>
      <c r="G835" s="278"/>
      <c r="H835" s="278"/>
      <c r="I835" s="278"/>
      <c r="J835" s="280"/>
      <c r="K835" s="165"/>
      <c r="L835" s="165"/>
      <c r="M835" s="165"/>
      <c r="N835" s="165"/>
      <c r="O835" s="165"/>
      <c r="P835" s="165"/>
    </row>
    <row r="836" spans="1:16" ht="15.75" customHeight="1">
      <c r="A836" s="165"/>
      <c r="B836" s="168"/>
      <c r="C836" s="168"/>
      <c r="D836" s="165"/>
      <c r="E836" s="277"/>
      <c r="F836" s="278"/>
      <c r="G836" s="278"/>
      <c r="H836" s="278"/>
      <c r="I836" s="278"/>
      <c r="J836" s="280"/>
      <c r="K836" s="165"/>
      <c r="L836" s="165"/>
      <c r="M836" s="165"/>
      <c r="N836" s="165"/>
      <c r="O836" s="165"/>
      <c r="P836" s="165"/>
    </row>
    <row r="837" spans="1:16" ht="15.75" customHeight="1">
      <c r="A837" s="165"/>
      <c r="B837" s="168"/>
      <c r="C837" s="168"/>
      <c r="D837" s="165"/>
      <c r="E837" s="277"/>
      <c r="F837" s="278"/>
      <c r="G837" s="278"/>
      <c r="H837" s="278"/>
      <c r="I837" s="278"/>
      <c r="J837" s="280"/>
      <c r="K837" s="165"/>
      <c r="L837" s="165"/>
      <c r="M837" s="165"/>
      <c r="N837" s="165"/>
      <c r="O837" s="165"/>
      <c r="P837" s="165"/>
    </row>
    <row r="838" spans="1:16" ht="15.75" customHeight="1">
      <c r="A838" s="165"/>
      <c r="B838" s="168"/>
      <c r="C838" s="168"/>
      <c r="D838" s="165"/>
      <c r="E838" s="277"/>
      <c r="F838" s="278"/>
      <c r="G838" s="278"/>
      <c r="H838" s="278"/>
      <c r="I838" s="278"/>
      <c r="J838" s="280"/>
      <c r="K838" s="165"/>
      <c r="L838" s="165"/>
      <c r="M838" s="165"/>
      <c r="N838" s="165"/>
      <c r="O838" s="165"/>
      <c r="P838" s="165"/>
    </row>
    <row r="839" spans="1:16" ht="15.75" customHeight="1">
      <c r="A839" s="165"/>
      <c r="B839" s="168"/>
      <c r="C839" s="168"/>
      <c r="D839" s="165"/>
      <c r="E839" s="277"/>
      <c r="F839" s="278"/>
      <c r="G839" s="278"/>
      <c r="H839" s="278"/>
      <c r="I839" s="278"/>
      <c r="J839" s="280"/>
      <c r="K839" s="165"/>
      <c r="L839" s="165"/>
      <c r="M839" s="165"/>
      <c r="N839" s="165"/>
      <c r="O839" s="165"/>
      <c r="P839" s="165"/>
    </row>
    <row r="840" spans="1:16" ht="15.75" customHeight="1">
      <c r="A840" s="165"/>
      <c r="B840" s="168"/>
      <c r="C840" s="168"/>
      <c r="D840" s="165"/>
      <c r="E840" s="277"/>
      <c r="F840" s="278"/>
      <c r="G840" s="278"/>
      <c r="H840" s="278"/>
      <c r="I840" s="278"/>
      <c r="J840" s="280"/>
      <c r="K840" s="165"/>
      <c r="L840" s="165"/>
      <c r="M840" s="165"/>
      <c r="N840" s="165"/>
      <c r="O840" s="165"/>
      <c r="P840" s="165"/>
    </row>
    <row r="841" spans="1:16" ht="15.75" customHeight="1">
      <c r="A841" s="165"/>
      <c r="B841" s="168"/>
      <c r="C841" s="168"/>
      <c r="D841" s="165"/>
      <c r="E841" s="277"/>
      <c r="F841" s="278"/>
      <c r="G841" s="278"/>
      <c r="H841" s="278"/>
      <c r="I841" s="278"/>
      <c r="J841" s="280"/>
      <c r="K841" s="165"/>
      <c r="L841" s="165"/>
      <c r="M841" s="165"/>
      <c r="N841" s="165"/>
      <c r="O841" s="165"/>
      <c r="P841" s="165"/>
    </row>
    <row r="842" spans="1:16" ht="15.75" customHeight="1">
      <c r="A842" s="165"/>
      <c r="B842" s="168"/>
      <c r="C842" s="168"/>
      <c r="D842" s="165"/>
      <c r="E842" s="277"/>
      <c r="F842" s="278"/>
      <c r="G842" s="278"/>
      <c r="H842" s="278"/>
      <c r="I842" s="278"/>
      <c r="J842" s="280"/>
      <c r="K842" s="165"/>
      <c r="L842" s="165"/>
      <c r="M842" s="165"/>
      <c r="N842" s="165"/>
      <c r="O842" s="165"/>
      <c r="P842" s="165"/>
    </row>
    <row r="843" spans="1:16" ht="15.75" customHeight="1">
      <c r="A843" s="165"/>
      <c r="B843" s="168"/>
      <c r="C843" s="168"/>
      <c r="D843" s="165"/>
      <c r="E843" s="277"/>
      <c r="F843" s="278"/>
      <c r="G843" s="278"/>
      <c r="H843" s="278"/>
      <c r="I843" s="278"/>
      <c r="J843" s="280"/>
      <c r="K843" s="165"/>
      <c r="L843" s="165"/>
      <c r="M843" s="165"/>
      <c r="N843" s="165"/>
      <c r="O843" s="165"/>
      <c r="P843" s="165"/>
    </row>
    <row r="844" spans="1:16" ht="15.75" customHeight="1">
      <c r="A844" s="165"/>
      <c r="B844" s="168"/>
      <c r="C844" s="168"/>
      <c r="D844" s="165"/>
      <c r="E844" s="277"/>
      <c r="F844" s="278"/>
      <c r="G844" s="278"/>
      <c r="H844" s="278"/>
      <c r="I844" s="278"/>
      <c r="J844" s="280"/>
      <c r="K844" s="165"/>
      <c r="L844" s="165"/>
      <c r="M844" s="165"/>
      <c r="N844" s="165"/>
      <c r="O844" s="165"/>
      <c r="P844" s="165"/>
    </row>
    <row r="845" spans="1:16" ht="15.75" customHeight="1">
      <c r="A845" s="165"/>
      <c r="B845" s="168"/>
      <c r="C845" s="168"/>
      <c r="D845" s="165"/>
      <c r="E845" s="277"/>
      <c r="F845" s="278"/>
      <c r="G845" s="278"/>
      <c r="H845" s="278"/>
      <c r="I845" s="278"/>
      <c r="J845" s="280"/>
      <c r="K845" s="165"/>
      <c r="L845" s="165"/>
      <c r="M845" s="165"/>
      <c r="N845" s="165"/>
      <c r="O845" s="165"/>
      <c r="P845" s="165"/>
    </row>
    <row r="846" spans="1:16" ht="15.75" customHeight="1">
      <c r="A846" s="165"/>
      <c r="B846" s="168"/>
      <c r="C846" s="168"/>
      <c r="D846" s="165"/>
      <c r="E846" s="277"/>
      <c r="F846" s="278"/>
      <c r="G846" s="278"/>
      <c r="H846" s="278"/>
      <c r="I846" s="278"/>
      <c r="J846" s="280"/>
      <c r="K846" s="165"/>
      <c r="L846" s="165"/>
      <c r="M846" s="165"/>
      <c r="N846" s="165"/>
      <c r="O846" s="165"/>
      <c r="P846" s="165"/>
    </row>
    <row r="847" spans="1:16" ht="15.75" customHeight="1">
      <c r="A847" s="165"/>
      <c r="B847" s="168"/>
      <c r="C847" s="168"/>
      <c r="D847" s="165"/>
      <c r="E847" s="277"/>
      <c r="F847" s="278"/>
      <c r="G847" s="278"/>
      <c r="H847" s="278"/>
      <c r="I847" s="278"/>
      <c r="J847" s="280"/>
      <c r="K847" s="165"/>
      <c r="L847" s="165"/>
      <c r="M847" s="165"/>
      <c r="N847" s="165"/>
      <c r="O847" s="165"/>
      <c r="P847" s="165"/>
    </row>
    <row r="848" spans="1:16" ht="15.75" customHeight="1">
      <c r="A848" s="165"/>
      <c r="B848" s="168"/>
      <c r="C848" s="168"/>
      <c r="D848" s="165"/>
      <c r="E848" s="277"/>
      <c r="F848" s="278"/>
      <c r="G848" s="278"/>
      <c r="H848" s="278"/>
      <c r="I848" s="278"/>
      <c r="J848" s="280"/>
      <c r="K848" s="165"/>
      <c r="L848" s="165"/>
      <c r="M848" s="165"/>
      <c r="N848" s="165"/>
      <c r="O848" s="165"/>
      <c r="P848" s="165"/>
    </row>
    <row r="849" spans="1:16" ht="15.75" customHeight="1">
      <c r="A849" s="165"/>
      <c r="B849" s="168"/>
      <c r="C849" s="168"/>
      <c r="D849" s="165"/>
      <c r="E849" s="277"/>
      <c r="F849" s="278"/>
      <c r="G849" s="278"/>
      <c r="H849" s="278"/>
      <c r="I849" s="278"/>
      <c r="J849" s="280"/>
      <c r="K849" s="165"/>
      <c r="L849" s="165"/>
      <c r="M849" s="165"/>
      <c r="N849" s="165"/>
      <c r="O849" s="165"/>
      <c r="P849" s="165"/>
    </row>
    <row r="850" spans="1:16" ht="15.75" customHeight="1">
      <c r="A850" s="165"/>
      <c r="B850" s="168"/>
      <c r="C850" s="168"/>
      <c r="D850" s="165"/>
      <c r="E850" s="277"/>
      <c r="F850" s="278"/>
      <c r="G850" s="278"/>
      <c r="H850" s="278"/>
      <c r="I850" s="278"/>
      <c r="J850" s="280"/>
      <c r="K850" s="165"/>
      <c r="L850" s="165"/>
      <c r="M850" s="165"/>
      <c r="N850" s="165"/>
      <c r="O850" s="165"/>
      <c r="P850" s="165"/>
    </row>
    <row r="851" spans="1:16" ht="15.75" customHeight="1">
      <c r="A851" s="165"/>
      <c r="B851" s="168"/>
      <c r="C851" s="168"/>
      <c r="D851" s="165"/>
      <c r="E851" s="277"/>
      <c r="F851" s="278"/>
      <c r="G851" s="278"/>
      <c r="H851" s="278"/>
      <c r="I851" s="278"/>
      <c r="J851" s="280"/>
      <c r="K851" s="165"/>
      <c r="L851" s="165"/>
      <c r="M851" s="165"/>
      <c r="N851" s="165"/>
      <c r="O851" s="165"/>
      <c r="P851" s="165"/>
    </row>
    <row r="852" spans="1:16" ht="15.75" customHeight="1">
      <c r="A852" s="165"/>
      <c r="B852" s="168"/>
      <c r="C852" s="168"/>
      <c r="D852" s="165"/>
      <c r="E852" s="277"/>
      <c r="F852" s="278"/>
      <c r="G852" s="278"/>
      <c r="H852" s="278"/>
      <c r="I852" s="278"/>
      <c r="J852" s="280"/>
      <c r="K852" s="165"/>
      <c r="L852" s="165"/>
      <c r="M852" s="165"/>
      <c r="N852" s="165"/>
      <c r="O852" s="165"/>
      <c r="P852" s="165"/>
    </row>
    <row r="853" spans="1:16" ht="15.75" customHeight="1">
      <c r="A853" s="165"/>
      <c r="B853" s="168"/>
      <c r="C853" s="168"/>
      <c r="D853" s="165"/>
      <c r="E853" s="277"/>
      <c r="F853" s="278"/>
      <c r="G853" s="278"/>
      <c r="H853" s="278"/>
      <c r="I853" s="278"/>
      <c r="J853" s="280"/>
      <c r="K853" s="165"/>
      <c r="L853" s="165"/>
      <c r="M853" s="165"/>
      <c r="N853" s="165"/>
      <c r="O853" s="165"/>
      <c r="P853" s="165"/>
    </row>
    <row r="854" spans="1:16" ht="15.75" customHeight="1">
      <c r="A854" s="165"/>
      <c r="B854" s="168"/>
      <c r="C854" s="168"/>
      <c r="D854" s="165"/>
      <c r="E854" s="277"/>
      <c r="F854" s="278"/>
      <c r="G854" s="278"/>
      <c r="H854" s="278"/>
      <c r="I854" s="278"/>
      <c r="J854" s="280"/>
      <c r="K854" s="165"/>
      <c r="L854" s="165"/>
      <c r="M854" s="165"/>
      <c r="N854" s="165"/>
      <c r="O854" s="165"/>
      <c r="P854" s="165"/>
    </row>
    <row r="855" spans="1:16" ht="15.75" customHeight="1">
      <c r="A855" s="165"/>
      <c r="B855" s="168"/>
      <c r="C855" s="168"/>
      <c r="D855" s="165"/>
      <c r="E855" s="277"/>
      <c r="F855" s="278"/>
      <c r="G855" s="278"/>
      <c r="H855" s="278"/>
      <c r="I855" s="278"/>
      <c r="J855" s="280"/>
      <c r="K855" s="165"/>
      <c r="L855" s="165"/>
      <c r="M855" s="165"/>
      <c r="N855" s="165"/>
      <c r="O855" s="165"/>
      <c r="P855" s="165"/>
    </row>
    <row r="856" spans="1:16" ht="15.75" customHeight="1">
      <c r="A856" s="165"/>
      <c r="B856" s="168"/>
      <c r="C856" s="168"/>
      <c r="D856" s="165"/>
      <c r="E856" s="277"/>
      <c r="F856" s="278"/>
      <c r="G856" s="278"/>
      <c r="H856" s="278"/>
      <c r="I856" s="278"/>
      <c r="J856" s="280"/>
      <c r="K856" s="165"/>
      <c r="L856" s="165"/>
      <c r="M856" s="165"/>
      <c r="N856" s="165"/>
      <c r="O856" s="165"/>
      <c r="P856" s="165"/>
    </row>
    <row r="857" spans="1:16" ht="15.75" customHeight="1">
      <c r="A857" s="165"/>
      <c r="B857" s="168"/>
      <c r="C857" s="168"/>
      <c r="D857" s="165"/>
      <c r="E857" s="277"/>
      <c r="F857" s="278"/>
      <c r="G857" s="278"/>
      <c r="H857" s="278"/>
      <c r="I857" s="278"/>
      <c r="J857" s="280"/>
      <c r="K857" s="165"/>
      <c r="L857" s="165"/>
      <c r="M857" s="165"/>
      <c r="N857" s="165"/>
      <c r="O857" s="165"/>
      <c r="P857" s="165"/>
    </row>
    <row r="858" spans="1:16" ht="15.75" customHeight="1">
      <c r="A858" s="165"/>
      <c r="B858" s="168"/>
      <c r="C858" s="168"/>
      <c r="D858" s="165"/>
      <c r="E858" s="277"/>
      <c r="F858" s="278"/>
      <c r="G858" s="278"/>
      <c r="H858" s="278"/>
      <c r="I858" s="278"/>
      <c r="J858" s="280"/>
      <c r="K858" s="165"/>
      <c r="L858" s="165"/>
      <c r="M858" s="165"/>
      <c r="N858" s="165"/>
      <c r="O858" s="165"/>
      <c r="P858" s="165"/>
    </row>
    <row r="859" spans="1:16" ht="15.75" customHeight="1">
      <c r="A859" s="165"/>
      <c r="B859" s="168"/>
      <c r="C859" s="168"/>
      <c r="D859" s="165"/>
      <c r="E859" s="277"/>
      <c r="F859" s="278"/>
      <c r="G859" s="278"/>
      <c r="H859" s="278"/>
      <c r="I859" s="278"/>
      <c r="J859" s="280"/>
      <c r="K859" s="165"/>
      <c r="L859" s="165"/>
      <c r="M859" s="165"/>
      <c r="N859" s="165"/>
      <c r="O859" s="165"/>
      <c r="P859" s="165"/>
    </row>
    <row r="860" spans="1:16" ht="15.75" customHeight="1">
      <c r="A860" s="165"/>
      <c r="B860" s="168"/>
      <c r="C860" s="168"/>
      <c r="D860" s="165"/>
      <c r="E860" s="277"/>
      <c r="F860" s="278"/>
      <c r="G860" s="278"/>
      <c r="H860" s="278"/>
      <c r="I860" s="278"/>
      <c r="J860" s="280"/>
      <c r="K860" s="165"/>
      <c r="L860" s="165"/>
      <c r="M860" s="165"/>
      <c r="N860" s="165"/>
      <c r="O860" s="165"/>
      <c r="P860" s="165"/>
    </row>
    <row r="861" spans="1:16" ht="15.75" customHeight="1">
      <c r="A861" s="165"/>
      <c r="B861" s="168"/>
      <c r="C861" s="168"/>
      <c r="D861" s="165"/>
      <c r="E861" s="277"/>
      <c r="F861" s="278"/>
      <c r="G861" s="278"/>
      <c r="H861" s="278"/>
      <c r="I861" s="278"/>
      <c r="J861" s="280"/>
      <c r="K861" s="165"/>
      <c r="L861" s="165"/>
      <c r="M861" s="165"/>
      <c r="N861" s="165"/>
      <c r="O861" s="165"/>
      <c r="P861" s="165"/>
    </row>
    <row r="862" spans="1:16" ht="15.75" customHeight="1">
      <c r="A862" s="165"/>
      <c r="B862" s="168"/>
      <c r="C862" s="168"/>
      <c r="D862" s="165"/>
      <c r="E862" s="277"/>
      <c r="F862" s="278"/>
      <c r="G862" s="278"/>
      <c r="H862" s="278"/>
      <c r="I862" s="278"/>
      <c r="J862" s="280"/>
      <c r="K862" s="165"/>
      <c r="L862" s="165"/>
      <c r="M862" s="165"/>
      <c r="N862" s="165"/>
      <c r="O862" s="165"/>
      <c r="P862" s="165"/>
    </row>
    <row r="863" spans="1:16" ht="15.75" customHeight="1">
      <c r="A863" s="165"/>
      <c r="B863" s="168"/>
      <c r="C863" s="168"/>
      <c r="D863" s="165"/>
      <c r="E863" s="277"/>
      <c r="F863" s="278"/>
      <c r="G863" s="278"/>
      <c r="H863" s="278"/>
      <c r="I863" s="278"/>
      <c r="J863" s="280"/>
      <c r="K863" s="165"/>
      <c r="L863" s="165"/>
      <c r="M863" s="165"/>
      <c r="N863" s="165"/>
      <c r="O863" s="165"/>
      <c r="P863" s="165"/>
    </row>
    <row r="864" spans="1:16" ht="15.75" customHeight="1">
      <c r="A864" s="165"/>
      <c r="B864" s="168"/>
      <c r="C864" s="168"/>
      <c r="D864" s="165"/>
      <c r="E864" s="277"/>
      <c r="F864" s="278"/>
      <c r="G864" s="278"/>
      <c r="H864" s="278"/>
      <c r="I864" s="278"/>
      <c r="J864" s="280"/>
      <c r="K864" s="165"/>
      <c r="L864" s="165"/>
      <c r="M864" s="165"/>
      <c r="N864" s="165"/>
      <c r="O864" s="165"/>
      <c r="P864" s="165"/>
    </row>
    <row r="865" spans="1:16" ht="15.75" customHeight="1">
      <c r="A865" s="165"/>
      <c r="B865" s="168"/>
      <c r="C865" s="168"/>
      <c r="D865" s="165"/>
      <c r="E865" s="277"/>
      <c r="F865" s="278"/>
      <c r="G865" s="278"/>
      <c r="H865" s="278"/>
      <c r="I865" s="278"/>
      <c r="J865" s="280"/>
      <c r="K865" s="165"/>
      <c r="L865" s="165"/>
      <c r="M865" s="165"/>
      <c r="N865" s="165"/>
      <c r="O865" s="165"/>
      <c r="P865" s="165"/>
    </row>
    <row r="866" spans="1:16" ht="15.75" customHeight="1">
      <c r="A866" s="165"/>
      <c r="B866" s="168"/>
      <c r="C866" s="168"/>
      <c r="D866" s="165"/>
      <c r="E866" s="277"/>
      <c r="F866" s="278"/>
      <c r="G866" s="278"/>
      <c r="H866" s="278"/>
      <c r="I866" s="278"/>
      <c r="J866" s="280"/>
      <c r="K866" s="165"/>
      <c r="L866" s="165"/>
      <c r="M866" s="165"/>
      <c r="N866" s="165"/>
      <c r="O866" s="165"/>
      <c r="P866" s="165"/>
    </row>
    <row r="867" spans="1:16" ht="15.75" customHeight="1">
      <c r="A867" s="165"/>
      <c r="B867" s="168"/>
      <c r="C867" s="168"/>
      <c r="D867" s="165"/>
      <c r="E867" s="277"/>
      <c r="F867" s="278"/>
      <c r="G867" s="278"/>
      <c r="H867" s="278"/>
      <c r="I867" s="278"/>
      <c r="J867" s="280"/>
      <c r="K867" s="165"/>
      <c r="L867" s="165"/>
      <c r="M867" s="165"/>
      <c r="N867" s="165"/>
      <c r="O867" s="165"/>
      <c r="P867" s="165"/>
    </row>
    <row r="868" spans="1:16" ht="15.75" customHeight="1">
      <c r="A868" s="165"/>
      <c r="B868" s="168"/>
      <c r="C868" s="168"/>
      <c r="D868" s="165"/>
      <c r="E868" s="277"/>
      <c r="F868" s="278"/>
      <c r="G868" s="278"/>
      <c r="H868" s="278"/>
      <c r="I868" s="278"/>
      <c r="J868" s="280"/>
      <c r="K868" s="165"/>
      <c r="L868" s="165"/>
      <c r="M868" s="165"/>
      <c r="N868" s="165"/>
      <c r="O868" s="165"/>
      <c r="P868" s="165"/>
    </row>
    <row r="869" spans="1:16" ht="15.75" customHeight="1">
      <c r="A869" s="165"/>
      <c r="B869" s="168"/>
      <c r="C869" s="168"/>
      <c r="D869" s="165"/>
      <c r="E869" s="277"/>
      <c r="F869" s="278"/>
      <c r="G869" s="278"/>
      <c r="H869" s="278"/>
      <c r="I869" s="278"/>
      <c r="J869" s="280"/>
      <c r="K869" s="165"/>
      <c r="L869" s="165"/>
      <c r="M869" s="165"/>
      <c r="N869" s="165"/>
      <c r="O869" s="165"/>
      <c r="P869" s="165"/>
    </row>
    <row r="870" spans="1:16" ht="15.75" customHeight="1">
      <c r="A870" s="165"/>
      <c r="B870" s="168"/>
      <c r="C870" s="168"/>
      <c r="D870" s="165"/>
      <c r="E870" s="277"/>
      <c r="F870" s="278"/>
      <c r="G870" s="278"/>
      <c r="H870" s="278"/>
      <c r="I870" s="278"/>
      <c r="J870" s="280"/>
      <c r="K870" s="165"/>
      <c r="L870" s="165"/>
      <c r="M870" s="165"/>
      <c r="N870" s="165"/>
      <c r="O870" s="165"/>
      <c r="P870" s="165"/>
    </row>
    <row r="871" spans="1:16" ht="15.75" customHeight="1">
      <c r="A871" s="165"/>
      <c r="B871" s="168"/>
      <c r="C871" s="168"/>
      <c r="D871" s="165"/>
      <c r="E871" s="277"/>
      <c r="F871" s="278"/>
      <c r="G871" s="278"/>
      <c r="H871" s="278"/>
      <c r="I871" s="278"/>
      <c r="J871" s="280"/>
      <c r="K871" s="165"/>
      <c r="L871" s="165"/>
      <c r="M871" s="165"/>
      <c r="N871" s="165"/>
      <c r="O871" s="165"/>
      <c r="P871" s="165"/>
    </row>
    <row r="872" spans="1:16" ht="15.75" customHeight="1">
      <c r="A872" s="165"/>
      <c r="B872" s="168"/>
      <c r="C872" s="168"/>
      <c r="D872" s="165"/>
      <c r="E872" s="277"/>
      <c r="F872" s="278"/>
      <c r="G872" s="278"/>
      <c r="H872" s="278"/>
      <c r="I872" s="278"/>
      <c r="J872" s="280"/>
      <c r="K872" s="165"/>
      <c r="L872" s="165"/>
      <c r="M872" s="165"/>
      <c r="N872" s="165"/>
      <c r="O872" s="165"/>
      <c r="P872" s="165"/>
    </row>
    <row r="873" spans="1:16" ht="15.75" customHeight="1">
      <c r="A873" s="165"/>
      <c r="B873" s="168"/>
      <c r="C873" s="168"/>
      <c r="D873" s="165"/>
      <c r="E873" s="277"/>
      <c r="F873" s="278"/>
      <c r="G873" s="278"/>
      <c r="H873" s="278"/>
      <c r="I873" s="278"/>
      <c r="J873" s="280"/>
      <c r="K873" s="165"/>
      <c r="L873" s="165"/>
      <c r="M873" s="165"/>
      <c r="N873" s="165"/>
      <c r="O873" s="165"/>
      <c r="P873" s="165"/>
    </row>
    <row r="874" spans="1:16" ht="15.75" customHeight="1">
      <c r="A874" s="165"/>
      <c r="B874" s="168"/>
      <c r="C874" s="168"/>
      <c r="D874" s="165"/>
      <c r="E874" s="277"/>
      <c r="F874" s="278"/>
      <c r="G874" s="278"/>
      <c r="H874" s="278"/>
      <c r="I874" s="278"/>
      <c r="J874" s="280"/>
      <c r="K874" s="165"/>
      <c r="L874" s="165"/>
      <c r="M874" s="165"/>
      <c r="N874" s="165"/>
      <c r="O874" s="165"/>
      <c r="P874" s="165"/>
    </row>
    <row r="875" spans="1:16" ht="15.75" customHeight="1">
      <c r="A875" s="165"/>
      <c r="B875" s="168"/>
      <c r="C875" s="168"/>
      <c r="D875" s="165"/>
      <c r="E875" s="277"/>
      <c r="F875" s="278"/>
      <c r="G875" s="278"/>
      <c r="H875" s="278"/>
      <c r="I875" s="278"/>
      <c r="J875" s="280"/>
      <c r="K875" s="165"/>
      <c r="L875" s="165"/>
      <c r="M875" s="165"/>
      <c r="N875" s="165"/>
      <c r="O875" s="165"/>
      <c r="P875" s="165"/>
    </row>
    <row r="876" spans="1:16" ht="15.75" customHeight="1">
      <c r="A876" s="165"/>
      <c r="B876" s="168"/>
      <c r="C876" s="168"/>
      <c r="D876" s="165"/>
      <c r="E876" s="277"/>
      <c r="F876" s="278"/>
      <c r="G876" s="278"/>
      <c r="H876" s="278"/>
      <c r="I876" s="278"/>
      <c r="J876" s="280"/>
      <c r="K876" s="165"/>
      <c r="L876" s="165"/>
      <c r="M876" s="165"/>
      <c r="N876" s="165"/>
      <c r="O876" s="165"/>
      <c r="P876" s="165"/>
    </row>
    <row r="877" spans="1:16" ht="15.75" customHeight="1">
      <c r="A877" s="165"/>
      <c r="B877" s="168"/>
      <c r="C877" s="168"/>
      <c r="D877" s="165"/>
      <c r="E877" s="277"/>
      <c r="F877" s="278"/>
      <c r="G877" s="278"/>
      <c r="H877" s="278"/>
      <c r="I877" s="278"/>
      <c r="J877" s="280"/>
      <c r="K877" s="165"/>
      <c r="L877" s="165"/>
      <c r="M877" s="165"/>
      <c r="N877" s="165"/>
      <c r="O877" s="165"/>
      <c r="P877" s="165"/>
    </row>
    <row r="878" spans="1:16" ht="15.75" customHeight="1">
      <c r="A878" s="165"/>
      <c r="B878" s="168"/>
      <c r="C878" s="168"/>
      <c r="D878" s="165"/>
      <c r="E878" s="277"/>
      <c r="F878" s="278"/>
      <c r="G878" s="278"/>
      <c r="H878" s="278"/>
      <c r="I878" s="278"/>
      <c r="J878" s="280"/>
      <c r="K878" s="165"/>
      <c r="L878" s="165"/>
      <c r="M878" s="165"/>
      <c r="N878" s="165"/>
      <c r="O878" s="165"/>
      <c r="P878" s="165"/>
    </row>
    <row r="879" spans="1:16" ht="15.75" customHeight="1">
      <c r="A879" s="165"/>
      <c r="B879" s="168"/>
      <c r="C879" s="168"/>
      <c r="D879" s="165"/>
      <c r="E879" s="277"/>
      <c r="F879" s="278"/>
      <c r="G879" s="278"/>
      <c r="H879" s="278"/>
      <c r="I879" s="278"/>
      <c r="J879" s="280"/>
      <c r="K879" s="165"/>
      <c r="L879" s="165"/>
      <c r="M879" s="165"/>
      <c r="N879" s="165"/>
      <c r="O879" s="165"/>
      <c r="P879" s="165"/>
    </row>
    <row r="880" spans="1:16" ht="15.75" customHeight="1">
      <c r="A880" s="165"/>
      <c r="B880" s="168"/>
      <c r="C880" s="168"/>
      <c r="D880" s="165"/>
      <c r="E880" s="277"/>
      <c r="F880" s="278"/>
      <c r="G880" s="278"/>
      <c r="H880" s="278"/>
      <c r="I880" s="278"/>
      <c r="J880" s="280"/>
      <c r="K880" s="165"/>
      <c r="L880" s="165"/>
      <c r="M880" s="165"/>
      <c r="N880" s="165"/>
      <c r="O880" s="165"/>
      <c r="P880" s="165"/>
    </row>
    <row r="881" spans="1:16" ht="15.75" customHeight="1">
      <c r="A881" s="165"/>
      <c r="B881" s="168"/>
      <c r="C881" s="168"/>
      <c r="D881" s="165"/>
      <c r="E881" s="277"/>
      <c r="F881" s="278"/>
      <c r="G881" s="278"/>
      <c r="H881" s="278"/>
      <c r="I881" s="278"/>
      <c r="J881" s="280"/>
      <c r="K881" s="165"/>
      <c r="L881" s="165"/>
      <c r="M881" s="165"/>
      <c r="N881" s="165"/>
      <c r="O881" s="165"/>
      <c r="P881" s="165"/>
    </row>
    <row r="882" spans="1:16" ht="15.75" customHeight="1">
      <c r="A882" s="165"/>
      <c r="B882" s="168"/>
      <c r="C882" s="168"/>
      <c r="D882" s="165"/>
      <c r="E882" s="277"/>
      <c r="F882" s="278"/>
      <c r="G882" s="278"/>
      <c r="H882" s="278"/>
      <c r="I882" s="278"/>
      <c r="J882" s="280"/>
      <c r="K882" s="165"/>
      <c r="L882" s="165"/>
      <c r="M882" s="165"/>
      <c r="N882" s="165"/>
      <c r="O882" s="165"/>
      <c r="P882" s="165"/>
    </row>
    <row r="883" spans="1:16" ht="15.75" customHeight="1">
      <c r="A883" s="165"/>
      <c r="B883" s="168"/>
      <c r="C883" s="168"/>
      <c r="D883" s="165"/>
      <c r="E883" s="277"/>
      <c r="F883" s="278"/>
      <c r="G883" s="278"/>
      <c r="H883" s="278"/>
      <c r="I883" s="278"/>
      <c r="J883" s="280"/>
      <c r="K883" s="165"/>
      <c r="L883" s="165"/>
      <c r="M883" s="165"/>
      <c r="N883" s="165"/>
      <c r="O883" s="165"/>
      <c r="P883" s="165"/>
    </row>
    <row r="884" spans="1:16" ht="15.75" customHeight="1">
      <c r="A884" s="165"/>
      <c r="B884" s="168"/>
      <c r="C884" s="168"/>
      <c r="D884" s="165"/>
      <c r="E884" s="277"/>
      <c r="F884" s="278"/>
      <c r="G884" s="278"/>
      <c r="H884" s="278"/>
      <c r="I884" s="278"/>
      <c r="J884" s="280"/>
      <c r="K884" s="165"/>
      <c r="L884" s="165"/>
      <c r="M884" s="165"/>
      <c r="N884" s="165"/>
      <c r="O884" s="165"/>
      <c r="P884" s="165"/>
    </row>
    <row r="885" spans="1:16" ht="15.75" customHeight="1">
      <c r="A885" s="165"/>
      <c r="B885" s="168"/>
      <c r="C885" s="168"/>
      <c r="D885" s="165"/>
      <c r="E885" s="277"/>
      <c r="F885" s="278"/>
      <c r="G885" s="278"/>
      <c r="H885" s="278"/>
      <c r="I885" s="278"/>
      <c r="J885" s="280"/>
      <c r="K885" s="165"/>
      <c r="L885" s="165"/>
      <c r="M885" s="165"/>
      <c r="N885" s="165"/>
      <c r="O885" s="165"/>
      <c r="P885" s="165"/>
    </row>
    <row r="886" spans="1:16" ht="15.75" customHeight="1">
      <c r="A886" s="165"/>
      <c r="B886" s="168"/>
      <c r="C886" s="168"/>
      <c r="D886" s="165"/>
      <c r="E886" s="277"/>
      <c r="F886" s="278"/>
      <c r="G886" s="278"/>
      <c r="H886" s="278"/>
      <c r="I886" s="278"/>
      <c r="J886" s="280"/>
      <c r="K886" s="165"/>
      <c r="L886" s="165"/>
      <c r="M886" s="165"/>
      <c r="N886" s="165"/>
      <c r="O886" s="165"/>
      <c r="P886" s="165"/>
    </row>
    <row r="887" spans="1:16" ht="15.75" customHeight="1">
      <c r="A887" s="165"/>
      <c r="B887" s="168"/>
      <c r="C887" s="168"/>
      <c r="D887" s="165"/>
      <c r="E887" s="277"/>
      <c r="F887" s="278"/>
      <c r="G887" s="278"/>
      <c r="H887" s="278"/>
      <c r="I887" s="278"/>
      <c r="J887" s="280"/>
      <c r="K887" s="165"/>
      <c r="L887" s="165"/>
      <c r="M887" s="165"/>
      <c r="N887" s="165"/>
      <c r="O887" s="165"/>
      <c r="P887" s="165"/>
    </row>
    <row r="888" spans="1:16" ht="15.75" customHeight="1">
      <c r="A888" s="165"/>
      <c r="B888" s="168"/>
      <c r="C888" s="168"/>
      <c r="D888" s="165"/>
      <c r="E888" s="277"/>
      <c r="F888" s="278"/>
      <c r="G888" s="278"/>
      <c r="H888" s="278"/>
      <c r="I888" s="278"/>
      <c r="J888" s="280"/>
      <c r="K888" s="165"/>
      <c r="L888" s="165"/>
      <c r="M888" s="165"/>
      <c r="N888" s="165"/>
      <c r="O888" s="165"/>
      <c r="P888" s="165"/>
    </row>
    <row r="889" spans="1:16" ht="15.75" customHeight="1">
      <c r="A889" s="165"/>
      <c r="B889" s="168"/>
      <c r="C889" s="168"/>
      <c r="D889" s="165"/>
      <c r="E889" s="277"/>
      <c r="F889" s="278"/>
      <c r="G889" s="278"/>
      <c r="H889" s="278"/>
      <c r="I889" s="278"/>
      <c r="J889" s="280"/>
      <c r="K889" s="165"/>
      <c r="L889" s="165"/>
      <c r="M889" s="165"/>
      <c r="N889" s="165"/>
      <c r="O889" s="165"/>
      <c r="P889" s="165"/>
    </row>
    <row r="890" spans="1:16" ht="15.75" customHeight="1">
      <c r="A890" s="165"/>
      <c r="B890" s="168"/>
      <c r="C890" s="168"/>
      <c r="D890" s="165"/>
      <c r="E890" s="277"/>
      <c r="F890" s="278"/>
      <c r="G890" s="278"/>
      <c r="H890" s="278"/>
      <c r="I890" s="278"/>
      <c r="J890" s="280"/>
      <c r="K890" s="165"/>
      <c r="L890" s="165"/>
      <c r="M890" s="165"/>
      <c r="N890" s="165"/>
      <c r="O890" s="165"/>
      <c r="P890" s="165"/>
    </row>
    <row r="891" spans="1:16" ht="15.75" customHeight="1">
      <c r="A891" s="165"/>
      <c r="B891" s="168"/>
      <c r="C891" s="168"/>
      <c r="D891" s="165"/>
      <c r="E891" s="277"/>
      <c r="F891" s="278"/>
      <c r="G891" s="278"/>
      <c r="H891" s="278"/>
      <c r="I891" s="278"/>
      <c r="J891" s="280"/>
      <c r="K891" s="165"/>
      <c r="L891" s="165"/>
      <c r="M891" s="165"/>
      <c r="N891" s="165"/>
      <c r="O891" s="165"/>
      <c r="P891" s="165"/>
    </row>
    <row r="892" spans="1:16" ht="15.75" customHeight="1">
      <c r="A892" s="165"/>
      <c r="B892" s="168"/>
      <c r="C892" s="168"/>
      <c r="D892" s="165"/>
      <c r="E892" s="277"/>
      <c r="F892" s="278"/>
      <c r="G892" s="278"/>
      <c r="H892" s="278"/>
      <c r="I892" s="278"/>
      <c r="J892" s="280"/>
      <c r="K892" s="165"/>
      <c r="L892" s="165"/>
      <c r="M892" s="165"/>
      <c r="N892" s="165"/>
      <c r="O892" s="165"/>
      <c r="P892" s="165"/>
    </row>
    <row r="893" spans="1:16" ht="15.75" customHeight="1">
      <c r="A893" s="165"/>
      <c r="B893" s="168"/>
      <c r="C893" s="168"/>
      <c r="D893" s="165"/>
      <c r="E893" s="277"/>
      <c r="F893" s="278"/>
      <c r="G893" s="278"/>
      <c r="H893" s="278"/>
      <c r="I893" s="278"/>
      <c r="J893" s="280"/>
      <c r="K893" s="165"/>
      <c r="L893" s="165"/>
      <c r="M893" s="165"/>
      <c r="N893" s="165"/>
      <c r="O893" s="165"/>
      <c r="P893" s="165"/>
    </row>
    <row r="894" spans="1:16" ht="15.75" customHeight="1">
      <c r="A894" s="165"/>
      <c r="B894" s="168"/>
      <c r="C894" s="168"/>
      <c r="D894" s="165"/>
      <c r="E894" s="277"/>
      <c r="F894" s="278"/>
      <c r="G894" s="278"/>
      <c r="H894" s="278"/>
      <c r="I894" s="278"/>
      <c r="J894" s="280"/>
      <c r="K894" s="165"/>
      <c r="L894" s="165"/>
      <c r="M894" s="165"/>
      <c r="N894" s="165"/>
      <c r="O894" s="165"/>
      <c r="P894" s="165"/>
    </row>
    <row r="895" spans="1:16" ht="15.75" customHeight="1">
      <c r="A895" s="165"/>
      <c r="B895" s="168"/>
      <c r="C895" s="168"/>
      <c r="D895" s="165"/>
      <c r="E895" s="277"/>
      <c r="F895" s="278"/>
      <c r="G895" s="278"/>
      <c r="H895" s="278"/>
      <c r="I895" s="278"/>
      <c r="J895" s="280"/>
      <c r="K895" s="165"/>
      <c r="L895" s="165"/>
      <c r="M895" s="165"/>
      <c r="N895" s="165"/>
      <c r="O895" s="165"/>
      <c r="P895" s="165"/>
    </row>
    <row r="896" spans="1:16" ht="15.75" customHeight="1">
      <c r="A896" s="165"/>
      <c r="B896" s="168"/>
      <c r="C896" s="168"/>
      <c r="D896" s="165"/>
      <c r="E896" s="277"/>
      <c r="F896" s="278"/>
      <c r="G896" s="278"/>
      <c r="H896" s="278"/>
      <c r="I896" s="278"/>
      <c r="J896" s="280"/>
      <c r="K896" s="165"/>
      <c r="L896" s="165"/>
      <c r="M896" s="165"/>
      <c r="N896" s="165"/>
      <c r="O896" s="165"/>
      <c r="P896" s="165"/>
    </row>
    <row r="897" spans="1:16" ht="15.75" customHeight="1">
      <c r="A897" s="165"/>
      <c r="B897" s="168"/>
      <c r="C897" s="168"/>
      <c r="D897" s="165"/>
      <c r="E897" s="277"/>
      <c r="F897" s="278"/>
      <c r="G897" s="278"/>
      <c r="H897" s="278"/>
      <c r="I897" s="278"/>
      <c r="J897" s="280"/>
      <c r="K897" s="165"/>
      <c r="L897" s="165"/>
      <c r="M897" s="165"/>
      <c r="N897" s="165"/>
      <c r="O897" s="165"/>
      <c r="P897" s="165"/>
    </row>
    <row r="898" spans="1:16" ht="15.75" customHeight="1">
      <c r="A898" s="165"/>
      <c r="B898" s="168"/>
      <c r="C898" s="168"/>
      <c r="D898" s="165"/>
      <c r="E898" s="277"/>
      <c r="F898" s="278"/>
      <c r="G898" s="278"/>
      <c r="H898" s="278"/>
      <c r="I898" s="278"/>
      <c r="J898" s="280"/>
      <c r="K898" s="165"/>
      <c r="L898" s="165"/>
      <c r="M898" s="165"/>
      <c r="N898" s="165"/>
      <c r="O898" s="165"/>
      <c r="P898" s="165"/>
    </row>
    <row r="899" spans="1:16" ht="15.75" customHeight="1">
      <c r="A899" s="165"/>
      <c r="B899" s="168"/>
      <c r="C899" s="168"/>
      <c r="D899" s="165"/>
      <c r="E899" s="277"/>
      <c r="F899" s="278"/>
      <c r="G899" s="278"/>
      <c r="H899" s="278"/>
      <c r="I899" s="278"/>
      <c r="J899" s="280"/>
      <c r="K899" s="165"/>
      <c r="L899" s="165"/>
      <c r="M899" s="165"/>
      <c r="N899" s="165"/>
      <c r="O899" s="165"/>
      <c r="P899" s="165"/>
    </row>
    <row r="900" spans="1:16" ht="15.75" customHeight="1">
      <c r="A900" s="165"/>
      <c r="B900" s="168"/>
      <c r="C900" s="168"/>
      <c r="D900" s="165"/>
      <c r="E900" s="277"/>
      <c r="F900" s="278"/>
      <c r="G900" s="278"/>
      <c r="H900" s="278"/>
      <c r="I900" s="278"/>
      <c r="J900" s="280"/>
      <c r="K900" s="165"/>
      <c r="L900" s="165"/>
      <c r="M900" s="165"/>
      <c r="N900" s="165"/>
      <c r="O900" s="165"/>
      <c r="P900" s="165"/>
    </row>
    <row r="901" spans="1:16" ht="15.75" customHeight="1">
      <c r="A901" s="165"/>
      <c r="B901" s="168"/>
      <c r="C901" s="168"/>
      <c r="D901" s="165"/>
      <c r="E901" s="277"/>
      <c r="F901" s="278"/>
      <c r="G901" s="278"/>
      <c r="H901" s="278"/>
      <c r="I901" s="278"/>
      <c r="J901" s="280"/>
      <c r="K901" s="165"/>
      <c r="L901" s="165"/>
      <c r="M901" s="165"/>
      <c r="N901" s="165"/>
      <c r="O901" s="165"/>
      <c r="P901" s="165"/>
    </row>
    <row r="902" spans="1:16" ht="15.75" customHeight="1">
      <c r="A902" s="165"/>
      <c r="B902" s="168"/>
      <c r="C902" s="168"/>
      <c r="D902" s="165"/>
      <c r="E902" s="277"/>
      <c r="F902" s="278"/>
      <c r="G902" s="278"/>
      <c r="H902" s="278"/>
      <c r="I902" s="278"/>
      <c r="J902" s="280"/>
      <c r="K902" s="165"/>
      <c r="L902" s="165"/>
      <c r="M902" s="165"/>
      <c r="N902" s="165"/>
      <c r="O902" s="165"/>
      <c r="P902" s="165"/>
    </row>
    <row r="903" spans="1:16" ht="15.75" customHeight="1">
      <c r="A903" s="165"/>
      <c r="B903" s="168"/>
      <c r="C903" s="168"/>
      <c r="D903" s="165"/>
      <c r="E903" s="277"/>
      <c r="F903" s="278"/>
      <c r="G903" s="278"/>
      <c r="H903" s="278"/>
      <c r="I903" s="278"/>
      <c r="J903" s="280"/>
      <c r="K903" s="165"/>
      <c r="L903" s="165"/>
      <c r="M903" s="165"/>
      <c r="N903" s="165"/>
      <c r="O903" s="165"/>
      <c r="P903" s="165"/>
    </row>
    <row r="904" spans="1:16" ht="15.75" customHeight="1">
      <c r="A904" s="165"/>
      <c r="B904" s="168"/>
      <c r="C904" s="168"/>
      <c r="D904" s="165"/>
      <c r="E904" s="277"/>
      <c r="F904" s="278"/>
      <c r="G904" s="278"/>
      <c r="H904" s="278"/>
      <c r="I904" s="278"/>
      <c r="J904" s="280"/>
      <c r="K904" s="165"/>
      <c r="L904" s="165"/>
      <c r="M904" s="165"/>
      <c r="N904" s="165"/>
      <c r="O904" s="165"/>
      <c r="P904" s="165"/>
    </row>
    <row r="905" spans="1:16" ht="15.75" customHeight="1">
      <c r="A905" s="165"/>
      <c r="B905" s="168"/>
      <c r="C905" s="168"/>
      <c r="D905" s="165"/>
      <c r="E905" s="277"/>
      <c r="F905" s="278"/>
      <c r="G905" s="278"/>
      <c r="H905" s="278"/>
      <c r="I905" s="278"/>
      <c r="J905" s="280"/>
      <c r="K905" s="165"/>
      <c r="L905" s="165"/>
      <c r="M905" s="165"/>
      <c r="N905" s="165"/>
      <c r="O905" s="165"/>
      <c r="P905" s="165"/>
    </row>
    <row r="906" spans="1:16" ht="15.75" customHeight="1">
      <c r="A906" s="165"/>
      <c r="B906" s="168"/>
      <c r="C906" s="168"/>
      <c r="D906" s="165"/>
      <c r="E906" s="277"/>
      <c r="F906" s="278"/>
      <c r="G906" s="278"/>
      <c r="H906" s="278"/>
      <c r="I906" s="278"/>
      <c r="J906" s="280"/>
      <c r="K906" s="165"/>
      <c r="L906" s="165"/>
      <c r="M906" s="165"/>
      <c r="N906" s="165"/>
      <c r="O906" s="165"/>
      <c r="P906" s="165"/>
    </row>
    <row r="907" spans="1:16" ht="15.75" customHeight="1">
      <c r="A907" s="165"/>
      <c r="B907" s="168"/>
      <c r="C907" s="168"/>
      <c r="D907" s="165"/>
      <c r="E907" s="277"/>
      <c r="F907" s="278"/>
      <c r="G907" s="278"/>
      <c r="H907" s="278"/>
      <c r="I907" s="278"/>
      <c r="J907" s="280"/>
      <c r="K907" s="165"/>
      <c r="L907" s="165"/>
      <c r="M907" s="165"/>
      <c r="N907" s="165"/>
      <c r="O907" s="165"/>
      <c r="P907" s="165"/>
    </row>
    <row r="908" spans="1:16" ht="15.75" customHeight="1">
      <c r="A908" s="165"/>
      <c r="B908" s="168"/>
      <c r="C908" s="168"/>
      <c r="D908" s="165"/>
      <c r="E908" s="277"/>
      <c r="F908" s="278"/>
      <c r="G908" s="278"/>
      <c r="H908" s="278"/>
      <c r="I908" s="278"/>
      <c r="J908" s="280"/>
      <c r="K908" s="165"/>
      <c r="L908" s="165"/>
      <c r="M908" s="165"/>
      <c r="N908" s="165"/>
      <c r="O908" s="165"/>
      <c r="P908" s="165"/>
    </row>
    <row r="909" spans="1:16" ht="15.75" customHeight="1">
      <c r="A909" s="165"/>
      <c r="B909" s="168"/>
      <c r="C909" s="168"/>
      <c r="D909" s="165"/>
      <c r="E909" s="277"/>
      <c r="F909" s="278"/>
      <c r="G909" s="278"/>
      <c r="H909" s="278"/>
      <c r="I909" s="278"/>
      <c r="J909" s="280"/>
      <c r="K909" s="165"/>
      <c r="L909" s="165"/>
      <c r="M909" s="165"/>
      <c r="N909" s="165"/>
      <c r="O909" s="165"/>
      <c r="P909" s="165"/>
    </row>
    <row r="910" spans="1:16" ht="15.75" customHeight="1">
      <c r="A910" s="165"/>
      <c r="B910" s="168"/>
      <c r="C910" s="168"/>
      <c r="D910" s="165"/>
      <c r="E910" s="277"/>
      <c r="F910" s="278"/>
      <c r="G910" s="278"/>
      <c r="H910" s="278"/>
      <c r="I910" s="278"/>
      <c r="J910" s="280"/>
      <c r="K910" s="165"/>
      <c r="L910" s="165"/>
      <c r="M910" s="165"/>
      <c r="N910" s="165"/>
      <c r="O910" s="165"/>
      <c r="P910" s="165"/>
    </row>
    <row r="911" spans="1:16" ht="15.75" customHeight="1">
      <c r="A911" s="165"/>
      <c r="B911" s="168"/>
      <c r="C911" s="168"/>
      <c r="D911" s="165"/>
      <c r="E911" s="277"/>
      <c r="F911" s="278"/>
      <c r="G911" s="278"/>
      <c r="H911" s="278"/>
      <c r="I911" s="278"/>
      <c r="J911" s="280"/>
      <c r="K911" s="165"/>
      <c r="L911" s="165"/>
      <c r="M911" s="165"/>
      <c r="N911" s="165"/>
      <c r="O911" s="165"/>
      <c r="P911" s="165"/>
    </row>
    <row r="912" spans="1:16" ht="15.75" customHeight="1">
      <c r="A912" s="165"/>
      <c r="B912" s="168"/>
      <c r="C912" s="168"/>
      <c r="D912" s="165"/>
      <c r="E912" s="277"/>
      <c r="F912" s="278"/>
      <c r="G912" s="278"/>
      <c r="H912" s="278"/>
      <c r="I912" s="278"/>
      <c r="J912" s="280"/>
      <c r="K912" s="165"/>
      <c r="L912" s="165"/>
      <c r="M912" s="165"/>
      <c r="N912" s="165"/>
      <c r="O912" s="165"/>
      <c r="P912" s="165"/>
    </row>
    <row r="913" spans="1:16" ht="15.75" customHeight="1">
      <c r="A913" s="165"/>
      <c r="B913" s="168"/>
      <c r="C913" s="168"/>
      <c r="D913" s="165"/>
      <c r="E913" s="277"/>
      <c r="F913" s="278"/>
      <c r="G913" s="278"/>
      <c r="H913" s="278"/>
      <c r="I913" s="278"/>
      <c r="J913" s="280"/>
      <c r="K913" s="165"/>
      <c r="L913" s="165"/>
      <c r="M913" s="165"/>
      <c r="N913" s="165"/>
      <c r="O913" s="165"/>
      <c r="P913" s="165"/>
    </row>
    <row r="914" spans="1:16" ht="15.75" customHeight="1">
      <c r="A914" s="165"/>
      <c r="B914" s="168"/>
      <c r="C914" s="168"/>
      <c r="D914" s="165"/>
      <c r="E914" s="277"/>
      <c r="F914" s="278"/>
      <c r="G914" s="278"/>
      <c r="H914" s="278"/>
      <c r="I914" s="278"/>
      <c r="J914" s="280"/>
      <c r="K914" s="165"/>
      <c r="L914" s="165"/>
      <c r="M914" s="165"/>
      <c r="N914" s="165"/>
      <c r="O914" s="165"/>
      <c r="P914" s="165"/>
    </row>
    <row r="915" spans="1:16" ht="15.75" customHeight="1">
      <c r="A915" s="165"/>
      <c r="B915" s="168"/>
      <c r="C915" s="168"/>
      <c r="D915" s="165"/>
      <c r="E915" s="277"/>
      <c r="F915" s="278"/>
      <c r="G915" s="278"/>
      <c r="H915" s="278"/>
      <c r="I915" s="278"/>
      <c r="J915" s="280"/>
      <c r="K915" s="165"/>
      <c r="L915" s="165"/>
      <c r="M915" s="165"/>
      <c r="N915" s="165"/>
      <c r="O915" s="165"/>
      <c r="P915" s="165"/>
    </row>
    <row r="916" spans="1:16" ht="15.75" customHeight="1">
      <c r="A916" s="165"/>
      <c r="B916" s="168"/>
      <c r="C916" s="168"/>
      <c r="D916" s="165"/>
      <c r="E916" s="277"/>
      <c r="F916" s="278"/>
      <c r="G916" s="278"/>
      <c r="H916" s="278"/>
      <c r="I916" s="278"/>
      <c r="J916" s="280"/>
      <c r="K916" s="165"/>
      <c r="L916" s="165"/>
      <c r="M916" s="165"/>
      <c r="N916" s="165"/>
      <c r="O916" s="165"/>
      <c r="P916" s="165"/>
    </row>
    <row r="917" spans="1:16" ht="15.75" customHeight="1">
      <c r="A917" s="165"/>
      <c r="B917" s="168"/>
      <c r="C917" s="168"/>
      <c r="D917" s="165"/>
      <c r="E917" s="277"/>
      <c r="F917" s="278"/>
      <c r="G917" s="278"/>
      <c r="H917" s="278"/>
      <c r="I917" s="278"/>
      <c r="J917" s="280"/>
      <c r="K917" s="165"/>
      <c r="L917" s="165"/>
      <c r="M917" s="165"/>
      <c r="N917" s="165"/>
      <c r="O917" s="165"/>
      <c r="P917" s="165"/>
    </row>
    <row r="918" spans="1:16" ht="15.75" customHeight="1">
      <c r="A918" s="165"/>
      <c r="B918" s="168"/>
      <c r="C918" s="168"/>
      <c r="D918" s="165"/>
      <c r="E918" s="277"/>
      <c r="F918" s="278"/>
      <c r="G918" s="278"/>
      <c r="H918" s="278"/>
      <c r="I918" s="278"/>
      <c r="J918" s="280"/>
      <c r="K918" s="165"/>
      <c r="L918" s="165"/>
      <c r="M918" s="165"/>
      <c r="N918" s="165"/>
      <c r="O918" s="165"/>
      <c r="P918" s="165"/>
    </row>
    <row r="919" spans="1:16" ht="15.75" customHeight="1">
      <c r="A919" s="165"/>
      <c r="B919" s="168"/>
      <c r="C919" s="168"/>
      <c r="D919" s="165"/>
      <c r="E919" s="277"/>
      <c r="F919" s="278"/>
      <c r="G919" s="278"/>
      <c r="H919" s="278"/>
      <c r="I919" s="278"/>
      <c r="J919" s="280"/>
      <c r="K919" s="165"/>
      <c r="L919" s="165"/>
      <c r="M919" s="165"/>
      <c r="N919" s="165"/>
      <c r="O919" s="165"/>
      <c r="P919" s="165"/>
    </row>
    <row r="920" spans="1:16" ht="15.75" customHeight="1">
      <c r="A920" s="165"/>
      <c r="B920" s="168"/>
      <c r="C920" s="168"/>
      <c r="D920" s="165"/>
      <c r="E920" s="277"/>
      <c r="F920" s="278"/>
      <c r="G920" s="278"/>
      <c r="H920" s="278"/>
      <c r="I920" s="278"/>
      <c r="J920" s="280"/>
      <c r="K920" s="165"/>
      <c r="L920" s="165"/>
      <c r="M920" s="165"/>
      <c r="N920" s="165"/>
      <c r="O920" s="165"/>
      <c r="P920" s="165"/>
    </row>
    <row r="921" spans="1:16" ht="15.75" customHeight="1">
      <c r="A921" s="165"/>
      <c r="B921" s="168"/>
      <c r="C921" s="168"/>
      <c r="D921" s="165"/>
      <c r="E921" s="277"/>
      <c r="F921" s="278"/>
      <c r="G921" s="278"/>
      <c r="H921" s="278"/>
      <c r="I921" s="278"/>
      <c r="J921" s="280"/>
      <c r="K921" s="165"/>
      <c r="L921" s="165"/>
      <c r="M921" s="165"/>
      <c r="N921" s="165"/>
      <c r="O921" s="165"/>
      <c r="P921" s="165"/>
    </row>
    <row r="922" spans="1:16" ht="15.75" customHeight="1">
      <c r="A922" s="165"/>
      <c r="B922" s="168"/>
      <c r="C922" s="168"/>
      <c r="D922" s="165"/>
      <c r="E922" s="277"/>
      <c r="F922" s="278"/>
      <c r="G922" s="278"/>
      <c r="H922" s="278"/>
      <c r="I922" s="278"/>
      <c r="J922" s="280"/>
      <c r="K922" s="165"/>
      <c r="L922" s="165"/>
      <c r="M922" s="165"/>
      <c r="N922" s="165"/>
      <c r="O922" s="165"/>
      <c r="P922" s="165"/>
    </row>
    <row r="923" spans="1:16" ht="15.75" customHeight="1">
      <c r="A923" s="165"/>
      <c r="B923" s="168"/>
      <c r="C923" s="168"/>
      <c r="D923" s="165"/>
      <c r="E923" s="277"/>
      <c r="F923" s="278"/>
      <c r="G923" s="278"/>
      <c r="H923" s="278"/>
      <c r="I923" s="278"/>
      <c r="J923" s="280"/>
      <c r="K923" s="165"/>
      <c r="L923" s="165"/>
      <c r="M923" s="165"/>
      <c r="N923" s="165"/>
      <c r="O923" s="165"/>
      <c r="P923" s="165"/>
    </row>
    <row r="924" spans="1:16" ht="15.75" customHeight="1">
      <c r="A924" s="165"/>
      <c r="B924" s="168"/>
      <c r="C924" s="168"/>
      <c r="D924" s="165"/>
      <c r="E924" s="277"/>
      <c r="F924" s="278"/>
      <c r="G924" s="278"/>
      <c r="H924" s="278"/>
      <c r="I924" s="278"/>
      <c r="J924" s="280"/>
      <c r="K924" s="165"/>
      <c r="L924" s="165"/>
      <c r="M924" s="165"/>
      <c r="N924" s="165"/>
      <c r="O924" s="165"/>
      <c r="P924" s="165"/>
    </row>
    <row r="925" spans="1:16" ht="15.75" customHeight="1">
      <c r="A925" s="165"/>
      <c r="B925" s="168"/>
      <c r="C925" s="168"/>
      <c r="D925" s="165"/>
      <c r="E925" s="277"/>
      <c r="F925" s="278"/>
      <c r="G925" s="278"/>
      <c r="H925" s="278"/>
      <c r="I925" s="278"/>
      <c r="J925" s="280"/>
      <c r="K925" s="165"/>
      <c r="L925" s="165"/>
      <c r="M925" s="165"/>
      <c r="N925" s="165"/>
      <c r="O925" s="165"/>
      <c r="P925" s="165"/>
    </row>
    <row r="926" spans="1:16" ht="15.75" customHeight="1">
      <c r="A926" s="165"/>
      <c r="B926" s="168"/>
      <c r="C926" s="168"/>
      <c r="D926" s="165"/>
      <c r="E926" s="277"/>
      <c r="F926" s="278"/>
      <c r="G926" s="278"/>
      <c r="H926" s="278"/>
      <c r="I926" s="278"/>
      <c r="J926" s="280"/>
      <c r="K926" s="165"/>
      <c r="L926" s="165"/>
      <c r="M926" s="165"/>
      <c r="N926" s="165"/>
      <c r="O926" s="165"/>
      <c r="P926" s="165"/>
    </row>
    <row r="927" spans="1:16" ht="15.75" customHeight="1">
      <c r="A927" s="165"/>
      <c r="B927" s="168"/>
      <c r="C927" s="168"/>
      <c r="D927" s="165"/>
      <c r="E927" s="277"/>
      <c r="F927" s="278"/>
      <c r="G927" s="278"/>
      <c r="H927" s="278"/>
      <c r="I927" s="278"/>
      <c r="J927" s="280"/>
      <c r="K927" s="165"/>
      <c r="L927" s="165"/>
      <c r="M927" s="165"/>
      <c r="N927" s="165"/>
      <c r="O927" s="165"/>
      <c r="P927" s="165"/>
    </row>
    <row r="928" spans="1:16" ht="15.75" customHeight="1">
      <c r="A928" s="165"/>
      <c r="B928" s="168"/>
      <c r="C928" s="168"/>
      <c r="D928" s="165"/>
      <c r="E928" s="277"/>
      <c r="F928" s="278"/>
      <c r="G928" s="278"/>
      <c r="H928" s="278"/>
      <c r="I928" s="278"/>
      <c r="J928" s="280"/>
      <c r="K928" s="165"/>
      <c r="L928" s="165"/>
      <c r="M928" s="165"/>
      <c r="N928" s="165"/>
      <c r="O928" s="165"/>
      <c r="P928" s="165"/>
    </row>
    <row r="929" spans="1:16" ht="15.75" customHeight="1">
      <c r="A929" s="165"/>
      <c r="B929" s="168"/>
      <c r="C929" s="168"/>
      <c r="D929" s="165"/>
      <c r="E929" s="277"/>
      <c r="F929" s="278"/>
      <c r="G929" s="278"/>
      <c r="H929" s="278"/>
      <c r="I929" s="278"/>
      <c r="J929" s="280"/>
      <c r="K929" s="165"/>
      <c r="L929" s="165"/>
      <c r="M929" s="165"/>
      <c r="N929" s="165"/>
      <c r="O929" s="165"/>
      <c r="P929" s="165"/>
    </row>
    <row r="930" spans="1:16" ht="15.75" customHeight="1">
      <c r="A930" s="165"/>
      <c r="B930" s="168"/>
      <c r="C930" s="168"/>
      <c r="D930" s="165"/>
      <c r="E930" s="277"/>
      <c r="F930" s="278"/>
      <c r="G930" s="278"/>
      <c r="H930" s="278"/>
      <c r="I930" s="278"/>
      <c r="J930" s="280"/>
      <c r="K930" s="165"/>
      <c r="L930" s="165"/>
      <c r="M930" s="165"/>
      <c r="N930" s="165"/>
      <c r="O930" s="165"/>
      <c r="P930" s="165"/>
    </row>
    <row r="931" spans="1:16" ht="15.75" customHeight="1">
      <c r="A931" s="165"/>
      <c r="B931" s="168"/>
      <c r="C931" s="168"/>
      <c r="D931" s="165"/>
      <c r="E931" s="277"/>
      <c r="F931" s="278"/>
      <c r="G931" s="278"/>
      <c r="H931" s="278"/>
      <c r="I931" s="278"/>
      <c r="J931" s="280"/>
      <c r="K931" s="165"/>
      <c r="L931" s="165"/>
      <c r="M931" s="165"/>
      <c r="N931" s="165"/>
      <c r="O931" s="165"/>
      <c r="P931" s="165"/>
    </row>
    <row r="932" spans="1:16" ht="15.75" customHeight="1">
      <c r="A932" s="165"/>
      <c r="B932" s="168"/>
      <c r="C932" s="168"/>
      <c r="D932" s="165"/>
      <c r="E932" s="277"/>
      <c r="F932" s="278"/>
      <c r="G932" s="278"/>
      <c r="H932" s="278"/>
      <c r="I932" s="278"/>
      <c r="J932" s="280"/>
      <c r="K932" s="165"/>
      <c r="L932" s="165"/>
      <c r="M932" s="165"/>
      <c r="N932" s="165"/>
      <c r="O932" s="165"/>
      <c r="P932" s="165"/>
    </row>
    <row r="933" spans="1:16" ht="15.75" customHeight="1">
      <c r="A933" s="165"/>
      <c r="B933" s="168"/>
      <c r="C933" s="168"/>
      <c r="D933" s="165"/>
      <c r="E933" s="277"/>
      <c r="F933" s="278"/>
      <c r="G933" s="278"/>
      <c r="H933" s="278"/>
      <c r="I933" s="278"/>
      <c r="J933" s="280"/>
      <c r="K933" s="165"/>
      <c r="L933" s="165"/>
      <c r="M933" s="165"/>
      <c r="N933" s="165"/>
      <c r="O933" s="165"/>
      <c r="P933" s="165"/>
    </row>
    <row r="934" spans="1:16" ht="15.75" customHeight="1">
      <c r="A934" s="165"/>
      <c r="B934" s="168"/>
      <c r="C934" s="168"/>
      <c r="D934" s="165"/>
      <c r="E934" s="277"/>
      <c r="F934" s="278"/>
      <c r="G934" s="278"/>
      <c r="H934" s="278"/>
      <c r="I934" s="278"/>
      <c r="J934" s="280"/>
      <c r="K934" s="165"/>
      <c r="L934" s="165"/>
      <c r="M934" s="165"/>
      <c r="N934" s="165"/>
      <c r="O934" s="165"/>
      <c r="P934" s="165"/>
    </row>
    <row r="935" spans="1:16" ht="15.75" customHeight="1">
      <c r="A935" s="165"/>
      <c r="B935" s="168"/>
      <c r="C935" s="168"/>
      <c r="D935" s="165"/>
      <c r="E935" s="277"/>
      <c r="F935" s="278"/>
      <c r="G935" s="278"/>
      <c r="H935" s="278"/>
      <c r="I935" s="278"/>
      <c r="J935" s="280"/>
      <c r="K935" s="165"/>
      <c r="L935" s="165"/>
      <c r="M935" s="165"/>
      <c r="N935" s="165"/>
      <c r="O935" s="165"/>
      <c r="P935" s="165"/>
    </row>
    <row r="936" spans="1:16" ht="15.75" customHeight="1">
      <c r="A936" s="165"/>
      <c r="B936" s="168"/>
      <c r="C936" s="168"/>
      <c r="D936" s="165"/>
      <c r="E936" s="277"/>
      <c r="F936" s="278"/>
      <c r="G936" s="278"/>
      <c r="H936" s="278"/>
      <c r="I936" s="278"/>
      <c r="J936" s="280"/>
      <c r="K936" s="165"/>
      <c r="L936" s="165"/>
      <c r="M936" s="165"/>
      <c r="N936" s="165"/>
      <c r="O936" s="165"/>
      <c r="P936" s="165"/>
    </row>
    <row r="937" spans="1:16" ht="15.75" customHeight="1">
      <c r="A937" s="165"/>
      <c r="B937" s="168"/>
      <c r="C937" s="168"/>
      <c r="D937" s="165"/>
      <c r="E937" s="277"/>
      <c r="F937" s="278"/>
      <c r="G937" s="278"/>
      <c r="H937" s="278"/>
      <c r="I937" s="278"/>
      <c r="J937" s="280"/>
      <c r="K937" s="165"/>
      <c r="L937" s="165"/>
      <c r="M937" s="165"/>
      <c r="N937" s="165"/>
      <c r="O937" s="165"/>
      <c r="P937" s="165"/>
    </row>
    <row r="938" spans="1:16" ht="15.75" customHeight="1">
      <c r="A938" s="165"/>
      <c r="B938" s="168"/>
      <c r="C938" s="168"/>
      <c r="D938" s="165"/>
      <c r="E938" s="277"/>
      <c r="F938" s="278"/>
      <c r="G938" s="278"/>
      <c r="H938" s="278"/>
      <c r="I938" s="278"/>
      <c r="J938" s="280"/>
      <c r="K938" s="165"/>
      <c r="L938" s="165"/>
      <c r="M938" s="165"/>
      <c r="N938" s="165"/>
      <c r="O938" s="165"/>
      <c r="P938" s="165"/>
    </row>
    <row r="939" spans="1:16" ht="15.75" customHeight="1">
      <c r="A939" s="165"/>
      <c r="B939" s="168"/>
      <c r="C939" s="168"/>
      <c r="D939" s="165"/>
      <c r="E939" s="277"/>
      <c r="F939" s="278"/>
      <c r="G939" s="278"/>
      <c r="H939" s="278"/>
      <c r="I939" s="278"/>
      <c r="J939" s="280"/>
      <c r="K939" s="165"/>
      <c r="L939" s="165"/>
      <c r="M939" s="165"/>
      <c r="N939" s="165"/>
      <c r="O939" s="165"/>
      <c r="P939" s="165"/>
    </row>
    <row r="940" spans="1:16" ht="15.75" customHeight="1">
      <c r="A940" s="165"/>
      <c r="B940" s="168"/>
      <c r="C940" s="168"/>
      <c r="D940" s="165"/>
      <c r="E940" s="277"/>
      <c r="F940" s="278"/>
      <c r="G940" s="278"/>
      <c r="H940" s="278"/>
      <c r="I940" s="278"/>
      <c r="J940" s="280"/>
      <c r="K940" s="165"/>
      <c r="L940" s="165"/>
      <c r="M940" s="165"/>
      <c r="N940" s="165"/>
      <c r="O940" s="165"/>
      <c r="P940" s="165"/>
    </row>
    <row r="941" spans="1:16" ht="15.75" customHeight="1">
      <c r="A941" s="165"/>
      <c r="B941" s="168"/>
      <c r="C941" s="168"/>
      <c r="D941" s="165"/>
      <c r="E941" s="277"/>
      <c r="F941" s="278"/>
      <c r="G941" s="278"/>
      <c r="H941" s="278"/>
      <c r="I941" s="278"/>
      <c r="J941" s="280"/>
      <c r="K941" s="165"/>
      <c r="L941" s="165"/>
      <c r="M941" s="165"/>
      <c r="N941" s="165"/>
      <c r="O941" s="165"/>
      <c r="P941" s="165"/>
    </row>
    <row r="942" spans="1:16" ht="15.75" customHeight="1">
      <c r="A942" s="165"/>
      <c r="B942" s="168"/>
      <c r="C942" s="168"/>
      <c r="D942" s="165"/>
      <c r="E942" s="277"/>
      <c r="F942" s="278"/>
      <c r="G942" s="278"/>
      <c r="H942" s="278"/>
      <c r="I942" s="278"/>
      <c r="J942" s="280"/>
      <c r="K942" s="165"/>
      <c r="L942" s="165"/>
      <c r="M942" s="165"/>
      <c r="N942" s="165"/>
      <c r="O942" s="165"/>
      <c r="P942" s="165"/>
    </row>
    <row r="943" spans="1:16" ht="15.75" customHeight="1">
      <c r="A943" s="165"/>
      <c r="B943" s="168"/>
      <c r="C943" s="168"/>
      <c r="D943" s="165"/>
      <c r="E943" s="277"/>
      <c r="F943" s="278"/>
      <c r="G943" s="278"/>
      <c r="H943" s="278"/>
      <c r="I943" s="278"/>
      <c r="J943" s="280"/>
      <c r="K943" s="165"/>
      <c r="L943" s="165"/>
      <c r="M943" s="165"/>
      <c r="N943" s="165"/>
      <c r="O943" s="165"/>
      <c r="P943" s="165"/>
    </row>
    <row r="944" spans="1:16" ht="15.75" customHeight="1">
      <c r="A944" s="165"/>
      <c r="B944" s="168"/>
      <c r="C944" s="168"/>
      <c r="D944" s="165"/>
      <c r="E944" s="277"/>
      <c r="F944" s="278"/>
      <c r="G944" s="278"/>
      <c r="H944" s="278"/>
      <c r="I944" s="278"/>
      <c r="J944" s="280"/>
      <c r="K944" s="165"/>
      <c r="L944" s="165"/>
      <c r="M944" s="165"/>
      <c r="N944" s="165"/>
      <c r="O944" s="165"/>
      <c r="P944" s="165"/>
    </row>
    <row r="945" spans="1:16" ht="15.75" customHeight="1">
      <c r="A945" s="165"/>
      <c r="B945" s="168"/>
      <c r="C945" s="168"/>
      <c r="D945" s="165"/>
      <c r="E945" s="277"/>
      <c r="F945" s="278"/>
      <c r="G945" s="278"/>
      <c r="H945" s="278"/>
      <c r="I945" s="278"/>
      <c r="J945" s="280"/>
      <c r="K945" s="165"/>
      <c r="L945" s="165"/>
      <c r="M945" s="165"/>
      <c r="N945" s="165"/>
      <c r="O945" s="165"/>
      <c r="P945" s="165"/>
    </row>
    <row r="946" spans="1:16" ht="15.75" customHeight="1">
      <c r="A946" s="165"/>
      <c r="B946" s="168"/>
      <c r="C946" s="168"/>
      <c r="D946" s="165"/>
      <c r="E946" s="277"/>
      <c r="F946" s="278"/>
      <c r="G946" s="278"/>
      <c r="H946" s="278"/>
      <c r="I946" s="278"/>
      <c r="J946" s="280"/>
      <c r="K946" s="165"/>
      <c r="L946" s="165"/>
      <c r="M946" s="165"/>
      <c r="N946" s="165"/>
      <c r="O946" s="165"/>
      <c r="P946" s="165"/>
    </row>
    <row r="947" spans="1:16" ht="15.75" customHeight="1">
      <c r="A947" s="165"/>
      <c r="B947" s="168"/>
      <c r="C947" s="168"/>
      <c r="D947" s="165"/>
      <c r="E947" s="277"/>
      <c r="F947" s="278"/>
      <c r="G947" s="278"/>
      <c r="H947" s="278"/>
      <c r="I947" s="278"/>
      <c r="J947" s="280"/>
      <c r="K947" s="165"/>
      <c r="L947" s="165"/>
      <c r="M947" s="165"/>
      <c r="N947" s="165"/>
      <c r="O947" s="165"/>
      <c r="P947" s="165"/>
    </row>
    <row r="948" spans="1:16" ht="15.75" customHeight="1">
      <c r="A948" s="165"/>
      <c r="B948" s="168"/>
      <c r="C948" s="168"/>
      <c r="D948" s="165"/>
      <c r="E948" s="277"/>
      <c r="F948" s="278"/>
      <c r="G948" s="278"/>
      <c r="H948" s="278"/>
      <c r="I948" s="278"/>
      <c r="J948" s="280"/>
      <c r="K948" s="165"/>
      <c r="L948" s="165"/>
      <c r="M948" s="165"/>
      <c r="N948" s="165"/>
      <c r="O948" s="165"/>
      <c r="P948" s="165"/>
    </row>
    <row r="949" spans="1:16" ht="15.75" customHeight="1">
      <c r="A949" s="165"/>
      <c r="B949" s="168"/>
      <c r="C949" s="168"/>
      <c r="D949" s="165"/>
      <c r="E949" s="277"/>
      <c r="F949" s="278"/>
      <c r="G949" s="278"/>
      <c r="H949" s="278"/>
      <c r="I949" s="278"/>
      <c r="J949" s="280"/>
      <c r="K949" s="165"/>
      <c r="L949" s="165"/>
      <c r="M949" s="165"/>
      <c r="N949" s="165"/>
      <c r="O949" s="165"/>
      <c r="P949" s="165"/>
    </row>
    <row r="950" spans="1:16" ht="15.75" customHeight="1">
      <c r="A950" s="165"/>
      <c r="B950" s="168"/>
      <c r="C950" s="168"/>
      <c r="D950" s="165"/>
      <c r="E950" s="277"/>
      <c r="F950" s="278"/>
      <c r="G950" s="278"/>
      <c r="H950" s="278"/>
      <c r="I950" s="278"/>
      <c r="J950" s="280"/>
      <c r="K950" s="165"/>
      <c r="L950" s="165"/>
      <c r="M950" s="165"/>
      <c r="N950" s="165"/>
      <c r="O950" s="165"/>
      <c r="P950" s="165"/>
    </row>
    <row r="951" spans="1:16" ht="15.75" customHeight="1">
      <c r="A951" s="165"/>
      <c r="B951" s="168"/>
      <c r="C951" s="168"/>
      <c r="D951" s="165"/>
      <c r="E951" s="277"/>
      <c r="F951" s="278"/>
      <c r="G951" s="278"/>
      <c r="H951" s="278"/>
      <c r="I951" s="278"/>
      <c r="J951" s="280"/>
      <c r="K951" s="165"/>
      <c r="L951" s="165"/>
      <c r="M951" s="165"/>
      <c r="N951" s="165"/>
      <c r="O951" s="165"/>
      <c r="P951" s="165"/>
    </row>
    <row r="952" spans="1:16" ht="15.75" customHeight="1">
      <c r="A952" s="165"/>
      <c r="B952" s="168"/>
      <c r="C952" s="168"/>
      <c r="D952" s="165"/>
      <c r="E952" s="277"/>
      <c r="F952" s="278"/>
      <c r="G952" s="278"/>
      <c r="H952" s="278"/>
      <c r="I952" s="278"/>
      <c r="J952" s="280"/>
      <c r="K952" s="165"/>
      <c r="L952" s="165"/>
      <c r="M952" s="165"/>
      <c r="N952" s="165"/>
      <c r="O952" s="165"/>
      <c r="P952" s="165"/>
    </row>
    <row r="953" spans="1:16" ht="15.75" customHeight="1">
      <c r="A953" s="165"/>
      <c r="B953" s="168"/>
      <c r="C953" s="168"/>
      <c r="D953" s="165"/>
      <c r="E953" s="277"/>
      <c r="F953" s="278"/>
      <c r="G953" s="278"/>
      <c r="H953" s="278"/>
      <c r="I953" s="278"/>
      <c r="J953" s="280"/>
      <c r="K953" s="165"/>
      <c r="L953" s="165"/>
      <c r="M953" s="165"/>
      <c r="N953" s="165"/>
      <c r="O953" s="165"/>
      <c r="P953" s="165"/>
    </row>
    <row r="954" spans="1:16" ht="15.75" customHeight="1">
      <c r="A954" s="165"/>
      <c r="B954" s="168"/>
      <c r="C954" s="168"/>
      <c r="D954" s="165"/>
      <c r="E954" s="277"/>
      <c r="F954" s="278"/>
      <c r="G954" s="278"/>
      <c r="H954" s="278"/>
      <c r="I954" s="278"/>
      <c r="J954" s="280"/>
      <c r="K954" s="165"/>
      <c r="L954" s="165"/>
      <c r="M954" s="165"/>
      <c r="N954" s="165"/>
      <c r="O954" s="165"/>
      <c r="P954" s="165"/>
    </row>
    <row r="955" spans="1:16" ht="15.75" customHeight="1">
      <c r="A955" s="165"/>
      <c r="B955" s="168"/>
      <c r="C955" s="168"/>
      <c r="D955" s="165"/>
      <c r="E955" s="277"/>
      <c r="F955" s="278"/>
      <c r="G955" s="278"/>
      <c r="H955" s="278"/>
      <c r="I955" s="278"/>
      <c r="J955" s="280"/>
      <c r="K955" s="165"/>
      <c r="L955" s="165"/>
      <c r="M955" s="165"/>
      <c r="N955" s="165"/>
      <c r="O955" s="165"/>
      <c r="P955" s="165"/>
    </row>
    <row r="956" spans="1:16" ht="15.75" customHeight="1">
      <c r="A956" s="165"/>
      <c r="B956" s="168"/>
      <c r="C956" s="168"/>
      <c r="D956" s="165"/>
      <c r="E956" s="277"/>
      <c r="F956" s="278"/>
      <c r="G956" s="278"/>
      <c r="H956" s="278"/>
      <c r="I956" s="278"/>
      <c r="J956" s="280"/>
      <c r="K956" s="165"/>
      <c r="L956" s="165"/>
      <c r="M956" s="165"/>
      <c r="N956" s="165"/>
      <c r="O956" s="165"/>
      <c r="P956" s="165"/>
    </row>
    <row r="957" spans="1:16" ht="15.75" customHeight="1">
      <c r="A957" s="165"/>
      <c r="B957" s="168"/>
      <c r="C957" s="168"/>
      <c r="D957" s="165"/>
      <c r="E957" s="277"/>
      <c r="F957" s="278"/>
      <c r="G957" s="278"/>
      <c r="H957" s="278"/>
      <c r="I957" s="278"/>
      <c r="J957" s="280"/>
      <c r="K957" s="165"/>
      <c r="L957" s="165"/>
      <c r="M957" s="165"/>
      <c r="N957" s="165"/>
      <c r="O957" s="165"/>
      <c r="P957" s="165"/>
    </row>
    <row r="958" spans="1:16" ht="15.75" customHeight="1">
      <c r="A958" s="165"/>
      <c r="B958" s="168"/>
      <c r="C958" s="168"/>
      <c r="D958" s="165"/>
      <c r="E958" s="277"/>
      <c r="F958" s="278"/>
      <c r="G958" s="278"/>
      <c r="H958" s="278"/>
      <c r="I958" s="278"/>
      <c r="J958" s="280"/>
      <c r="K958" s="165"/>
      <c r="L958" s="165"/>
      <c r="M958" s="165"/>
      <c r="N958" s="165"/>
      <c r="O958" s="165"/>
      <c r="P958" s="165"/>
    </row>
    <row r="959" spans="1:16" ht="15.75" customHeight="1">
      <c r="A959" s="165"/>
      <c r="B959" s="168"/>
      <c r="C959" s="168"/>
      <c r="D959" s="165"/>
      <c r="E959" s="277"/>
      <c r="F959" s="278"/>
      <c r="G959" s="278"/>
      <c r="H959" s="278"/>
      <c r="I959" s="278"/>
      <c r="J959" s="280"/>
      <c r="K959" s="165"/>
      <c r="L959" s="165"/>
      <c r="M959" s="165"/>
      <c r="N959" s="165"/>
      <c r="O959" s="165"/>
      <c r="P959" s="165"/>
    </row>
    <row r="960" spans="1:16" ht="15.75" customHeight="1">
      <c r="A960" s="165"/>
      <c r="B960" s="168"/>
      <c r="C960" s="168"/>
      <c r="D960" s="165"/>
      <c r="E960" s="277"/>
      <c r="F960" s="278"/>
      <c r="G960" s="278"/>
      <c r="H960" s="278"/>
      <c r="I960" s="278"/>
      <c r="J960" s="280"/>
      <c r="K960" s="165"/>
      <c r="L960" s="165"/>
      <c r="M960" s="165"/>
      <c r="N960" s="165"/>
      <c r="O960" s="165"/>
      <c r="P960" s="165"/>
    </row>
    <row r="961" spans="1:16" ht="15.75" customHeight="1">
      <c r="A961" s="165"/>
      <c r="B961" s="168"/>
      <c r="C961" s="168"/>
      <c r="D961" s="165"/>
      <c r="E961" s="277"/>
      <c r="F961" s="278"/>
      <c r="G961" s="278"/>
      <c r="H961" s="278"/>
      <c r="I961" s="278"/>
      <c r="J961" s="280"/>
      <c r="K961" s="165"/>
      <c r="L961" s="165"/>
      <c r="M961" s="165"/>
      <c r="N961" s="165"/>
      <c r="O961" s="165"/>
      <c r="P961" s="165"/>
    </row>
    <row r="962" spans="1:16" ht="15.75" customHeight="1">
      <c r="A962" s="165"/>
      <c r="B962" s="168"/>
      <c r="C962" s="168"/>
      <c r="D962" s="165"/>
      <c r="E962" s="277"/>
      <c r="F962" s="278"/>
      <c r="G962" s="278"/>
      <c r="H962" s="278"/>
      <c r="I962" s="278"/>
      <c r="J962" s="280"/>
      <c r="K962" s="165"/>
      <c r="L962" s="165"/>
      <c r="M962" s="165"/>
      <c r="N962" s="165"/>
      <c r="O962" s="165"/>
      <c r="P962" s="165"/>
    </row>
    <row r="963" spans="1:16" ht="15.75" customHeight="1">
      <c r="A963" s="165"/>
      <c r="B963" s="168"/>
      <c r="C963" s="168"/>
      <c r="D963" s="165"/>
      <c r="E963" s="277"/>
      <c r="F963" s="278"/>
      <c r="G963" s="278"/>
      <c r="H963" s="278"/>
      <c r="I963" s="278"/>
      <c r="J963" s="280"/>
      <c r="K963" s="165"/>
      <c r="L963" s="165"/>
      <c r="M963" s="165"/>
      <c r="N963" s="165"/>
      <c r="O963" s="165"/>
      <c r="P963" s="165"/>
    </row>
    <row r="964" spans="1:16" ht="15.75" customHeight="1">
      <c r="A964" s="165"/>
      <c r="B964" s="168"/>
      <c r="C964" s="168"/>
      <c r="D964" s="165"/>
      <c r="E964" s="277"/>
      <c r="F964" s="278"/>
      <c r="G964" s="278"/>
      <c r="H964" s="278"/>
      <c r="I964" s="278"/>
      <c r="J964" s="280"/>
      <c r="K964" s="165"/>
      <c r="L964" s="165"/>
      <c r="M964" s="165"/>
      <c r="N964" s="165"/>
      <c r="O964" s="165"/>
      <c r="P964" s="165"/>
    </row>
    <row r="965" spans="1:16" ht="15.75" customHeight="1">
      <c r="A965" s="165"/>
      <c r="B965" s="168"/>
      <c r="C965" s="168"/>
      <c r="D965" s="165"/>
      <c r="E965" s="277"/>
      <c r="F965" s="278"/>
      <c r="G965" s="278"/>
      <c r="H965" s="278"/>
      <c r="I965" s="278"/>
      <c r="J965" s="280"/>
      <c r="K965" s="165"/>
      <c r="L965" s="165"/>
      <c r="M965" s="165"/>
      <c r="N965" s="165"/>
      <c r="O965" s="165"/>
      <c r="P965" s="165"/>
    </row>
    <row r="966" spans="1:16" ht="15.75" customHeight="1">
      <c r="A966" s="165"/>
      <c r="B966" s="168"/>
      <c r="C966" s="168"/>
      <c r="D966" s="165"/>
      <c r="E966" s="277"/>
      <c r="F966" s="278"/>
      <c r="G966" s="278"/>
      <c r="H966" s="278"/>
      <c r="I966" s="278"/>
      <c r="J966" s="280"/>
      <c r="K966" s="165"/>
      <c r="L966" s="165"/>
      <c r="M966" s="165"/>
      <c r="N966" s="165"/>
      <c r="O966" s="165"/>
      <c r="P966" s="165"/>
    </row>
    <row r="967" spans="1:16" ht="15.75" customHeight="1">
      <c r="A967" s="165"/>
      <c r="B967" s="168"/>
      <c r="C967" s="168"/>
      <c r="D967" s="165"/>
      <c r="E967" s="277"/>
      <c r="F967" s="278"/>
      <c r="G967" s="278"/>
      <c r="H967" s="278"/>
      <c r="I967" s="278"/>
      <c r="J967" s="280"/>
      <c r="K967" s="165"/>
      <c r="L967" s="165"/>
      <c r="M967" s="165"/>
      <c r="N967" s="165"/>
      <c r="O967" s="165"/>
      <c r="P967" s="165"/>
    </row>
    <row r="968" spans="1:16" ht="15.75" customHeight="1">
      <c r="A968" s="165"/>
      <c r="B968" s="168"/>
      <c r="C968" s="168"/>
      <c r="D968" s="165"/>
      <c r="E968" s="277"/>
      <c r="F968" s="278"/>
      <c r="G968" s="278"/>
      <c r="H968" s="278"/>
      <c r="I968" s="278"/>
      <c r="J968" s="280"/>
      <c r="K968" s="165"/>
      <c r="L968" s="165"/>
      <c r="M968" s="165"/>
      <c r="N968" s="165"/>
      <c r="O968" s="165"/>
      <c r="P968" s="165"/>
    </row>
    <row r="969" spans="1:16" ht="15.75" customHeight="1">
      <c r="A969" s="165"/>
      <c r="B969" s="168"/>
      <c r="C969" s="168"/>
      <c r="D969" s="165"/>
      <c r="E969" s="277"/>
      <c r="F969" s="278"/>
      <c r="G969" s="278"/>
      <c r="H969" s="278"/>
      <c r="I969" s="278"/>
      <c r="J969" s="280"/>
      <c r="K969" s="165"/>
      <c r="L969" s="165"/>
      <c r="M969" s="165"/>
      <c r="N969" s="165"/>
      <c r="O969" s="165"/>
      <c r="P969" s="165"/>
    </row>
    <row r="970" spans="1:16" ht="15.75" customHeight="1">
      <c r="A970" s="165"/>
      <c r="B970" s="168"/>
      <c r="C970" s="168"/>
      <c r="D970" s="165"/>
      <c r="E970" s="277"/>
      <c r="F970" s="278"/>
      <c r="G970" s="278"/>
      <c r="H970" s="278"/>
      <c r="I970" s="278"/>
      <c r="J970" s="280"/>
      <c r="K970" s="165"/>
      <c r="L970" s="165"/>
      <c r="M970" s="165"/>
      <c r="N970" s="165"/>
      <c r="O970" s="165"/>
      <c r="P970" s="165"/>
    </row>
    <row r="971" spans="1:16" ht="15.75" customHeight="1">
      <c r="A971" s="165"/>
      <c r="B971" s="168"/>
      <c r="C971" s="168"/>
      <c r="D971" s="165"/>
      <c r="E971" s="277"/>
      <c r="F971" s="278"/>
      <c r="G971" s="278"/>
      <c r="H971" s="278"/>
      <c r="I971" s="278"/>
      <c r="J971" s="280"/>
      <c r="K971" s="165"/>
      <c r="L971" s="165"/>
      <c r="M971" s="165"/>
      <c r="N971" s="165"/>
      <c r="O971" s="165"/>
      <c r="P971" s="165"/>
    </row>
    <row r="972" spans="1:16" ht="15.75" customHeight="1">
      <c r="A972" s="165"/>
      <c r="B972" s="168"/>
      <c r="C972" s="168"/>
      <c r="D972" s="165"/>
      <c r="E972" s="277"/>
      <c r="F972" s="278"/>
      <c r="G972" s="278"/>
      <c r="H972" s="278"/>
      <c r="I972" s="278"/>
      <c r="J972" s="280"/>
      <c r="K972" s="165"/>
      <c r="L972" s="165"/>
      <c r="M972" s="165"/>
      <c r="N972" s="165"/>
      <c r="O972" s="165"/>
      <c r="P972" s="165"/>
    </row>
    <row r="973" spans="1:16" ht="15.75" customHeight="1">
      <c r="A973" s="165"/>
      <c r="B973" s="168"/>
      <c r="C973" s="168"/>
      <c r="D973" s="165"/>
      <c r="E973" s="277"/>
      <c r="F973" s="278"/>
      <c r="G973" s="278"/>
      <c r="H973" s="278"/>
      <c r="I973" s="278"/>
      <c r="J973" s="280"/>
      <c r="K973" s="165"/>
      <c r="L973" s="165"/>
      <c r="M973" s="165"/>
      <c r="N973" s="165"/>
      <c r="O973" s="165"/>
      <c r="P973" s="165"/>
    </row>
    <row r="974" spans="1:16" ht="15.75" customHeight="1">
      <c r="A974" s="165"/>
      <c r="B974" s="168"/>
      <c r="C974" s="168"/>
      <c r="D974" s="165"/>
      <c r="E974" s="277"/>
      <c r="F974" s="278"/>
      <c r="G974" s="278"/>
      <c r="H974" s="278"/>
      <c r="I974" s="278"/>
      <c r="J974" s="280"/>
      <c r="K974" s="165"/>
      <c r="L974" s="165"/>
      <c r="M974" s="165"/>
      <c r="N974" s="165"/>
      <c r="O974" s="165"/>
      <c r="P974" s="165"/>
    </row>
    <row r="975" spans="1:16" ht="15.75" customHeight="1">
      <c r="A975" s="165"/>
      <c r="B975" s="168"/>
      <c r="C975" s="168"/>
      <c r="D975" s="165"/>
      <c r="E975" s="277"/>
      <c r="F975" s="278"/>
      <c r="G975" s="278"/>
      <c r="H975" s="278"/>
      <c r="I975" s="278"/>
      <c r="J975" s="280"/>
      <c r="K975" s="165"/>
      <c r="L975" s="165"/>
      <c r="M975" s="165"/>
      <c r="N975" s="165"/>
      <c r="O975" s="165"/>
      <c r="P975" s="165"/>
    </row>
    <row r="976" spans="1:16" ht="15.75" customHeight="1">
      <c r="A976" s="165"/>
      <c r="B976" s="168"/>
      <c r="C976" s="168"/>
      <c r="D976" s="165"/>
      <c r="E976" s="277"/>
      <c r="F976" s="278"/>
      <c r="G976" s="278"/>
      <c r="H976" s="278"/>
      <c r="I976" s="278"/>
      <c r="J976" s="280"/>
      <c r="K976" s="165"/>
      <c r="L976" s="165"/>
      <c r="M976" s="165"/>
      <c r="N976" s="165"/>
      <c r="O976" s="165"/>
      <c r="P976" s="165"/>
    </row>
    <row r="977" spans="1:16" ht="15.75" customHeight="1">
      <c r="A977" s="165"/>
      <c r="B977" s="168"/>
      <c r="C977" s="168"/>
      <c r="D977" s="165"/>
      <c r="E977" s="277"/>
      <c r="F977" s="278"/>
      <c r="G977" s="278"/>
      <c r="H977" s="278"/>
      <c r="I977" s="278"/>
      <c r="J977" s="280"/>
      <c r="K977" s="165"/>
      <c r="L977" s="165"/>
      <c r="M977" s="165"/>
      <c r="N977" s="165"/>
      <c r="O977" s="165"/>
      <c r="P977" s="165"/>
    </row>
    <row r="978" spans="1:16" ht="15.75" customHeight="1">
      <c r="A978" s="165"/>
      <c r="B978" s="168"/>
      <c r="C978" s="168"/>
      <c r="D978" s="165"/>
      <c r="E978" s="277"/>
      <c r="F978" s="278"/>
      <c r="G978" s="278"/>
      <c r="H978" s="278"/>
      <c r="I978" s="278"/>
      <c r="J978" s="280"/>
      <c r="K978" s="165"/>
      <c r="L978" s="165"/>
      <c r="M978" s="165"/>
      <c r="N978" s="165"/>
      <c r="O978" s="165"/>
      <c r="P978" s="165"/>
    </row>
    <row r="979" spans="1:16" ht="15.75" customHeight="1">
      <c r="A979" s="165"/>
      <c r="B979" s="168"/>
      <c r="C979" s="168"/>
      <c r="D979" s="165"/>
      <c r="E979" s="277"/>
      <c r="F979" s="278"/>
      <c r="G979" s="278"/>
      <c r="H979" s="278"/>
      <c r="I979" s="278"/>
      <c r="J979" s="280"/>
      <c r="K979" s="165"/>
      <c r="L979" s="165"/>
      <c r="M979" s="165"/>
      <c r="N979" s="165"/>
      <c r="O979" s="165"/>
      <c r="P979" s="165"/>
    </row>
    <row r="980" spans="1:16" ht="15.75" customHeight="1">
      <c r="A980" s="165"/>
      <c r="B980" s="168"/>
      <c r="C980" s="168"/>
      <c r="D980" s="165"/>
      <c r="E980" s="277"/>
      <c r="F980" s="278"/>
      <c r="G980" s="278"/>
      <c r="H980" s="278"/>
      <c r="I980" s="278"/>
      <c r="J980" s="280"/>
      <c r="K980" s="165"/>
      <c r="L980" s="165"/>
      <c r="M980" s="165"/>
      <c r="N980" s="165"/>
      <c r="O980" s="165"/>
      <c r="P980" s="165"/>
    </row>
    <row r="981" spans="1:16" ht="15.75" customHeight="1">
      <c r="A981" s="165"/>
      <c r="B981" s="168"/>
      <c r="C981" s="168"/>
      <c r="D981" s="165"/>
      <c r="E981" s="277"/>
      <c r="F981" s="278"/>
      <c r="G981" s="278"/>
      <c r="H981" s="278"/>
      <c r="I981" s="278"/>
      <c r="J981" s="280"/>
      <c r="K981" s="165"/>
      <c r="L981" s="165"/>
      <c r="M981" s="165"/>
      <c r="N981" s="165"/>
      <c r="O981" s="165"/>
      <c r="P981" s="165"/>
    </row>
    <row r="982" spans="1:16" ht="15.75" customHeight="1">
      <c r="A982" s="165"/>
      <c r="B982" s="168"/>
      <c r="C982" s="168"/>
      <c r="D982" s="165"/>
      <c r="E982" s="277"/>
      <c r="F982" s="278"/>
      <c r="G982" s="278"/>
      <c r="H982" s="278"/>
      <c r="I982" s="278"/>
      <c r="J982" s="280"/>
      <c r="K982" s="165"/>
      <c r="L982" s="165"/>
      <c r="M982" s="165"/>
      <c r="N982" s="165"/>
      <c r="O982" s="165"/>
      <c r="P982" s="165"/>
    </row>
    <row r="983" spans="1:16" ht="15.75" customHeight="1">
      <c r="A983" s="165"/>
      <c r="B983" s="168"/>
      <c r="C983" s="168"/>
      <c r="D983" s="165"/>
      <c r="E983" s="277"/>
      <c r="F983" s="278"/>
      <c r="G983" s="278"/>
      <c r="H983" s="278"/>
      <c r="I983" s="278"/>
      <c r="J983" s="280"/>
      <c r="K983" s="165"/>
      <c r="L983" s="165"/>
      <c r="M983" s="165"/>
      <c r="N983" s="165"/>
      <c r="O983" s="165"/>
      <c r="P983" s="165"/>
    </row>
    <row r="984" spans="1:16" ht="15.75" customHeight="1">
      <c r="A984" s="165"/>
      <c r="B984" s="168"/>
      <c r="C984" s="168"/>
      <c r="D984" s="165"/>
      <c r="E984" s="277"/>
      <c r="F984" s="278"/>
      <c r="G984" s="278"/>
      <c r="H984" s="278"/>
      <c r="I984" s="278"/>
      <c r="J984" s="280"/>
      <c r="K984" s="165"/>
      <c r="L984" s="165"/>
      <c r="M984" s="165"/>
      <c r="N984" s="165"/>
      <c r="O984" s="165"/>
      <c r="P984" s="165"/>
    </row>
    <row r="985" spans="1:16" ht="15.75" customHeight="1">
      <c r="A985" s="165"/>
      <c r="B985" s="168"/>
      <c r="C985" s="168"/>
      <c r="D985" s="165"/>
      <c r="E985" s="277"/>
      <c r="F985" s="278"/>
      <c r="G985" s="278"/>
      <c r="H985" s="278"/>
      <c r="I985" s="278"/>
      <c r="J985" s="280"/>
      <c r="K985" s="165"/>
      <c r="L985" s="165"/>
      <c r="M985" s="165"/>
      <c r="N985" s="165"/>
      <c r="O985" s="165"/>
      <c r="P985" s="165"/>
    </row>
    <row r="986" spans="1:16" ht="15.75" customHeight="1">
      <c r="A986" s="165"/>
      <c r="B986" s="168"/>
      <c r="C986" s="168"/>
      <c r="D986" s="165"/>
      <c r="E986" s="277"/>
      <c r="F986" s="278"/>
      <c r="G986" s="278"/>
      <c r="H986" s="278"/>
      <c r="I986" s="278"/>
      <c r="J986" s="280"/>
      <c r="K986" s="165"/>
      <c r="L986" s="165"/>
      <c r="M986" s="165"/>
      <c r="N986" s="165"/>
      <c r="O986" s="165"/>
      <c r="P986" s="165"/>
    </row>
    <row r="987" spans="1:16" ht="15.75" customHeight="1">
      <c r="A987" s="165"/>
      <c r="B987" s="168"/>
      <c r="C987" s="168"/>
      <c r="D987" s="165"/>
      <c r="E987" s="277"/>
      <c r="F987" s="278"/>
      <c r="G987" s="278"/>
      <c r="H987" s="278"/>
      <c r="I987" s="278"/>
      <c r="J987" s="280"/>
      <c r="K987" s="165"/>
      <c r="L987" s="165"/>
      <c r="M987" s="165"/>
      <c r="N987" s="165"/>
      <c r="O987" s="165"/>
      <c r="P987" s="165"/>
    </row>
    <row r="988" spans="1:16" ht="15.75" customHeight="1">
      <c r="A988" s="165"/>
      <c r="B988" s="168"/>
      <c r="C988" s="168"/>
      <c r="D988" s="165"/>
      <c r="E988" s="277"/>
      <c r="F988" s="278"/>
      <c r="G988" s="278"/>
      <c r="H988" s="278"/>
      <c r="I988" s="278"/>
      <c r="J988" s="280"/>
      <c r="K988" s="165"/>
      <c r="L988" s="165"/>
      <c r="M988" s="165"/>
      <c r="N988" s="165"/>
      <c r="O988" s="165"/>
      <c r="P988" s="165"/>
    </row>
    <row r="989" spans="1:16" ht="15.75" customHeight="1">
      <c r="A989" s="165"/>
      <c r="B989" s="168"/>
      <c r="C989" s="168"/>
      <c r="D989" s="165"/>
      <c r="E989" s="277"/>
      <c r="F989" s="278"/>
      <c r="G989" s="278"/>
      <c r="H989" s="278"/>
      <c r="I989" s="278"/>
      <c r="J989" s="280"/>
      <c r="K989" s="165"/>
      <c r="L989" s="165"/>
      <c r="M989" s="165"/>
      <c r="N989" s="165"/>
      <c r="O989" s="165"/>
      <c r="P989" s="165"/>
    </row>
    <row r="990" spans="1:16" ht="15.75" customHeight="1">
      <c r="A990" s="165"/>
      <c r="B990" s="168"/>
      <c r="C990" s="168"/>
      <c r="D990" s="165"/>
      <c r="E990" s="277"/>
      <c r="F990" s="278"/>
      <c r="G990" s="278"/>
      <c r="H990" s="278"/>
      <c r="I990" s="278"/>
      <c r="J990" s="280"/>
      <c r="K990" s="165"/>
      <c r="L990" s="165"/>
      <c r="M990" s="165"/>
      <c r="N990" s="165"/>
      <c r="O990" s="165"/>
      <c r="P990" s="165"/>
    </row>
    <row r="991" spans="1:16" ht="15.75" customHeight="1">
      <c r="A991" s="165"/>
      <c r="B991" s="168"/>
      <c r="C991" s="168"/>
      <c r="D991" s="165"/>
      <c r="E991" s="277"/>
      <c r="F991" s="278"/>
      <c r="G991" s="278"/>
      <c r="H991" s="278"/>
      <c r="I991" s="278"/>
      <c r="J991" s="280"/>
      <c r="K991" s="165"/>
      <c r="L991" s="165"/>
      <c r="M991" s="165"/>
      <c r="N991" s="165"/>
      <c r="O991" s="165"/>
      <c r="P991" s="165"/>
    </row>
    <row r="992" spans="1:16" ht="15.75" customHeight="1">
      <c r="A992" s="165"/>
      <c r="B992" s="168"/>
      <c r="C992" s="168"/>
      <c r="D992" s="165"/>
      <c r="E992" s="277"/>
      <c r="F992" s="278"/>
      <c r="G992" s="278"/>
      <c r="H992" s="278"/>
      <c r="I992" s="278"/>
      <c r="J992" s="280"/>
      <c r="K992" s="165"/>
      <c r="L992" s="165"/>
      <c r="M992" s="165"/>
      <c r="N992" s="165"/>
      <c r="O992" s="165"/>
      <c r="P992" s="165"/>
    </row>
    <row r="993" spans="1:16" ht="15.75" customHeight="1">
      <c r="A993" s="165"/>
      <c r="B993" s="168"/>
      <c r="C993" s="168"/>
      <c r="D993" s="165"/>
      <c r="E993" s="277"/>
      <c r="F993" s="278"/>
      <c r="G993" s="278"/>
      <c r="H993" s="278"/>
      <c r="I993" s="278"/>
      <c r="J993" s="280"/>
      <c r="K993" s="165"/>
      <c r="L993" s="165"/>
      <c r="M993" s="165"/>
      <c r="N993" s="165"/>
      <c r="O993" s="165"/>
      <c r="P993" s="165"/>
    </row>
    <row r="994" spans="1:16" ht="15.75" customHeight="1">
      <c r="A994" s="165"/>
      <c r="B994" s="168"/>
      <c r="C994" s="168"/>
      <c r="D994" s="165"/>
      <c r="E994" s="277"/>
      <c r="F994" s="278"/>
      <c r="G994" s="278"/>
      <c r="H994" s="278"/>
      <c r="I994" s="278"/>
      <c r="J994" s="280"/>
      <c r="K994" s="165"/>
      <c r="L994" s="165"/>
      <c r="M994" s="165"/>
      <c r="N994" s="165"/>
      <c r="O994" s="165"/>
      <c r="P994" s="165"/>
    </row>
    <row r="995" spans="1:16" ht="15.75" customHeight="1">
      <c r="A995" s="165"/>
      <c r="B995" s="168"/>
      <c r="C995" s="168"/>
      <c r="D995" s="165"/>
      <c r="E995" s="277"/>
      <c r="F995" s="278"/>
      <c r="G995" s="278"/>
      <c r="H995" s="278"/>
      <c r="I995" s="278"/>
      <c r="J995" s="280"/>
      <c r="K995" s="165"/>
      <c r="L995" s="165"/>
      <c r="M995" s="165"/>
      <c r="N995" s="165"/>
      <c r="O995" s="165"/>
      <c r="P995" s="165"/>
    </row>
    <row r="996" spans="1:16" ht="15.75" customHeight="1">
      <c r="A996" s="165"/>
      <c r="B996" s="168"/>
      <c r="C996" s="168"/>
      <c r="D996" s="165"/>
      <c r="E996" s="277"/>
      <c r="F996" s="278"/>
      <c r="G996" s="278"/>
      <c r="H996" s="278"/>
      <c r="I996" s="278"/>
      <c r="J996" s="280"/>
      <c r="K996" s="165"/>
      <c r="L996" s="165"/>
      <c r="M996" s="165"/>
      <c r="N996" s="165"/>
      <c r="O996" s="165"/>
      <c r="P996" s="165"/>
    </row>
    <row r="997" spans="1:16" ht="15.75" customHeight="1">
      <c r="A997" s="165"/>
      <c r="B997" s="168"/>
      <c r="C997" s="168"/>
      <c r="D997" s="165"/>
      <c r="E997" s="277"/>
      <c r="F997" s="278"/>
      <c r="G997" s="278"/>
      <c r="H997" s="278"/>
      <c r="I997" s="278"/>
      <c r="J997" s="280"/>
      <c r="K997" s="165"/>
      <c r="L997" s="165"/>
      <c r="M997" s="165"/>
      <c r="N997" s="165"/>
      <c r="O997" s="165"/>
      <c r="P997" s="165"/>
    </row>
    <row r="998" spans="1:16" ht="15.75" customHeight="1">
      <c r="A998" s="165"/>
      <c r="B998" s="168"/>
      <c r="C998" s="168"/>
      <c r="D998" s="165"/>
      <c r="E998" s="277"/>
      <c r="F998" s="278"/>
      <c r="G998" s="278"/>
      <c r="H998" s="278"/>
      <c r="I998" s="278"/>
      <c r="J998" s="280"/>
      <c r="K998" s="165"/>
      <c r="L998" s="165"/>
      <c r="M998" s="165"/>
      <c r="N998" s="165"/>
      <c r="O998" s="165"/>
      <c r="P998" s="165"/>
    </row>
    <row r="999" spans="1:16" ht="15.75" customHeight="1">
      <c r="A999" s="165"/>
      <c r="B999" s="168"/>
      <c r="C999" s="168"/>
      <c r="D999" s="165"/>
      <c r="E999" s="277"/>
      <c r="F999" s="278"/>
      <c r="G999" s="278"/>
      <c r="H999" s="278"/>
      <c r="I999" s="278"/>
      <c r="J999" s="280"/>
      <c r="K999" s="165"/>
      <c r="L999" s="165"/>
      <c r="M999" s="165"/>
      <c r="N999" s="165"/>
      <c r="O999" s="165"/>
      <c r="P999" s="165"/>
    </row>
    <row r="1000" spans="1:16" ht="15.75" customHeight="1">
      <c r="A1000" s="165"/>
      <c r="B1000" s="168"/>
      <c r="C1000" s="168"/>
      <c r="D1000" s="165"/>
      <c r="E1000" s="277"/>
      <c r="F1000" s="278"/>
      <c r="G1000" s="278"/>
      <c r="H1000" s="278"/>
      <c r="I1000" s="278"/>
      <c r="J1000" s="280"/>
      <c r="K1000" s="165"/>
      <c r="L1000" s="165"/>
      <c r="M1000" s="165"/>
      <c r="N1000" s="165"/>
      <c r="O1000" s="165"/>
      <c r="P1000" s="165"/>
    </row>
  </sheetData>
  <autoFilter ref="A6:J609"/>
  <mergeCells count="91">
    <mergeCell ref="C287:C293"/>
    <mergeCell ref="C294:C300"/>
    <mergeCell ref="C301:C307"/>
    <mergeCell ref="C308:C314"/>
    <mergeCell ref="C252:C258"/>
    <mergeCell ref="C259:C265"/>
    <mergeCell ref="C266:C272"/>
    <mergeCell ref="C273:C279"/>
    <mergeCell ref="C280:C286"/>
    <mergeCell ref="C217:C223"/>
    <mergeCell ref="C224:C230"/>
    <mergeCell ref="C231:C237"/>
    <mergeCell ref="C238:C244"/>
    <mergeCell ref="C245:C251"/>
    <mergeCell ref="C182:C188"/>
    <mergeCell ref="C189:C195"/>
    <mergeCell ref="C196:C202"/>
    <mergeCell ref="C203:C209"/>
    <mergeCell ref="C210:C216"/>
    <mergeCell ref="C147:C153"/>
    <mergeCell ref="C154:C160"/>
    <mergeCell ref="C161:C167"/>
    <mergeCell ref="C168:C174"/>
    <mergeCell ref="C175:C181"/>
    <mergeCell ref="C112:C118"/>
    <mergeCell ref="C119:C125"/>
    <mergeCell ref="C126:C132"/>
    <mergeCell ref="C133:C139"/>
    <mergeCell ref="C140:C146"/>
    <mergeCell ref="C77:C83"/>
    <mergeCell ref="C84:C90"/>
    <mergeCell ref="C91:C97"/>
    <mergeCell ref="C98:C104"/>
    <mergeCell ref="C105:C111"/>
    <mergeCell ref="C42:C48"/>
    <mergeCell ref="C49:C55"/>
    <mergeCell ref="C56:C62"/>
    <mergeCell ref="C63:C69"/>
    <mergeCell ref="C70:C76"/>
    <mergeCell ref="C7:C13"/>
    <mergeCell ref="C14:C20"/>
    <mergeCell ref="C21:C27"/>
    <mergeCell ref="C28:C34"/>
    <mergeCell ref="C35:C41"/>
    <mergeCell ref="A1:J1"/>
    <mergeCell ref="A2:J2"/>
    <mergeCell ref="A3:J3"/>
    <mergeCell ref="A4:J4"/>
    <mergeCell ref="A5:J5"/>
    <mergeCell ref="C574:C580"/>
    <mergeCell ref="C581:C587"/>
    <mergeCell ref="C588:C594"/>
    <mergeCell ref="C595:C601"/>
    <mergeCell ref="C602:C608"/>
    <mergeCell ref="C490:C496"/>
    <mergeCell ref="C497:C503"/>
    <mergeCell ref="C504:C510"/>
    <mergeCell ref="C560:C566"/>
    <mergeCell ref="C567:C573"/>
    <mergeCell ref="C511:C517"/>
    <mergeCell ref="C518:C524"/>
    <mergeCell ref="C525:C531"/>
    <mergeCell ref="C532:C538"/>
    <mergeCell ref="C539:C545"/>
    <mergeCell ref="C546:C552"/>
    <mergeCell ref="C553:C559"/>
    <mergeCell ref="C455:C461"/>
    <mergeCell ref="C462:C468"/>
    <mergeCell ref="C469:C475"/>
    <mergeCell ref="C476:C482"/>
    <mergeCell ref="C483:C489"/>
    <mergeCell ref="C420:C426"/>
    <mergeCell ref="C427:C433"/>
    <mergeCell ref="C434:C440"/>
    <mergeCell ref="C441:C447"/>
    <mergeCell ref="C448:C454"/>
    <mergeCell ref="C385:C391"/>
    <mergeCell ref="C392:C398"/>
    <mergeCell ref="C399:C405"/>
    <mergeCell ref="C406:C412"/>
    <mergeCell ref="C413:C419"/>
    <mergeCell ref="C350:C356"/>
    <mergeCell ref="C357:C363"/>
    <mergeCell ref="C364:C370"/>
    <mergeCell ref="C371:C377"/>
    <mergeCell ref="C378:C384"/>
    <mergeCell ref="C315:C321"/>
    <mergeCell ref="C322:C328"/>
    <mergeCell ref="C329:C335"/>
    <mergeCell ref="C336:C342"/>
    <mergeCell ref="C343:C349"/>
  </mergeCells>
  <pageMargins left="0.7" right="0.7" top="0.75" bottom="0.75" header="0" footer="0"/>
  <pageSetup orientation="portrait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000"/>
  <sheetViews>
    <sheetView workbookViewId="0">
      <pane ySplit="6" topLeftCell="A64" activePane="bottomLeft" state="frozen"/>
      <selection pane="bottomLeft" activeCell="I69" sqref="I69"/>
    </sheetView>
  </sheetViews>
  <sheetFormatPr defaultColWidth="14.453125" defaultRowHeight="15" customHeight="1"/>
  <cols>
    <col min="1" max="1" width="3.81640625" customWidth="1"/>
    <col min="2" max="2" width="7.1796875" customWidth="1"/>
    <col min="3" max="3" width="30.26953125" customWidth="1"/>
    <col min="4" max="4" width="12.453125" customWidth="1"/>
    <col min="5" max="5" width="14.7265625" customWidth="1"/>
    <col min="6" max="6" width="13.81640625" customWidth="1"/>
    <col min="7" max="7" width="20.1796875" customWidth="1"/>
    <col min="8" max="8" width="18.7265625" customWidth="1"/>
    <col min="9" max="9" width="8.7265625" customWidth="1"/>
    <col min="10" max="10" width="20.7265625" customWidth="1"/>
    <col min="11" max="25" width="8.7265625" customWidth="1"/>
  </cols>
  <sheetData>
    <row r="1" spans="1:25" ht="17">
      <c r="A1" s="335" t="s">
        <v>3639</v>
      </c>
      <c r="B1" s="326"/>
      <c r="C1" s="326"/>
      <c r="D1" s="326"/>
      <c r="E1" s="326"/>
      <c r="F1" s="326"/>
      <c r="G1" s="326"/>
      <c r="H1" s="326"/>
      <c r="I1" s="326"/>
      <c r="J1" s="326"/>
      <c r="K1" s="244" t="s">
        <v>3751</v>
      </c>
      <c r="L1" s="49"/>
      <c r="M1" s="49"/>
      <c r="N1" s="49"/>
      <c r="O1" s="49"/>
      <c r="P1" s="281"/>
      <c r="Q1" s="281"/>
      <c r="R1" s="281"/>
      <c r="S1" s="281"/>
      <c r="T1" s="281"/>
      <c r="U1" s="281"/>
      <c r="V1" s="281"/>
      <c r="W1" s="281"/>
      <c r="X1" s="281"/>
      <c r="Y1" s="281"/>
    </row>
    <row r="2" spans="1:25" ht="15.5">
      <c r="A2" s="335" t="s">
        <v>3752</v>
      </c>
      <c r="B2" s="326"/>
      <c r="C2" s="326"/>
      <c r="D2" s="326"/>
      <c r="E2" s="326"/>
      <c r="F2" s="326"/>
      <c r="G2" s="326"/>
      <c r="H2" s="326"/>
      <c r="I2" s="326"/>
      <c r="J2" s="326"/>
      <c r="K2" s="50" t="s">
        <v>3753</v>
      </c>
      <c r="L2" s="49"/>
      <c r="M2" s="49"/>
      <c r="N2" s="49"/>
      <c r="O2" s="49"/>
      <c r="P2" s="281"/>
      <c r="Q2" s="281"/>
      <c r="R2" s="281"/>
      <c r="S2" s="281"/>
      <c r="T2" s="281"/>
      <c r="U2" s="281"/>
      <c r="V2" s="281"/>
      <c r="W2" s="281"/>
      <c r="X2" s="281"/>
      <c r="Y2" s="281"/>
    </row>
    <row r="3" spans="1:25" ht="15.5">
      <c r="A3" s="335" t="s">
        <v>3641</v>
      </c>
      <c r="B3" s="326"/>
      <c r="C3" s="326"/>
      <c r="D3" s="326"/>
      <c r="E3" s="326"/>
      <c r="F3" s="326"/>
      <c r="G3" s="326"/>
      <c r="H3" s="326"/>
      <c r="I3" s="326"/>
      <c r="J3" s="326"/>
      <c r="K3" s="50" t="s">
        <v>3652</v>
      </c>
      <c r="L3" s="282" t="s">
        <v>3754</v>
      </c>
      <c r="M3" s="49"/>
      <c r="N3" s="49"/>
      <c r="O3" s="49"/>
      <c r="P3" s="281"/>
      <c r="Q3" s="281"/>
      <c r="R3" s="281"/>
      <c r="S3" s="281"/>
      <c r="T3" s="281"/>
      <c r="U3" s="281"/>
      <c r="V3" s="281"/>
      <c r="W3" s="281"/>
      <c r="X3" s="281"/>
      <c r="Y3" s="281"/>
    </row>
    <row r="4" spans="1:25" ht="15.5">
      <c r="A4" s="335" t="s">
        <v>3642</v>
      </c>
      <c r="B4" s="326"/>
      <c r="C4" s="326"/>
      <c r="D4" s="326"/>
      <c r="E4" s="326"/>
      <c r="F4" s="326"/>
      <c r="G4" s="326"/>
      <c r="H4" s="326"/>
      <c r="I4" s="326"/>
      <c r="J4" s="326"/>
      <c r="K4" s="281"/>
      <c r="L4" s="281"/>
      <c r="M4" s="281"/>
      <c r="N4" s="281"/>
      <c r="O4" s="281"/>
      <c r="P4" s="281"/>
      <c r="Q4" s="281"/>
      <c r="R4" s="281"/>
      <c r="S4" s="281"/>
      <c r="T4" s="281"/>
      <c r="U4" s="281"/>
      <c r="V4" s="281"/>
      <c r="W4" s="281"/>
      <c r="X4" s="281"/>
      <c r="Y4" s="281"/>
    </row>
    <row r="5" spans="1:25" ht="15.5">
      <c r="A5" s="336" t="s">
        <v>3643</v>
      </c>
      <c r="B5" s="330"/>
      <c r="C5" s="330"/>
      <c r="D5" s="330"/>
      <c r="E5" s="330"/>
      <c r="F5" s="330"/>
      <c r="G5" s="330"/>
      <c r="H5" s="330"/>
      <c r="I5" s="330"/>
      <c r="J5" s="330"/>
      <c r="K5" s="281"/>
      <c r="L5" s="281"/>
      <c r="M5" s="281"/>
      <c r="N5" s="281"/>
      <c r="O5" s="281"/>
      <c r="P5" s="281"/>
      <c r="Q5" s="281"/>
      <c r="R5" s="281"/>
      <c r="S5" s="281"/>
      <c r="T5" s="281"/>
      <c r="U5" s="281"/>
      <c r="V5" s="281"/>
      <c r="W5" s="281"/>
      <c r="X5" s="281"/>
      <c r="Y5" s="281"/>
    </row>
    <row r="6" spans="1:25" ht="42" customHeight="1">
      <c r="A6" s="247" t="s">
        <v>3644</v>
      </c>
      <c r="B6" s="40" t="s">
        <v>3645</v>
      </c>
      <c r="C6" s="283" t="s">
        <v>3646</v>
      </c>
      <c r="D6" s="283" t="s">
        <v>3647</v>
      </c>
      <c r="E6" s="284"/>
      <c r="F6" s="285" t="s">
        <v>3755</v>
      </c>
      <c r="G6" s="284" t="s">
        <v>3756</v>
      </c>
      <c r="H6" s="284" t="s">
        <v>3757</v>
      </c>
      <c r="I6" s="285" t="s">
        <v>3758</v>
      </c>
      <c r="J6" s="286" t="s">
        <v>3759</v>
      </c>
      <c r="K6" s="253"/>
      <c r="L6" s="253"/>
      <c r="M6" s="253"/>
      <c r="N6" s="253"/>
      <c r="O6" s="253"/>
      <c r="P6" s="253"/>
      <c r="Q6" s="253"/>
      <c r="R6" s="253"/>
      <c r="S6" s="253"/>
      <c r="T6" s="253"/>
      <c r="U6" s="253"/>
      <c r="V6" s="253"/>
      <c r="W6" s="253"/>
      <c r="X6" s="253"/>
      <c r="Y6" s="253"/>
    </row>
    <row r="7" spans="1:25" ht="14.5">
      <c r="A7" s="74">
        <v>1</v>
      </c>
      <c r="B7" s="43" t="s">
        <v>29</v>
      </c>
      <c r="C7" s="337" t="s">
        <v>30</v>
      </c>
      <c r="D7" s="224">
        <v>2017</v>
      </c>
      <c r="E7" s="113">
        <v>0</v>
      </c>
      <c r="F7" s="287">
        <v>1155</v>
      </c>
      <c r="G7" s="288">
        <v>3510421847790</v>
      </c>
      <c r="H7" s="288">
        <v>17150000000</v>
      </c>
      <c r="I7" s="271">
        <f t="shared" ref="I7:I575" si="0">IFERROR(G7/H7,0)</f>
        <v>204.68932057084547</v>
      </c>
      <c r="J7" s="289">
        <f t="shared" ref="J7:J608" si="1">IFERROR(F7/I7,0)</f>
        <v>5.6426979032364342</v>
      </c>
      <c r="K7" s="218"/>
      <c r="L7" s="218"/>
      <c r="M7" s="218"/>
      <c r="N7" s="218"/>
      <c r="O7" s="218"/>
      <c r="P7" s="218"/>
      <c r="Q7" s="218"/>
      <c r="R7" s="218"/>
      <c r="S7" s="218"/>
      <c r="T7" s="218"/>
      <c r="U7" s="218"/>
      <c r="V7" s="218"/>
      <c r="W7" s="218"/>
      <c r="X7" s="218"/>
      <c r="Y7" s="218"/>
    </row>
    <row r="8" spans="1:25" ht="14.5">
      <c r="A8" s="74">
        <v>2</v>
      </c>
      <c r="B8" s="43" t="s">
        <v>29</v>
      </c>
      <c r="C8" s="332"/>
      <c r="D8" s="224">
        <v>2018</v>
      </c>
      <c r="E8" s="113">
        <v>0</v>
      </c>
      <c r="F8" s="287">
        <v>1490</v>
      </c>
      <c r="G8" s="288">
        <v>4235471045929</v>
      </c>
      <c r="H8" s="288">
        <v>17150000000</v>
      </c>
      <c r="I8" s="271">
        <f t="shared" si="0"/>
        <v>246.96624174513119</v>
      </c>
      <c r="J8" s="289">
        <f t="shared" si="1"/>
        <v>6.0332132419040407</v>
      </c>
      <c r="K8" s="218"/>
      <c r="L8" s="218"/>
      <c r="M8" s="218"/>
      <c r="N8" s="218"/>
      <c r="O8" s="218"/>
      <c r="P8" s="218"/>
      <c r="Q8" s="218"/>
      <c r="R8" s="218"/>
      <c r="S8" s="218"/>
      <c r="T8" s="218"/>
      <c r="U8" s="218"/>
      <c r="V8" s="218"/>
      <c r="W8" s="218"/>
      <c r="X8" s="218"/>
      <c r="Y8" s="218"/>
    </row>
    <row r="9" spans="1:25" ht="14.5">
      <c r="A9" s="74">
        <v>3</v>
      </c>
      <c r="B9" s="43" t="s">
        <v>29</v>
      </c>
      <c r="C9" s="332"/>
      <c r="D9" s="224">
        <v>2019</v>
      </c>
      <c r="E9" s="113">
        <v>0</v>
      </c>
      <c r="F9" s="287">
        <v>1715</v>
      </c>
      <c r="G9" s="288">
        <v>4742494275864</v>
      </c>
      <c r="H9" s="288">
        <v>17150000000</v>
      </c>
      <c r="I9" s="271">
        <f t="shared" si="0"/>
        <v>276.53027847603499</v>
      </c>
      <c r="J9" s="289">
        <f t="shared" si="1"/>
        <v>6.201852504005732</v>
      </c>
      <c r="K9" s="218"/>
      <c r="L9" s="218"/>
      <c r="M9" s="218"/>
      <c r="N9" s="218"/>
      <c r="O9" s="218"/>
      <c r="P9" s="218"/>
      <c r="Q9" s="218"/>
      <c r="R9" s="218"/>
      <c r="S9" s="218"/>
      <c r="T9" s="218"/>
      <c r="U9" s="218"/>
      <c r="V9" s="218"/>
      <c r="W9" s="218"/>
      <c r="X9" s="218"/>
      <c r="Y9" s="218"/>
    </row>
    <row r="10" spans="1:25" ht="14.5">
      <c r="A10" s="74">
        <v>4</v>
      </c>
      <c r="B10" s="43" t="s">
        <v>29</v>
      </c>
      <c r="C10" s="332"/>
      <c r="D10" s="224">
        <v>2020</v>
      </c>
      <c r="E10" s="113">
        <v>0</v>
      </c>
      <c r="F10" s="290">
        <v>1280</v>
      </c>
      <c r="G10" s="288">
        <v>5222242554398</v>
      </c>
      <c r="H10" s="288">
        <v>17150000000</v>
      </c>
      <c r="I10" s="271">
        <f t="shared" si="0"/>
        <v>304.50393903195334</v>
      </c>
      <c r="J10" s="289">
        <f t="shared" si="1"/>
        <v>4.20355810197149</v>
      </c>
      <c r="K10" s="218"/>
      <c r="L10" s="218"/>
      <c r="M10" s="218"/>
      <c r="N10" s="218"/>
      <c r="O10" s="218"/>
      <c r="P10" s="218"/>
      <c r="Q10" s="218"/>
      <c r="R10" s="218"/>
      <c r="S10" s="218"/>
      <c r="T10" s="218"/>
      <c r="U10" s="218"/>
      <c r="V10" s="218"/>
      <c r="W10" s="218"/>
      <c r="X10" s="218"/>
      <c r="Y10" s="218"/>
    </row>
    <row r="11" spans="1:25" ht="14.5">
      <c r="A11" s="74">
        <v>5</v>
      </c>
      <c r="B11" s="43" t="s">
        <v>29</v>
      </c>
      <c r="C11" s="332"/>
      <c r="D11" s="224">
        <v>2021</v>
      </c>
      <c r="E11" s="113">
        <v>0</v>
      </c>
      <c r="F11" s="287">
        <v>1305</v>
      </c>
      <c r="G11" s="288">
        <v>5512758627774</v>
      </c>
      <c r="H11" s="288">
        <v>17150000000</v>
      </c>
      <c r="I11" s="271">
        <f t="shared" si="0"/>
        <v>321.44365176524781</v>
      </c>
      <c r="J11" s="289">
        <f t="shared" si="1"/>
        <v>4.0598095275281691</v>
      </c>
      <c r="K11" s="218"/>
      <c r="L11" s="218"/>
      <c r="M11" s="218"/>
      <c r="N11" s="218"/>
      <c r="O11" s="218"/>
      <c r="P11" s="218"/>
      <c r="Q11" s="218"/>
      <c r="R11" s="218"/>
      <c r="S11" s="218"/>
      <c r="T11" s="218"/>
      <c r="U11" s="218"/>
      <c r="V11" s="218"/>
      <c r="W11" s="218"/>
      <c r="X11" s="218"/>
      <c r="Y11" s="218"/>
    </row>
    <row r="12" spans="1:25" ht="14.5">
      <c r="A12" s="74">
        <v>6</v>
      </c>
      <c r="B12" s="43" t="s">
        <v>29</v>
      </c>
      <c r="C12" s="332"/>
      <c r="D12" s="224">
        <v>2022</v>
      </c>
      <c r="E12" s="113">
        <v>0</v>
      </c>
      <c r="F12" s="287">
        <v>496</v>
      </c>
      <c r="G12" s="288">
        <v>5933988630611</v>
      </c>
      <c r="H12" s="288">
        <v>17150000000</v>
      </c>
      <c r="I12" s="271">
        <f t="shared" si="0"/>
        <v>346.00516796565597</v>
      </c>
      <c r="J12" s="289">
        <f t="shared" si="1"/>
        <v>1.4335046002816707</v>
      </c>
      <c r="K12" s="218"/>
      <c r="L12" s="218"/>
      <c r="M12" s="218"/>
      <c r="N12" s="218"/>
      <c r="O12" s="218"/>
      <c r="P12" s="218"/>
      <c r="Q12" s="218"/>
      <c r="R12" s="218"/>
      <c r="S12" s="218"/>
      <c r="T12" s="218"/>
      <c r="U12" s="218"/>
      <c r="V12" s="218"/>
      <c r="W12" s="218"/>
      <c r="X12" s="218"/>
      <c r="Y12" s="218"/>
    </row>
    <row r="13" spans="1:25" ht="14.5">
      <c r="A13" s="74">
        <v>7</v>
      </c>
      <c r="B13" s="43" t="s">
        <v>29</v>
      </c>
      <c r="C13" s="333"/>
      <c r="D13" s="224">
        <v>2023</v>
      </c>
      <c r="E13" s="113">
        <v>0</v>
      </c>
      <c r="F13" s="287">
        <v>720</v>
      </c>
      <c r="G13" s="288">
        <v>5887141068002</v>
      </c>
      <c r="H13" s="288">
        <v>17150000000</v>
      </c>
      <c r="I13" s="271">
        <f t="shared" si="0"/>
        <v>343.27353166192421</v>
      </c>
      <c r="J13" s="289">
        <f t="shared" si="1"/>
        <v>2.0974527121686095</v>
      </c>
      <c r="K13" s="218"/>
      <c r="L13" s="218"/>
      <c r="M13" s="218"/>
      <c r="N13" s="218"/>
      <c r="O13" s="218"/>
      <c r="P13" s="218"/>
      <c r="Q13" s="218"/>
      <c r="R13" s="218"/>
      <c r="S13" s="218"/>
      <c r="T13" s="218"/>
      <c r="U13" s="218"/>
      <c r="V13" s="218"/>
      <c r="W13" s="218"/>
      <c r="X13" s="218"/>
      <c r="Y13" s="218"/>
    </row>
    <row r="14" spans="1:25" ht="14.5">
      <c r="A14" s="74">
        <v>8</v>
      </c>
      <c r="B14" s="39" t="s">
        <v>43</v>
      </c>
      <c r="C14" s="337" t="s">
        <v>44</v>
      </c>
      <c r="D14" s="224">
        <v>2017</v>
      </c>
      <c r="E14" s="113">
        <v>0</v>
      </c>
      <c r="F14" s="287">
        <v>1726</v>
      </c>
      <c r="G14" s="288">
        <v>5869917425997</v>
      </c>
      <c r="H14" s="288">
        <v>5440000000</v>
      </c>
      <c r="I14" s="271">
        <f t="shared" si="0"/>
        <v>1079.0289386023896</v>
      </c>
      <c r="J14" s="289">
        <f t="shared" si="1"/>
        <v>1.5995863857327113</v>
      </c>
      <c r="K14" s="218"/>
      <c r="L14" s="218"/>
      <c r="M14" s="218"/>
      <c r="N14" s="218"/>
      <c r="O14" s="218"/>
      <c r="P14" s="218"/>
      <c r="Q14" s="218"/>
      <c r="R14" s="218"/>
      <c r="S14" s="218"/>
      <c r="T14" s="218"/>
      <c r="U14" s="218"/>
      <c r="V14" s="218"/>
      <c r="W14" s="218"/>
      <c r="X14" s="218"/>
      <c r="Y14" s="218"/>
    </row>
    <row r="15" spans="1:25" ht="14.5">
      <c r="A15" s="74">
        <v>9</v>
      </c>
      <c r="B15" s="39" t="s">
        <v>43</v>
      </c>
      <c r="C15" s="332"/>
      <c r="D15" s="224">
        <v>2018</v>
      </c>
      <c r="E15" s="113">
        <v>0</v>
      </c>
      <c r="F15" s="287">
        <v>1451</v>
      </c>
      <c r="G15" s="288">
        <v>5319877783457</v>
      </c>
      <c r="H15" s="288">
        <v>14000000000</v>
      </c>
      <c r="I15" s="271">
        <f t="shared" si="0"/>
        <v>379.99127024692859</v>
      </c>
      <c r="J15" s="289">
        <f t="shared" si="1"/>
        <v>3.818508775365026</v>
      </c>
      <c r="K15" s="218"/>
      <c r="L15" s="218"/>
      <c r="M15" s="218"/>
      <c r="N15" s="218"/>
      <c r="O15" s="218"/>
      <c r="P15" s="218"/>
      <c r="Q15" s="218"/>
      <c r="R15" s="218"/>
      <c r="S15" s="218"/>
      <c r="T15" s="218"/>
      <c r="U15" s="218"/>
      <c r="V15" s="218"/>
      <c r="W15" s="218"/>
      <c r="X15" s="218"/>
      <c r="Y15" s="218"/>
    </row>
    <row r="16" spans="1:25" ht="14.5">
      <c r="A16" s="74">
        <v>10</v>
      </c>
      <c r="B16" s="39" t="s">
        <v>43</v>
      </c>
      <c r="C16" s="332"/>
      <c r="D16" s="224">
        <v>2019</v>
      </c>
      <c r="E16" s="113">
        <v>0</v>
      </c>
      <c r="F16" s="287">
        <v>1076</v>
      </c>
      <c r="G16" s="288">
        <v>5530199318463</v>
      </c>
      <c r="H16" s="288">
        <v>14000000000</v>
      </c>
      <c r="I16" s="271">
        <f t="shared" si="0"/>
        <v>395.01423703307142</v>
      </c>
      <c r="J16" s="289">
        <f t="shared" si="1"/>
        <v>2.7239524531616186</v>
      </c>
      <c r="K16" s="218"/>
      <c r="L16" s="218"/>
      <c r="M16" s="218"/>
      <c r="N16" s="218"/>
      <c r="O16" s="218"/>
      <c r="P16" s="218"/>
      <c r="Q16" s="218"/>
      <c r="R16" s="218"/>
      <c r="S16" s="218"/>
      <c r="T16" s="218"/>
      <c r="U16" s="218"/>
      <c r="V16" s="218"/>
      <c r="W16" s="218"/>
      <c r="X16" s="218"/>
      <c r="Y16" s="218"/>
    </row>
    <row r="17" spans="1:25" ht="14.5">
      <c r="A17" s="74">
        <v>11</v>
      </c>
      <c r="B17" s="39" t="s">
        <v>43</v>
      </c>
      <c r="C17" s="332"/>
      <c r="D17" s="224">
        <v>2020</v>
      </c>
      <c r="E17" s="113">
        <v>0</v>
      </c>
      <c r="F17" s="287">
        <v>1406</v>
      </c>
      <c r="G17" s="288">
        <v>5026702590941</v>
      </c>
      <c r="H17" s="288">
        <v>14000000000</v>
      </c>
      <c r="I17" s="271">
        <f t="shared" si="0"/>
        <v>359.05018506721427</v>
      </c>
      <c r="J17" s="289">
        <f t="shared" si="1"/>
        <v>3.9158871335403895</v>
      </c>
      <c r="K17" s="218"/>
      <c r="L17" s="218"/>
      <c r="M17" s="218"/>
      <c r="N17" s="218"/>
      <c r="O17" s="218"/>
      <c r="P17" s="218"/>
      <c r="Q17" s="218"/>
      <c r="R17" s="218"/>
      <c r="S17" s="218"/>
      <c r="T17" s="218"/>
      <c r="U17" s="218"/>
      <c r="V17" s="218"/>
      <c r="W17" s="218"/>
      <c r="X17" s="218"/>
      <c r="Y17" s="218"/>
    </row>
    <row r="18" spans="1:25" ht="14.5">
      <c r="A18" s="74">
        <v>12</v>
      </c>
      <c r="B18" s="39" t="s">
        <v>43</v>
      </c>
      <c r="C18" s="332"/>
      <c r="D18" s="224">
        <v>2021</v>
      </c>
      <c r="E18" s="113">
        <v>0</v>
      </c>
      <c r="F18" s="287">
        <v>820</v>
      </c>
      <c r="G18" s="288">
        <v>5657707202425</v>
      </c>
      <c r="H18" s="288">
        <v>14000000000</v>
      </c>
      <c r="I18" s="271">
        <f t="shared" si="0"/>
        <v>404.12194303035716</v>
      </c>
      <c r="J18" s="289">
        <f t="shared" si="1"/>
        <v>2.0290905112727389</v>
      </c>
      <c r="K18" s="218"/>
      <c r="L18" s="218"/>
      <c r="M18" s="218"/>
      <c r="N18" s="218"/>
      <c r="O18" s="218"/>
      <c r="P18" s="218"/>
      <c r="Q18" s="218"/>
      <c r="R18" s="218"/>
      <c r="S18" s="218"/>
      <c r="T18" s="218"/>
      <c r="U18" s="218"/>
      <c r="V18" s="218"/>
      <c r="W18" s="218"/>
      <c r="X18" s="218"/>
      <c r="Y18" s="218"/>
    </row>
    <row r="19" spans="1:25" ht="14.5">
      <c r="A19" s="74">
        <v>13</v>
      </c>
      <c r="B19" s="39" t="s">
        <v>43</v>
      </c>
      <c r="C19" s="332"/>
      <c r="D19" s="224">
        <v>2022</v>
      </c>
      <c r="E19" s="113">
        <v>0</v>
      </c>
      <c r="F19" s="287">
        <v>484</v>
      </c>
      <c r="G19" s="288">
        <v>8823791463516</v>
      </c>
      <c r="H19" s="288">
        <v>22000000000</v>
      </c>
      <c r="I19" s="271">
        <f t="shared" si="0"/>
        <v>401.08143015981818</v>
      </c>
      <c r="J19" s="289">
        <f t="shared" si="1"/>
        <v>1.20673749419698</v>
      </c>
      <c r="K19" s="218"/>
      <c r="L19" s="218"/>
      <c r="M19" s="218"/>
      <c r="N19" s="218"/>
      <c r="O19" s="218"/>
      <c r="P19" s="218"/>
      <c r="Q19" s="218"/>
      <c r="R19" s="218"/>
      <c r="S19" s="218"/>
      <c r="T19" s="218"/>
      <c r="U19" s="218"/>
      <c r="V19" s="218"/>
      <c r="W19" s="218"/>
      <c r="X19" s="218"/>
      <c r="Y19" s="218"/>
    </row>
    <row r="20" spans="1:25" ht="14.5">
      <c r="A20" s="74">
        <v>14</v>
      </c>
      <c r="B20" s="39" t="s">
        <v>43</v>
      </c>
      <c r="C20" s="333"/>
      <c r="D20" s="224">
        <v>2023</v>
      </c>
      <c r="E20" s="113">
        <v>0</v>
      </c>
      <c r="F20" s="287">
        <v>312</v>
      </c>
      <c r="G20" s="288">
        <v>9218792381077</v>
      </c>
      <c r="H20" s="288">
        <v>22000000000</v>
      </c>
      <c r="I20" s="271">
        <f t="shared" si="0"/>
        <v>419.03601732168181</v>
      </c>
      <c r="J20" s="289">
        <f t="shared" si="1"/>
        <v>0.74456606855464325</v>
      </c>
      <c r="K20" s="218"/>
      <c r="L20" s="218"/>
      <c r="M20" s="218"/>
      <c r="N20" s="218"/>
      <c r="O20" s="218"/>
      <c r="P20" s="218"/>
      <c r="Q20" s="218"/>
      <c r="R20" s="218"/>
      <c r="S20" s="218"/>
      <c r="T20" s="218"/>
      <c r="U20" s="218"/>
      <c r="V20" s="218"/>
      <c r="W20" s="218"/>
      <c r="X20" s="218"/>
      <c r="Y20" s="218"/>
    </row>
    <row r="21" spans="1:25" ht="15.75" customHeight="1">
      <c r="A21" s="74">
        <v>15</v>
      </c>
      <c r="B21" s="39" t="s">
        <v>55</v>
      </c>
      <c r="C21" s="337" t="s">
        <v>56</v>
      </c>
      <c r="D21" s="224">
        <v>2017</v>
      </c>
      <c r="E21" s="272">
        <v>12600</v>
      </c>
      <c r="F21" s="287">
        <v>1860</v>
      </c>
      <c r="G21" s="288">
        <v>51554500200000</v>
      </c>
      <c r="H21" s="288">
        <v>31985962000</v>
      </c>
      <c r="I21" s="271">
        <f t="shared" si="0"/>
        <v>1611.7852012704823</v>
      </c>
      <c r="J21" s="289">
        <f t="shared" si="1"/>
        <v>1.1539999241424128</v>
      </c>
      <c r="K21" s="218"/>
      <c r="L21" s="218"/>
      <c r="M21" s="218"/>
      <c r="N21" s="218"/>
      <c r="O21" s="218"/>
      <c r="P21" s="218"/>
      <c r="Q21" s="218"/>
      <c r="R21" s="218"/>
      <c r="S21" s="218"/>
      <c r="T21" s="218"/>
      <c r="U21" s="218"/>
      <c r="V21" s="218"/>
      <c r="W21" s="218"/>
      <c r="X21" s="218"/>
      <c r="Y21" s="218"/>
    </row>
    <row r="22" spans="1:25" ht="15.75" customHeight="1">
      <c r="A22" s="74">
        <v>16</v>
      </c>
      <c r="B22" s="39" t="s">
        <v>55</v>
      </c>
      <c r="C22" s="332"/>
      <c r="D22" s="224">
        <v>2018</v>
      </c>
      <c r="E22" s="272">
        <v>13100</v>
      </c>
      <c r="F22" s="287">
        <v>1215</v>
      </c>
      <c r="G22" s="288">
        <v>56365265200000</v>
      </c>
      <c r="H22" s="288">
        <v>31985962000</v>
      </c>
      <c r="I22" s="271">
        <f t="shared" si="0"/>
        <v>1762.1875871671455</v>
      </c>
      <c r="J22" s="289">
        <f t="shared" si="1"/>
        <v>0.68948391694961808</v>
      </c>
      <c r="K22" s="218"/>
      <c r="L22" s="218"/>
      <c r="M22" s="218"/>
      <c r="N22" s="218"/>
      <c r="O22" s="218"/>
      <c r="P22" s="218"/>
      <c r="Q22" s="218"/>
      <c r="R22" s="218"/>
      <c r="S22" s="218"/>
      <c r="T22" s="218"/>
      <c r="U22" s="218"/>
      <c r="V22" s="218"/>
      <c r="W22" s="218"/>
      <c r="X22" s="218"/>
      <c r="Y22" s="218"/>
    </row>
    <row r="23" spans="1:25" ht="15.75" customHeight="1">
      <c r="A23" s="74">
        <v>17</v>
      </c>
      <c r="B23" s="39" t="s">
        <v>55</v>
      </c>
      <c r="C23" s="332"/>
      <c r="D23" s="224">
        <v>2019</v>
      </c>
      <c r="E23" s="272">
        <v>12800</v>
      </c>
      <c r="F23" s="287">
        <v>1555</v>
      </c>
      <c r="G23" s="288">
        <v>50987456000000</v>
      </c>
      <c r="H23" s="288">
        <v>31985962000</v>
      </c>
      <c r="I23" s="271">
        <f t="shared" si="0"/>
        <v>1594.0572930087267</v>
      </c>
      <c r="J23" s="289">
        <f t="shared" si="1"/>
        <v>0.97549818743653349</v>
      </c>
      <c r="K23" s="218"/>
      <c r="L23" s="218"/>
      <c r="M23" s="218"/>
      <c r="N23" s="218"/>
      <c r="O23" s="218"/>
      <c r="P23" s="218"/>
      <c r="Q23" s="218"/>
      <c r="R23" s="218"/>
      <c r="S23" s="218"/>
      <c r="T23" s="218"/>
      <c r="U23" s="218"/>
      <c r="V23" s="218"/>
      <c r="W23" s="218"/>
      <c r="X23" s="218"/>
      <c r="Y23" s="218"/>
    </row>
    <row r="24" spans="1:25" ht="15.75" customHeight="1">
      <c r="A24" s="74">
        <v>18</v>
      </c>
      <c r="B24" s="39" t="s">
        <v>55</v>
      </c>
      <c r="C24" s="332"/>
      <c r="D24" s="224">
        <v>2020</v>
      </c>
      <c r="E24" s="272">
        <v>12900</v>
      </c>
      <c r="F24" s="287">
        <v>1430</v>
      </c>
      <c r="G24" s="288">
        <v>50977110600000</v>
      </c>
      <c r="H24" s="288">
        <v>31985962000</v>
      </c>
      <c r="I24" s="271">
        <f t="shared" si="0"/>
        <v>1593.7338573715556</v>
      </c>
      <c r="J24" s="289">
        <f t="shared" si="1"/>
        <v>0.89726399008577784</v>
      </c>
      <c r="K24" s="218"/>
      <c r="L24" s="218"/>
      <c r="M24" s="218"/>
      <c r="N24" s="218"/>
      <c r="O24" s="218"/>
      <c r="P24" s="218"/>
      <c r="Q24" s="218"/>
      <c r="R24" s="218"/>
      <c r="S24" s="218"/>
      <c r="T24" s="218"/>
      <c r="U24" s="218"/>
      <c r="V24" s="218"/>
      <c r="W24" s="218"/>
      <c r="X24" s="218"/>
      <c r="Y24" s="218"/>
    </row>
    <row r="25" spans="1:25" ht="15.75" customHeight="1">
      <c r="A25" s="74">
        <v>19</v>
      </c>
      <c r="B25" s="39" t="s">
        <v>55</v>
      </c>
      <c r="C25" s="332"/>
      <c r="D25" s="224">
        <v>2021</v>
      </c>
      <c r="E25" s="272">
        <v>13000</v>
      </c>
      <c r="F25" s="287">
        <v>2250</v>
      </c>
      <c r="G25" s="288">
        <v>57958095000000</v>
      </c>
      <c r="H25" s="288">
        <v>31985962000</v>
      </c>
      <c r="I25" s="271">
        <f t="shared" si="0"/>
        <v>1811.9853640794047</v>
      </c>
      <c r="J25" s="289">
        <f t="shared" si="1"/>
        <v>1.241731884044843</v>
      </c>
      <c r="K25" s="218"/>
      <c r="L25" s="218"/>
      <c r="M25" s="218"/>
      <c r="N25" s="218"/>
      <c r="O25" s="218"/>
      <c r="P25" s="218"/>
      <c r="Q25" s="218"/>
      <c r="R25" s="218"/>
      <c r="S25" s="218"/>
      <c r="T25" s="218"/>
      <c r="U25" s="218"/>
      <c r="V25" s="218"/>
      <c r="W25" s="218"/>
      <c r="X25" s="218"/>
      <c r="Y25" s="218"/>
    </row>
    <row r="26" spans="1:25" ht="15.75" customHeight="1">
      <c r="A26" s="74">
        <v>20</v>
      </c>
      <c r="B26" s="39" t="s">
        <v>55</v>
      </c>
      <c r="C26" s="332"/>
      <c r="D26" s="224">
        <v>2022</v>
      </c>
      <c r="E26" s="272">
        <v>13600</v>
      </c>
      <c r="F26" s="287">
        <v>3850</v>
      </c>
      <c r="G26" s="288">
        <v>88771796800000</v>
      </c>
      <c r="H26" s="288">
        <v>31985962000</v>
      </c>
      <c r="I26" s="271">
        <f t="shared" si="0"/>
        <v>2775.3361552796191</v>
      </c>
      <c r="J26" s="289">
        <f t="shared" si="1"/>
        <v>1.3872193437454452</v>
      </c>
      <c r="K26" s="218"/>
      <c r="L26" s="218"/>
      <c r="M26" s="218"/>
      <c r="N26" s="218"/>
      <c r="O26" s="218"/>
      <c r="P26" s="218"/>
      <c r="Q26" s="218"/>
      <c r="R26" s="218"/>
      <c r="S26" s="218"/>
      <c r="T26" s="218"/>
      <c r="U26" s="218"/>
      <c r="V26" s="218"/>
      <c r="W26" s="218"/>
      <c r="X26" s="218"/>
      <c r="Y26" s="218"/>
    </row>
    <row r="27" spans="1:25" ht="15.75" customHeight="1">
      <c r="A27" s="74">
        <v>21</v>
      </c>
      <c r="B27" s="39" t="s">
        <v>55</v>
      </c>
      <c r="C27" s="333"/>
      <c r="D27" s="224">
        <v>2023</v>
      </c>
      <c r="E27" s="272">
        <v>13500</v>
      </c>
      <c r="F27" s="287">
        <v>2380</v>
      </c>
      <c r="G27" s="288">
        <v>100018125000000</v>
      </c>
      <c r="H27" s="288">
        <v>31985962000</v>
      </c>
      <c r="I27" s="271">
        <f t="shared" si="0"/>
        <v>3126.9381549318418</v>
      </c>
      <c r="J27" s="289">
        <f t="shared" si="1"/>
        <v>0.76112794116066462</v>
      </c>
      <c r="K27" s="218"/>
      <c r="L27" s="218"/>
      <c r="M27" s="218"/>
      <c r="N27" s="218"/>
      <c r="O27" s="218"/>
      <c r="P27" s="218"/>
      <c r="Q27" s="218"/>
      <c r="R27" s="218"/>
      <c r="S27" s="218"/>
      <c r="T27" s="218"/>
      <c r="U27" s="218"/>
      <c r="V27" s="218"/>
      <c r="W27" s="218"/>
      <c r="X27" s="218"/>
      <c r="Y27" s="218"/>
    </row>
    <row r="28" spans="1:25" ht="15.75" customHeight="1">
      <c r="A28" s="74">
        <v>22</v>
      </c>
      <c r="B28" s="39" t="s">
        <v>91</v>
      </c>
      <c r="C28" s="337" t="s">
        <v>92</v>
      </c>
      <c r="D28" s="224">
        <v>2017</v>
      </c>
      <c r="E28" s="113">
        <v>0</v>
      </c>
      <c r="F28" s="287">
        <v>1270</v>
      </c>
      <c r="G28" s="288">
        <v>9029649347000</v>
      </c>
      <c r="H28" s="288">
        <v>4006329420</v>
      </c>
      <c r="I28" s="271">
        <f t="shared" si="0"/>
        <v>2253.845952338088</v>
      </c>
      <c r="J28" s="289">
        <f t="shared" si="1"/>
        <v>0.56348127904772338</v>
      </c>
      <c r="K28" s="218"/>
      <c r="L28" s="218"/>
      <c r="M28" s="218"/>
      <c r="N28" s="218"/>
      <c r="O28" s="218"/>
      <c r="P28" s="218"/>
      <c r="Q28" s="218"/>
      <c r="R28" s="218"/>
      <c r="S28" s="218"/>
      <c r="T28" s="218"/>
      <c r="U28" s="218"/>
      <c r="V28" s="218"/>
      <c r="W28" s="218"/>
      <c r="X28" s="218"/>
      <c r="Y28" s="218"/>
    </row>
    <row r="29" spans="1:25" ht="15.75" customHeight="1">
      <c r="A29" s="74">
        <v>23</v>
      </c>
      <c r="B29" s="39" t="s">
        <v>91</v>
      </c>
      <c r="C29" s="332"/>
      <c r="D29" s="224">
        <v>2018</v>
      </c>
      <c r="E29" s="113">
        <v>0</v>
      </c>
      <c r="F29" s="287">
        <v>858</v>
      </c>
      <c r="G29" s="288">
        <v>9926831339000</v>
      </c>
      <c r="H29" s="288">
        <v>4014694920</v>
      </c>
      <c r="I29" s="271">
        <f t="shared" si="0"/>
        <v>2472.6240814831331</v>
      </c>
      <c r="J29" s="289">
        <f t="shared" si="1"/>
        <v>0.34699977502659973</v>
      </c>
      <c r="K29" s="218"/>
      <c r="L29" s="218"/>
      <c r="M29" s="218"/>
      <c r="N29" s="218"/>
      <c r="O29" s="218"/>
      <c r="P29" s="218"/>
      <c r="Q29" s="218"/>
      <c r="R29" s="218"/>
      <c r="S29" s="218"/>
      <c r="T29" s="218"/>
      <c r="U29" s="218"/>
      <c r="V29" s="218"/>
      <c r="W29" s="218"/>
      <c r="X29" s="218"/>
      <c r="Y29" s="218"/>
    </row>
    <row r="30" spans="1:25" ht="15.75" customHeight="1">
      <c r="A30" s="74">
        <v>24</v>
      </c>
      <c r="B30" s="39" t="s">
        <v>91</v>
      </c>
      <c r="C30" s="332"/>
      <c r="D30" s="224">
        <v>2019</v>
      </c>
      <c r="E30" s="113">
        <v>0</v>
      </c>
      <c r="F30" s="287">
        <v>790</v>
      </c>
      <c r="G30" s="288">
        <v>10066861340000</v>
      </c>
      <c r="H30" s="288">
        <v>4014694920</v>
      </c>
      <c r="I30" s="271">
        <f t="shared" si="0"/>
        <v>2507.5034443713098</v>
      </c>
      <c r="J30" s="289">
        <f t="shared" si="1"/>
        <v>0.31505440272608343</v>
      </c>
      <c r="K30" s="218"/>
      <c r="L30" s="218"/>
      <c r="M30" s="218"/>
      <c r="N30" s="218"/>
      <c r="O30" s="218"/>
      <c r="P30" s="218"/>
      <c r="Q30" s="218"/>
      <c r="R30" s="218"/>
      <c r="S30" s="218"/>
      <c r="T30" s="218"/>
      <c r="U30" s="218"/>
      <c r="V30" s="218"/>
      <c r="W30" s="218"/>
      <c r="X30" s="218"/>
      <c r="Y30" s="218"/>
    </row>
    <row r="31" spans="1:25" ht="15.75" customHeight="1">
      <c r="A31" s="74">
        <v>25</v>
      </c>
      <c r="B31" s="39" t="s">
        <v>91</v>
      </c>
      <c r="C31" s="332"/>
      <c r="D31" s="224">
        <v>2020</v>
      </c>
      <c r="E31" s="113">
        <v>0</v>
      </c>
      <c r="F31" s="287">
        <v>636</v>
      </c>
      <c r="G31" s="288">
        <v>10556356272000</v>
      </c>
      <c r="H31" s="288">
        <v>4014694920</v>
      </c>
      <c r="I31" s="271">
        <f t="shared" si="0"/>
        <v>2629.4292548635303</v>
      </c>
      <c r="J31" s="289">
        <f t="shared" si="1"/>
        <v>0.24187758572459062</v>
      </c>
      <c r="K31" s="218"/>
      <c r="L31" s="218"/>
      <c r="M31" s="218"/>
      <c r="N31" s="218"/>
      <c r="O31" s="218"/>
      <c r="P31" s="218"/>
      <c r="Q31" s="218"/>
      <c r="R31" s="218"/>
      <c r="S31" s="218"/>
      <c r="T31" s="218"/>
      <c r="U31" s="218"/>
      <c r="V31" s="218"/>
      <c r="W31" s="218"/>
      <c r="X31" s="218"/>
      <c r="Y31" s="218"/>
    </row>
    <row r="32" spans="1:25" ht="15.75" customHeight="1">
      <c r="A32" s="74">
        <v>26</v>
      </c>
      <c r="B32" s="39" t="s">
        <v>91</v>
      </c>
      <c r="C32" s="332"/>
      <c r="D32" s="224">
        <v>2021</v>
      </c>
      <c r="E32" s="113">
        <v>0</v>
      </c>
      <c r="F32" s="287">
        <v>822</v>
      </c>
      <c r="G32" s="288">
        <v>11298965113000</v>
      </c>
      <c r="H32" s="288">
        <v>4014694920</v>
      </c>
      <c r="I32" s="271">
        <f t="shared" si="0"/>
        <v>2814.401925464364</v>
      </c>
      <c r="J32" s="289">
        <f t="shared" si="1"/>
        <v>0.29206915777119274</v>
      </c>
      <c r="K32" s="218"/>
      <c r="L32" s="218"/>
      <c r="M32" s="218"/>
      <c r="N32" s="218"/>
      <c r="O32" s="218"/>
      <c r="P32" s="218"/>
      <c r="Q32" s="218"/>
      <c r="R32" s="218"/>
      <c r="S32" s="218"/>
      <c r="T32" s="218"/>
      <c r="U32" s="218"/>
      <c r="V32" s="218"/>
      <c r="W32" s="218"/>
      <c r="X32" s="218"/>
      <c r="Y32" s="218"/>
    </row>
    <row r="33" spans="1:25" ht="15.75" customHeight="1">
      <c r="A33" s="74">
        <v>27</v>
      </c>
      <c r="B33" s="39" t="s">
        <v>91</v>
      </c>
      <c r="C33" s="332"/>
      <c r="D33" s="224">
        <v>2022</v>
      </c>
      <c r="E33" s="113">
        <v>0</v>
      </c>
      <c r="F33" s="287">
        <v>1400</v>
      </c>
      <c r="G33" s="288">
        <v>13154810775000</v>
      </c>
      <c r="H33" s="288">
        <v>20073474600</v>
      </c>
      <c r="I33" s="271">
        <f t="shared" si="0"/>
        <v>655.33302216647633</v>
      </c>
      <c r="J33" s="289">
        <f t="shared" si="1"/>
        <v>2.1363184100989092</v>
      </c>
      <c r="K33" s="218"/>
      <c r="L33" s="218"/>
      <c r="M33" s="218"/>
      <c r="N33" s="218"/>
      <c r="O33" s="218"/>
      <c r="P33" s="218"/>
      <c r="Q33" s="218"/>
      <c r="R33" s="218"/>
      <c r="S33" s="218"/>
      <c r="T33" s="218"/>
      <c r="U33" s="218"/>
      <c r="V33" s="218"/>
      <c r="W33" s="218"/>
      <c r="X33" s="218"/>
      <c r="Y33" s="218"/>
    </row>
    <row r="34" spans="1:25" ht="15.75" customHeight="1">
      <c r="A34" s="74">
        <v>28</v>
      </c>
      <c r="B34" s="39" t="s">
        <v>91</v>
      </c>
      <c r="C34" s="333"/>
      <c r="D34" s="224">
        <v>2023</v>
      </c>
      <c r="E34" s="113">
        <v>0</v>
      </c>
      <c r="F34" s="287">
        <v>1475</v>
      </c>
      <c r="G34" s="288">
        <v>14042957513000</v>
      </c>
      <c r="H34" s="288">
        <v>20073474600</v>
      </c>
      <c r="I34" s="271">
        <f t="shared" si="0"/>
        <v>699.57781564134393</v>
      </c>
      <c r="J34" s="289">
        <f t="shared" si="1"/>
        <v>2.1084144851674309</v>
      </c>
      <c r="K34" s="218"/>
      <c r="L34" s="218"/>
      <c r="M34" s="218"/>
      <c r="N34" s="218"/>
      <c r="O34" s="218"/>
      <c r="P34" s="218"/>
      <c r="Q34" s="218"/>
      <c r="R34" s="218"/>
      <c r="S34" s="218"/>
      <c r="T34" s="218"/>
      <c r="U34" s="218"/>
      <c r="V34" s="218"/>
      <c r="W34" s="218"/>
      <c r="X34" s="218"/>
      <c r="Y34" s="218"/>
    </row>
    <row r="35" spans="1:25" ht="15.75" customHeight="1">
      <c r="A35" s="74">
        <v>29</v>
      </c>
      <c r="B35" s="39" t="s">
        <v>127</v>
      </c>
      <c r="C35" s="337" t="s">
        <v>128</v>
      </c>
      <c r="D35" s="224">
        <v>2017</v>
      </c>
      <c r="E35" s="113">
        <v>0</v>
      </c>
      <c r="F35" s="287">
        <v>610</v>
      </c>
      <c r="G35" s="288">
        <v>5250170000000</v>
      </c>
      <c r="H35" s="288">
        <v>41524501700</v>
      </c>
      <c r="I35" s="271">
        <f t="shared" si="0"/>
        <v>126.43547267419707</v>
      </c>
      <c r="J35" s="289">
        <f t="shared" si="1"/>
        <v>4.8245954011012975</v>
      </c>
      <c r="K35" s="218"/>
      <c r="L35" s="218"/>
      <c r="M35" s="218"/>
      <c r="N35" s="218"/>
      <c r="O35" s="218"/>
      <c r="P35" s="218"/>
      <c r="Q35" s="218"/>
      <c r="R35" s="218"/>
      <c r="S35" s="218"/>
      <c r="T35" s="218"/>
      <c r="U35" s="218"/>
      <c r="V35" s="218"/>
      <c r="W35" s="218"/>
      <c r="X35" s="218"/>
      <c r="Y35" s="218"/>
    </row>
    <row r="36" spans="1:25" ht="15.75" customHeight="1">
      <c r="A36" s="74">
        <v>30</v>
      </c>
      <c r="B36" s="39" t="s">
        <v>127</v>
      </c>
      <c r="C36" s="332"/>
      <c r="D36" s="224">
        <v>2018</v>
      </c>
      <c r="E36" s="113">
        <v>0</v>
      </c>
      <c r="F36" s="287">
        <v>935</v>
      </c>
      <c r="G36" s="288">
        <v>6017558000000</v>
      </c>
      <c r="H36" s="288">
        <v>41524501700</v>
      </c>
      <c r="I36" s="271">
        <f t="shared" si="0"/>
        <v>144.91583892986247</v>
      </c>
      <c r="J36" s="289">
        <f t="shared" si="1"/>
        <v>6.452020751524123</v>
      </c>
      <c r="K36" s="218"/>
      <c r="L36" s="218"/>
      <c r="M36" s="218"/>
      <c r="N36" s="218"/>
      <c r="O36" s="218"/>
      <c r="P36" s="218"/>
      <c r="Q36" s="218"/>
      <c r="R36" s="218"/>
      <c r="S36" s="218"/>
      <c r="T36" s="218"/>
      <c r="U36" s="218"/>
      <c r="V36" s="218"/>
      <c r="W36" s="218"/>
      <c r="X36" s="218"/>
      <c r="Y36" s="218"/>
    </row>
    <row r="37" spans="1:25" ht="15.75" customHeight="1">
      <c r="A37" s="74">
        <v>31</v>
      </c>
      <c r="B37" s="39" t="s">
        <v>127</v>
      </c>
      <c r="C37" s="332"/>
      <c r="D37" s="224">
        <v>2019</v>
      </c>
      <c r="E37" s="113">
        <v>0</v>
      </c>
      <c r="F37" s="287">
        <v>880</v>
      </c>
      <c r="G37" s="288">
        <v>6884307000000</v>
      </c>
      <c r="H37" s="288">
        <v>41524501700</v>
      </c>
      <c r="I37" s="271">
        <f t="shared" si="0"/>
        <v>165.78903341782907</v>
      </c>
      <c r="J37" s="289">
        <f t="shared" si="1"/>
        <v>5.307950603597428</v>
      </c>
      <c r="K37" s="218"/>
      <c r="L37" s="218"/>
      <c r="M37" s="218"/>
      <c r="N37" s="218"/>
      <c r="O37" s="218"/>
      <c r="P37" s="218"/>
      <c r="Q37" s="218"/>
      <c r="R37" s="218"/>
      <c r="S37" s="218"/>
      <c r="T37" s="218"/>
      <c r="U37" s="218"/>
      <c r="V37" s="218"/>
      <c r="W37" s="218"/>
      <c r="X37" s="218"/>
      <c r="Y37" s="218"/>
    </row>
    <row r="38" spans="1:25" ht="15.75" customHeight="1">
      <c r="A38" s="74">
        <v>32</v>
      </c>
      <c r="B38" s="39" t="s">
        <v>127</v>
      </c>
      <c r="C38" s="332"/>
      <c r="D38" s="224">
        <v>2020</v>
      </c>
      <c r="E38" s="113">
        <v>0</v>
      </c>
      <c r="F38" s="287">
        <v>800</v>
      </c>
      <c r="G38" s="288">
        <v>7636328000000</v>
      </c>
      <c r="H38" s="288">
        <v>41524501700</v>
      </c>
      <c r="I38" s="271">
        <f t="shared" si="0"/>
        <v>183.8993290074809</v>
      </c>
      <c r="J38" s="289">
        <f t="shared" si="1"/>
        <v>4.3502061933431877</v>
      </c>
      <c r="K38" s="218"/>
      <c r="L38" s="218"/>
      <c r="M38" s="218"/>
      <c r="N38" s="218"/>
      <c r="O38" s="218"/>
      <c r="P38" s="218"/>
      <c r="Q38" s="218"/>
      <c r="R38" s="218"/>
      <c r="S38" s="218"/>
      <c r="T38" s="218"/>
      <c r="U38" s="218"/>
      <c r="V38" s="218"/>
      <c r="W38" s="218"/>
      <c r="X38" s="218"/>
      <c r="Y38" s="218"/>
    </row>
    <row r="39" spans="1:25" ht="15.75" customHeight="1">
      <c r="A39" s="74">
        <v>33</v>
      </c>
      <c r="B39" s="39" t="s">
        <v>127</v>
      </c>
      <c r="C39" s="332"/>
      <c r="D39" s="224">
        <v>2021</v>
      </c>
      <c r="E39" s="113">
        <v>0</v>
      </c>
      <c r="F39" s="287">
        <v>1215</v>
      </c>
      <c r="G39" s="288">
        <v>8989798000000</v>
      </c>
      <c r="H39" s="288">
        <v>41524501700</v>
      </c>
      <c r="I39" s="271">
        <f t="shared" si="0"/>
        <v>216.49382008116908</v>
      </c>
      <c r="J39" s="289">
        <f t="shared" si="1"/>
        <v>5.6121694353421514</v>
      </c>
      <c r="K39" s="218"/>
      <c r="L39" s="218"/>
      <c r="M39" s="218"/>
      <c r="N39" s="218"/>
      <c r="O39" s="218"/>
      <c r="P39" s="218"/>
      <c r="Q39" s="218"/>
      <c r="R39" s="218"/>
      <c r="S39" s="218"/>
      <c r="T39" s="218"/>
      <c r="U39" s="218"/>
      <c r="V39" s="218"/>
      <c r="W39" s="218"/>
      <c r="X39" s="218"/>
      <c r="Y39" s="218"/>
    </row>
    <row r="40" spans="1:25" ht="15.75" customHeight="1">
      <c r="A40" s="74">
        <v>34</v>
      </c>
      <c r="B40" s="39" t="s">
        <v>127</v>
      </c>
      <c r="C40" s="332"/>
      <c r="D40" s="224">
        <v>2022</v>
      </c>
      <c r="E40" s="113">
        <v>0</v>
      </c>
      <c r="F40" s="287">
        <v>2650</v>
      </c>
      <c r="G40" s="288">
        <v>11470692000000</v>
      </c>
      <c r="H40" s="288">
        <v>41524501700</v>
      </c>
      <c r="I40" s="271">
        <f t="shared" si="0"/>
        <v>276.23912462265622</v>
      </c>
      <c r="J40" s="289">
        <f t="shared" si="1"/>
        <v>9.5931378425120304</v>
      </c>
      <c r="K40" s="218"/>
      <c r="L40" s="218"/>
      <c r="M40" s="218"/>
      <c r="N40" s="218"/>
      <c r="O40" s="218"/>
      <c r="P40" s="218"/>
      <c r="Q40" s="218"/>
      <c r="R40" s="218"/>
      <c r="S40" s="218"/>
      <c r="T40" s="218"/>
      <c r="U40" s="218"/>
      <c r="V40" s="218"/>
      <c r="W40" s="218"/>
      <c r="X40" s="218"/>
      <c r="Y40" s="218"/>
    </row>
    <row r="41" spans="1:25" ht="15.75" customHeight="1">
      <c r="A41" s="74">
        <v>35</v>
      </c>
      <c r="B41" s="39" t="s">
        <v>127</v>
      </c>
      <c r="C41" s="333"/>
      <c r="D41" s="224">
        <v>2023</v>
      </c>
      <c r="E41" s="113">
        <v>0</v>
      </c>
      <c r="F41" s="287">
        <v>2930</v>
      </c>
      <c r="G41" s="288">
        <v>15705200000000</v>
      </c>
      <c r="H41" s="288">
        <v>41524501700</v>
      </c>
      <c r="I41" s="271">
        <f t="shared" si="0"/>
        <v>378.21525501894223</v>
      </c>
      <c r="J41" s="289">
        <f t="shared" si="1"/>
        <v>7.7469112129103737</v>
      </c>
      <c r="K41" s="218"/>
      <c r="L41" s="218"/>
      <c r="M41" s="218"/>
      <c r="N41" s="218"/>
      <c r="O41" s="218"/>
      <c r="P41" s="218"/>
      <c r="Q41" s="218"/>
      <c r="R41" s="218"/>
      <c r="S41" s="218"/>
      <c r="T41" s="218"/>
      <c r="U41" s="218"/>
      <c r="V41" s="218"/>
      <c r="W41" s="218"/>
      <c r="X41" s="218"/>
      <c r="Y41" s="218"/>
    </row>
    <row r="42" spans="1:25" ht="15.75" customHeight="1">
      <c r="A42" s="74">
        <v>36</v>
      </c>
      <c r="B42" s="39" t="s">
        <v>131</v>
      </c>
      <c r="C42" s="337" t="s">
        <v>132</v>
      </c>
      <c r="D42" s="224">
        <v>2017</v>
      </c>
      <c r="E42" s="113">
        <v>12600</v>
      </c>
      <c r="F42" s="287">
        <v>1200</v>
      </c>
      <c r="G42" s="288">
        <v>4944015581400</v>
      </c>
      <c r="H42" s="288">
        <v>3354175000</v>
      </c>
      <c r="I42" s="271">
        <f t="shared" si="0"/>
        <v>1473.9885609427058</v>
      </c>
      <c r="J42" s="289">
        <f t="shared" si="1"/>
        <v>0.81411757987628253</v>
      </c>
      <c r="K42" s="218"/>
      <c r="L42" s="218"/>
      <c r="M42" s="218"/>
      <c r="N42" s="218"/>
      <c r="O42" s="218"/>
      <c r="P42" s="218"/>
      <c r="Q42" s="218"/>
      <c r="R42" s="218"/>
      <c r="S42" s="218"/>
      <c r="T42" s="218"/>
      <c r="U42" s="218"/>
      <c r="V42" s="218"/>
      <c r="W42" s="218"/>
      <c r="X42" s="218"/>
      <c r="Y42" s="218"/>
    </row>
    <row r="43" spans="1:25" ht="15.75" customHeight="1">
      <c r="A43" s="74">
        <v>37</v>
      </c>
      <c r="B43" s="39" t="s">
        <v>131</v>
      </c>
      <c r="C43" s="332"/>
      <c r="D43" s="224">
        <v>2018</v>
      </c>
      <c r="E43" s="113">
        <v>13100</v>
      </c>
      <c r="F43" s="287">
        <v>1150</v>
      </c>
      <c r="G43" s="288">
        <v>5061698690300</v>
      </c>
      <c r="H43" s="288">
        <v>3354175000</v>
      </c>
      <c r="I43" s="271">
        <f t="shared" si="0"/>
        <v>1509.0741211475251</v>
      </c>
      <c r="J43" s="289">
        <f t="shared" si="1"/>
        <v>0.7620566703016024</v>
      </c>
      <c r="K43" s="218"/>
      <c r="L43" s="218"/>
      <c r="M43" s="218"/>
      <c r="N43" s="218"/>
      <c r="O43" s="218"/>
      <c r="P43" s="218"/>
      <c r="Q43" s="218"/>
      <c r="R43" s="218"/>
      <c r="S43" s="218"/>
      <c r="T43" s="218"/>
      <c r="U43" s="218"/>
      <c r="V43" s="218"/>
      <c r="W43" s="218"/>
      <c r="X43" s="218"/>
      <c r="Y43" s="218"/>
    </row>
    <row r="44" spans="1:25" ht="15.75" customHeight="1">
      <c r="A44" s="74">
        <v>38</v>
      </c>
      <c r="B44" s="39" t="s">
        <v>131</v>
      </c>
      <c r="C44" s="332"/>
      <c r="D44" s="224">
        <v>2019</v>
      </c>
      <c r="E44" s="113">
        <v>12800</v>
      </c>
      <c r="F44" s="287">
        <v>1000</v>
      </c>
      <c r="G44" s="288">
        <v>4975463180800</v>
      </c>
      <c r="H44" s="288">
        <v>3354175000</v>
      </c>
      <c r="I44" s="271">
        <f t="shared" si="0"/>
        <v>1483.3642194578399</v>
      </c>
      <c r="J44" s="289">
        <f t="shared" si="1"/>
        <v>0.67414326628796106</v>
      </c>
      <c r="K44" s="218"/>
      <c r="L44" s="218"/>
      <c r="M44" s="218"/>
      <c r="N44" s="218"/>
      <c r="O44" s="218"/>
      <c r="P44" s="218"/>
      <c r="Q44" s="218"/>
      <c r="R44" s="218"/>
      <c r="S44" s="218"/>
      <c r="T44" s="218"/>
      <c r="U44" s="218"/>
      <c r="V44" s="218"/>
      <c r="W44" s="218"/>
      <c r="X44" s="218"/>
      <c r="Y44" s="218"/>
    </row>
    <row r="45" spans="1:25" ht="15.75" customHeight="1">
      <c r="A45" s="74">
        <v>39</v>
      </c>
      <c r="B45" s="39" t="s">
        <v>131</v>
      </c>
      <c r="C45" s="332"/>
      <c r="D45" s="224">
        <v>2020</v>
      </c>
      <c r="E45" s="113">
        <v>12900</v>
      </c>
      <c r="F45" s="287">
        <v>735</v>
      </c>
      <c r="G45" s="288">
        <v>5105269879500</v>
      </c>
      <c r="H45" s="288">
        <v>3354175000</v>
      </c>
      <c r="I45" s="271">
        <f t="shared" si="0"/>
        <v>1522.0642570825912</v>
      </c>
      <c r="J45" s="289">
        <f t="shared" si="1"/>
        <v>0.48289682684541024</v>
      </c>
      <c r="K45" s="218"/>
      <c r="L45" s="218"/>
      <c r="M45" s="218"/>
      <c r="N45" s="218"/>
      <c r="O45" s="218"/>
      <c r="P45" s="218"/>
      <c r="Q45" s="218"/>
      <c r="R45" s="218"/>
      <c r="S45" s="218"/>
      <c r="T45" s="218"/>
      <c r="U45" s="218"/>
      <c r="V45" s="218"/>
      <c r="W45" s="218"/>
      <c r="X45" s="218"/>
      <c r="Y45" s="218"/>
    </row>
    <row r="46" spans="1:25" ht="15.75" customHeight="1">
      <c r="A46" s="74">
        <v>40</v>
      </c>
      <c r="B46" s="39" t="s">
        <v>131</v>
      </c>
      <c r="C46" s="332"/>
      <c r="D46" s="224">
        <v>2021</v>
      </c>
      <c r="E46" s="113">
        <v>13000</v>
      </c>
      <c r="F46" s="287">
        <v>990</v>
      </c>
      <c r="G46" s="288">
        <v>5632591445000</v>
      </c>
      <c r="H46" s="288">
        <v>3354175000</v>
      </c>
      <c r="I46" s="271">
        <f t="shared" si="0"/>
        <v>1679.2777493720512</v>
      </c>
      <c r="J46" s="289">
        <f t="shared" si="1"/>
        <v>0.58953916370904125</v>
      </c>
      <c r="K46" s="218"/>
      <c r="L46" s="218"/>
      <c r="M46" s="218"/>
      <c r="N46" s="218"/>
      <c r="O46" s="218"/>
      <c r="P46" s="218"/>
      <c r="Q46" s="218"/>
      <c r="R46" s="218"/>
      <c r="S46" s="218"/>
      <c r="T46" s="218"/>
      <c r="U46" s="218"/>
      <c r="V46" s="218"/>
      <c r="W46" s="218"/>
      <c r="X46" s="218"/>
      <c r="Y46" s="218"/>
    </row>
    <row r="47" spans="1:25" ht="15.75" customHeight="1">
      <c r="A47" s="74">
        <v>41</v>
      </c>
      <c r="B47" s="39" t="s">
        <v>131</v>
      </c>
      <c r="C47" s="332"/>
      <c r="D47" s="224">
        <v>2022</v>
      </c>
      <c r="E47" s="113">
        <v>13600</v>
      </c>
      <c r="F47" s="287">
        <v>665</v>
      </c>
      <c r="G47" s="288">
        <v>5767912184000</v>
      </c>
      <c r="H47" s="288">
        <v>3354175000</v>
      </c>
      <c r="I47" s="271">
        <f t="shared" si="0"/>
        <v>1719.6217203932413</v>
      </c>
      <c r="J47" s="289">
        <f t="shared" si="1"/>
        <v>0.38671295675884376</v>
      </c>
      <c r="K47" s="218"/>
      <c r="L47" s="218"/>
      <c r="M47" s="218"/>
      <c r="N47" s="218"/>
      <c r="O47" s="218"/>
      <c r="P47" s="218"/>
      <c r="Q47" s="218"/>
      <c r="R47" s="218"/>
      <c r="S47" s="218"/>
      <c r="T47" s="218"/>
      <c r="U47" s="218"/>
      <c r="V47" s="218"/>
      <c r="W47" s="218"/>
      <c r="X47" s="218"/>
      <c r="Y47" s="218"/>
    </row>
    <row r="48" spans="1:25" ht="15.75" customHeight="1">
      <c r="A48" s="74">
        <v>42</v>
      </c>
      <c r="B48" s="39" t="s">
        <v>131</v>
      </c>
      <c r="C48" s="333"/>
      <c r="D48" s="224">
        <v>2023</v>
      </c>
      <c r="E48" s="113">
        <v>13500</v>
      </c>
      <c r="F48" s="287">
        <v>745</v>
      </c>
      <c r="G48" s="288">
        <v>5741896720500</v>
      </c>
      <c r="H48" s="288">
        <v>3354175000</v>
      </c>
      <c r="I48" s="271">
        <f t="shared" si="0"/>
        <v>1711.8655766321078</v>
      </c>
      <c r="J48" s="289">
        <f t="shared" si="1"/>
        <v>0.43519772239692966</v>
      </c>
      <c r="K48" s="218"/>
      <c r="L48" s="218"/>
      <c r="M48" s="218"/>
      <c r="N48" s="218"/>
      <c r="O48" s="218"/>
      <c r="P48" s="218"/>
      <c r="Q48" s="218"/>
      <c r="R48" s="218"/>
      <c r="S48" s="218"/>
      <c r="T48" s="218"/>
      <c r="U48" s="218"/>
      <c r="V48" s="218"/>
      <c r="W48" s="218"/>
      <c r="X48" s="218"/>
      <c r="Y48" s="218"/>
    </row>
    <row r="49" spans="1:25" ht="15.75" customHeight="1">
      <c r="A49" s="74">
        <v>43</v>
      </c>
      <c r="B49" s="39" t="s">
        <v>135</v>
      </c>
      <c r="C49" s="337" t="s">
        <v>136</v>
      </c>
      <c r="D49" s="224">
        <v>2017</v>
      </c>
      <c r="E49" s="113">
        <v>0</v>
      </c>
      <c r="F49" s="287">
        <v>625</v>
      </c>
      <c r="G49" s="288">
        <v>18490386110000</v>
      </c>
      <c r="H49" s="288">
        <v>37999999999</v>
      </c>
      <c r="I49" s="271">
        <f t="shared" si="0"/>
        <v>486.58910817069972</v>
      </c>
      <c r="J49" s="289">
        <f t="shared" si="1"/>
        <v>1.2844512741965126</v>
      </c>
      <c r="K49" s="218"/>
      <c r="L49" s="218"/>
      <c r="M49" s="218"/>
      <c r="N49" s="218"/>
      <c r="O49" s="218"/>
      <c r="P49" s="218"/>
      <c r="Q49" s="218"/>
      <c r="R49" s="218"/>
      <c r="S49" s="218"/>
      <c r="T49" s="218"/>
      <c r="U49" s="218"/>
      <c r="V49" s="218"/>
      <c r="W49" s="218"/>
      <c r="X49" s="218"/>
      <c r="Y49" s="218"/>
    </row>
    <row r="50" spans="1:25" ht="15.75" customHeight="1">
      <c r="A50" s="74">
        <v>44</v>
      </c>
      <c r="B50" s="39" t="s">
        <v>135</v>
      </c>
      <c r="C50" s="332"/>
      <c r="D50" s="224">
        <v>2018</v>
      </c>
      <c r="E50" s="113">
        <v>0</v>
      </c>
      <c r="F50" s="287">
        <v>765</v>
      </c>
      <c r="G50" s="288">
        <v>19739230723000</v>
      </c>
      <c r="H50" s="288">
        <v>37999999999</v>
      </c>
      <c r="I50" s="271">
        <f t="shared" si="0"/>
        <v>519.45344009261714</v>
      </c>
      <c r="J50" s="289">
        <f t="shared" si="1"/>
        <v>1.4727017687352355</v>
      </c>
      <c r="K50" s="218"/>
      <c r="L50" s="218"/>
      <c r="M50" s="218"/>
      <c r="N50" s="218"/>
      <c r="O50" s="218"/>
      <c r="P50" s="218"/>
      <c r="Q50" s="218"/>
      <c r="R50" s="218"/>
      <c r="S50" s="218"/>
      <c r="T50" s="218"/>
      <c r="U50" s="218"/>
      <c r="V50" s="218"/>
      <c r="W50" s="218"/>
      <c r="X50" s="218"/>
      <c r="Y50" s="218"/>
    </row>
    <row r="51" spans="1:25" ht="15.75" customHeight="1">
      <c r="A51" s="74">
        <v>45</v>
      </c>
      <c r="B51" s="39" t="s">
        <v>135</v>
      </c>
      <c r="C51" s="332"/>
      <c r="D51" s="224">
        <v>2019</v>
      </c>
      <c r="E51" s="113">
        <v>0</v>
      </c>
      <c r="F51" s="287">
        <v>840</v>
      </c>
      <c r="G51" s="288">
        <v>18133419175000</v>
      </c>
      <c r="H51" s="288">
        <v>37999999999</v>
      </c>
      <c r="I51" s="271">
        <f t="shared" si="0"/>
        <v>477.19524145992619</v>
      </c>
      <c r="J51" s="289">
        <f t="shared" si="1"/>
        <v>1.7602857845566788</v>
      </c>
      <c r="K51" s="218"/>
      <c r="L51" s="218"/>
      <c r="M51" s="218"/>
      <c r="N51" s="218"/>
      <c r="O51" s="218"/>
      <c r="P51" s="218"/>
      <c r="Q51" s="218"/>
      <c r="R51" s="218"/>
      <c r="S51" s="218"/>
      <c r="T51" s="218"/>
      <c r="U51" s="218"/>
      <c r="V51" s="218"/>
      <c r="W51" s="218"/>
      <c r="X51" s="218"/>
      <c r="Y51" s="218"/>
    </row>
    <row r="52" spans="1:25" ht="15.75" customHeight="1">
      <c r="A52" s="74">
        <v>46</v>
      </c>
      <c r="B52" s="39" t="s">
        <v>135</v>
      </c>
      <c r="C52" s="332"/>
      <c r="D52" s="224">
        <v>2020</v>
      </c>
      <c r="E52" s="113">
        <v>0</v>
      </c>
      <c r="F52" s="287">
        <v>1935</v>
      </c>
      <c r="G52" s="288">
        <v>19039449025000</v>
      </c>
      <c r="H52" s="288">
        <v>37999999999</v>
      </c>
      <c r="I52" s="271">
        <f t="shared" si="0"/>
        <v>501.03813225002733</v>
      </c>
      <c r="J52" s="289">
        <f t="shared" si="1"/>
        <v>3.8619815049015052</v>
      </c>
      <c r="K52" s="218"/>
      <c r="L52" s="218"/>
      <c r="M52" s="218"/>
      <c r="N52" s="218"/>
      <c r="O52" s="218"/>
      <c r="P52" s="218"/>
      <c r="Q52" s="218"/>
      <c r="R52" s="218"/>
      <c r="S52" s="218"/>
      <c r="T52" s="218"/>
      <c r="U52" s="218"/>
      <c r="V52" s="218"/>
      <c r="W52" s="218"/>
      <c r="X52" s="218"/>
      <c r="Y52" s="218"/>
    </row>
    <row r="53" spans="1:25" ht="15.75" customHeight="1">
      <c r="A53" s="74">
        <v>47</v>
      </c>
      <c r="B53" s="39" t="s">
        <v>135</v>
      </c>
      <c r="C53" s="332"/>
      <c r="D53" s="224">
        <v>2021</v>
      </c>
      <c r="E53" s="113">
        <v>0</v>
      </c>
      <c r="F53" s="287">
        <v>2250</v>
      </c>
      <c r="G53" s="288">
        <v>20837098000000</v>
      </c>
      <c r="H53" s="288">
        <v>37999999999</v>
      </c>
      <c r="I53" s="271">
        <f t="shared" si="0"/>
        <v>548.3446842249565</v>
      </c>
      <c r="J53" s="289">
        <f t="shared" si="1"/>
        <v>4.1032585246635591</v>
      </c>
      <c r="K53" s="218"/>
      <c r="L53" s="218"/>
      <c r="M53" s="218"/>
      <c r="N53" s="218"/>
      <c r="O53" s="218"/>
      <c r="P53" s="218"/>
      <c r="Q53" s="218"/>
      <c r="R53" s="218"/>
      <c r="S53" s="218"/>
      <c r="T53" s="218"/>
      <c r="U53" s="218"/>
      <c r="V53" s="218"/>
      <c r="W53" s="218"/>
      <c r="X53" s="218"/>
      <c r="Y53" s="218"/>
    </row>
    <row r="54" spans="1:25" ht="15.75" customHeight="1">
      <c r="A54" s="74">
        <v>48</v>
      </c>
      <c r="B54" s="39" t="s">
        <v>135</v>
      </c>
      <c r="C54" s="332"/>
      <c r="D54" s="224">
        <v>2022</v>
      </c>
      <c r="E54" s="113">
        <v>0</v>
      </c>
      <c r="F54" s="287">
        <v>1985</v>
      </c>
      <c r="G54" s="288">
        <v>23712060000000</v>
      </c>
      <c r="H54" s="288">
        <v>37999999999</v>
      </c>
      <c r="I54" s="271">
        <f t="shared" si="0"/>
        <v>624.00157896378948</v>
      </c>
      <c r="J54" s="289">
        <f t="shared" si="1"/>
        <v>3.181081694210246</v>
      </c>
      <c r="K54" s="218"/>
      <c r="L54" s="218"/>
      <c r="M54" s="218"/>
      <c r="N54" s="218"/>
      <c r="O54" s="218"/>
      <c r="P54" s="218"/>
      <c r="Q54" s="218"/>
      <c r="R54" s="218"/>
      <c r="S54" s="218"/>
      <c r="T54" s="218"/>
      <c r="U54" s="218"/>
      <c r="V54" s="218"/>
      <c r="W54" s="218"/>
      <c r="X54" s="218"/>
      <c r="Y54" s="218"/>
    </row>
    <row r="55" spans="1:25" ht="15.75" customHeight="1">
      <c r="A55" s="74">
        <v>49</v>
      </c>
      <c r="B55" s="39" t="s">
        <v>135</v>
      </c>
      <c r="C55" s="333"/>
      <c r="D55" s="224">
        <v>2023</v>
      </c>
      <c r="E55" s="113">
        <v>0</v>
      </c>
      <c r="F55" s="287">
        <v>1705</v>
      </c>
      <c r="G55" s="288">
        <v>31165670000000</v>
      </c>
      <c r="H55" s="288">
        <v>37999999999</v>
      </c>
      <c r="I55" s="271">
        <f t="shared" si="0"/>
        <v>820.14921054789863</v>
      </c>
      <c r="J55" s="289">
        <f t="shared" si="1"/>
        <v>2.0788900093691232</v>
      </c>
      <c r="K55" s="218"/>
      <c r="L55" s="218"/>
      <c r="M55" s="218"/>
      <c r="N55" s="218"/>
      <c r="O55" s="218"/>
      <c r="P55" s="218"/>
      <c r="Q55" s="218"/>
      <c r="R55" s="218"/>
      <c r="S55" s="218"/>
      <c r="T55" s="218"/>
      <c r="U55" s="218"/>
      <c r="V55" s="218"/>
      <c r="W55" s="218"/>
      <c r="X55" s="218"/>
      <c r="Y55" s="218"/>
    </row>
    <row r="56" spans="1:25" ht="15.75" customHeight="1">
      <c r="A56" s="74">
        <v>50</v>
      </c>
      <c r="B56" s="39" t="s">
        <v>195</v>
      </c>
      <c r="C56" s="337" t="s">
        <v>196</v>
      </c>
      <c r="D56" s="224">
        <v>2017</v>
      </c>
      <c r="E56" s="113">
        <v>0</v>
      </c>
      <c r="F56" s="287">
        <v>8300</v>
      </c>
      <c r="G56" s="288">
        <v>156329000000000</v>
      </c>
      <c r="H56" s="288">
        <v>40483553140</v>
      </c>
      <c r="I56" s="271">
        <f t="shared" si="0"/>
        <v>3861.5434633265495</v>
      </c>
      <c r="J56" s="289">
        <f t="shared" si="1"/>
        <v>2.1493996063558263</v>
      </c>
      <c r="K56" s="218"/>
      <c r="L56" s="218"/>
      <c r="M56" s="218"/>
      <c r="N56" s="218"/>
      <c r="O56" s="218"/>
      <c r="P56" s="218"/>
      <c r="Q56" s="218"/>
      <c r="R56" s="218"/>
      <c r="S56" s="218"/>
      <c r="T56" s="218"/>
      <c r="U56" s="218"/>
      <c r="V56" s="218"/>
      <c r="W56" s="218"/>
      <c r="X56" s="218"/>
      <c r="Y56" s="218"/>
    </row>
    <row r="57" spans="1:25" ht="15.75" customHeight="1">
      <c r="A57" s="74">
        <v>51</v>
      </c>
      <c r="B57" s="39" t="s">
        <v>195</v>
      </c>
      <c r="C57" s="332"/>
      <c r="D57" s="224">
        <v>2018</v>
      </c>
      <c r="E57" s="113">
        <v>0</v>
      </c>
      <c r="F57" s="287">
        <v>8225</v>
      </c>
      <c r="G57" s="288">
        <v>174363000000000</v>
      </c>
      <c r="H57" s="288">
        <v>40483553140</v>
      </c>
      <c r="I57" s="271">
        <f t="shared" si="0"/>
        <v>4307.0083151303161</v>
      </c>
      <c r="J57" s="289">
        <f t="shared" si="1"/>
        <v>1.9096782263238186</v>
      </c>
      <c r="K57" s="218"/>
      <c r="L57" s="218"/>
      <c r="M57" s="218"/>
      <c r="N57" s="218"/>
      <c r="O57" s="218"/>
      <c r="P57" s="218"/>
      <c r="Q57" s="218"/>
      <c r="R57" s="218"/>
      <c r="S57" s="218"/>
      <c r="T57" s="218"/>
      <c r="U57" s="218"/>
      <c r="V57" s="218"/>
      <c r="W57" s="218"/>
      <c r="X57" s="218"/>
      <c r="Y57" s="218"/>
    </row>
    <row r="58" spans="1:25" ht="15.75" customHeight="1">
      <c r="A58" s="74">
        <v>52</v>
      </c>
      <c r="B58" s="39" t="s">
        <v>195</v>
      </c>
      <c r="C58" s="332"/>
      <c r="D58" s="224">
        <v>2019</v>
      </c>
      <c r="E58" s="113">
        <v>0</v>
      </c>
      <c r="F58" s="287">
        <v>6925</v>
      </c>
      <c r="G58" s="288">
        <v>186763000000000</v>
      </c>
      <c r="H58" s="288">
        <v>40483553140</v>
      </c>
      <c r="I58" s="271">
        <f t="shared" si="0"/>
        <v>4613.3055405027626</v>
      </c>
      <c r="J58" s="289">
        <f t="shared" si="1"/>
        <v>1.5010928582990206</v>
      </c>
      <c r="K58" s="218"/>
      <c r="L58" s="218"/>
      <c r="M58" s="218"/>
      <c r="N58" s="218"/>
      <c r="O58" s="218"/>
      <c r="P58" s="218"/>
      <c r="Q58" s="218"/>
      <c r="R58" s="218"/>
      <c r="S58" s="218"/>
      <c r="T58" s="218"/>
      <c r="U58" s="218"/>
      <c r="V58" s="218"/>
      <c r="W58" s="218"/>
      <c r="X58" s="218"/>
      <c r="Y58" s="218"/>
    </row>
    <row r="59" spans="1:25" ht="15.75" customHeight="1">
      <c r="A59" s="74">
        <v>53</v>
      </c>
      <c r="B59" s="39" t="s">
        <v>195</v>
      </c>
      <c r="C59" s="332"/>
      <c r="D59" s="224">
        <v>2020</v>
      </c>
      <c r="E59" s="113">
        <v>0</v>
      </c>
      <c r="F59" s="287">
        <v>6025</v>
      </c>
      <c r="G59" s="288">
        <v>195454000000000</v>
      </c>
      <c r="H59" s="288">
        <v>40483553140</v>
      </c>
      <c r="I59" s="271">
        <f t="shared" si="0"/>
        <v>4827.9853135440471</v>
      </c>
      <c r="J59" s="289">
        <f t="shared" si="1"/>
        <v>1.2479325450924514</v>
      </c>
      <c r="K59" s="218"/>
      <c r="L59" s="218"/>
      <c r="M59" s="218"/>
      <c r="N59" s="218"/>
      <c r="O59" s="218"/>
      <c r="P59" s="218"/>
      <c r="Q59" s="218"/>
      <c r="R59" s="218"/>
      <c r="S59" s="218"/>
      <c r="T59" s="218"/>
      <c r="U59" s="218"/>
      <c r="V59" s="218"/>
      <c r="W59" s="218"/>
      <c r="X59" s="218"/>
      <c r="Y59" s="218"/>
    </row>
    <row r="60" spans="1:25" ht="15.75" customHeight="1">
      <c r="A60" s="74">
        <v>54</v>
      </c>
      <c r="B60" s="39" t="s">
        <v>195</v>
      </c>
      <c r="C60" s="332"/>
      <c r="D60" s="224">
        <v>2021</v>
      </c>
      <c r="E60" s="113">
        <v>0</v>
      </c>
      <c r="F60" s="287">
        <v>5700</v>
      </c>
      <c r="G60" s="288">
        <v>215615000000000</v>
      </c>
      <c r="H60" s="288">
        <v>40483553140</v>
      </c>
      <c r="I60" s="271">
        <f t="shared" si="0"/>
        <v>5325.9900200548454</v>
      </c>
      <c r="J60" s="289">
        <f t="shared" si="1"/>
        <v>1.0702235600398859</v>
      </c>
      <c r="K60" s="218"/>
      <c r="L60" s="218"/>
      <c r="M60" s="218"/>
      <c r="N60" s="218"/>
      <c r="O60" s="218"/>
      <c r="P60" s="218"/>
      <c r="Q60" s="218"/>
      <c r="R60" s="218"/>
      <c r="S60" s="218"/>
      <c r="T60" s="218"/>
      <c r="U60" s="218"/>
      <c r="V60" s="218"/>
      <c r="W60" s="218"/>
      <c r="X60" s="218"/>
      <c r="Y60" s="218"/>
    </row>
    <row r="61" spans="1:25" ht="15.75" customHeight="1">
      <c r="A61" s="74">
        <v>55</v>
      </c>
      <c r="B61" s="39" t="s">
        <v>195</v>
      </c>
      <c r="C61" s="332"/>
      <c r="D61" s="224">
        <v>2022</v>
      </c>
      <c r="E61" s="113">
        <v>0</v>
      </c>
      <c r="F61" s="287">
        <v>5700</v>
      </c>
      <c r="G61" s="288">
        <v>243720000000000</v>
      </c>
      <c r="H61" s="288">
        <v>40483553140</v>
      </c>
      <c r="I61" s="271">
        <f t="shared" si="0"/>
        <v>6020.2225619171531</v>
      </c>
      <c r="J61" s="289">
        <f t="shared" si="1"/>
        <v>0.94680884990152625</v>
      </c>
      <c r="K61" s="218"/>
      <c r="L61" s="218"/>
      <c r="M61" s="218"/>
      <c r="N61" s="218"/>
      <c r="O61" s="218"/>
      <c r="P61" s="218"/>
      <c r="Q61" s="218"/>
      <c r="R61" s="218"/>
      <c r="S61" s="218"/>
      <c r="T61" s="218"/>
      <c r="U61" s="218"/>
      <c r="V61" s="218"/>
      <c r="W61" s="218"/>
      <c r="X61" s="218"/>
      <c r="Y61" s="218"/>
    </row>
    <row r="62" spans="1:25" ht="15.75" customHeight="1">
      <c r="A62" s="74">
        <v>56</v>
      </c>
      <c r="B62" s="39" t="s">
        <v>195</v>
      </c>
      <c r="C62" s="333"/>
      <c r="D62" s="224">
        <v>2023</v>
      </c>
      <c r="E62" s="113">
        <v>0</v>
      </c>
      <c r="F62" s="287">
        <v>5650</v>
      </c>
      <c r="G62" s="288">
        <v>250418000000000</v>
      </c>
      <c r="H62" s="288">
        <v>40483553140</v>
      </c>
      <c r="I62" s="271">
        <f t="shared" si="0"/>
        <v>6185.6724663965597</v>
      </c>
      <c r="J62" s="289">
        <f t="shared" si="1"/>
        <v>0.91340109433427319</v>
      </c>
      <c r="K62" s="218"/>
      <c r="L62" s="218"/>
      <c r="M62" s="218"/>
      <c r="N62" s="218"/>
      <c r="O62" s="218"/>
      <c r="P62" s="218"/>
      <c r="Q62" s="218"/>
      <c r="R62" s="218"/>
      <c r="S62" s="218"/>
      <c r="T62" s="218"/>
      <c r="U62" s="218"/>
      <c r="V62" s="218"/>
      <c r="W62" s="218"/>
      <c r="X62" s="218"/>
      <c r="Y62" s="218"/>
    </row>
    <row r="63" spans="1:25" ht="15.75" customHeight="1">
      <c r="A63" s="74">
        <v>57</v>
      </c>
      <c r="B63" s="39" t="s">
        <v>207</v>
      </c>
      <c r="C63" s="337" t="s">
        <v>208</v>
      </c>
      <c r="D63" s="224">
        <v>2017</v>
      </c>
      <c r="E63" s="113">
        <v>0</v>
      </c>
      <c r="F63" s="287">
        <v>356</v>
      </c>
      <c r="G63" s="288">
        <v>8572691580000</v>
      </c>
      <c r="H63" s="288">
        <v>24000000000</v>
      </c>
      <c r="I63" s="271">
        <f t="shared" si="0"/>
        <v>357.19548250000003</v>
      </c>
      <c r="J63" s="289">
        <f t="shared" si="1"/>
        <v>0.99665314216284906</v>
      </c>
      <c r="K63" s="218"/>
      <c r="L63" s="218"/>
      <c r="M63" s="218"/>
      <c r="N63" s="218"/>
      <c r="O63" s="218"/>
      <c r="P63" s="218"/>
      <c r="Q63" s="218"/>
      <c r="R63" s="218"/>
      <c r="S63" s="218"/>
      <c r="T63" s="218"/>
      <c r="U63" s="218"/>
      <c r="V63" s="218"/>
      <c r="W63" s="218"/>
      <c r="X63" s="218"/>
      <c r="Y63" s="218"/>
    </row>
    <row r="64" spans="1:25" ht="15.75" customHeight="1">
      <c r="A64" s="74">
        <v>58</v>
      </c>
      <c r="B64" s="39" t="s">
        <v>207</v>
      </c>
      <c r="C64" s="332"/>
      <c r="D64" s="224">
        <v>2018</v>
      </c>
      <c r="E64" s="113">
        <v>0</v>
      </c>
      <c r="F64" s="287">
        <v>312</v>
      </c>
      <c r="G64" s="288">
        <v>9551357108000</v>
      </c>
      <c r="H64" s="288">
        <v>24000000000</v>
      </c>
      <c r="I64" s="271">
        <f t="shared" si="0"/>
        <v>397.97321283333332</v>
      </c>
      <c r="J64" s="289">
        <f t="shared" si="1"/>
        <v>0.78397236280991123</v>
      </c>
      <c r="K64" s="218"/>
      <c r="L64" s="218"/>
      <c r="M64" s="218"/>
      <c r="N64" s="218"/>
      <c r="O64" s="218"/>
      <c r="P64" s="218"/>
      <c r="Q64" s="218"/>
      <c r="R64" s="218"/>
      <c r="S64" s="218"/>
      <c r="T64" s="218"/>
      <c r="U64" s="218"/>
      <c r="V64" s="218"/>
      <c r="W64" s="218"/>
      <c r="X64" s="218"/>
      <c r="Y64" s="218"/>
    </row>
    <row r="65" spans="1:25" ht="15.75" customHeight="1">
      <c r="A65" s="74">
        <v>59</v>
      </c>
      <c r="B65" s="39" t="s">
        <v>207</v>
      </c>
      <c r="C65" s="332"/>
      <c r="D65" s="224">
        <v>2019</v>
      </c>
      <c r="E65" s="113">
        <v>0</v>
      </c>
      <c r="F65" s="287">
        <v>238</v>
      </c>
      <c r="G65" s="288">
        <v>10562219614000</v>
      </c>
      <c r="H65" s="288">
        <v>24000000000</v>
      </c>
      <c r="I65" s="271">
        <f t="shared" si="0"/>
        <v>440.09248391666665</v>
      </c>
      <c r="J65" s="289">
        <f t="shared" si="1"/>
        <v>0.54079542073039877</v>
      </c>
      <c r="K65" s="218"/>
      <c r="L65" s="218"/>
      <c r="M65" s="218"/>
      <c r="N65" s="218"/>
      <c r="O65" s="218"/>
      <c r="P65" s="218"/>
      <c r="Q65" s="218"/>
      <c r="R65" s="218"/>
      <c r="S65" s="218"/>
      <c r="T65" s="218"/>
      <c r="U65" s="218"/>
      <c r="V65" s="218"/>
      <c r="W65" s="218"/>
      <c r="X65" s="218"/>
      <c r="Y65" s="218"/>
    </row>
    <row r="66" spans="1:25" ht="15.75" customHeight="1">
      <c r="A66" s="74">
        <v>60</v>
      </c>
      <c r="B66" s="39" t="s">
        <v>207</v>
      </c>
      <c r="C66" s="332"/>
      <c r="D66" s="224">
        <v>2020</v>
      </c>
      <c r="E66" s="113">
        <v>0</v>
      </c>
      <c r="F66" s="287">
        <v>242</v>
      </c>
      <c r="G66" s="288">
        <v>9386147910000</v>
      </c>
      <c r="H66" s="288">
        <v>24000000000</v>
      </c>
      <c r="I66" s="271">
        <f t="shared" si="0"/>
        <v>391.08949625000002</v>
      </c>
      <c r="J66" s="289">
        <f t="shared" si="1"/>
        <v>0.61878419727566381</v>
      </c>
      <c r="K66" s="218"/>
      <c r="L66" s="218"/>
      <c r="M66" s="218"/>
      <c r="N66" s="218"/>
      <c r="O66" s="218"/>
      <c r="P66" s="218"/>
      <c r="Q66" s="218"/>
      <c r="R66" s="218"/>
      <c r="S66" s="218"/>
      <c r="T66" s="218"/>
      <c r="U66" s="218"/>
      <c r="V66" s="218"/>
      <c r="W66" s="218"/>
      <c r="X66" s="218"/>
      <c r="Y66" s="218"/>
    </row>
    <row r="67" spans="1:25" ht="15.75" customHeight="1">
      <c r="A67" s="74">
        <v>61</v>
      </c>
      <c r="B67" s="39" t="s">
        <v>207</v>
      </c>
      <c r="C67" s="332"/>
      <c r="D67" s="224">
        <v>2021</v>
      </c>
      <c r="E67" s="113">
        <v>0</v>
      </c>
      <c r="F67" s="287">
        <v>162</v>
      </c>
      <c r="G67" s="288">
        <v>9536091236000</v>
      </c>
      <c r="H67" s="288">
        <v>24000000000</v>
      </c>
      <c r="I67" s="271">
        <f t="shared" si="0"/>
        <v>397.33713483333332</v>
      </c>
      <c r="J67" s="289">
        <f t="shared" si="1"/>
        <v>0.40771421998588775</v>
      </c>
      <c r="K67" s="218"/>
      <c r="L67" s="218"/>
      <c r="M67" s="218"/>
      <c r="N67" s="218"/>
      <c r="O67" s="218"/>
      <c r="P67" s="218"/>
      <c r="Q67" s="218"/>
      <c r="R67" s="218"/>
      <c r="S67" s="218"/>
      <c r="T67" s="218"/>
      <c r="U67" s="218"/>
      <c r="V67" s="218"/>
      <c r="W67" s="218"/>
      <c r="X67" s="218"/>
      <c r="Y67" s="218"/>
    </row>
    <row r="68" spans="1:25" ht="15.75" customHeight="1">
      <c r="A68" s="74">
        <v>62</v>
      </c>
      <c r="B68" s="39" t="s">
        <v>207</v>
      </c>
      <c r="C68" s="332"/>
      <c r="D68" s="224">
        <v>2022</v>
      </c>
      <c r="E68" s="113">
        <v>0</v>
      </c>
      <c r="F68" s="287">
        <v>160</v>
      </c>
      <c r="G68" s="288">
        <v>10642624565000</v>
      </c>
      <c r="H68" s="288">
        <v>24000000000</v>
      </c>
      <c r="I68" s="271">
        <f t="shared" si="0"/>
        <v>443.44269020833332</v>
      </c>
      <c r="J68" s="289">
        <f t="shared" si="1"/>
        <v>0.36081325396260466</v>
      </c>
      <c r="K68" s="218"/>
      <c r="L68" s="218"/>
      <c r="M68" s="218"/>
      <c r="N68" s="218"/>
      <c r="O68" s="218"/>
      <c r="P68" s="218"/>
      <c r="Q68" s="218"/>
      <c r="R68" s="218"/>
      <c r="S68" s="218"/>
      <c r="T68" s="218"/>
      <c r="U68" s="218"/>
      <c r="V68" s="218"/>
      <c r="W68" s="218"/>
      <c r="X68" s="218"/>
      <c r="Y68" s="218"/>
    </row>
    <row r="69" spans="1:25" ht="15.75" customHeight="1">
      <c r="A69" s="74">
        <v>63</v>
      </c>
      <c r="B69" s="39" t="s">
        <v>207</v>
      </c>
      <c r="C69" s="333"/>
      <c r="D69" s="224">
        <v>2023</v>
      </c>
      <c r="E69" s="113">
        <v>0</v>
      </c>
      <c r="F69" s="287">
        <v>164</v>
      </c>
      <c r="G69" s="288">
        <v>11271185762000</v>
      </c>
      <c r="H69" s="288">
        <v>24000000000</v>
      </c>
      <c r="I69" s="271">
        <f t="shared" si="0"/>
        <v>469.63274008333332</v>
      </c>
      <c r="J69" s="289">
        <f t="shared" si="1"/>
        <v>0.34920904358350158</v>
      </c>
      <c r="K69" s="218"/>
      <c r="L69" s="218"/>
      <c r="M69" s="218"/>
      <c r="N69" s="218"/>
      <c r="O69" s="218"/>
      <c r="P69" s="218"/>
      <c r="Q69" s="218"/>
      <c r="R69" s="218"/>
      <c r="S69" s="218"/>
      <c r="T69" s="218"/>
      <c r="U69" s="218"/>
      <c r="V69" s="218"/>
      <c r="W69" s="218"/>
      <c r="X69" s="218"/>
      <c r="Y69" s="218"/>
    </row>
    <row r="70" spans="1:25" ht="15.75" customHeight="1">
      <c r="A70" s="74">
        <v>64</v>
      </c>
      <c r="B70" s="39" t="s">
        <v>215</v>
      </c>
      <c r="C70" s="337" t="s">
        <v>216</v>
      </c>
      <c r="D70" s="224">
        <v>2017</v>
      </c>
      <c r="E70" s="113">
        <v>0</v>
      </c>
      <c r="F70" s="287">
        <v>209</v>
      </c>
      <c r="G70" s="288">
        <v>985809663441</v>
      </c>
      <c r="H70" s="288">
        <v>3397500000</v>
      </c>
      <c r="I70" s="271">
        <f t="shared" si="0"/>
        <v>290.15736966622518</v>
      </c>
      <c r="J70" s="289">
        <f t="shared" si="1"/>
        <v>0.72029878214162746</v>
      </c>
      <c r="K70" s="218"/>
      <c r="L70" s="218"/>
      <c r="M70" s="218"/>
      <c r="N70" s="218"/>
      <c r="O70" s="218"/>
      <c r="P70" s="218"/>
      <c r="Q70" s="218"/>
      <c r="R70" s="218"/>
      <c r="S70" s="218"/>
      <c r="T70" s="218"/>
      <c r="U70" s="218"/>
      <c r="V70" s="218"/>
      <c r="W70" s="218"/>
      <c r="X70" s="218"/>
      <c r="Y70" s="218"/>
    </row>
    <row r="71" spans="1:25" ht="15.75" customHeight="1">
      <c r="A71" s="74">
        <v>65</v>
      </c>
      <c r="B71" s="39" t="s">
        <v>215</v>
      </c>
      <c r="C71" s="332"/>
      <c r="D71" s="224">
        <v>2018</v>
      </c>
      <c r="E71" s="113">
        <v>0</v>
      </c>
      <c r="F71" s="287">
        <v>356</v>
      </c>
      <c r="G71" s="288">
        <v>1138411931126</v>
      </c>
      <c r="H71" s="288">
        <v>3397500000</v>
      </c>
      <c r="I71" s="271">
        <f t="shared" si="0"/>
        <v>335.07341607829284</v>
      </c>
      <c r="J71" s="289">
        <f t="shared" si="1"/>
        <v>1.0624537278027975</v>
      </c>
      <c r="K71" s="218"/>
      <c r="L71" s="218"/>
      <c r="M71" s="218"/>
      <c r="N71" s="218"/>
      <c r="O71" s="218"/>
      <c r="P71" s="218"/>
      <c r="Q71" s="218"/>
      <c r="R71" s="218"/>
      <c r="S71" s="218"/>
      <c r="T71" s="218"/>
      <c r="U71" s="218"/>
      <c r="V71" s="218"/>
      <c r="W71" s="218"/>
      <c r="X71" s="218"/>
      <c r="Y71" s="218"/>
    </row>
    <row r="72" spans="1:25" ht="15.75" customHeight="1">
      <c r="A72" s="74">
        <v>66</v>
      </c>
      <c r="B72" s="39" t="s">
        <v>215</v>
      </c>
      <c r="C72" s="332"/>
      <c r="D72" s="224">
        <v>2019</v>
      </c>
      <c r="E72" s="113">
        <v>0</v>
      </c>
      <c r="F72" s="287">
        <v>740</v>
      </c>
      <c r="G72" s="288">
        <v>1338152253649</v>
      </c>
      <c r="H72" s="288">
        <v>3397500000</v>
      </c>
      <c r="I72" s="271">
        <f t="shared" si="0"/>
        <v>393.86379798351732</v>
      </c>
      <c r="J72" s="289">
        <f t="shared" si="1"/>
        <v>1.8788220795833792</v>
      </c>
      <c r="K72" s="218"/>
      <c r="L72" s="218"/>
      <c r="M72" s="218"/>
      <c r="N72" s="218"/>
      <c r="O72" s="218"/>
      <c r="P72" s="218"/>
      <c r="Q72" s="218"/>
      <c r="R72" s="218"/>
      <c r="S72" s="218"/>
      <c r="T72" s="218"/>
      <c r="U72" s="218"/>
      <c r="V72" s="218"/>
      <c r="W72" s="218"/>
      <c r="X72" s="218"/>
      <c r="Y72" s="218"/>
    </row>
    <row r="73" spans="1:25" ht="15.75" customHeight="1">
      <c r="A73" s="74">
        <v>67</v>
      </c>
      <c r="B73" s="39" t="s">
        <v>215</v>
      </c>
      <c r="C73" s="332"/>
      <c r="D73" s="224">
        <v>2020</v>
      </c>
      <c r="E73" s="113">
        <v>0</v>
      </c>
      <c r="F73" s="287">
        <v>635</v>
      </c>
      <c r="G73" s="288">
        <v>1439319915699</v>
      </c>
      <c r="H73" s="288">
        <v>3397500000</v>
      </c>
      <c r="I73" s="271">
        <f t="shared" si="0"/>
        <v>423.64088762295808</v>
      </c>
      <c r="J73" s="289">
        <f t="shared" si="1"/>
        <v>1.4989110318481635</v>
      </c>
      <c r="K73" s="218"/>
      <c r="L73" s="218"/>
      <c r="M73" s="218"/>
      <c r="N73" s="218"/>
      <c r="O73" s="218"/>
      <c r="P73" s="218"/>
      <c r="Q73" s="218"/>
      <c r="R73" s="218"/>
      <c r="S73" s="218"/>
      <c r="T73" s="218"/>
      <c r="U73" s="218"/>
      <c r="V73" s="218"/>
      <c r="W73" s="218"/>
      <c r="X73" s="218"/>
      <c r="Y73" s="218"/>
    </row>
    <row r="74" spans="1:25" ht="15.75" customHeight="1">
      <c r="A74" s="74">
        <v>68</v>
      </c>
      <c r="B74" s="39" t="s">
        <v>215</v>
      </c>
      <c r="C74" s="332"/>
      <c r="D74" s="224">
        <v>2021</v>
      </c>
      <c r="E74" s="113">
        <v>0</v>
      </c>
      <c r="F74" s="287">
        <v>3340</v>
      </c>
      <c r="G74" s="288">
        <v>1765507990044</v>
      </c>
      <c r="H74" s="288">
        <v>3561731720</v>
      </c>
      <c r="I74" s="271">
        <f t="shared" si="0"/>
        <v>495.68808906359743</v>
      </c>
      <c r="J74" s="289">
        <f t="shared" si="1"/>
        <v>6.7381082452668606</v>
      </c>
      <c r="K74" s="218"/>
      <c r="L74" s="218"/>
      <c r="M74" s="218"/>
      <c r="N74" s="218"/>
      <c r="O74" s="218"/>
      <c r="P74" s="218"/>
      <c r="Q74" s="218"/>
      <c r="R74" s="218"/>
      <c r="S74" s="218"/>
      <c r="T74" s="218"/>
      <c r="U74" s="218"/>
      <c r="V74" s="218"/>
      <c r="W74" s="218"/>
      <c r="X74" s="218"/>
      <c r="Y74" s="218"/>
    </row>
    <row r="75" spans="1:25" ht="15.75" customHeight="1">
      <c r="A75" s="74">
        <v>69</v>
      </c>
      <c r="B75" s="39" t="s">
        <v>215</v>
      </c>
      <c r="C75" s="332"/>
      <c r="D75" s="224">
        <v>2022</v>
      </c>
      <c r="E75" s="113">
        <v>0</v>
      </c>
      <c r="F75" s="287">
        <v>770</v>
      </c>
      <c r="G75" s="288">
        <v>2470857262414</v>
      </c>
      <c r="H75" s="288">
        <v>3566394560</v>
      </c>
      <c r="I75" s="271">
        <f t="shared" si="0"/>
        <v>692.81657451103786</v>
      </c>
      <c r="J75" s="289">
        <f t="shared" si="1"/>
        <v>1.1114052814678042</v>
      </c>
      <c r="K75" s="218"/>
      <c r="L75" s="218"/>
      <c r="M75" s="218"/>
      <c r="N75" s="218"/>
      <c r="O75" s="218"/>
      <c r="P75" s="218"/>
      <c r="Q75" s="218"/>
      <c r="R75" s="218"/>
      <c r="S75" s="218"/>
      <c r="T75" s="218"/>
      <c r="U75" s="218"/>
      <c r="V75" s="218"/>
      <c r="W75" s="218"/>
      <c r="X75" s="218"/>
      <c r="Y75" s="218"/>
    </row>
    <row r="76" spans="1:25" ht="15.75" customHeight="1">
      <c r="A76" s="74">
        <v>70</v>
      </c>
      <c r="B76" s="39" t="s">
        <v>215</v>
      </c>
      <c r="C76" s="333"/>
      <c r="D76" s="224">
        <v>2023</v>
      </c>
      <c r="E76" s="113">
        <v>0</v>
      </c>
      <c r="F76" s="287">
        <v>790</v>
      </c>
      <c r="G76" s="288">
        <v>2602476281227</v>
      </c>
      <c r="H76" s="288">
        <v>3561137517</v>
      </c>
      <c r="I76" s="271">
        <f t="shared" si="0"/>
        <v>730.79915302439588</v>
      </c>
      <c r="J76" s="289">
        <f t="shared" si="1"/>
        <v>1.0810083683466281</v>
      </c>
      <c r="K76" s="218"/>
      <c r="L76" s="218"/>
      <c r="M76" s="218"/>
      <c r="N76" s="218"/>
      <c r="O76" s="218"/>
      <c r="P76" s="218"/>
      <c r="Q76" s="218"/>
      <c r="R76" s="218"/>
      <c r="S76" s="218"/>
      <c r="T76" s="218"/>
      <c r="U76" s="218"/>
      <c r="V76" s="218"/>
      <c r="W76" s="218"/>
      <c r="X76" s="218"/>
      <c r="Y76" s="218"/>
    </row>
    <row r="77" spans="1:25" ht="15.75" customHeight="1">
      <c r="A77" s="74">
        <v>71</v>
      </c>
      <c r="B77" s="39" t="s">
        <v>223</v>
      </c>
      <c r="C77" s="337" t="s">
        <v>224</v>
      </c>
      <c r="D77" s="224">
        <v>2017</v>
      </c>
      <c r="E77" s="113">
        <v>0</v>
      </c>
      <c r="F77" s="287">
        <v>2060</v>
      </c>
      <c r="G77" s="288">
        <v>10759076000000</v>
      </c>
      <c r="H77" s="288">
        <v>10000000000</v>
      </c>
      <c r="I77" s="271">
        <f t="shared" si="0"/>
        <v>1075.9076</v>
      </c>
      <c r="J77" s="289">
        <f t="shared" si="1"/>
        <v>1.9146625602421621</v>
      </c>
      <c r="K77" s="218"/>
      <c r="L77" s="218"/>
      <c r="M77" s="218"/>
      <c r="N77" s="218"/>
      <c r="O77" s="218"/>
      <c r="P77" s="218"/>
      <c r="Q77" s="218"/>
      <c r="R77" s="218"/>
      <c r="S77" s="218"/>
      <c r="T77" s="218"/>
      <c r="U77" s="218"/>
      <c r="V77" s="218"/>
      <c r="W77" s="218"/>
      <c r="X77" s="218"/>
      <c r="Y77" s="218"/>
    </row>
    <row r="78" spans="1:25" ht="15.75" customHeight="1">
      <c r="A78" s="74">
        <v>72</v>
      </c>
      <c r="B78" s="39" t="s">
        <v>223</v>
      </c>
      <c r="C78" s="332"/>
      <c r="D78" s="224">
        <v>2018</v>
      </c>
      <c r="E78" s="113">
        <v>0</v>
      </c>
      <c r="F78" s="287">
        <v>1470</v>
      </c>
      <c r="G78" s="288">
        <v>11263635000000</v>
      </c>
      <c r="H78" s="288">
        <v>10000000000</v>
      </c>
      <c r="I78" s="271">
        <f t="shared" si="0"/>
        <v>1126.3634999999999</v>
      </c>
      <c r="J78" s="289">
        <f t="shared" si="1"/>
        <v>1.3050849037633057</v>
      </c>
      <c r="K78" s="218"/>
      <c r="L78" s="218"/>
      <c r="M78" s="218"/>
      <c r="N78" s="218"/>
      <c r="O78" s="218"/>
      <c r="P78" s="218"/>
      <c r="Q78" s="218"/>
      <c r="R78" s="218"/>
      <c r="S78" s="218"/>
      <c r="T78" s="218"/>
      <c r="U78" s="218"/>
      <c r="V78" s="218"/>
      <c r="W78" s="218"/>
      <c r="X78" s="218"/>
      <c r="Y78" s="218"/>
    </row>
    <row r="79" spans="1:25" ht="15.75" customHeight="1">
      <c r="A79" s="74">
        <v>73</v>
      </c>
      <c r="B79" s="39" t="s">
        <v>223</v>
      </c>
      <c r="C79" s="332"/>
      <c r="D79" s="224">
        <v>2019</v>
      </c>
      <c r="E79" s="113">
        <v>0</v>
      </c>
      <c r="F79" s="287">
        <v>1240</v>
      </c>
      <c r="G79" s="288">
        <v>11650534000000</v>
      </c>
      <c r="H79" s="288">
        <v>10000000000</v>
      </c>
      <c r="I79" s="271">
        <f t="shared" si="0"/>
        <v>1165.0534</v>
      </c>
      <c r="J79" s="289">
        <f t="shared" si="1"/>
        <v>1.064328896855715</v>
      </c>
      <c r="K79" s="218"/>
      <c r="L79" s="218"/>
      <c r="M79" s="218"/>
      <c r="N79" s="218"/>
      <c r="O79" s="218"/>
      <c r="P79" s="218"/>
      <c r="Q79" s="218"/>
      <c r="R79" s="218"/>
      <c r="S79" s="218"/>
      <c r="T79" s="218"/>
      <c r="U79" s="218"/>
      <c r="V79" s="218"/>
      <c r="W79" s="218"/>
      <c r="X79" s="218"/>
      <c r="Y79" s="218"/>
    </row>
    <row r="80" spans="1:25" ht="15.75" customHeight="1">
      <c r="A80" s="74">
        <v>74</v>
      </c>
      <c r="B80" s="39" t="s">
        <v>223</v>
      </c>
      <c r="C80" s="332"/>
      <c r="D80" s="224">
        <v>2020</v>
      </c>
      <c r="E80" s="113">
        <v>0</v>
      </c>
      <c r="F80" s="287">
        <v>1115</v>
      </c>
      <c r="G80" s="288">
        <v>11270791000000</v>
      </c>
      <c r="H80" s="288">
        <v>10000000000</v>
      </c>
      <c r="I80" s="271">
        <f t="shared" si="0"/>
        <v>1127.0790999999999</v>
      </c>
      <c r="J80" s="289">
        <f t="shared" si="1"/>
        <v>0.98928282850777738</v>
      </c>
      <c r="K80" s="218"/>
      <c r="L80" s="218"/>
      <c r="M80" s="218"/>
      <c r="N80" s="218"/>
      <c r="O80" s="218"/>
      <c r="P80" s="218"/>
      <c r="Q80" s="218"/>
      <c r="R80" s="218"/>
      <c r="S80" s="218"/>
      <c r="T80" s="218"/>
      <c r="U80" s="218"/>
      <c r="V80" s="218"/>
      <c r="W80" s="218"/>
      <c r="X80" s="218"/>
      <c r="Y80" s="218"/>
    </row>
    <row r="81" spans="1:25" ht="15.75" customHeight="1">
      <c r="A81" s="74">
        <v>75</v>
      </c>
      <c r="B81" s="39" t="s">
        <v>223</v>
      </c>
      <c r="C81" s="332"/>
      <c r="D81" s="224">
        <v>2021</v>
      </c>
      <c r="E81" s="113">
        <v>0</v>
      </c>
      <c r="F81" s="287">
        <v>1155</v>
      </c>
      <c r="G81" s="288">
        <v>11845631000000</v>
      </c>
      <c r="H81" s="288">
        <v>10000000000</v>
      </c>
      <c r="I81" s="271">
        <f t="shared" si="0"/>
        <v>1184.5631000000001</v>
      </c>
      <c r="J81" s="289">
        <f t="shared" si="1"/>
        <v>0.97504303485394739</v>
      </c>
      <c r="K81" s="218"/>
      <c r="L81" s="218"/>
      <c r="M81" s="218"/>
      <c r="N81" s="218"/>
      <c r="O81" s="218"/>
      <c r="P81" s="218"/>
      <c r="Q81" s="218"/>
      <c r="R81" s="218"/>
      <c r="S81" s="218"/>
      <c r="T81" s="218"/>
      <c r="U81" s="218"/>
      <c r="V81" s="218"/>
      <c r="W81" s="218"/>
      <c r="X81" s="218"/>
      <c r="Y81" s="218"/>
    </row>
    <row r="82" spans="1:25" ht="15.75" customHeight="1">
      <c r="A82" s="74">
        <v>76</v>
      </c>
      <c r="B82" s="39" t="s">
        <v>223</v>
      </c>
      <c r="C82" s="332"/>
      <c r="D82" s="224">
        <v>2022</v>
      </c>
      <c r="E82" s="113">
        <v>0</v>
      </c>
      <c r="F82" s="287">
        <v>1460</v>
      </c>
      <c r="G82" s="288">
        <v>13051565000000</v>
      </c>
      <c r="H82" s="288">
        <v>10000000000</v>
      </c>
      <c r="I82" s="271">
        <f t="shared" si="0"/>
        <v>1305.1565000000001</v>
      </c>
      <c r="J82" s="289">
        <f t="shared" si="1"/>
        <v>1.1186397953042413</v>
      </c>
      <c r="K82" s="218"/>
      <c r="L82" s="218"/>
      <c r="M82" s="218"/>
      <c r="N82" s="218"/>
      <c r="O82" s="218"/>
      <c r="P82" s="218"/>
      <c r="Q82" s="218"/>
      <c r="R82" s="218"/>
      <c r="S82" s="218"/>
      <c r="T82" s="218"/>
      <c r="U82" s="218"/>
      <c r="V82" s="218"/>
      <c r="W82" s="218"/>
      <c r="X82" s="218"/>
      <c r="Y82" s="218"/>
    </row>
    <row r="83" spans="1:25" ht="15.75" customHeight="1">
      <c r="A83" s="74">
        <v>77</v>
      </c>
      <c r="B83" s="39" t="s">
        <v>223</v>
      </c>
      <c r="C83" s="333"/>
      <c r="D83" s="224">
        <v>2023</v>
      </c>
      <c r="E83" s="113">
        <v>0</v>
      </c>
      <c r="F83" s="287">
        <v>2360</v>
      </c>
      <c r="G83" s="288">
        <v>14539724000000</v>
      </c>
      <c r="H83" s="288">
        <v>10000000000</v>
      </c>
      <c r="I83" s="271">
        <f t="shared" si="0"/>
        <v>1453.9724000000001</v>
      </c>
      <c r="J83" s="289">
        <f t="shared" si="1"/>
        <v>1.6231394763752047</v>
      </c>
      <c r="K83" s="218"/>
      <c r="L83" s="218"/>
      <c r="M83" s="218"/>
      <c r="N83" s="218"/>
      <c r="O83" s="218"/>
      <c r="P83" s="218"/>
      <c r="Q83" s="218"/>
      <c r="R83" s="218"/>
      <c r="S83" s="218"/>
      <c r="T83" s="218"/>
      <c r="U83" s="218"/>
      <c r="V83" s="218"/>
      <c r="W83" s="218"/>
      <c r="X83" s="218"/>
      <c r="Y83" s="218"/>
    </row>
    <row r="84" spans="1:25" ht="15.75" customHeight="1">
      <c r="A84" s="74">
        <v>78</v>
      </c>
      <c r="B84" s="39" t="s">
        <v>298</v>
      </c>
      <c r="C84" s="337" t="s">
        <v>299</v>
      </c>
      <c r="D84" s="224">
        <v>2017</v>
      </c>
      <c r="E84" s="113">
        <v>1000000</v>
      </c>
      <c r="F84" s="287">
        <v>90</v>
      </c>
      <c r="G84" s="288">
        <v>24086190000000</v>
      </c>
      <c r="H84" s="288">
        <v>115000000000</v>
      </c>
      <c r="I84" s="271">
        <f t="shared" si="0"/>
        <v>209.44513043478261</v>
      </c>
      <c r="J84" s="289">
        <f t="shared" si="1"/>
        <v>0.42970681539919764</v>
      </c>
      <c r="K84" s="218"/>
      <c r="L84" s="218"/>
      <c r="M84" s="218"/>
      <c r="N84" s="218"/>
      <c r="O84" s="218"/>
      <c r="P84" s="218"/>
      <c r="Q84" s="218"/>
      <c r="R84" s="218"/>
      <c r="S84" s="218"/>
      <c r="T84" s="218"/>
      <c r="U84" s="218"/>
      <c r="V84" s="218"/>
      <c r="W84" s="218"/>
      <c r="X84" s="218"/>
      <c r="Y84" s="218"/>
    </row>
    <row r="85" spans="1:25" ht="15.75" customHeight="1">
      <c r="A85" s="74">
        <v>79</v>
      </c>
      <c r="B85" s="39" t="s">
        <v>298</v>
      </c>
      <c r="C85" s="332"/>
      <c r="D85" s="224">
        <v>2018</v>
      </c>
      <c r="E85" s="113">
        <v>1000000</v>
      </c>
      <c r="F85" s="287">
        <v>58</v>
      </c>
      <c r="G85" s="288">
        <v>24496764000000</v>
      </c>
      <c r="H85" s="288">
        <v>115000000000</v>
      </c>
      <c r="I85" s="271">
        <f t="shared" si="0"/>
        <v>213.0153391304348</v>
      </c>
      <c r="J85" s="289">
        <f t="shared" si="1"/>
        <v>0.27228086125987905</v>
      </c>
      <c r="K85" s="218"/>
      <c r="L85" s="218"/>
      <c r="M85" s="218"/>
      <c r="N85" s="218"/>
      <c r="O85" s="218"/>
      <c r="P85" s="218"/>
      <c r="Q85" s="218"/>
      <c r="R85" s="218"/>
      <c r="S85" s="218"/>
      <c r="T85" s="218"/>
      <c r="U85" s="218"/>
      <c r="V85" s="218"/>
      <c r="W85" s="218"/>
      <c r="X85" s="218"/>
      <c r="Y85" s="218"/>
    </row>
    <row r="86" spans="1:25" ht="15.75" customHeight="1">
      <c r="A86" s="74">
        <v>80</v>
      </c>
      <c r="B86" s="39" t="s">
        <v>298</v>
      </c>
      <c r="C86" s="332"/>
      <c r="D86" s="224">
        <v>2019</v>
      </c>
      <c r="E86" s="113">
        <v>1000000</v>
      </c>
      <c r="F86" s="287">
        <v>64</v>
      </c>
      <c r="G86" s="288">
        <v>28832177000000</v>
      </c>
      <c r="H86" s="288">
        <v>115000000000</v>
      </c>
      <c r="I86" s="271">
        <f t="shared" si="0"/>
        <v>250.71458260869565</v>
      </c>
      <c r="J86" s="289">
        <f t="shared" si="1"/>
        <v>0.25527035298097678</v>
      </c>
      <c r="K86" s="218"/>
      <c r="L86" s="218"/>
      <c r="M86" s="218"/>
      <c r="N86" s="218"/>
      <c r="O86" s="218"/>
      <c r="P86" s="218"/>
      <c r="Q86" s="218"/>
      <c r="R86" s="218"/>
      <c r="S86" s="218"/>
      <c r="T86" s="218"/>
      <c r="U86" s="218"/>
      <c r="V86" s="218"/>
      <c r="W86" s="218"/>
      <c r="X86" s="218"/>
      <c r="Y86" s="218"/>
    </row>
    <row r="87" spans="1:25" ht="15.75" customHeight="1">
      <c r="A87" s="74">
        <v>81</v>
      </c>
      <c r="B87" s="39" t="s">
        <v>298</v>
      </c>
      <c r="C87" s="332"/>
      <c r="D87" s="224">
        <v>2020</v>
      </c>
      <c r="E87" s="113">
        <v>1000000</v>
      </c>
      <c r="F87" s="287">
        <v>66</v>
      </c>
      <c r="G87" s="288">
        <v>31413936000000</v>
      </c>
      <c r="H87" s="288">
        <v>205000000000</v>
      </c>
      <c r="I87" s="271">
        <f t="shared" si="0"/>
        <v>153.23871219512196</v>
      </c>
      <c r="J87" s="289">
        <f t="shared" si="1"/>
        <v>0.4307005655069775</v>
      </c>
      <c r="K87" s="218"/>
      <c r="L87" s="218"/>
      <c r="M87" s="218"/>
      <c r="N87" s="218"/>
      <c r="O87" s="218"/>
      <c r="P87" s="218"/>
      <c r="Q87" s="218"/>
      <c r="R87" s="218"/>
      <c r="S87" s="218"/>
      <c r="T87" s="218"/>
      <c r="U87" s="218"/>
      <c r="V87" s="218"/>
      <c r="W87" s="218"/>
      <c r="X87" s="218"/>
      <c r="Y87" s="218"/>
    </row>
    <row r="88" spans="1:25" ht="15.75" customHeight="1">
      <c r="A88" s="74">
        <v>82</v>
      </c>
      <c r="B88" s="39" t="s">
        <v>298</v>
      </c>
      <c r="C88" s="332"/>
      <c r="D88" s="224">
        <v>2021</v>
      </c>
      <c r="E88" s="113">
        <v>1000000</v>
      </c>
      <c r="F88" s="287">
        <v>56</v>
      </c>
      <c r="G88" s="288">
        <v>38492368000000</v>
      </c>
      <c r="H88" s="288">
        <v>205000000000</v>
      </c>
      <c r="I88" s="271">
        <f t="shared" si="0"/>
        <v>187.7676487804878</v>
      </c>
      <c r="J88" s="289">
        <f t="shared" si="1"/>
        <v>0.29824093960652148</v>
      </c>
      <c r="K88" s="218"/>
      <c r="L88" s="218"/>
      <c r="M88" s="218"/>
      <c r="N88" s="218"/>
      <c r="O88" s="218"/>
      <c r="P88" s="218"/>
      <c r="Q88" s="218"/>
      <c r="R88" s="218"/>
      <c r="S88" s="218"/>
      <c r="T88" s="218"/>
      <c r="U88" s="218"/>
      <c r="V88" s="218"/>
      <c r="W88" s="218"/>
      <c r="X88" s="218"/>
      <c r="Y88" s="218"/>
    </row>
    <row r="89" spans="1:25" ht="15.75" customHeight="1">
      <c r="A89" s="74">
        <v>83</v>
      </c>
      <c r="B89" s="39" t="s">
        <v>298</v>
      </c>
      <c r="C89" s="332"/>
      <c r="D89" s="224">
        <v>2022</v>
      </c>
      <c r="E89" s="113">
        <v>1000000</v>
      </c>
      <c r="F89" s="287">
        <v>57</v>
      </c>
      <c r="G89" s="288">
        <v>39432248000000</v>
      </c>
      <c r="H89" s="288">
        <v>205000000000</v>
      </c>
      <c r="I89" s="271">
        <f t="shared" si="0"/>
        <v>192.3524292682927</v>
      </c>
      <c r="J89" s="289">
        <f t="shared" si="1"/>
        <v>0.29633106385413277</v>
      </c>
      <c r="K89" s="218"/>
      <c r="L89" s="218"/>
      <c r="M89" s="218"/>
      <c r="N89" s="218"/>
      <c r="O89" s="218"/>
      <c r="P89" s="218"/>
      <c r="Q89" s="218"/>
      <c r="R89" s="218"/>
      <c r="S89" s="218"/>
      <c r="T89" s="218"/>
      <c r="U89" s="218"/>
      <c r="V89" s="218"/>
      <c r="W89" s="218"/>
      <c r="X89" s="218"/>
      <c r="Y89" s="218"/>
    </row>
    <row r="90" spans="1:25" ht="15.75" customHeight="1">
      <c r="A90" s="74">
        <v>84</v>
      </c>
      <c r="B90" s="39" t="s">
        <v>298</v>
      </c>
      <c r="C90" s="333"/>
      <c r="D90" s="224">
        <v>2023</v>
      </c>
      <c r="E90" s="113">
        <v>1000000</v>
      </c>
      <c r="F90" s="287">
        <v>50</v>
      </c>
      <c r="G90" s="288">
        <v>41383259000000</v>
      </c>
      <c r="H90" s="288">
        <v>205000000000</v>
      </c>
      <c r="I90" s="271">
        <f t="shared" si="0"/>
        <v>201.86955609756097</v>
      </c>
      <c r="J90" s="289">
        <f t="shared" si="1"/>
        <v>0.24768469781464045</v>
      </c>
      <c r="K90" s="218"/>
      <c r="L90" s="218"/>
      <c r="M90" s="218"/>
      <c r="N90" s="218"/>
      <c r="O90" s="218"/>
      <c r="P90" s="218"/>
      <c r="Q90" s="218"/>
      <c r="R90" s="218"/>
      <c r="S90" s="218"/>
      <c r="T90" s="218"/>
      <c r="U90" s="218"/>
      <c r="V90" s="218"/>
      <c r="W90" s="218"/>
      <c r="X90" s="218"/>
      <c r="Y90" s="218"/>
    </row>
    <row r="91" spans="1:25" ht="15.75" customHeight="1">
      <c r="A91" s="74">
        <v>85</v>
      </c>
      <c r="B91" s="39" t="s">
        <v>369</v>
      </c>
      <c r="C91" s="337" t="s">
        <v>370</v>
      </c>
      <c r="D91" s="224">
        <v>2017</v>
      </c>
      <c r="E91" s="113">
        <v>1000000</v>
      </c>
      <c r="F91" s="287">
        <v>590</v>
      </c>
      <c r="G91" s="288">
        <v>14126359000000</v>
      </c>
      <c r="H91" s="288">
        <v>55750000000</v>
      </c>
      <c r="I91" s="271">
        <f t="shared" si="0"/>
        <v>253.38760538116591</v>
      </c>
      <c r="J91" s="289">
        <f t="shared" si="1"/>
        <v>2.3284485407740241</v>
      </c>
      <c r="K91" s="218"/>
      <c r="L91" s="218"/>
      <c r="M91" s="218"/>
      <c r="N91" s="218"/>
      <c r="O91" s="218"/>
      <c r="P91" s="218"/>
      <c r="Q91" s="218"/>
      <c r="R91" s="218"/>
      <c r="S91" s="218"/>
      <c r="T91" s="218"/>
      <c r="U91" s="218"/>
      <c r="V91" s="218"/>
      <c r="W91" s="218"/>
      <c r="X91" s="218"/>
      <c r="Y91" s="218"/>
    </row>
    <row r="92" spans="1:25" ht="15.75" customHeight="1">
      <c r="A92" s="74">
        <v>86</v>
      </c>
      <c r="B92" s="39" t="s">
        <v>369</v>
      </c>
      <c r="C92" s="332"/>
      <c r="D92" s="224">
        <v>2018</v>
      </c>
      <c r="E92" s="113">
        <v>1000000</v>
      </c>
      <c r="F92" s="287">
        <v>242</v>
      </c>
      <c r="G92" s="288">
        <v>14302462000000</v>
      </c>
      <c r="H92" s="288">
        <v>55750000000</v>
      </c>
      <c r="I92" s="271">
        <f t="shared" si="0"/>
        <v>256.54640358744393</v>
      </c>
      <c r="J92" s="289">
        <f t="shared" si="1"/>
        <v>0.94329913269477661</v>
      </c>
      <c r="K92" s="218"/>
      <c r="L92" s="218"/>
      <c r="M92" s="218"/>
      <c r="N92" s="218"/>
      <c r="O92" s="218"/>
      <c r="P92" s="218"/>
      <c r="Q92" s="218"/>
      <c r="R92" s="218"/>
      <c r="S92" s="218"/>
      <c r="T92" s="218"/>
      <c r="U92" s="218"/>
      <c r="V92" s="218"/>
      <c r="W92" s="218"/>
      <c r="X92" s="218"/>
      <c r="Y92" s="218"/>
    </row>
    <row r="93" spans="1:25" ht="15.75" customHeight="1">
      <c r="A93" s="74">
        <v>87</v>
      </c>
      <c r="B93" s="39" t="s">
        <v>369</v>
      </c>
      <c r="C93" s="332"/>
      <c r="D93" s="224">
        <v>2019</v>
      </c>
      <c r="E93" s="113">
        <v>1000000</v>
      </c>
      <c r="F93" s="287">
        <v>350</v>
      </c>
      <c r="G93" s="288">
        <v>17371406000000</v>
      </c>
      <c r="H93" s="288">
        <v>55750000000</v>
      </c>
      <c r="I93" s="271">
        <f t="shared" si="0"/>
        <v>311.59472645739908</v>
      </c>
      <c r="J93" s="289">
        <f t="shared" si="1"/>
        <v>1.123253926596385</v>
      </c>
      <c r="K93" s="218"/>
      <c r="L93" s="218"/>
      <c r="M93" s="218"/>
      <c r="N93" s="218"/>
      <c r="O93" s="218"/>
      <c r="P93" s="218"/>
      <c r="Q93" s="218"/>
      <c r="R93" s="218"/>
      <c r="S93" s="218"/>
      <c r="T93" s="218"/>
      <c r="U93" s="218"/>
      <c r="V93" s="218"/>
      <c r="W93" s="218"/>
      <c r="X93" s="218"/>
      <c r="Y93" s="218"/>
    </row>
    <row r="94" spans="1:25" ht="15.75" customHeight="1">
      <c r="A94" s="74">
        <v>88</v>
      </c>
      <c r="B94" s="39" t="s">
        <v>369</v>
      </c>
      <c r="C94" s="332"/>
      <c r="D94" s="224">
        <v>2020</v>
      </c>
      <c r="E94" s="113">
        <v>1000000</v>
      </c>
      <c r="F94" s="287">
        <v>191</v>
      </c>
      <c r="G94" s="288">
        <v>20784321000000</v>
      </c>
      <c r="H94" s="288">
        <v>55750000000</v>
      </c>
      <c r="I94" s="271">
        <f t="shared" si="0"/>
        <v>372.81293273542599</v>
      </c>
      <c r="J94" s="289">
        <f t="shared" si="1"/>
        <v>0.51232128295170198</v>
      </c>
      <c r="K94" s="218"/>
      <c r="L94" s="218"/>
      <c r="M94" s="218"/>
      <c r="N94" s="218"/>
      <c r="O94" s="218"/>
      <c r="P94" s="218"/>
      <c r="Q94" s="218"/>
      <c r="R94" s="218"/>
      <c r="S94" s="218"/>
      <c r="T94" s="218"/>
      <c r="U94" s="218"/>
      <c r="V94" s="218"/>
      <c r="W94" s="218"/>
      <c r="X94" s="218"/>
      <c r="Y94" s="218"/>
    </row>
    <row r="95" spans="1:25" ht="15.75" customHeight="1">
      <c r="A95" s="74">
        <v>89</v>
      </c>
      <c r="B95" s="39" t="s">
        <v>369</v>
      </c>
      <c r="C95" s="332"/>
      <c r="D95" s="224">
        <v>2021</v>
      </c>
      <c r="E95" s="113">
        <v>1000000</v>
      </c>
      <c r="F95" s="287">
        <v>260</v>
      </c>
      <c r="G95" s="288">
        <v>24565727000000</v>
      </c>
      <c r="H95" s="288">
        <v>55750000000</v>
      </c>
      <c r="I95" s="271">
        <f t="shared" si="0"/>
        <v>440.64084304932737</v>
      </c>
      <c r="J95" s="289">
        <f t="shared" si="1"/>
        <v>0.59004970624317366</v>
      </c>
      <c r="K95" s="218"/>
      <c r="L95" s="218"/>
      <c r="M95" s="218"/>
      <c r="N95" s="218"/>
      <c r="O95" s="218"/>
      <c r="P95" s="218"/>
      <c r="Q95" s="218"/>
      <c r="R95" s="218"/>
      <c r="S95" s="218"/>
      <c r="T95" s="218"/>
      <c r="U95" s="218"/>
      <c r="V95" s="218"/>
      <c r="W95" s="218"/>
      <c r="X95" s="218"/>
      <c r="Y95" s="218"/>
    </row>
    <row r="96" spans="1:25" ht="15.75" customHeight="1">
      <c r="A96" s="74">
        <v>90</v>
      </c>
      <c r="B96" s="39" t="s">
        <v>369</v>
      </c>
      <c r="C96" s="332"/>
      <c r="D96" s="224">
        <v>2022</v>
      </c>
      <c r="E96" s="113">
        <v>1000000</v>
      </c>
      <c r="F96" s="287">
        <v>278</v>
      </c>
      <c r="G96" s="288">
        <v>26648917000000</v>
      </c>
      <c r="H96" s="288">
        <v>55750000000</v>
      </c>
      <c r="I96" s="271">
        <f t="shared" si="0"/>
        <v>478.00747982062779</v>
      </c>
      <c r="J96" s="289">
        <f t="shared" si="1"/>
        <v>0.58158085748850508</v>
      </c>
      <c r="K96" s="218"/>
      <c r="L96" s="218"/>
      <c r="M96" s="218"/>
      <c r="N96" s="218"/>
      <c r="O96" s="218"/>
      <c r="P96" s="218"/>
      <c r="Q96" s="218"/>
      <c r="R96" s="218"/>
      <c r="S96" s="218"/>
      <c r="T96" s="218"/>
      <c r="U96" s="218"/>
      <c r="V96" s="218"/>
      <c r="W96" s="218"/>
      <c r="X96" s="218"/>
      <c r="Y96" s="218"/>
    </row>
    <row r="97" spans="1:25" ht="15.75" customHeight="1">
      <c r="A97" s="74">
        <v>91</v>
      </c>
      <c r="B97" s="39" t="s">
        <v>369</v>
      </c>
      <c r="C97" s="333"/>
      <c r="D97" s="224">
        <v>2023</v>
      </c>
      <c r="E97" s="113">
        <v>1000000</v>
      </c>
      <c r="F97" s="287">
        <v>268</v>
      </c>
      <c r="G97" s="288">
        <v>27650006000000</v>
      </c>
      <c r="H97" s="288">
        <v>55750000000</v>
      </c>
      <c r="I97" s="271">
        <f t="shared" si="0"/>
        <v>495.96423318385649</v>
      </c>
      <c r="J97" s="289">
        <f t="shared" si="1"/>
        <v>0.54036154639532452</v>
      </c>
      <c r="K97" s="218"/>
      <c r="L97" s="218"/>
      <c r="M97" s="218"/>
      <c r="N97" s="218"/>
      <c r="O97" s="218"/>
      <c r="P97" s="218"/>
      <c r="Q97" s="218"/>
      <c r="R97" s="218"/>
      <c r="S97" s="218"/>
      <c r="T97" s="218"/>
      <c r="U97" s="218"/>
      <c r="V97" s="218"/>
      <c r="W97" s="218"/>
      <c r="X97" s="218"/>
      <c r="Y97" s="218"/>
    </row>
    <row r="98" spans="1:25" ht="15.75" customHeight="1">
      <c r="A98" s="74">
        <v>92</v>
      </c>
      <c r="B98" s="39" t="s">
        <v>377</v>
      </c>
      <c r="C98" s="337" t="s">
        <v>378</v>
      </c>
      <c r="D98" s="224">
        <v>2017</v>
      </c>
      <c r="E98" s="113">
        <v>1000000</v>
      </c>
      <c r="F98" s="287">
        <v>50</v>
      </c>
      <c r="G98" s="288">
        <v>5995970000000</v>
      </c>
      <c r="H98" s="288">
        <v>113535564308</v>
      </c>
      <c r="I98" s="271">
        <f t="shared" si="0"/>
        <v>52.811381495705561</v>
      </c>
      <c r="J98" s="289">
        <f t="shared" si="1"/>
        <v>0.94676561347038091</v>
      </c>
      <c r="K98" s="218"/>
      <c r="L98" s="218"/>
      <c r="M98" s="218"/>
      <c r="N98" s="218"/>
      <c r="O98" s="218"/>
      <c r="P98" s="218"/>
      <c r="Q98" s="218"/>
      <c r="R98" s="218"/>
      <c r="S98" s="218"/>
      <c r="T98" s="218"/>
      <c r="U98" s="218"/>
      <c r="V98" s="218"/>
      <c r="W98" s="218"/>
      <c r="X98" s="218"/>
      <c r="Y98" s="218"/>
    </row>
    <row r="99" spans="1:25" ht="15.75" customHeight="1">
      <c r="A99" s="74">
        <v>93</v>
      </c>
      <c r="B99" s="39" t="s">
        <v>377</v>
      </c>
      <c r="C99" s="332"/>
      <c r="D99" s="224">
        <v>2018</v>
      </c>
      <c r="E99" s="113">
        <v>1000000</v>
      </c>
      <c r="F99" s="287">
        <v>50</v>
      </c>
      <c r="G99" s="288">
        <v>2679039000000</v>
      </c>
      <c r="H99" s="288">
        <v>113535564308</v>
      </c>
      <c r="I99" s="271">
        <f t="shared" si="0"/>
        <v>23.596474076900574</v>
      </c>
      <c r="J99" s="289">
        <f t="shared" si="1"/>
        <v>2.1189606479786223</v>
      </c>
      <c r="K99" s="218"/>
      <c r="L99" s="218"/>
      <c r="M99" s="218"/>
      <c r="N99" s="218"/>
      <c r="O99" s="218"/>
      <c r="P99" s="218"/>
      <c r="Q99" s="218"/>
      <c r="R99" s="218"/>
      <c r="S99" s="218"/>
      <c r="T99" s="218"/>
      <c r="U99" s="218"/>
      <c r="V99" s="218"/>
      <c r="W99" s="218"/>
      <c r="X99" s="218"/>
      <c r="Y99" s="218"/>
    </row>
    <row r="100" spans="1:25" ht="15.75" customHeight="1">
      <c r="A100" s="74">
        <v>94</v>
      </c>
      <c r="B100" s="39" t="s">
        <v>377</v>
      </c>
      <c r="C100" s="332"/>
      <c r="D100" s="224">
        <v>2019</v>
      </c>
      <c r="E100" s="113">
        <v>1000000</v>
      </c>
      <c r="F100" s="287">
        <v>50</v>
      </c>
      <c r="G100" s="288">
        <v>2354678000000</v>
      </c>
      <c r="H100" s="288">
        <v>20863053480</v>
      </c>
      <c r="I100" s="271">
        <f t="shared" si="0"/>
        <v>112.86353659867051</v>
      </c>
      <c r="J100" s="289">
        <f t="shared" si="1"/>
        <v>0.44301287649521504</v>
      </c>
      <c r="K100" s="218"/>
      <c r="L100" s="218"/>
      <c r="M100" s="218"/>
      <c r="N100" s="218"/>
      <c r="O100" s="218"/>
      <c r="P100" s="218"/>
      <c r="Q100" s="218"/>
      <c r="R100" s="218"/>
      <c r="S100" s="218"/>
      <c r="T100" s="218"/>
      <c r="U100" s="218"/>
      <c r="V100" s="218"/>
      <c r="W100" s="218"/>
      <c r="X100" s="218"/>
      <c r="Y100" s="218"/>
    </row>
    <row r="101" spans="1:25" ht="15.75" customHeight="1">
      <c r="A101" s="74">
        <v>95</v>
      </c>
      <c r="B101" s="39" t="s">
        <v>377</v>
      </c>
      <c r="C101" s="332"/>
      <c r="D101" s="224">
        <v>2020</v>
      </c>
      <c r="E101" s="113">
        <v>1000000</v>
      </c>
      <c r="F101" s="287">
        <v>50</v>
      </c>
      <c r="G101" s="288">
        <v>1444687000000</v>
      </c>
      <c r="H101" s="288">
        <v>20863053480</v>
      </c>
      <c r="I101" s="271">
        <f t="shared" si="0"/>
        <v>69.24619166532473</v>
      </c>
      <c r="J101" s="289">
        <f t="shared" si="1"/>
        <v>0.72206136969461199</v>
      </c>
      <c r="K101" s="218"/>
      <c r="L101" s="218"/>
      <c r="M101" s="218"/>
      <c r="N101" s="218"/>
      <c r="O101" s="218"/>
      <c r="P101" s="218"/>
      <c r="Q101" s="218"/>
      <c r="R101" s="218"/>
      <c r="S101" s="218"/>
      <c r="T101" s="218"/>
      <c r="U101" s="218"/>
      <c r="V101" s="218"/>
      <c r="W101" s="218"/>
      <c r="X101" s="218"/>
      <c r="Y101" s="218"/>
    </row>
    <row r="102" spans="1:25" ht="15.75" customHeight="1">
      <c r="A102" s="74">
        <v>96</v>
      </c>
      <c r="B102" s="39" t="s">
        <v>377</v>
      </c>
      <c r="C102" s="332"/>
      <c r="D102" s="224">
        <v>2021</v>
      </c>
      <c r="E102" s="113">
        <v>1000000</v>
      </c>
      <c r="F102" s="287">
        <v>50</v>
      </c>
      <c r="G102" s="288">
        <v>1323017000000</v>
      </c>
      <c r="H102" s="288">
        <v>21160865261</v>
      </c>
      <c r="I102" s="271">
        <f t="shared" si="0"/>
        <v>62.521876288223112</v>
      </c>
      <c r="J102" s="289">
        <f t="shared" si="1"/>
        <v>0.7997200814879929</v>
      </c>
      <c r="K102" s="218"/>
      <c r="L102" s="218"/>
      <c r="M102" s="218"/>
      <c r="N102" s="218"/>
      <c r="O102" s="218"/>
      <c r="P102" s="218"/>
      <c r="Q102" s="218"/>
      <c r="R102" s="218"/>
      <c r="S102" s="218"/>
      <c r="T102" s="218"/>
      <c r="U102" s="218"/>
      <c r="V102" s="218"/>
      <c r="W102" s="218"/>
      <c r="X102" s="218"/>
      <c r="Y102" s="218"/>
    </row>
    <row r="103" spans="1:25" ht="15.75" customHeight="1">
      <c r="A103" s="74">
        <v>97</v>
      </c>
      <c r="B103" s="39" t="s">
        <v>377</v>
      </c>
      <c r="C103" s="332"/>
      <c r="D103" s="224">
        <v>2022</v>
      </c>
      <c r="E103" s="113">
        <v>1000000</v>
      </c>
      <c r="F103" s="287">
        <v>78</v>
      </c>
      <c r="G103" s="288">
        <v>1526248000000</v>
      </c>
      <c r="H103" s="288">
        <v>21160865261</v>
      </c>
      <c r="I103" s="271">
        <f t="shared" si="0"/>
        <v>72.125973166745354</v>
      </c>
      <c r="J103" s="289">
        <f t="shared" si="1"/>
        <v>1.081441214244343</v>
      </c>
      <c r="K103" s="218"/>
      <c r="L103" s="218"/>
      <c r="M103" s="218"/>
      <c r="N103" s="218"/>
      <c r="O103" s="218"/>
      <c r="P103" s="218"/>
      <c r="Q103" s="218"/>
      <c r="R103" s="218"/>
      <c r="S103" s="218"/>
      <c r="T103" s="218"/>
      <c r="U103" s="218"/>
      <c r="V103" s="218"/>
      <c r="W103" s="218"/>
      <c r="X103" s="218"/>
      <c r="Y103" s="218"/>
    </row>
    <row r="104" spans="1:25" ht="15.75" customHeight="1">
      <c r="A104" s="74">
        <v>98</v>
      </c>
      <c r="B104" s="39" t="s">
        <v>377</v>
      </c>
      <c r="C104" s="333"/>
      <c r="D104" s="224">
        <v>2023</v>
      </c>
      <c r="E104" s="113">
        <v>1000000</v>
      </c>
      <c r="F104" s="287">
        <v>50</v>
      </c>
      <c r="G104" s="288">
        <v>2660663000000</v>
      </c>
      <c r="H104" s="288">
        <v>160057457509</v>
      </c>
      <c r="I104" s="271">
        <f t="shared" si="0"/>
        <v>16.623174211363388</v>
      </c>
      <c r="J104" s="289">
        <f t="shared" si="1"/>
        <v>3.0078491246166839</v>
      </c>
      <c r="K104" s="218"/>
      <c r="L104" s="218"/>
      <c r="M104" s="218"/>
      <c r="N104" s="218"/>
      <c r="O104" s="218"/>
      <c r="P104" s="218"/>
      <c r="Q104" s="218"/>
      <c r="R104" s="218"/>
      <c r="S104" s="218"/>
      <c r="T104" s="218"/>
      <c r="U104" s="218"/>
      <c r="V104" s="218"/>
      <c r="W104" s="218"/>
      <c r="X104" s="218"/>
      <c r="Y104" s="218"/>
    </row>
    <row r="105" spans="1:25" ht="15.75" customHeight="1">
      <c r="A105" s="74">
        <v>99</v>
      </c>
      <c r="B105" s="39" t="s">
        <v>416</v>
      </c>
      <c r="C105" s="337" t="s">
        <v>417</v>
      </c>
      <c r="D105" s="224">
        <v>2017</v>
      </c>
      <c r="E105" s="112">
        <v>12600000</v>
      </c>
      <c r="F105" s="287">
        <v>2260</v>
      </c>
      <c r="G105" s="288">
        <v>25412927400000</v>
      </c>
      <c r="H105" s="288">
        <v>13959785568</v>
      </c>
      <c r="I105" s="271">
        <f t="shared" si="0"/>
        <v>1820.4382349721777</v>
      </c>
      <c r="J105" s="289">
        <f t="shared" si="1"/>
        <v>1.2414593126992524</v>
      </c>
      <c r="K105" s="291"/>
      <c r="L105" s="218"/>
      <c r="M105" s="218"/>
      <c r="N105" s="218"/>
      <c r="O105" s="218"/>
      <c r="P105" s="218"/>
      <c r="Q105" s="218"/>
      <c r="R105" s="218"/>
      <c r="S105" s="218"/>
      <c r="T105" s="218"/>
      <c r="U105" s="218"/>
      <c r="V105" s="218"/>
      <c r="W105" s="218"/>
      <c r="X105" s="218"/>
      <c r="Y105" s="218"/>
    </row>
    <row r="106" spans="1:25" ht="15.75" customHeight="1">
      <c r="A106" s="74">
        <v>100</v>
      </c>
      <c r="B106" s="39" t="s">
        <v>416</v>
      </c>
      <c r="C106" s="332"/>
      <c r="D106" s="224">
        <v>2018</v>
      </c>
      <c r="E106" s="112">
        <v>13100000</v>
      </c>
      <c r="F106" s="287">
        <v>2390</v>
      </c>
      <c r="G106" s="288">
        <v>35396750200000</v>
      </c>
      <c r="H106" s="288">
        <v>17791586878</v>
      </c>
      <c r="I106" s="271">
        <f t="shared" si="0"/>
        <v>1989.5218140305112</v>
      </c>
      <c r="J106" s="289">
        <f t="shared" si="1"/>
        <v>1.2012936893404411</v>
      </c>
      <c r="K106" s="73"/>
      <c r="L106" s="218"/>
      <c r="M106" s="218"/>
      <c r="N106" s="218"/>
      <c r="O106" s="218"/>
      <c r="P106" s="218"/>
      <c r="Q106" s="218"/>
      <c r="R106" s="218"/>
      <c r="S106" s="218"/>
      <c r="T106" s="218"/>
      <c r="U106" s="218"/>
      <c r="V106" s="218"/>
      <c r="W106" s="218"/>
      <c r="X106" s="218"/>
      <c r="Y106" s="218"/>
    </row>
    <row r="107" spans="1:25" ht="15.75" customHeight="1">
      <c r="A107" s="74">
        <v>101</v>
      </c>
      <c r="B107" s="39" t="s">
        <v>416</v>
      </c>
      <c r="C107" s="332"/>
      <c r="D107" s="224">
        <v>2019</v>
      </c>
      <c r="E107" s="112">
        <v>12800000</v>
      </c>
      <c r="F107" s="287">
        <v>1510</v>
      </c>
      <c r="G107" s="288">
        <v>35274329600000</v>
      </c>
      <c r="H107" s="288">
        <v>89015998170</v>
      </c>
      <c r="I107" s="271">
        <f t="shared" si="0"/>
        <v>396.26955070069738</v>
      </c>
      <c r="J107" s="289">
        <f t="shared" si="1"/>
        <v>3.8105375427659438</v>
      </c>
      <c r="K107" s="73"/>
      <c r="L107" s="218"/>
      <c r="M107" s="218"/>
      <c r="N107" s="218"/>
      <c r="O107" s="218"/>
      <c r="P107" s="218"/>
      <c r="Q107" s="218"/>
      <c r="R107" s="218"/>
      <c r="S107" s="218"/>
      <c r="T107" s="218"/>
      <c r="U107" s="218"/>
      <c r="V107" s="218"/>
      <c r="W107" s="218"/>
      <c r="X107" s="218"/>
      <c r="Y107" s="218"/>
    </row>
    <row r="108" spans="1:25" ht="15.75" customHeight="1">
      <c r="A108" s="74">
        <v>102</v>
      </c>
      <c r="B108" s="39" t="s">
        <v>416</v>
      </c>
      <c r="C108" s="332"/>
      <c r="D108" s="224">
        <v>2020</v>
      </c>
      <c r="E108" s="112">
        <v>12900000</v>
      </c>
      <c r="F108" s="287">
        <v>1100</v>
      </c>
      <c r="G108" s="288">
        <v>38067396900000</v>
      </c>
      <c r="H108" s="288">
        <v>93388796190</v>
      </c>
      <c r="I108" s="271">
        <f t="shared" si="0"/>
        <v>407.62273905481851</v>
      </c>
      <c r="J108" s="289">
        <f t="shared" si="1"/>
        <v>2.6985736923083388</v>
      </c>
      <c r="K108" s="73"/>
      <c r="L108" s="218"/>
      <c r="M108" s="218"/>
      <c r="N108" s="218"/>
      <c r="O108" s="218"/>
      <c r="P108" s="218"/>
      <c r="Q108" s="218"/>
      <c r="R108" s="218"/>
      <c r="S108" s="218"/>
      <c r="T108" s="218"/>
      <c r="U108" s="218"/>
      <c r="V108" s="218"/>
      <c r="W108" s="218"/>
      <c r="X108" s="218"/>
      <c r="Y108" s="218"/>
    </row>
    <row r="109" spans="1:25" ht="15.75" customHeight="1">
      <c r="A109" s="74">
        <v>103</v>
      </c>
      <c r="B109" s="39" t="s">
        <v>416</v>
      </c>
      <c r="C109" s="332"/>
      <c r="D109" s="224">
        <v>2021</v>
      </c>
      <c r="E109" s="112">
        <v>13000000</v>
      </c>
      <c r="F109" s="287">
        <v>855</v>
      </c>
      <c r="G109" s="288">
        <v>55471975000000</v>
      </c>
      <c r="H109" s="288">
        <v>93747018044</v>
      </c>
      <c r="I109" s="271">
        <f t="shared" si="0"/>
        <v>591.71988781514438</v>
      </c>
      <c r="J109" s="289">
        <f t="shared" si="1"/>
        <v>1.4449404483546873</v>
      </c>
      <c r="K109" s="73"/>
      <c r="L109" s="218"/>
      <c r="M109" s="218"/>
      <c r="N109" s="218"/>
      <c r="O109" s="218"/>
      <c r="P109" s="218"/>
      <c r="Q109" s="218"/>
      <c r="R109" s="218"/>
      <c r="S109" s="218"/>
      <c r="T109" s="218"/>
      <c r="U109" s="218"/>
      <c r="V109" s="218"/>
      <c r="W109" s="218"/>
      <c r="X109" s="218"/>
      <c r="Y109" s="218"/>
    </row>
    <row r="110" spans="1:25" ht="15.75" customHeight="1">
      <c r="A110" s="74">
        <v>104</v>
      </c>
      <c r="B110" s="39" t="s">
        <v>416</v>
      </c>
      <c r="C110" s="332"/>
      <c r="D110" s="224">
        <v>2022</v>
      </c>
      <c r="E110" s="112">
        <v>13600000</v>
      </c>
      <c r="F110" s="287">
        <v>755</v>
      </c>
      <c r="G110" s="288">
        <v>50617799200000</v>
      </c>
      <c r="H110" s="288">
        <v>133786220000</v>
      </c>
      <c r="I110" s="271">
        <f t="shared" si="0"/>
        <v>378.34837698531283</v>
      </c>
      <c r="J110" s="289">
        <f t="shared" si="1"/>
        <v>1.995515366065145</v>
      </c>
      <c r="K110" s="73"/>
      <c r="L110" s="218"/>
      <c r="M110" s="218"/>
      <c r="N110" s="218"/>
      <c r="O110" s="218"/>
      <c r="P110" s="218"/>
      <c r="Q110" s="218"/>
      <c r="R110" s="218"/>
      <c r="S110" s="218"/>
      <c r="T110" s="218"/>
      <c r="U110" s="218"/>
      <c r="V110" s="218"/>
      <c r="W110" s="218"/>
      <c r="X110" s="218"/>
      <c r="Y110" s="218"/>
    </row>
    <row r="111" spans="1:25" ht="15.75" customHeight="1">
      <c r="A111" s="74">
        <v>105</v>
      </c>
      <c r="B111" s="39" t="s">
        <v>416</v>
      </c>
      <c r="C111" s="333"/>
      <c r="D111" s="224">
        <v>2023</v>
      </c>
      <c r="E111" s="112">
        <v>13500000</v>
      </c>
      <c r="F111" s="287">
        <v>1330</v>
      </c>
      <c r="G111" s="288">
        <v>55511041500000</v>
      </c>
      <c r="H111" s="288">
        <v>133786220000</v>
      </c>
      <c r="I111" s="271">
        <f t="shared" si="0"/>
        <v>414.92346147458238</v>
      </c>
      <c r="J111" s="289">
        <f t="shared" si="1"/>
        <v>3.2054104515405282</v>
      </c>
      <c r="K111" s="73"/>
      <c r="L111" s="218"/>
      <c r="M111" s="218"/>
      <c r="N111" s="218"/>
      <c r="O111" s="218"/>
      <c r="P111" s="218"/>
      <c r="Q111" s="218"/>
      <c r="R111" s="218"/>
      <c r="S111" s="218"/>
      <c r="T111" s="218"/>
      <c r="U111" s="218"/>
      <c r="V111" s="218"/>
      <c r="W111" s="218"/>
      <c r="X111" s="218"/>
      <c r="Y111" s="218"/>
    </row>
    <row r="112" spans="1:25" ht="15.75" customHeight="1">
      <c r="A112" s="74">
        <v>106</v>
      </c>
      <c r="B112" s="39" t="s">
        <v>420</v>
      </c>
      <c r="C112" s="337" t="s">
        <v>421</v>
      </c>
      <c r="D112" s="224">
        <v>2017</v>
      </c>
      <c r="E112" s="113">
        <v>0</v>
      </c>
      <c r="F112" s="287">
        <v>1755</v>
      </c>
      <c r="G112" s="288">
        <v>29196851089224</v>
      </c>
      <c r="H112" s="288">
        <v>40000000000</v>
      </c>
      <c r="I112" s="271">
        <f t="shared" si="0"/>
        <v>729.92127723060003</v>
      </c>
      <c r="J112" s="289">
        <f t="shared" si="1"/>
        <v>2.404368874762302</v>
      </c>
      <c r="K112" s="73"/>
      <c r="L112" s="218"/>
      <c r="M112" s="218"/>
      <c r="N112" s="218"/>
      <c r="O112" s="218"/>
      <c r="P112" s="218"/>
      <c r="Q112" s="218"/>
      <c r="R112" s="218"/>
      <c r="S112" s="218"/>
      <c r="T112" s="218"/>
      <c r="U112" s="218"/>
      <c r="V112" s="218"/>
      <c r="W112" s="218"/>
      <c r="X112" s="218"/>
      <c r="Y112" s="218"/>
    </row>
    <row r="113" spans="1:25" ht="15.75" customHeight="1">
      <c r="A113" s="74">
        <v>107</v>
      </c>
      <c r="B113" s="39" t="s">
        <v>420</v>
      </c>
      <c r="C113" s="332"/>
      <c r="D113" s="224">
        <v>2018</v>
      </c>
      <c r="E113" s="113">
        <v>0</v>
      </c>
      <c r="F113" s="287">
        <v>1255</v>
      </c>
      <c r="G113" s="288">
        <v>30286897950250</v>
      </c>
      <c r="H113" s="288">
        <v>40000000000</v>
      </c>
      <c r="I113" s="271">
        <f t="shared" si="0"/>
        <v>757.17244875624999</v>
      </c>
      <c r="J113" s="289">
        <f t="shared" si="1"/>
        <v>1.6574823899912019</v>
      </c>
      <c r="K113" s="218"/>
      <c r="L113" s="218"/>
      <c r="M113" s="218"/>
      <c r="N113" s="218"/>
      <c r="O113" s="218"/>
      <c r="P113" s="218"/>
      <c r="Q113" s="218"/>
      <c r="R113" s="218"/>
      <c r="S113" s="218"/>
      <c r="T113" s="218"/>
      <c r="U113" s="218"/>
      <c r="V113" s="218"/>
      <c r="W113" s="218"/>
      <c r="X113" s="218"/>
      <c r="Y113" s="218"/>
    </row>
    <row r="114" spans="1:25" ht="15.75" customHeight="1">
      <c r="A114" s="74">
        <v>108</v>
      </c>
      <c r="B114" s="39" t="s">
        <v>420</v>
      </c>
      <c r="C114" s="332"/>
      <c r="D114" s="224">
        <v>2019</v>
      </c>
      <c r="E114" s="113">
        <v>0</v>
      </c>
      <c r="F114" s="287">
        <v>1255</v>
      </c>
      <c r="G114" s="288">
        <v>33547505881845</v>
      </c>
      <c r="H114" s="288">
        <v>40000000000</v>
      </c>
      <c r="I114" s="271">
        <f t="shared" si="0"/>
        <v>838.68764704612499</v>
      </c>
      <c r="J114" s="289">
        <f t="shared" si="1"/>
        <v>1.4963854593782746</v>
      </c>
      <c r="K114" s="218"/>
      <c r="L114" s="218"/>
      <c r="M114" s="218"/>
      <c r="N114" s="218"/>
      <c r="O114" s="218"/>
      <c r="P114" s="218"/>
      <c r="Q114" s="218"/>
      <c r="R114" s="218"/>
      <c r="S114" s="218"/>
      <c r="T114" s="218"/>
      <c r="U114" s="218"/>
      <c r="V114" s="218"/>
      <c r="W114" s="218"/>
      <c r="X114" s="218"/>
      <c r="Y114" s="218"/>
    </row>
    <row r="115" spans="1:25" ht="15.75" customHeight="1">
      <c r="A115" s="74">
        <v>109</v>
      </c>
      <c r="B115" s="39" t="s">
        <v>420</v>
      </c>
      <c r="C115" s="332"/>
      <c r="D115" s="224">
        <v>2020</v>
      </c>
      <c r="E115" s="113">
        <v>0</v>
      </c>
      <c r="F115" s="287">
        <v>1225</v>
      </c>
      <c r="G115" s="288">
        <v>34471102475824</v>
      </c>
      <c r="H115" s="288">
        <v>40000000000</v>
      </c>
      <c r="I115" s="271">
        <f t="shared" si="0"/>
        <v>861.7775618956</v>
      </c>
      <c r="J115" s="289">
        <f t="shared" si="1"/>
        <v>1.4214805004964872</v>
      </c>
      <c r="K115" s="218"/>
      <c r="L115" s="218"/>
      <c r="M115" s="218"/>
      <c r="N115" s="218"/>
      <c r="O115" s="218"/>
      <c r="P115" s="218"/>
      <c r="Q115" s="218"/>
      <c r="R115" s="218"/>
      <c r="S115" s="218"/>
      <c r="T115" s="218"/>
      <c r="U115" s="218"/>
      <c r="V115" s="218"/>
      <c r="W115" s="218"/>
      <c r="X115" s="218"/>
      <c r="Y115" s="218"/>
    </row>
    <row r="116" spans="1:25" ht="15.75" customHeight="1">
      <c r="A116" s="74">
        <v>110</v>
      </c>
      <c r="B116" s="39" t="s">
        <v>420</v>
      </c>
      <c r="C116" s="332"/>
      <c r="D116" s="224">
        <v>2021</v>
      </c>
      <c r="E116" s="113">
        <v>0</v>
      </c>
      <c r="F116" s="287">
        <v>1010</v>
      </c>
      <c r="G116" s="288">
        <v>35893717013842</v>
      </c>
      <c r="H116" s="288">
        <v>40000000000</v>
      </c>
      <c r="I116" s="271">
        <f t="shared" si="0"/>
        <v>897.34292534605004</v>
      </c>
      <c r="J116" s="289">
        <f t="shared" si="1"/>
        <v>1.1255451750628167</v>
      </c>
      <c r="K116" s="218"/>
      <c r="L116" s="218"/>
      <c r="M116" s="218"/>
      <c r="N116" s="218"/>
      <c r="O116" s="218"/>
      <c r="P116" s="218"/>
      <c r="Q116" s="218"/>
      <c r="R116" s="218"/>
      <c r="S116" s="218"/>
      <c r="T116" s="218"/>
      <c r="U116" s="218"/>
      <c r="V116" s="218"/>
      <c r="W116" s="218"/>
      <c r="X116" s="218"/>
      <c r="Y116" s="218"/>
    </row>
    <row r="117" spans="1:25" ht="15.75" customHeight="1">
      <c r="A117" s="74">
        <v>111</v>
      </c>
      <c r="B117" s="39" t="s">
        <v>420</v>
      </c>
      <c r="C117" s="332"/>
      <c r="D117" s="224">
        <v>2022</v>
      </c>
      <c r="E117" s="113">
        <v>0</v>
      </c>
      <c r="F117" s="287">
        <v>920</v>
      </c>
      <c r="G117" s="288">
        <v>38045436127815</v>
      </c>
      <c r="H117" s="288">
        <v>40000000000</v>
      </c>
      <c r="I117" s="271">
        <f t="shared" si="0"/>
        <v>951.13590319537502</v>
      </c>
      <c r="J117" s="289">
        <f t="shared" si="1"/>
        <v>0.9672645064803328</v>
      </c>
      <c r="K117" s="218"/>
      <c r="L117" s="218"/>
      <c r="M117" s="218"/>
      <c r="N117" s="218"/>
      <c r="O117" s="218"/>
      <c r="P117" s="218"/>
      <c r="Q117" s="218"/>
      <c r="R117" s="218"/>
      <c r="S117" s="218"/>
      <c r="T117" s="218"/>
      <c r="U117" s="218"/>
      <c r="V117" s="218"/>
      <c r="W117" s="218"/>
      <c r="X117" s="218"/>
      <c r="Y117" s="218"/>
    </row>
    <row r="118" spans="1:25" ht="15.75" customHeight="1">
      <c r="A118" s="74">
        <v>112</v>
      </c>
      <c r="B118" s="39" t="s">
        <v>420</v>
      </c>
      <c r="C118" s="333"/>
      <c r="D118" s="224">
        <v>2023</v>
      </c>
      <c r="E118" s="113">
        <v>0</v>
      </c>
      <c r="F118" s="287">
        <v>1080</v>
      </c>
      <c r="G118" s="288">
        <v>41201586203678</v>
      </c>
      <c r="H118" s="288">
        <v>40000000000</v>
      </c>
      <c r="I118" s="271">
        <f t="shared" si="0"/>
        <v>1030.03965509195</v>
      </c>
      <c r="J118" s="289">
        <f t="shared" si="1"/>
        <v>1.0485033218488955</v>
      </c>
      <c r="K118" s="218"/>
      <c r="L118" s="218"/>
      <c r="M118" s="292"/>
      <c r="N118" s="218"/>
      <c r="O118" s="218"/>
      <c r="P118" s="218"/>
      <c r="Q118" s="218"/>
      <c r="R118" s="218"/>
      <c r="S118" s="218"/>
      <c r="T118" s="218"/>
      <c r="U118" s="218"/>
      <c r="V118" s="218"/>
      <c r="W118" s="218"/>
      <c r="X118" s="218"/>
      <c r="Y118" s="218"/>
    </row>
    <row r="119" spans="1:25" ht="15.75" customHeight="1">
      <c r="A119" s="74">
        <v>113</v>
      </c>
      <c r="B119" s="39" t="s">
        <v>463</v>
      </c>
      <c r="C119" s="337" t="s">
        <v>464</v>
      </c>
      <c r="D119" s="224">
        <v>2017</v>
      </c>
      <c r="E119" s="113">
        <v>12600</v>
      </c>
      <c r="F119" s="287">
        <v>270</v>
      </c>
      <c r="G119" s="288">
        <v>3608022625200</v>
      </c>
      <c r="H119" s="288">
        <v>65376556624</v>
      </c>
      <c r="I119" s="271">
        <f t="shared" si="0"/>
        <v>55.188324554179417</v>
      </c>
      <c r="J119" s="289">
        <f t="shared" si="1"/>
        <v>4.892339134791742</v>
      </c>
      <c r="K119" s="291"/>
      <c r="L119" s="218"/>
      <c r="M119" s="218"/>
      <c r="N119" s="218"/>
      <c r="O119" s="218"/>
      <c r="P119" s="218"/>
      <c r="Q119" s="218"/>
      <c r="R119" s="218"/>
      <c r="S119" s="218"/>
      <c r="T119" s="218"/>
      <c r="U119" s="218"/>
      <c r="V119" s="218"/>
      <c r="W119" s="218"/>
      <c r="X119" s="218"/>
      <c r="Y119" s="218"/>
    </row>
    <row r="120" spans="1:25" ht="15.75" customHeight="1">
      <c r="A120" s="74">
        <v>114</v>
      </c>
      <c r="B120" s="39" t="s">
        <v>463</v>
      </c>
      <c r="C120" s="332"/>
      <c r="D120" s="224">
        <v>2018</v>
      </c>
      <c r="E120" s="113">
        <v>13100</v>
      </c>
      <c r="F120" s="287">
        <v>124</v>
      </c>
      <c r="G120" s="288">
        <v>6597315117100</v>
      </c>
      <c r="H120" s="288">
        <v>65475927488</v>
      </c>
      <c r="I120" s="271">
        <f t="shared" si="0"/>
        <v>100.75939922056259</v>
      </c>
      <c r="J120" s="289">
        <f t="shared" si="1"/>
        <v>1.2306544199272533</v>
      </c>
      <c r="K120" s="73"/>
      <c r="L120" s="218"/>
      <c r="M120" s="218"/>
      <c r="N120" s="218"/>
      <c r="O120" s="218"/>
      <c r="P120" s="218"/>
      <c r="Q120" s="218"/>
      <c r="R120" s="218"/>
      <c r="S120" s="218"/>
      <c r="T120" s="218"/>
      <c r="U120" s="218"/>
      <c r="V120" s="218"/>
      <c r="W120" s="218"/>
      <c r="X120" s="218"/>
      <c r="Y120" s="218"/>
    </row>
    <row r="121" spans="1:25" ht="15.75" customHeight="1">
      <c r="A121" s="74">
        <v>115</v>
      </c>
      <c r="B121" s="39" t="s">
        <v>463</v>
      </c>
      <c r="C121" s="332"/>
      <c r="D121" s="224">
        <v>2019</v>
      </c>
      <c r="E121" s="113">
        <v>12800</v>
      </c>
      <c r="F121" s="287">
        <v>66</v>
      </c>
      <c r="G121" s="288">
        <v>6527176691200</v>
      </c>
      <c r="H121" s="288">
        <v>65476942288</v>
      </c>
      <c r="I121" s="271">
        <f t="shared" si="0"/>
        <v>99.686644841939113</v>
      </c>
      <c r="J121" s="289">
        <f t="shared" si="1"/>
        <v>0.66207464505047897</v>
      </c>
      <c r="K121" s="73"/>
      <c r="L121" s="218"/>
      <c r="M121" s="218"/>
      <c r="N121" s="218"/>
      <c r="O121" s="218"/>
      <c r="P121" s="218"/>
      <c r="Q121" s="218"/>
      <c r="R121" s="218"/>
      <c r="S121" s="218"/>
      <c r="T121" s="218"/>
      <c r="U121" s="218"/>
      <c r="V121" s="218"/>
      <c r="W121" s="218"/>
      <c r="X121" s="218"/>
      <c r="Y121" s="218"/>
    </row>
    <row r="122" spans="1:25" ht="15.75" customHeight="1">
      <c r="A122" s="74">
        <v>116</v>
      </c>
      <c r="B122" s="39" t="s">
        <v>463</v>
      </c>
      <c r="C122" s="332"/>
      <c r="D122" s="224">
        <v>2020</v>
      </c>
      <c r="E122" s="113">
        <v>12900</v>
      </c>
      <c r="F122" s="287">
        <v>72</v>
      </c>
      <c r="G122" s="288">
        <v>1711030574100</v>
      </c>
      <c r="H122" s="288">
        <v>68228705555</v>
      </c>
      <c r="I122" s="271">
        <f t="shared" si="0"/>
        <v>25.077869500553799</v>
      </c>
      <c r="J122" s="289">
        <f t="shared" si="1"/>
        <v>2.8710572881165208</v>
      </c>
      <c r="K122" s="73"/>
      <c r="L122" s="218"/>
      <c r="M122" s="218"/>
      <c r="N122" s="218"/>
      <c r="O122" s="218"/>
      <c r="P122" s="218"/>
      <c r="Q122" s="218"/>
      <c r="R122" s="218"/>
      <c r="S122" s="218"/>
      <c r="T122" s="218"/>
      <c r="U122" s="218"/>
      <c r="V122" s="218"/>
      <c r="W122" s="218"/>
      <c r="X122" s="218"/>
      <c r="Y122" s="218"/>
    </row>
    <row r="123" spans="1:25" ht="15.75" customHeight="1">
      <c r="A123" s="74">
        <v>117</v>
      </c>
      <c r="B123" s="39" t="s">
        <v>463</v>
      </c>
      <c r="C123" s="332"/>
      <c r="D123" s="224">
        <v>2021</v>
      </c>
      <c r="E123" s="113">
        <v>13000</v>
      </c>
      <c r="F123" s="287">
        <v>67</v>
      </c>
      <c r="G123" s="288">
        <v>8403806931000</v>
      </c>
      <c r="H123" s="288">
        <v>74274746007</v>
      </c>
      <c r="I123" s="271">
        <f t="shared" si="0"/>
        <v>113.14487605528784</v>
      </c>
      <c r="J123" s="289">
        <f t="shared" si="1"/>
        <v>0.59216115069374142</v>
      </c>
      <c r="K123" s="73"/>
      <c r="L123" s="218"/>
      <c r="M123" s="218"/>
      <c r="N123" s="218"/>
      <c r="O123" s="218"/>
      <c r="P123" s="218"/>
      <c r="Q123" s="218"/>
      <c r="R123" s="218"/>
      <c r="S123" s="218"/>
      <c r="T123" s="218"/>
      <c r="U123" s="218"/>
      <c r="V123" s="218"/>
      <c r="W123" s="218"/>
      <c r="X123" s="218"/>
      <c r="Y123" s="218"/>
    </row>
    <row r="124" spans="1:25" ht="15.75" customHeight="1">
      <c r="A124" s="74">
        <v>118</v>
      </c>
      <c r="B124" s="39" t="s">
        <v>463</v>
      </c>
      <c r="C124" s="332"/>
      <c r="D124" s="224">
        <v>2022</v>
      </c>
      <c r="E124" s="113">
        <v>13600</v>
      </c>
      <c r="F124" s="287">
        <v>161</v>
      </c>
      <c r="G124" s="288">
        <v>38331712363200</v>
      </c>
      <c r="H124" s="288">
        <v>371320676795</v>
      </c>
      <c r="I124" s="271">
        <f t="shared" si="0"/>
        <v>103.23075109647692</v>
      </c>
      <c r="J124" s="289">
        <f t="shared" si="1"/>
        <v>1.5596127926022099</v>
      </c>
      <c r="K124" s="73"/>
      <c r="L124" s="218"/>
      <c r="M124" s="218"/>
      <c r="N124" s="218"/>
      <c r="O124" s="218"/>
      <c r="P124" s="218"/>
      <c r="Q124" s="218"/>
      <c r="R124" s="218"/>
      <c r="S124" s="218"/>
      <c r="T124" s="218"/>
      <c r="U124" s="218"/>
      <c r="V124" s="218"/>
      <c r="W124" s="218"/>
      <c r="X124" s="218"/>
      <c r="Y124" s="218"/>
    </row>
    <row r="125" spans="1:25" ht="15.75" customHeight="1">
      <c r="A125" s="74">
        <v>119</v>
      </c>
      <c r="B125" s="39" t="s">
        <v>463</v>
      </c>
      <c r="C125" s="333"/>
      <c r="D125" s="224">
        <v>2023</v>
      </c>
      <c r="E125" s="113">
        <v>13500</v>
      </c>
      <c r="F125" s="287">
        <v>85</v>
      </c>
      <c r="G125" s="288">
        <v>37459477093500</v>
      </c>
      <c r="H125" s="288">
        <v>371320705024</v>
      </c>
      <c r="I125" s="271">
        <f t="shared" si="0"/>
        <v>100.88173534809711</v>
      </c>
      <c r="J125" s="289">
        <f t="shared" si="1"/>
        <v>0.84257075581326546</v>
      </c>
      <c r="K125" s="73"/>
      <c r="L125" s="218"/>
      <c r="M125" s="218"/>
      <c r="N125" s="218"/>
      <c r="O125" s="218"/>
      <c r="P125" s="218"/>
      <c r="Q125" s="218"/>
      <c r="R125" s="218"/>
      <c r="S125" s="218"/>
      <c r="T125" s="218"/>
      <c r="U125" s="218"/>
      <c r="V125" s="218"/>
      <c r="W125" s="218"/>
      <c r="X125" s="218"/>
      <c r="Y125" s="218"/>
    </row>
    <row r="126" spans="1:25" ht="15.75" customHeight="1">
      <c r="A126" s="74">
        <v>120</v>
      </c>
      <c r="B126" s="39" t="s">
        <v>533</v>
      </c>
      <c r="C126" s="337" t="s">
        <v>534</v>
      </c>
      <c r="D126" s="224">
        <v>2017</v>
      </c>
      <c r="E126" s="113">
        <v>0</v>
      </c>
      <c r="F126" s="287">
        <v>3200</v>
      </c>
      <c r="G126" s="288">
        <v>15702825000000</v>
      </c>
      <c r="H126" s="288">
        <v>16398000000</v>
      </c>
      <c r="I126" s="271">
        <f t="shared" si="0"/>
        <v>957.60611050128068</v>
      </c>
      <c r="J126" s="289">
        <f t="shared" si="1"/>
        <v>3.3416662288473571</v>
      </c>
      <c r="K126" s="218"/>
      <c r="L126" s="218"/>
      <c r="M126" s="218"/>
      <c r="N126" s="218"/>
      <c r="O126" s="218"/>
      <c r="P126" s="218"/>
      <c r="Q126" s="218"/>
      <c r="R126" s="218"/>
      <c r="S126" s="218"/>
      <c r="T126" s="218"/>
      <c r="U126" s="218"/>
      <c r="V126" s="218"/>
      <c r="W126" s="218"/>
      <c r="X126" s="218"/>
      <c r="Y126" s="218"/>
    </row>
    <row r="127" spans="1:25" ht="15.75" customHeight="1">
      <c r="A127" s="74">
        <v>121</v>
      </c>
      <c r="B127" s="39" t="s">
        <v>533</v>
      </c>
      <c r="C127" s="332"/>
      <c r="D127" s="224">
        <v>2018</v>
      </c>
      <c r="E127" s="113">
        <v>0</v>
      </c>
      <c r="F127" s="287">
        <v>3450</v>
      </c>
      <c r="G127" s="288">
        <v>19391174000000</v>
      </c>
      <c r="H127" s="288">
        <v>16398000000</v>
      </c>
      <c r="I127" s="271">
        <f t="shared" si="0"/>
        <v>1182.5328698621784</v>
      </c>
      <c r="J127" s="289">
        <f t="shared" si="1"/>
        <v>2.9174664721176757</v>
      </c>
      <c r="K127" s="218"/>
      <c r="L127" s="218"/>
      <c r="M127" s="218"/>
      <c r="N127" s="218"/>
      <c r="O127" s="218"/>
      <c r="P127" s="218"/>
      <c r="Q127" s="218"/>
      <c r="R127" s="218"/>
      <c r="S127" s="218"/>
      <c r="T127" s="218"/>
      <c r="U127" s="218"/>
      <c r="V127" s="218"/>
      <c r="W127" s="218"/>
      <c r="X127" s="218"/>
      <c r="Y127" s="218"/>
    </row>
    <row r="128" spans="1:25" ht="15.75" customHeight="1">
      <c r="A128" s="74">
        <v>122</v>
      </c>
      <c r="B128" s="39" t="s">
        <v>533</v>
      </c>
      <c r="C128" s="332"/>
      <c r="D128" s="224">
        <v>2019</v>
      </c>
      <c r="E128" s="113">
        <v>0</v>
      </c>
      <c r="F128" s="287">
        <v>6500</v>
      </c>
      <c r="G128" s="288">
        <v>21071600000000</v>
      </c>
      <c r="H128" s="288">
        <v>16398000000</v>
      </c>
      <c r="I128" s="271">
        <f t="shared" si="0"/>
        <v>1285.0103671179413</v>
      </c>
      <c r="J128" s="289">
        <f t="shared" si="1"/>
        <v>5.0583249492207516</v>
      </c>
      <c r="K128" s="218"/>
      <c r="L128" s="218"/>
      <c r="M128" s="218"/>
      <c r="N128" s="218"/>
      <c r="O128" s="218"/>
      <c r="P128" s="218"/>
      <c r="Q128" s="218"/>
      <c r="R128" s="218"/>
      <c r="S128" s="218"/>
      <c r="T128" s="218"/>
      <c r="U128" s="218"/>
      <c r="V128" s="218"/>
      <c r="W128" s="218"/>
      <c r="X128" s="218"/>
      <c r="Y128" s="218"/>
    </row>
    <row r="129" spans="1:25" ht="15.75" customHeight="1">
      <c r="A129" s="74">
        <v>123</v>
      </c>
      <c r="B129" s="39" t="s">
        <v>533</v>
      </c>
      <c r="C129" s="332"/>
      <c r="D129" s="224">
        <v>2020</v>
      </c>
      <c r="E129" s="113">
        <v>0</v>
      </c>
      <c r="F129" s="287">
        <v>4940</v>
      </c>
      <c r="G129" s="288">
        <v>23349683000000</v>
      </c>
      <c r="H129" s="288">
        <v>16398000000</v>
      </c>
      <c r="I129" s="271">
        <f t="shared" si="0"/>
        <v>1423.9348091230638</v>
      </c>
      <c r="J129" s="289">
        <f t="shared" si="1"/>
        <v>3.4692599466982057</v>
      </c>
      <c r="K129" s="218"/>
      <c r="L129" s="218"/>
      <c r="M129" s="218"/>
      <c r="N129" s="218"/>
      <c r="O129" s="218"/>
      <c r="P129" s="218"/>
      <c r="Q129" s="218"/>
      <c r="R129" s="218"/>
      <c r="S129" s="218"/>
      <c r="T129" s="218"/>
      <c r="U129" s="218"/>
      <c r="V129" s="218"/>
      <c r="W129" s="218"/>
      <c r="X129" s="218"/>
      <c r="Y129" s="218"/>
    </row>
    <row r="130" spans="1:25" ht="15.75" customHeight="1">
      <c r="A130" s="74">
        <v>124</v>
      </c>
      <c r="B130" s="39" t="s">
        <v>533</v>
      </c>
      <c r="C130" s="332"/>
      <c r="D130" s="224">
        <v>2021</v>
      </c>
      <c r="E130" s="113">
        <v>0</v>
      </c>
      <c r="F130" s="287">
        <v>5950</v>
      </c>
      <c r="G130" s="288">
        <v>25149999000000</v>
      </c>
      <c r="H130" s="288">
        <v>16398000000</v>
      </c>
      <c r="I130" s="271">
        <f t="shared" si="0"/>
        <v>1533.72356384925</v>
      </c>
      <c r="J130" s="289">
        <f t="shared" si="1"/>
        <v>3.879447470355764</v>
      </c>
      <c r="K130" s="218"/>
      <c r="L130" s="218"/>
      <c r="M130" s="218"/>
      <c r="N130" s="218"/>
      <c r="O130" s="218"/>
      <c r="P130" s="218"/>
      <c r="Q130" s="218"/>
      <c r="R130" s="218"/>
      <c r="S130" s="218"/>
      <c r="T130" s="218"/>
      <c r="U130" s="218"/>
      <c r="V130" s="218"/>
      <c r="W130" s="218"/>
      <c r="X130" s="218"/>
      <c r="Y130" s="218"/>
    </row>
    <row r="131" spans="1:25" ht="15.75" customHeight="1">
      <c r="A131" s="74">
        <v>125</v>
      </c>
      <c r="B131" s="39" t="s">
        <v>533</v>
      </c>
      <c r="C131" s="332"/>
      <c r="D131" s="224">
        <v>2022</v>
      </c>
      <c r="E131" s="113">
        <v>0</v>
      </c>
      <c r="F131" s="287">
        <v>5650</v>
      </c>
      <c r="G131" s="288">
        <v>26327214000000</v>
      </c>
      <c r="H131" s="288">
        <v>16398000000</v>
      </c>
      <c r="I131" s="271">
        <f t="shared" si="0"/>
        <v>1605.5137211855103</v>
      </c>
      <c r="J131" s="289">
        <f t="shared" si="1"/>
        <v>3.5191228361648901</v>
      </c>
      <c r="K131" s="218"/>
      <c r="L131" s="218"/>
      <c r="M131" s="218"/>
      <c r="N131" s="218"/>
      <c r="O131" s="218"/>
      <c r="P131" s="218"/>
      <c r="Q131" s="218"/>
      <c r="R131" s="218"/>
      <c r="S131" s="218"/>
      <c r="T131" s="218"/>
      <c r="U131" s="218"/>
      <c r="V131" s="218"/>
      <c r="W131" s="218"/>
      <c r="X131" s="218"/>
      <c r="Y131" s="218"/>
    </row>
    <row r="132" spans="1:25" ht="15.75" customHeight="1">
      <c r="A132" s="74">
        <v>126</v>
      </c>
      <c r="B132" s="39" t="s">
        <v>533</v>
      </c>
      <c r="C132" s="333"/>
      <c r="D132" s="224">
        <v>2023</v>
      </c>
      <c r="E132" s="113">
        <v>0</v>
      </c>
      <c r="F132" s="287">
        <v>5025</v>
      </c>
      <c r="G132" s="288">
        <v>27028758000000</v>
      </c>
      <c r="H132" s="288">
        <v>16398000000</v>
      </c>
      <c r="I132" s="271">
        <f t="shared" si="0"/>
        <v>1648.296011708745</v>
      </c>
      <c r="J132" s="289">
        <f t="shared" si="1"/>
        <v>3.0486028991787193</v>
      </c>
      <c r="K132" s="218"/>
      <c r="L132" s="218"/>
      <c r="M132" s="218"/>
      <c r="N132" s="218"/>
      <c r="O132" s="218"/>
      <c r="P132" s="218"/>
      <c r="Q132" s="218"/>
      <c r="R132" s="218"/>
      <c r="S132" s="218"/>
      <c r="T132" s="218"/>
      <c r="U132" s="218"/>
      <c r="V132" s="218"/>
      <c r="W132" s="218"/>
      <c r="X132" s="218"/>
      <c r="Y132" s="218"/>
    </row>
    <row r="133" spans="1:25" ht="15.75" customHeight="1">
      <c r="A133" s="74">
        <v>127</v>
      </c>
      <c r="B133" s="39" t="s">
        <v>549</v>
      </c>
      <c r="C133" s="337" t="s">
        <v>550</v>
      </c>
      <c r="D133" s="224">
        <v>2017</v>
      </c>
      <c r="E133" s="113">
        <v>0</v>
      </c>
      <c r="F133" s="287">
        <v>1185</v>
      </c>
      <c r="G133" s="288">
        <v>3322631163758</v>
      </c>
      <c r="H133" s="288">
        <v>5600000000</v>
      </c>
      <c r="I133" s="271">
        <f t="shared" si="0"/>
        <v>593.3269935282143</v>
      </c>
      <c r="J133" s="289">
        <f t="shared" si="1"/>
        <v>1.9972123515793658</v>
      </c>
      <c r="K133" s="218"/>
      <c r="L133" s="218"/>
      <c r="M133" s="218"/>
      <c r="N133" s="218"/>
      <c r="O133" s="218"/>
      <c r="P133" s="218"/>
      <c r="Q133" s="218"/>
      <c r="R133" s="218"/>
      <c r="S133" s="218"/>
      <c r="T133" s="218"/>
      <c r="U133" s="218"/>
      <c r="V133" s="218"/>
      <c r="W133" s="218"/>
      <c r="X133" s="218"/>
      <c r="Y133" s="218"/>
    </row>
    <row r="134" spans="1:25" ht="15.75" customHeight="1">
      <c r="A134" s="74">
        <v>128</v>
      </c>
      <c r="B134" s="39" t="s">
        <v>549</v>
      </c>
      <c r="C134" s="332"/>
      <c r="D134" s="224">
        <v>2018</v>
      </c>
      <c r="E134" s="113">
        <v>0</v>
      </c>
      <c r="F134" s="287">
        <v>1010</v>
      </c>
      <c r="G134" s="288">
        <v>3496721929926</v>
      </c>
      <c r="H134" s="288">
        <v>5600000000</v>
      </c>
      <c r="I134" s="271">
        <f t="shared" si="0"/>
        <v>624.41463034392859</v>
      </c>
      <c r="J134" s="289">
        <f t="shared" si="1"/>
        <v>1.617514950672585</v>
      </c>
      <c r="K134" s="218"/>
      <c r="L134" s="218"/>
      <c r="M134" s="218"/>
      <c r="N134" s="218"/>
      <c r="O134" s="218"/>
      <c r="P134" s="218"/>
      <c r="Q134" s="218"/>
      <c r="R134" s="218"/>
      <c r="S134" s="218"/>
      <c r="T134" s="218"/>
      <c r="U134" s="218"/>
      <c r="V134" s="218"/>
      <c r="W134" s="218"/>
      <c r="X134" s="218"/>
      <c r="Y134" s="218"/>
    </row>
    <row r="135" spans="1:25" ht="15.75" customHeight="1">
      <c r="A135" s="74">
        <v>129</v>
      </c>
      <c r="B135" s="39" t="s">
        <v>549</v>
      </c>
      <c r="C135" s="332"/>
      <c r="D135" s="224">
        <v>2019</v>
      </c>
      <c r="E135" s="113">
        <v>0</v>
      </c>
      <c r="F135" s="287">
        <v>1040</v>
      </c>
      <c r="G135" s="288">
        <v>3758331737914</v>
      </c>
      <c r="H135" s="288">
        <v>5600000000</v>
      </c>
      <c r="I135" s="271">
        <f t="shared" si="0"/>
        <v>671.13066748464291</v>
      </c>
      <c r="J135" s="289">
        <f t="shared" si="1"/>
        <v>1.5496237176850478</v>
      </c>
      <c r="K135" s="218"/>
      <c r="L135" s="218"/>
      <c r="M135" s="218"/>
      <c r="N135" s="218"/>
      <c r="O135" s="218"/>
      <c r="P135" s="218"/>
      <c r="Q135" s="218"/>
      <c r="R135" s="218"/>
      <c r="S135" s="218"/>
      <c r="T135" s="218"/>
      <c r="U135" s="218"/>
      <c r="V135" s="218"/>
      <c r="W135" s="218"/>
      <c r="X135" s="218"/>
      <c r="Y135" s="218"/>
    </row>
    <row r="136" spans="1:25" ht="15.75" customHeight="1">
      <c r="A136" s="74">
        <v>130</v>
      </c>
      <c r="B136" s="39" t="s">
        <v>549</v>
      </c>
      <c r="C136" s="332"/>
      <c r="D136" s="224">
        <v>2020</v>
      </c>
      <c r="E136" s="113">
        <v>0</v>
      </c>
      <c r="F136" s="287">
        <v>2020</v>
      </c>
      <c r="G136" s="288">
        <v>3907365825764</v>
      </c>
      <c r="H136" s="288">
        <v>5600000000</v>
      </c>
      <c r="I136" s="271">
        <f t="shared" si="0"/>
        <v>697.74389745785709</v>
      </c>
      <c r="J136" s="289">
        <f t="shared" si="1"/>
        <v>2.8950450263479452</v>
      </c>
      <c r="K136" s="218"/>
      <c r="L136" s="218"/>
      <c r="M136" s="218"/>
      <c r="N136" s="218"/>
      <c r="O136" s="218"/>
      <c r="P136" s="218"/>
      <c r="Q136" s="218"/>
      <c r="R136" s="218"/>
      <c r="S136" s="218"/>
      <c r="T136" s="218"/>
      <c r="U136" s="218"/>
      <c r="V136" s="218"/>
      <c r="W136" s="218"/>
      <c r="X136" s="218"/>
      <c r="Y136" s="218"/>
    </row>
    <row r="137" spans="1:25" ht="15.75" customHeight="1">
      <c r="A137" s="74">
        <v>131</v>
      </c>
      <c r="B137" s="39" t="s">
        <v>549</v>
      </c>
      <c r="C137" s="332"/>
      <c r="D137" s="224">
        <v>2021</v>
      </c>
      <c r="E137" s="113">
        <v>0</v>
      </c>
      <c r="F137" s="287">
        <v>970</v>
      </c>
      <c r="G137" s="288">
        <v>19394197000000</v>
      </c>
      <c r="H137" s="288">
        <v>36000000000</v>
      </c>
      <c r="I137" s="271">
        <f t="shared" si="0"/>
        <v>538.72769444444441</v>
      </c>
      <c r="J137" s="289">
        <f t="shared" si="1"/>
        <v>1.8005385837835928</v>
      </c>
      <c r="K137" s="218"/>
      <c r="L137" s="218"/>
      <c r="M137" s="218"/>
      <c r="N137" s="218"/>
      <c r="O137" s="218"/>
      <c r="P137" s="218"/>
      <c r="Q137" s="218"/>
      <c r="R137" s="218"/>
      <c r="S137" s="218"/>
      <c r="T137" s="218"/>
      <c r="U137" s="218"/>
      <c r="V137" s="218"/>
      <c r="W137" s="218"/>
      <c r="X137" s="218"/>
      <c r="Y137" s="218"/>
    </row>
    <row r="138" spans="1:25" ht="15.75" customHeight="1">
      <c r="A138" s="74">
        <v>132</v>
      </c>
      <c r="B138" s="39" t="s">
        <v>549</v>
      </c>
      <c r="C138" s="332"/>
      <c r="D138" s="224">
        <v>2022</v>
      </c>
      <c r="E138" s="113">
        <v>0</v>
      </c>
      <c r="F138" s="287">
        <v>940</v>
      </c>
      <c r="G138" s="288">
        <v>20912932000000</v>
      </c>
      <c r="H138" s="288">
        <v>36000000000</v>
      </c>
      <c r="I138" s="271">
        <f t="shared" si="0"/>
        <v>580.91477777777777</v>
      </c>
      <c r="J138" s="289">
        <f t="shared" si="1"/>
        <v>1.6181375237102096</v>
      </c>
      <c r="K138" s="218"/>
      <c r="L138" s="218"/>
      <c r="M138" s="218"/>
      <c r="N138" s="218"/>
      <c r="O138" s="218"/>
      <c r="P138" s="218"/>
      <c r="Q138" s="218"/>
      <c r="R138" s="218"/>
      <c r="S138" s="218"/>
      <c r="T138" s="218"/>
      <c r="U138" s="218"/>
      <c r="V138" s="218"/>
      <c r="W138" s="218"/>
      <c r="X138" s="218"/>
      <c r="Y138" s="218"/>
    </row>
    <row r="139" spans="1:25" ht="15.75" customHeight="1">
      <c r="A139" s="74">
        <v>133</v>
      </c>
      <c r="B139" s="39" t="s">
        <v>549</v>
      </c>
      <c r="C139" s="333"/>
      <c r="D139" s="224">
        <v>2023</v>
      </c>
      <c r="E139" s="113">
        <v>0</v>
      </c>
      <c r="F139" s="287">
        <v>1170</v>
      </c>
      <c r="G139" s="293">
        <v>22624716000000</v>
      </c>
      <c r="H139" s="288">
        <v>36000000000</v>
      </c>
      <c r="I139" s="271">
        <f t="shared" si="0"/>
        <v>628.46433333333334</v>
      </c>
      <c r="J139" s="289">
        <f t="shared" si="1"/>
        <v>1.8616808272864065</v>
      </c>
      <c r="K139" s="218"/>
      <c r="L139" s="218"/>
      <c r="M139" s="218"/>
      <c r="N139" s="218"/>
      <c r="O139" s="218"/>
      <c r="P139" s="218"/>
      <c r="Q139" s="218"/>
      <c r="R139" s="218"/>
      <c r="S139" s="218"/>
      <c r="T139" s="218"/>
      <c r="U139" s="218"/>
      <c r="V139" s="218"/>
      <c r="W139" s="218"/>
      <c r="X139" s="218"/>
      <c r="Y139" s="218"/>
    </row>
    <row r="140" spans="1:25" ht="15.75" customHeight="1">
      <c r="A140" s="74">
        <v>134</v>
      </c>
      <c r="B140" s="39" t="s">
        <v>565</v>
      </c>
      <c r="C140" s="337" t="s">
        <v>566</v>
      </c>
      <c r="D140" s="224">
        <v>2017</v>
      </c>
      <c r="E140" s="113">
        <v>12600</v>
      </c>
      <c r="F140" s="287">
        <v>50</v>
      </c>
      <c r="G140" s="288">
        <v>2867161928400</v>
      </c>
      <c r="H140" s="288">
        <v>21853733792</v>
      </c>
      <c r="I140" s="271">
        <f t="shared" si="0"/>
        <v>131.19780609067283</v>
      </c>
      <c r="J140" s="289">
        <f t="shared" si="1"/>
        <v>0.38110393374599749</v>
      </c>
      <c r="K140" s="218"/>
      <c r="L140" s="218"/>
      <c r="M140" s="218"/>
      <c r="N140" s="218"/>
      <c r="O140" s="218"/>
      <c r="P140" s="218"/>
      <c r="Q140" s="218"/>
      <c r="R140" s="218"/>
      <c r="S140" s="218"/>
      <c r="T140" s="218"/>
      <c r="U140" s="218"/>
      <c r="V140" s="218"/>
      <c r="W140" s="218"/>
      <c r="X140" s="218"/>
      <c r="Y140" s="218"/>
    </row>
    <row r="141" spans="1:25" ht="15.75" customHeight="1">
      <c r="A141" s="74">
        <v>135</v>
      </c>
      <c r="B141" s="39" t="s">
        <v>565</v>
      </c>
      <c r="C141" s="332"/>
      <c r="D141" s="224">
        <v>2018</v>
      </c>
      <c r="E141" s="113">
        <v>13100</v>
      </c>
      <c r="F141" s="287">
        <v>50</v>
      </c>
      <c r="G141" s="288">
        <v>3023534181600</v>
      </c>
      <c r="H141" s="288">
        <v>21853733792</v>
      </c>
      <c r="I141" s="271">
        <f t="shared" si="0"/>
        <v>138.35320821501111</v>
      </c>
      <c r="J141" s="289">
        <f t="shared" si="1"/>
        <v>0.36139386028762199</v>
      </c>
      <c r="K141" s="218"/>
      <c r="L141" s="218"/>
      <c r="M141" s="218"/>
      <c r="N141" s="218"/>
      <c r="O141" s="218"/>
      <c r="P141" s="218"/>
      <c r="Q141" s="218"/>
      <c r="R141" s="218"/>
      <c r="S141" s="218"/>
      <c r="T141" s="218"/>
      <c r="U141" s="218"/>
      <c r="V141" s="218"/>
      <c r="W141" s="218"/>
      <c r="X141" s="218"/>
      <c r="Y141" s="218"/>
    </row>
    <row r="142" spans="1:25" ht="15.75" customHeight="1">
      <c r="A142" s="74">
        <v>136</v>
      </c>
      <c r="B142" s="39" t="s">
        <v>565</v>
      </c>
      <c r="C142" s="332"/>
      <c r="D142" s="224">
        <v>2019</v>
      </c>
      <c r="E142" s="113">
        <v>12800</v>
      </c>
      <c r="F142" s="287">
        <v>50</v>
      </c>
      <c r="G142" s="288">
        <v>2998566835200</v>
      </c>
      <c r="H142" s="288">
        <v>21853733792</v>
      </c>
      <c r="I142" s="271">
        <f t="shared" si="0"/>
        <v>137.21073312871076</v>
      </c>
      <c r="J142" s="289">
        <f t="shared" si="1"/>
        <v>0.36440297970784413</v>
      </c>
      <c r="K142" s="218"/>
      <c r="L142" s="218"/>
      <c r="M142" s="218"/>
      <c r="N142" s="218"/>
      <c r="O142" s="218"/>
      <c r="P142" s="218"/>
      <c r="Q142" s="218"/>
      <c r="R142" s="218"/>
      <c r="S142" s="218"/>
      <c r="T142" s="218"/>
      <c r="U142" s="218"/>
      <c r="V142" s="218"/>
      <c r="W142" s="218"/>
      <c r="X142" s="218"/>
      <c r="Y142" s="218"/>
    </row>
    <row r="143" spans="1:25" ht="15.75" customHeight="1">
      <c r="A143" s="74">
        <v>137</v>
      </c>
      <c r="B143" s="39" t="s">
        <v>565</v>
      </c>
      <c r="C143" s="332"/>
      <c r="D143" s="224">
        <v>2020</v>
      </c>
      <c r="E143" s="113">
        <v>12900</v>
      </c>
      <c r="F143" s="287">
        <v>53</v>
      </c>
      <c r="G143" s="288">
        <v>3475263586200</v>
      </c>
      <c r="H143" s="288">
        <v>21853733792</v>
      </c>
      <c r="I143" s="271">
        <f t="shared" si="0"/>
        <v>159.02379059235133</v>
      </c>
      <c r="J143" s="289">
        <f t="shared" si="1"/>
        <v>0.33328346533923697</v>
      </c>
      <c r="K143" s="218"/>
      <c r="L143" s="218"/>
      <c r="M143" s="218"/>
      <c r="N143" s="218"/>
      <c r="O143" s="218"/>
      <c r="P143" s="218"/>
      <c r="Q143" s="218"/>
      <c r="R143" s="218"/>
      <c r="S143" s="218"/>
      <c r="T143" s="218"/>
      <c r="U143" s="218"/>
      <c r="V143" s="218"/>
      <c r="W143" s="218"/>
      <c r="X143" s="218"/>
      <c r="Y143" s="218"/>
    </row>
    <row r="144" spans="1:25" ht="15.75" customHeight="1">
      <c r="A144" s="74">
        <v>138</v>
      </c>
      <c r="B144" s="39" t="s">
        <v>565</v>
      </c>
      <c r="C144" s="332"/>
      <c r="D144" s="224">
        <v>2021</v>
      </c>
      <c r="E144" s="113">
        <v>13000</v>
      </c>
      <c r="F144" s="287">
        <v>50</v>
      </c>
      <c r="G144" s="288">
        <v>3521085269000</v>
      </c>
      <c r="H144" s="288">
        <v>21853733792</v>
      </c>
      <c r="I144" s="271">
        <f t="shared" si="0"/>
        <v>161.12053448225694</v>
      </c>
      <c r="J144" s="289">
        <f t="shared" si="1"/>
        <v>0.31032667661306784</v>
      </c>
      <c r="K144" s="218"/>
      <c r="L144" s="218"/>
      <c r="M144" s="218"/>
      <c r="N144" s="218"/>
      <c r="O144" s="218"/>
      <c r="P144" s="218"/>
      <c r="Q144" s="218"/>
      <c r="R144" s="218"/>
      <c r="S144" s="218"/>
      <c r="T144" s="218"/>
      <c r="U144" s="218"/>
      <c r="V144" s="218"/>
      <c r="W144" s="218"/>
      <c r="X144" s="218"/>
      <c r="Y144" s="218"/>
    </row>
    <row r="145" spans="1:25" ht="15.75" customHeight="1">
      <c r="A145" s="74">
        <v>139</v>
      </c>
      <c r="B145" s="39" t="s">
        <v>565</v>
      </c>
      <c r="C145" s="332"/>
      <c r="D145" s="224">
        <v>2022</v>
      </c>
      <c r="E145" s="113">
        <v>1000</v>
      </c>
      <c r="F145" s="287">
        <v>53</v>
      </c>
      <c r="G145" s="288">
        <v>3225320755000</v>
      </c>
      <c r="H145" s="288">
        <v>21853733792</v>
      </c>
      <c r="I145" s="271">
        <f t="shared" si="0"/>
        <v>147.58671381732918</v>
      </c>
      <c r="J145" s="289">
        <f t="shared" si="1"/>
        <v>0.35911091607879475</v>
      </c>
      <c r="K145" s="218"/>
      <c r="L145" s="218"/>
      <c r="M145" s="218"/>
      <c r="N145" s="218"/>
      <c r="O145" s="218"/>
      <c r="P145" s="218"/>
      <c r="Q145" s="218"/>
      <c r="R145" s="218"/>
      <c r="S145" s="218"/>
      <c r="T145" s="218"/>
      <c r="U145" s="218"/>
      <c r="V145" s="218"/>
      <c r="W145" s="218"/>
      <c r="X145" s="218"/>
      <c r="Y145" s="218"/>
    </row>
    <row r="146" spans="1:25" ht="15.75" customHeight="1">
      <c r="A146" s="74">
        <v>140</v>
      </c>
      <c r="B146" s="39" t="s">
        <v>565</v>
      </c>
      <c r="C146" s="333"/>
      <c r="D146" s="224">
        <v>2023</v>
      </c>
      <c r="E146" s="113">
        <v>1000</v>
      </c>
      <c r="F146" s="287">
        <v>60</v>
      </c>
      <c r="G146" s="288">
        <v>3289314890000</v>
      </c>
      <c r="H146" s="288">
        <v>21853733792</v>
      </c>
      <c r="I146" s="271">
        <f t="shared" si="0"/>
        <v>150.51500678589395</v>
      </c>
      <c r="J146" s="289">
        <f t="shared" si="1"/>
        <v>0.39863134767252401</v>
      </c>
      <c r="K146" s="218"/>
      <c r="L146" s="218"/>
      <c r="M146" s="218"/>
      <c r="N146" s="218"/>
      <c r="O146" s="218"/>
      <c r="P146" s="218"/>
      <c r="Q146" s="218"/>
      <c r="R146" s="218"/>
      <c r="S146" s="218"/>
      <c r="T146" s="218"/>
      <c r="U146" s="218"/>
      <c r="V146" s="218"/>
      <c r="W146" s="218"/>
      <c r="X146" s="218"/>
      <c r="Y146" s="218"/>
    </row>
    <row r="147" spans="1:25" ht="15.75" customHeight="1">
      <c r="A147" s="74">
        <v>141</v>
      </c>
      <c r="B147" s="39" t="s">
        <v>620</v>
      </c>
      <c r="C147" s="337" t="s">
        <v>621</v>
      </c>
      <c r="D147" s="224">
        <v>2017</v>
      </c>
      <c r="E147" s="113">
        <v>1000</v>
      </c>
      <c r="F147" s="287">
        <v>1960</v>
      </c>
      <c r="G147" s="288">
        <v>1116300069000</v>
      </c>
      <c r="H147" s="288">
        <v>4480000000</v>
      </c>
      <c r="I147" s="271">
        <f t="shared" si="0"/>
        <v>249.17412254464287</v>
      </c>
      <c r="J147" s="289">
        <f t="shared" si="1"/>
        <v>7.8659853598916145</v>
      </c>
      <c r="K147" s="218"/>
      <c r="L147" s="218"/>
      <c r="M147" s="218"/>
      <c r="N147" s="218"/>
      <c r="O147" s="218"/>
      <c r="P147" s="218"/>
      <c r="Q147" s="218"/>
      <c r="R147" s="218"/>
      <c r="S147" s="218"/>
      <c r="T147" s="218"/>
      <c r="U147" s="218"/>
      <c r="V147" s="218"/>
      <c r="W147" s="218"/>
      <c r="X147" s="218"/>
      <c r="Y147" s="218"/>
    </row>
    <row r="148" spans="1:25" ht="15.75" customHeight="1">
      <c r="A148" s="74">
        <v>142</v>
      </c>
      <c r="B148" s="39" t="s">
        <v>620</v>
      </c>
      <c r="C148" s="332"/>
      <c r="D148" s="224">
        <v>2018</v>
      </c>
      <c r="E148" s="113">
        <v>1000</v>
      </c>
      <c r="F148" s="287">
        <v>1940</v>
      </c>
      <c r="G148" s="288">
        <v>1200261863000</v>
      </c>
      <c r="H148" s="288">
        <v>4480000000</v>
      </c>
      <c r="I148" s="271">
        <f t="shared" si="0"/>
        <v>267.91559441964284</v>
      </c>
      <c r="J148" s="289">
        <f t="shared" si="1"/>
        <v>7.2410865227999004</v>
      </c>
      <c r="K148" s="218"/>
      <c r="L148" s="218"/>
      <c r="M148" s="218"/>
      <c r="N148" s="218"/>
      <c r="O148" s="218"/>
      <c r="P148" s="218"/>
      <c r="Q148" s="218"/>
      <c r="R148" s="218"/>
      <c r="S148" s="218"/>
      <c r="T148" s="218"/>
      <c r="U148" s="218"/>
      <c r="V148" s="218"/>
      <c r="W148" s="218"/>
      <c r="X148" s="218"/>
      <c r="Y148" s="218"/>
    </row>
    <row r="149" spans="1:25" ht="15.75" customHeight="1">
      <c r="A149" s="74">
        <v>143</v>
      </c>
      <c r="B149" s="39" t="s">
        <v>620</v>
      </c>
      <c r="C149" s="332"/>
      <c r="D149" s="224">
        <v>2019</v>
      </c>
      <c r="E149" s="113">
        <v>1000</v>
      </c>
      <c r="F149" s="287">
        <v>2250</v>
      </c>
      <c r="G149" s="288">
        <v>1306078988000</v>
      </c>
      <c r="H149" s="288">
        <v>4480000000</v>
      </c>
      <c r="I149" s="271">
        <f t="shared" si="0"/>
        <v>291.53548839285713</v>
      </c>
      <c r="J149" s="289">
        <f t="shared" si="1"/>
        <v>7.7177568069106712</v>
      </c>
      <c r="K149" s="218"/>
      <c r="L149" s="218"/>
      <c r="M149" s="218"/>
      <c r="N149" s="218"/>
      <c r="O149" s="218"/>
      <c r="P149" s="218"/>
      <c r="Q149" s="218"/>
      <c r="R149" s="218"/>
      <c r="S149" s="218"/>
      <c r="T149" s="218"/>
      <c r="U149" s="218"/>
      <c r="V149" s="218"/>
      <c r="W149" s="218"/>
      <c r="X149" s="218"/>
      <c r="Y149" s="218"/>
    </row>
    <row r="150" spans="1:25" ht="15.75" customHeight="1">
      <c r="A150" s="74">
        <v>144</v>
      </c>
      <c r="B150" s="39" t="s">
        <v>620</v>
      </c>
      <c r="C150" s="332"/>
      <c r="D150" s="224">
        <v>2020</v>
      </c>
      <c r="E150" s="113">
        <v>1000</v>
      </c>
      <c r="F150" s="287">
        <v>2420</v>
      </c>
      <c r="G150" s="288">
        <v>1326287143000</v>
      </c>
      <c r="H150" s="288">
        <v>4480000000</v>
      </c>
      <c r="I150" s="271">
        <f t="shared" si="0"/>
        <v>296.04623727678569</v>
      </c>
      <c r="J150" s="289">
        <f t="shared" si="1"/>
        <v>8.1743987772337174</v>
      </c>
      <c r="K150" s="218"/>
      <c r="L150" s="218"/>
      <c r="M150" s="218"/>
      <c r="N150" s="218"/>
      <c r="O150" s="218"/>
      <c r="P150" s="218"/>
      <c r="Q150" s="218"/>
      <c r="R150" s="218"/>
      <c r="S150" s="218"/>
      <c r="T150" s="218"/>
      <c r="U150" s="218"/>
      <c r="V150" s="218"/>
      <c r="W150" s="218"/>
      <c r="X150" s="218"/>
      <c r="Y150" s="218"/>
    </row>
    <row r="151" spans="1:25" ht="15.75" customHeight="1">
      <c r="A151" s="74">
        <v>145</v>
      </c>
      <c r="B151" s="39" t="s">
        <v>620</v>
      </c>
      <c r="C151" s="332"/>
      <c r="D151" s="224">
        <v>2021</v>
      </c>
      <c r="E151" s="113">
        <v>1000</v>
      </c>
      <c r="F151" s="287">
        <v>2750</v>
      </c>
      <c r="G151" s="288">
        <v>1380798261000</v>
      </c>
      <c r="H151" s="288">
        <v>4480000000</v>
      </c>
      <c r="I151" s="271">
        <f t="shared" si="0"/>
        <v>308.21389754464286</v>
      </c>
      <c r="J151" s="289">
        <f t="shared" si="1"/>
        <v>8.9223750840167089</v>
      </c>
      <c r="K151" s="218"/>
      <c r="L151" s="218"/>
      <c r="M151" s="218"/>
      <c r="N151" s="218"/>
      <c r="O151" s="218"/>
      <c r="P151" s="218"/>
      <c r="Q151" s="218"/>
      <c r="R151" s="218"/>
      <c r="S151" s="218"/>
      <c r="T151" s="218"/>
      <c r="U151" s="218"/>
      <c r="V151" s="218"/>
      <c r="W151" s="218"/>
      <c r="X151" s="218"/>
      <c r="Y151" s="218"/>
    </row>
    <row r="152" spans="1:25" ht="15.75" customHeight="1">
      <c r="A152" s="74">
        <v>146</v>
      </c>
      <c r="B152" s="39" t="s">
        <v>620</v>
      </c>
      <c r="C152" s="332"/>
      <c r="D152" s="224">
        <v>2022</v>
      </c>
      <c r="E152" s="113">
        <v>1000</v>
      </c>
      <c r="F152" s="287">
        <v>2370</v>
      </c>
      <c r="G152" s="288">
        <v>1403620581000</v>
      </c>
      <c r="H152" s="288">
        <v>4480000000</v>
      </c>
      <c r="I152" s="271">
        <f t="shared" si="0"/>
        <v>313.30816540178569</v>
      </c>
      <c r="J152" s="289">
        <f t="shared" si="1"/>
        <v>7.5644373869436734</v>
      </c>
      <c r="K152" s="218"/>
      <c r="L152" s="218"/>
      <c r="M152" s="218"/>
      <c r="N152" s="218"/>
      <c r="O152" s="218"/>
      <c r="P152" s="218"/>
      <c r="Q152" s="218"/>
      <c r="R152" s="218"/>
      <c r="S152" s="218"/>
      <c r="T152" s="218"/>
      <c r="U152" s="218"/>
      <c r="V152" s="218"/>
      <c r="W152" s="218"/>
      <c r="X152" s="218"/>
      <c r="Y152" s="218"/>
    </row>
    <row r="153" spans="1:25" ht="15.75" customHeight="1">
      <c r="A153" s="74">
        <v>147</v>
      </c>
      <c r="B153" s="39" t="s">
        <v>620</v>
      </c>
      <c r="C153" s="333"/>
      <c r="D153" s="224">
        <v>2023</v>
      </c>
      <c r="E153" s="113">
        <v>1000</v>
      </c>
      <c r="F153" s="287">
        <v>2010</v>
      </c>
      <c r="G153" s="288">
        <v>1404432093000</v>
      </c>
      <c r="H153" s="288">
        <v>4480000000</v>
      </c>
      <c r="I153" s="271">
        <f t="shared" si="0"/>
        <v>313.4893064732143</v>
      </c>
      <c r="J153" s="289">
        <f t="shared" si="1"/>
        <v>6.4117019575968914</v>
      </c>
      <c r="K153" s="218"/>
      <c r="L153" s="218"/>
      <c r="M153" s="218"/>
      <c r="N153" s="218"/>
      <c r="O153" s="218"/>
      <c r="P153" s="218"/>
      <c r="Q153" s="218"/>
      <c r="R153" s="218"/>
      <c r="S153" s="218"/>
      <c r="T153" s="218"/>
      <c r="U153" s="218"/>
      <c r="V153" s="218"/>
      <c r="W153" s="218"/>
      <c r="X153" s="218"/>
      <c r="Y153" s="218"/>
    </row>
    <row r="154" spans="1:25" ht="15.75" customHeight="1">
      <c r="A154" s="74">
        <v>148</v>
      </c>
      <c r="B154" s="39" t="s">
        <v>640</v>
      </c>
      <c r="C154" s="337" t="s">
        <v>641</v>
      </c>
      <c r="D154" s="224">
        <v>2017</v>
      </c>
      <c r="E154" s="113">
        <v>0</v>
      </c>
      <c r="F154" s="287">
        <v>500</v>
      </c>
      <c r="G154" s="288">
        <v>6163555560013</v>
      </c>
      <c r="H154" s="288">
        <v>42121913019</v>
      </c>
      <c r="I154" s="271">
        <f t="shared" si="0"/>
        <v>146.32658201522793</v>
      </c>
      <c r="J154" s="289">
        <f t="shared" si="1"/>
        <v>3.4170141413401289</v>
      </c>
      <c r="K154" s="218"/>
      <c r="L154" s="218"/>
      <c r="M154" s="218"/>
      <c r="N154" s="218"/>
      <c r="O154" s="218"/>
      <c r="P154" s="218"/>
      <c r="Q154" s="218"/>
      <c r="R154" s="218"/>
      <c r="S154" s="218"/>
      <c r="T154" s="218"/>
      <c r="U154" s="218"/>
      <c r="V154" s="218"/>
      <c r="W154" s="218"/>
      <c r="X154" s="218"/>
      <c r="Y154" s="218"/>
    </row>
    <row r="155" spans="1:25" ht="15.75" customHeight="1">
      <c r="A155" s="74">
        <v>149</v>
      </c>
      <c r="B155" s="39" t="s">
        <v>640</v>
      </c>
      <c r="C155" s="332"/>
      <c r="D155" s="224">
        <v>2018</v>
      </c>
      <c r="E155" s="113">
        <v>0</v>
      </c>
      <c r="F155" s="287">
        <v>50</v>
      </c>
      <c r="G155" s="288">
        <v>9659572138674</v>
      </c>
      <c r="H155" s="288">
        <v>42121913019</v>
      </c>
      <c r="I155" s="271">
        <f t="shared" si="0"/>
        <v>229.32415567917917</v>
      </c>
      <c r="J155" s="289">
        <f t="shared" si="1"/>
        <v>0.21803198120109599</v>
      </c>
      <c r="K155" s="218"/>
      <c r="L155" s="218"/>
      <c r="M155" s="218"/>
      <c r="N155" s="218"/>
      <c r="O155" s="218"/>
      <c r="P155" s="218"/>
      <c r="Q155" s="218"/>
      <c r="R155" s="218"/>
      <c r="S155" s="218"/>
      <c r="T155" s="218"/>
      <c r="U155" s="218"/>
      <c r="V155" s="218"/>
      <c r="W155" s="218"/>
      <c r="X155" s="218"/>
      <c r="Y155" s="218"/>
    </row>
    <row r="156" spans="1:25" ht="15.75" customHeight="1">
      <c r="A156" s="74">
        <v>150</v>
      </c>
      <c r="B156" s="39" t="s">
        <v>640</v>
      </c>
      <c r="C156" s="332"/>
      <c r="D156" s="224">
        <v>2019</v>
      </c>
      <c r="E156" s="113">
        <v>0</v>
      </c>
      <c r="F156" s="287">
        <v>50</v>
      </c>
      <c r="G156" s="288">
        <v>8809949174017</v>
      </c>
      <c r="H156" s="288">
        <v>42121913019</v>
      </c>
      <c r="I156" s="271">
        <f t="shared" si="0"/>
        <v>209.1535864015265</v>
      </c>
      <c r="J156" s="289">
        <f t="shared" si="1"/>
        <v>0.23905877427323463</v>
      </c>
      <c r="K156" s="218"/>
      <c r="L156" s="218"/>
      <c r="M156" s="218"/>
      <c r="N156" s="218"/>
      <c r="O156" s="218"/>
      <c r="P156" s="218"/>
      <c r="Q156" s="218"/>
      <c r="R156" s="218"/>
      <c r="S156" s="218"/>
      <c r="T156" s="218"/>
      <c r="U156" s="218"/>
      <c r="V156" s="218"/>
      <c r="W156" s="218"/>
      <c r="X156" s="218"/>
      <c r="Y156" s="218"/>
    </row>
    <row r="157" spans="1:25" ht="15.75" customHeight="1">
      <c r="A157" s="74">
        <v>151</v>
      </c>
      <c r="B157" s="39" t="s">
        <v>640</v>
      </c>
      <c r="C157" s="332"/>
      <c r="D157" s="224">
        <v>2020</v>
      </c>
      <c r="E157" s="113">
        <v>1000000</v>
      </c>
      <c r="F157" s="287">
        <v>50</v>
      </c>
      <c r="G157" s="288">
        <v>8435792000000</v>
      </c>
      <c r="H157" s="288">
        <v>42121913019</v>
      </c>
      <c r="I157" s="271">
        <f t="shared" si="0"/>
        <v>200.27086605004985</v>
      </c>
      <c r="J157" s="289">
        <f t="shared" si="1"/>
        <v>0.24966187536985265</v>
      </c>
      <c r="K157" s="218"/>
      <c r="L157" s="218"/>
      <c r="M157" s="218"/>
      <c r="N157" s="218"/>
      <c r="O157" s="218"/>
      <c r="P157" s="218"/>
      <c r="Q157" s="218"/>
      <c r="R157" s="218"/>
      <c r="S157" s="218"/>
      <c r="T157" s="218"/>
      <c r="U157" s="218"/>
      <c r="V157" s="218"/>
      <c r="W157" s="218"/>
      <c r="X157" s="218"/>
      <c r="Y157" s="218"/>
    </row>
    <row r="158" spans="1:25" ht="15.75" customHeight="1">
      <c r="A158" s="74">
        <v>152</v>
      </c>
      <c r="B158" s="39" t="s">
        <v>640</v>
      </c>
      <c r="C158" s="332"/>
      <c r="D158" s="224">
        <v>2021</v>
      </c>
      <c r="E158" s="113">
        <v>1000000</v>
      </c>
      <c r="F158" s="287">
        <v>50</v>
      </c>
      <c r="G158" s="288">
        <v>8147635000000</v>
      </c>
      <c r="H158" s="288">
        <v>42121913019</v>
      </c>
      <c r="I158" s="271">
        <f t="shared" si="0"/>
        <v>193.42984247474308</v>
      </c>
      <c r="J158" s="289">
        <f t="shared" si="1"/>
        <v>0.25849165444328326</v>
      </c>
      <c r="K158" s="218"/>
      <c r="L158" s="218"/>
      <c r="M158" s="218"/>
      <c r="N158" s="218"/>
      <c r="O158" s="218"/>
      <c r="P158" s="218"/>
      <c r="Q158" s="218"/>
      <c r="R158" s="218"/>
      <c r="S158" s="218"/>
      <c r="T158" s="218"/>
      <c r="U158" s="218"/>
      <c r="V158" s="218"/>
      <c r="W158" s="218"/>
      <c r="X158" s="218"/>
      <c r="Y158" s="218"/>
    </row>
    <row r="159" spans="1:25" ht="15.75" customHeight="1">
      <c r="A159" s="74">
        <v>153</v>
      </c>
      <c r="B159" s="39" t="s">
        <v>640</v>
      </c>
      <c r="C159" s="332"/>
      <c r="D159" s="224">
        <v>2022</v>
      </c>
      <c r="E159" s="113">
        <v>1000000</v>
      </c>
      <c r="F159" s="287">
        <v>50</v>
      </c>
      <c r="G159" s="288">
        <v>7241847000000</v>
      </c>
      <c r="H159" s="288">
        <v>42121913019</v>
      </c>
      <c r="I159" s="271">
        <f t="shared" si="0"/>
        <v>171.92588087662136</v>
      </c>
      <c r="J159" s="289">
        <f t="shared" si="1"/>
        <v>0.29082299735827061</v>
      </c>
      <c r="K159" s="218"/>
      <c r="L159" s="218"/>
      <c r="M159" s="218"/>
      <c r="N159" s="218"/>
      <c r="O159" s="218"/>
      <c r="P159" s="218"/>
      <c r="Q159" s="218"/>
      <c r="R159" s="218"/>
      <c r="S159" s="218"/>
      <c r="T159" s="218"/>
      <c r="U159" s="218"/>
      <c r="V159" s="218"/>
      <c r="W159" s="218"/>
      <c r="X159" s="218"/>
      <c r="Y159" s="218"/>
    </row>
    <row r="160" spans="1:25" ht="15.75" customHeight="1">
      <c r="A160" s="74">
        <v>154</v>
      </c>
      <c r="B160" s="39" t="s">
        <v>640</v>
      </c>
      <c r="C160" s="333"/>
      <c r="D160" s="224">
        <v>2023</v>
      </c>
      <c r="E160" s="113">
        <v>1000000</v>
      </c>
      <c r="F160" s="287">
        <v>50</v>
      </c>
      <c r="G160" s="288">
        <v>6131245000000</v>
      </c>
      <c r="H160" s="288">
        <v>42121913019</v>
      </c>
      <c r="I160" s="271">
        <f t="shared" si="0"/>
        <v>145.55950954161008</v>
      </c>
      <c r="J160" s="289">
        <f t="shared" si="1"/>
        <v>0.34350211921885354</v>
      </c>
      <c r="K160" s="218"/>
      <c r="L160" s="218"/>
      <c r="M160" s="218"/>
      <c r="N160" s="218"/>
      <c r="O160" s="218"/>
      <c r="P160" s="218"/>
      <c r="Q160" s="218"/>
      <c r="R160" s="218"/>
      <c r="S160" s="218"/>
      <c r="T160" s="218"/>
      <c r="U160" s="218"/>
      <c r="V160" s="218"/>
      <c r="W160" s="218"/>
      <c r="X160" s="218"/>
      <c r="Y160" s="218"/>
    </row>
    <row r="161" spans="1:25" ht="15.75" customHeight="1">
      <c r="A161" s="74">
        <v>155</v>
      </c>
      <c r="B161" s="39" t="s">
        <v>648</v>
      </c>
      <c r="C161" s="337" t="s">
        <v>649</v>
      </c>
      <c r="D161" s="224">
        <v>2017</v>
      </c>
      <c r="E161" s="113">
        <v>0</v>
      </c>
      <c r="F161" s="287">
        <v>9500</v>
      </c>
      <c r="G161" s="288">
        <v>17850473645000</v>
      </c>
      <c r="H161" s="288">
        <v>5640032442</v>
      </c>
      <c r="I161" s="271">
        <f t="shared" si="0"/>
        <v>3164.9593913807489</v>
      </c>
      <c r="J161" s="289">
        <f t="shared" si="1"/>
        <v>3.0016182911767215</v>
      </c>
      <c r="K161" s="218"/>
      <c r="L161" s="218"/>
      <c r="M161" s="218"/>
      <c r="N161" s="218"/>
      <c r="O161" s="218"/>
      <c r="P161" s="218"/>
      <c r="Q161" s="218"/>
      <c r="R161" s="218"/>
      <c r="S161" s="218"/>
      <c r="T161" s="218"/>
      <c r="U161" s="218"/>
      <c r="V161" s="218"/>
      <c r="W161" s="218"/>
      <c r="X161" s="218"/>
      <c r="Y161" s="218"/>
    </row>
    <row r="162" spans="1:25" ht="15.75" customHeight="1">
      <c r="A162" s="74">
        <v>156</v>
      </c>
      <c r="B162" s="39" t="s">
        <v>648</v>
      </c>
      <c r="C162" s="332"/>
      <c r="D162" s="224">
        <v>2018</v>
      </c>
      <c r="E162" s="113">
        <v>0</v>
      </c>
      <c r="F162" s="287">
        <v>8400</v>
      </c>
      <c r="G162" s="288">
        <v>15464333315000</v>
      </c>
      <c r="H162" s="288">
        <v>5640032442</v>
      </c>
      <c r="I162" s="271">
        <f t="shared" si="0"/>
        <v>2741.8872983496926</v>
      </c>
      <c r="J162" s="289">
        <f t="shared" si="1"/>
        <v>3.0635832497768432</v>
      </c>
      <c r="K162" s="218"/>
      <c r="L162" s="218"/>
      <c r="M162" s="218"/>
      <c r="N162" s="218"/>
      <c r="O162" s="218"/>
      <c r="P162" s="218"/>
      <c r="Q162" s="218"/>
      <c r="R162" s="218"/>
      <c r="S162" s="218"/>
      <c r="T162" s="218"/>
      <c r="U162" s="218"/>
      <c r="V162" s="218"/>
      <c r="W162" s="218"/>
      <c r="X162" s="218"/>
      <c r="Y162" s="218"/>
    </row>
    <row r="163" spans="1:25" ht="15.75" customHeight="1">
      <c r="A163" s="74">
        <v>157</v>
      </c>
      <c r="B163" s="39" t="s">
        <v>648</v>
      </c>
      <c r="C163" s="332"/>
      <c r="D163" s="224">
        <v>2019</v>
      </c>
      <c r="E163" s="113">
        <v>0</v>
      </c>
      <c r="F163" s="287">
        <v>5575</v>
      </c>
      <c r="G163" s="288">
        <v>12265279438000</v>
      </c>
      <c r="H163" s="288">
        <v>5642275242</v>
      </c>
      <c r="I163" s="271">
        <f t="shared" si="0"/>
        <v>2173.8179921992541</v>
      </c>
      <c r="J163" s="289">
        <f t="shared" si="1"/>
        <v>2.5646121340452086</v>
      </c>
      <c r="K163" s="218"/>
      <c r="L163" s="218"/>
      <c r="M163" s="218"/>
      <c r="N163" s="218"/>
      <c r="O163" s="218"/>
      <c r="P163" s="218"/>
      <c r="Q163" s="218"/>
      <c r="R163" s="218"/>
      <c r="S163" s="218"/>
      <c r="T163" s="218"/>
      <c r="U163" s="218"/>
      <c r="V163" s="218"/>
      <c r="W163" s="218"/>
      <c r="X163" s="218"/>
      <c r="Y163" s="218"/>
    </row>
    <row r="164" spans="1:25" ht="15.75" customHeight="1">
      <c r="A164" s="74">
        <v>158</v>
      </c>
      <c r="B164" s="39" t="s">
        <v>648</v>
      </c>
      <c r="C164" s="332"/>
      <c r="D164" s="224">
        <v>2020</v>
      </c>
      <c r="E164" s="113">
        <v>0</v>
      </c>
      <c r="F164" s="294">
        <v>13000</v>
      </c>
      <c r="G164" s="295">
        <v>12399039151000</v>
      </c>
      <c r="H164" s="288">
        <v>5643957342</v>
      </c>
      <c r="I164" s="271">
        <f t="shared" si="0"/>
        <v>2196.8697493036439</v>
      </c>
      <c r="J164" s="289">
        <f t="shared" si="1"/>
        <v>5.9175105871072669</v>
      </c>
      <c r="K164" s="218"/>
      <c r="L164" s="218"/>
      <c r="M164" s="218"/>
      <c r="N164" s="218"/>
      <c r="O164" s="218"/>
      <c r="P164" s="218"/>
      <c r="Q164" s="218"/>
      <c r="R164" s="218"/>
      <c r="S164" s="218"/>
      <c r="T164" s="218"/>
      <c r="U164" s="218"/>
      <c r="V164" s="218"/>
      <c r="W164" s="218"/>
      <c r="X164" s="218"/>
      <c r="Y164" s="218"/>
    </row>
    <row r="165" spans="1:25" ht="15.75" customHeight="1">
      <c r="A165" s="74">
        <v>159</v>
      </c>
      <c r="B165" s="39" t="s">
        <v>648</v>
      </c>
      <c r="C165" s="332"/>
      <c r="D165" s="224">
        <v>2021</v>
      </c>
      <c r="E165" s="113">
        <v>0</v>
      </c>
      <c r="F165" s="294">
        <v>2280</v>
      </c>
      <c r="G165" s="295">
        <v>33668866284000</v>
      </c>
      <c r="H165" s="288">
        <v>61241751483</v>
      </c>
      <c r="I165" s="271">
        <f t="shared" si="0"/>
        <v>549.76981338206974</v>
      </c>
      <c r="J165" s="289">
        <f t="shared" si="1"/>
        <v>4.1471902321699208</v>
      </c>
      <c r="K165" s="218"/>
      <c r="L165" s="218"/>
      <c r="M165" s="218"/>
      <c r="N165" s="218"/>
      <c r="O165" s="218"/>
      <c r="P165" s="218"/>
      <c r="Q165" s="218"/>
      <c r="R165" s="218"/>
      <c r="S165" s="218"/>
      <c r="T165" s="218"/>
      <c r="U165" s="218"/>
      <c r="V165" s="218"/>
      <c r="W165" s="218"/>
      <c r="X165" s="218"/>
      <c r="Y165" s="218"/>
    </row>
    <row r="166" spans="1:25" ht="15.75" customHeight="1">
      <c r="A166" s="74">
        <v>160</v>
      </c>
      <c r="B166" s="39" t="s">
        <v>648</v>
      </c>
      <c r="C166" s="332"/>
      <c r="D166" s="224">
        <v>2022</v>
      </c>
      <c r="E166" s="113">
        <v>0</v>
      </c>
      <c r="F166" s="294">
        <v>1030</v>
      </c>
      <c r="G166" s="295">
        <v>39896588483000</v>
      </c>
      <c r="H166" s="288">
        <v>61241751483</v>
      </c>
      <c r="I166" s="271">
        <f t="shared" si="0"/>
        <v>651.46060517349554</v>
      </c>
      <c r="J166" s="289">
        <f t="shared" si="1"/>
        <v>1.5810626027427901</v>
      </c>
      <c r="K166" s="218"/>
      <c r="L166" s="218"/>
      <c r="M166" s="218"/>
      <c r="N166" s="218"/>
      <c r="O166" s="218"/>
      <c r="P166" s="218"/>
      <c r="Q166" s="218"/>
      <c r="R166" s="218"/>
      <c r="S166" s="218"/>
      <c r="T166" s="218"/>
      <c r="U166" s="218"/>
      <c r="V166" s="218"/>
      <c r="W166" s="218"/>
      <c r="X166" s="218"/>
      <c r="Y166" s="218"/>
    </row>
    <row r="167" spans="1:25" ht="15.75" customHeight="1">
      <c r="A167" s="74">
        <v>161</v>
      </c>
      <c r="B167" s="39" t="s">
        <v>648</v>
      </c>
      <c r="C167" s="333"/>
      <c r="D167" s="224">
        <v>2023</v>
      </c>
      <c r="E167" s="113">
        <v>0</v>
      </c>
      <c r="F167" s="294">
        <v>590</v>
      </c>
      <c r="G167" s="295">
        <v>38371760453000</v>
      </c>
      <c r="H167" s="288">
        <v>61316751483</v>
      </c>
      <c r="I167" s="271">
        <f t="shared" si="0"/>
        <v>625.79571691169133</v>
      </c>
      <c r="J167" s="289">
        <f t="shared" si="1"/>
        <v>0.9427996773638152</v>
      </c>
      <c r="K167" s="218"/>
      <c r="L167" s="218"/>
      <c r="M167" s="218"/>
      <c r="N167" s="218"/>
      <c r="O167" s="218"/>
      <c r="P167" s="218"/>
      <c r="Q167" s="218"/>
      <c r="R167" s="218"/>
      <c r="S167" s="218"/>
      <c r="T167" s="218"/>
      <c r="U167" s="218"/>
      <c r="V167" s="218"/>
      <c r="W167" s="218"/>
      <c r="X167" s="218"/>
      <c r="Y167" s="218"/>
    </row>
    <row r="168" spans="1:25" ht="15.75" customHeight="1">
      <c r="A168" s="74">
        <v>162</v>
      </c>
      <c r="B168" s="39" t="s">
        <v>660</v>
      </c>
      <c r="C168" s="337" t="s">
        <v>661</v>
      </c>
      <c r="D168" s="224">
        <v>2017</v>
      </c>
      <c r="E168" s="113">
        <v>0</v>
      </c>
      <c r="F168" s="294">
        <v>735</v>
      </c>
      <c r="G168" s="295">
        <v>3706654519000</v>
      </c>
      <c r="H168" s="295">
        <v>7800000000</v>
      </c>
      <c r="I168" s="271">
        <f t="shared" si="0"/>
        <v>475.21211782051284</v>
      </c>
      <c r="J168" s="289">
        <f t="shared" si="1"/>
        <v>1.5466777307173147</v>
      </c>
      <c r="K168" s="218"/>
      <c r="L168" s="218"/>
      <c r="M168" s="218"/>
      <c r="N168" s="218"/>
      <c r="O168" s="218"/>
      <c r="P168" s="218"/>
      <c r="Q168" s="218"/>
      <c r="R168" s="218"/>
      <c r="S168" s="218"/>
      <c r="T168" s="218"/>
      <c r="U168" s="218"/>
      <c r="V168" s="218"/>
      <c r="W168" s="218"/>
      <c r="X168" s="218"/>
      <c r="Y168" s="218"/>
    </row>
    <row r="169" spans="1:25" ht="15.75" customHeight="1">
      <c r="A169" s="74">
        <v>163</v>
      </c>
      <c r="B169" s="39" t="s">
        <v>660</v>
      </c>
      <c r="C169" s="332"/>
      <c r="D169" s="224">
        <v>2018</v>
      </c>
      <c r="E169" s="113">
        <v>0</v>
      </c>
      <c r="F169" s="294">
        <v>2200</v>
      </c>
      <c r="G169" s="295">
        <v>4825618237000</v>
      </c>
      <c r="H169" s="295">
        <v>7800000000</v>
      </c>
      <c r="I169" s="271">
        <f t="shared" si="0"/>
        <v>618.66900474358977</v>
      </c>
      <c r="J169" s="289">
        <f t="shared" si="1"/>
        <v>3.5560210437757429</v>
      </c>
      <c r="K169" s="218"/>
      <c r="L169" s="218"/>
      <c r="M169" s="218"/>
      <c r="N169" s="218"/>
      <c r="O169" s="218"/>
      <c r="P169" s="218"/>
      <c r="Q169" s="218"/>
      <c r="R169" s="218"/>
      <c r="S169" s="218"/>
      <c r="T169" s="218"/>
      <c r="U169" s="218"/>
      <c r="V169" s="218"/>
      <c r="W169" s="218"/>
      <c r="X169" s="218"/>
      <c r="Y169" s="218"/>
    </row>
    <row r="170" spans="1:25" ht="15.75" customHeight="1">
      <c r="A170" s="74">
        <v>164</v>
      </c>
      <c r="B170" s="39" t="s">
        <v>660</v>
      </c>
      <c r="C170" s="332"/>
      <c r="D170" s="224">
        <v>2019</v>
      </c>
      <c r="E170" s="113">
        <v>0</v>
      </c>
      <c r="F170" s="294">
        <v>1795</v>
      </c>
      <c r="G170" s="295">
        <v>4978716552000</v>
      </c>
      <c r="H170" s="295">
        <v>7800000000</v>
      </c>
      <c r="I170" s="271">
        <f t="shared" si="0"/>
        <v>638.2969938461539</v>
      </c>
      <c r="J170" s="289">
        <f t="shared" si="1"/>
        <v>2.8121705370786088</v>
      </c>
      <c r="K170" s="218"/>
      <c r="L170" s="218"/>
      <c r="M170" s="218"/>
      <c r="N170" s="218"/>
      <c r="O170" s="218"/>
      <c r="P170" s="218"/>
      <c r="Q170" s="218"/>
      <c r="R170" s="218"/>
      <c r="S170" s="218"/>
      <c r="T170" s="218"/>
      <c r="U170" s="218"/>
      <c r="V170" s="218"/>
      <c r="W170" s="218"/>
      <c r="X170" s="218"/>
      <c r="Y170" s="218"/>
    </row>
    <row r="171" spans="1:25" ht="15.75" customHeight="1">
      <c r="A171" s="74">
        <v>165</v>
      </c>
      <c r="B171" s="39" t="s">
        <v>660</v>
      </c>
      <c r="C171" s="332"/>
      <c r="D171" s="224">
        <v>2020</v>
      </c>
      <c r="E171" s="113">
        <v>0</v>
      </c>
      <c r="F171" s="294">
        <v>2200</v>
      </c>
      <c r="G171" s="295">
        <v>5687996190000</v>
      </c>
      <c r="H171" s="295">
        <v>7800000000</v>
      </c>
      <c r="I171" s="271">
        <f t="shared" si="0"/>
        <v>729.23028076923072</v>
      </c>
      <c r="J171" s="289">
        <f t="shared" si="1"/>
        <v>3.0168796579309949</v>
      </c>
      <c r="K171" s="218"/>
      <c r="L171" s="218"/>
      <c r="M171" s="218"/>
      <c r="N171" s="218"/>
      <c r="O171" s="218"/>
      <c r="P171" s="218"/>
      <c r="Q171" s="218"/>
      <c r="R171" s="218"/>
      <c r="S171" s="218"/>
      <c r="T171" s="218"/>
      <c r="U171" s="218"/>
      <c r="V171" s="218"/>
      <c r="W171" s="218"/>
      <c r="X171" s="218"/>
      <c r="Y171" s="218"/>
    </row>
    <row r="172" spans="1:25" ht="15.75" customHeight="1">
      <c r="A172" s="74">
        <v>166</v>
      </c>
      <c r="B172" s="39" t="s">
        <v>660</v>
      </c>
      <c r="C172" s="332"/>
      <c r="D172" s="224">
        <v>2021</v>
      </c>
      <c r="E172" s="113">
        <v>0</v>
      </c>
      <c r="F172" s="294">
        <v>600</v>
      </c>
      <c r="G172" s="295">
        <v>6462361670000</v>
      </c>
      <c r="H172" s="295">
        <v>39000000000</v>
      </c>
      <c r="I172" s="271">
        <f t="shared" si="0"/>
        <v>165.70158128205128</v>
      </c>
      <c r="J172" s="289">
        <f t="shared" si="1"/>
        <v>3.6209672554584831</v>
      </c>
      <c r="K172" s="218"/>
      <c r="L172" s="218"/>
      <c r="M172" s="218"/>
      <c r="N172" s="218"/>
      <c r="O172" s="218"/>
      <c r="P172" s="218"/>
      <c r="Q172" s="218"/>
      <c r="R172" s="218"/>
      <c r="S172" s="218"/>
      <c r="T172" s="218"/>
      <c r="U172" s="218"/>
      <c r="V172" s="218"/>
      <c r="W172" s="218"/>
      <c r="X172" s="218"/>
      <c r="Y172" s="218"/>
    </row>
    <row r="173" spans="1:25" ht="15.75" customHeight="1">
      <c r="A173" s="74">
        <v>167</v>
      </c>
      <c r="B173" s="39" t="s">
        <v>660</v>
      </c>
      <c r="C173" s="332"/>
      <c r="D173" s="224">
        <v>2022</v>
      </c>
      <c r="E173" s="113">
        <v>0</v>
      </c>
      <c r="F173" s="294">
        <v>392</v>
      </c>
      <c r="G173" s="295">
        <v>7202862872000</v>
      </c>
      <c r="H173" s="295">
        <v>39000000000</v>
      </c>
      <c r="I173" s="271">
        <f t="shared" si="0"/>
        <v>184.6887915897436</v>
      </c>
      <c r="J173" s="289">
        <f t="shared" si="1"/>
        <v>2.1224893867450541</v>
      </c>
      <c r="K173" s="218"/>
      <c r="L173" s="218"/>
      <c r="M173" s="218"/>
      <c r="N173" s="218"/>
      <c r="O173" s="218"/>
      <c r="P173" s="218"/>
      <c r="Q173" s="218"/>
      <c r="R173" s="218"/>
      <c r="S173" s="218"/>
      <c r="T173" s="218"/>
      <c r="U173" s="218"/>
      <c r="V173" s="218"/>
      <c r="W173" s="218"/>
      <c r="X173" s="218"/>
      <c r="Y173" s="218"/>
    </row>
    <row r="174" spans="1:25" ht="15.75" customHeight="1">
      <c r="A174" s="74">
        <v>168</v>
      </c>
      <c r="B174" s="39" t="s">
        <v>660</v>
      </c>
      <c r="C174" s="333"/>
      <c r="D174" s="224">
        <v>2023</v>
      </c>
      <c r="E174" s="113">
        <v>0</v>
      </c>
      <c r="F174" s="294">
        <v>425</v>
      </c>
      <c r="G174" s="295">
        <v>8130773615000</v>
      </c>
      <c r="H174" s="295">
        <v>39000000000</v>
      </c>
      <c r="I174" s="271">
        <f t="shared" si="0"/>
        <v>208.48137474358975</v>
      </c>
      <c r="J174" s="289">
        <f t="shared" si="1"/>
        <v>2.0385514078785478</v>
      </c>
      <c r="K174" s="218"/>
      <c r="L174" s="218"/>
      <c r="M174" s="218"/>
      <c r="N174" s="218"/>
      <c r="O174" s="218"/>
      <c r="P174" s="218"/>
      <c r="Q174" s="218"/>
      <c r="R174" s="218"/>
      <c r="S174" s="218"/>
      <c r="T174" s="218"/>
      <c r="U174" s="218"/>
      <c r="V174" s="218"/>
      <c r="W174" s="218"/>
      <c r="X174" s="218"/>
      <c r="Y174" s="218"/>
    </row>
    <row r="175" spans="1:25" ht="15.75" customHeight="1">
      <c r="A175" s="74">
        <v>169</v>
      </c>
      <c r="B175" s="39" t="s">
        <v>728</v>
      </c>
      <c r="C175" s="337" t="s">
        <v>729</v>
      </c>
      <c r="D175" s="224">
        <v>2017</v>
      </c>
      <c r="E175" s="113">
        <v>1000000</v>
      </c>
      <c r="F175" s="294">
        <v>83800</v>
      </c>
      <c r="G175" s="295">
        <v>45133285000000</v>
      </c>
      <c r="H175" s="295">
        <v>2316000000</v>
      </c>
      <c r="I175" s="271">
        <f t="shared" si="0"/>
        <v>19487.60146804836</v>
      </c>
      <c r="J175" s="289">
        <f t="shared" si="1"/>
        <v>4.300170040802481</v>
      </c>
      <c r="K175" s="218"/>
      <c r="L175" s="218"/>
      <c r="M175" s="218"/>
      <c r="N175" s="218"/>
      <c r="O175" s="218"/>
      <c r="P175" s="218"/>
      <c r="Q175" s="218"/>
      <c r="R175" s="218"/>
      <c r="S175" s="218"/>
      <c r="T175" s="218"/>
      <c r="U175" s="218"/>
      <c r="V175" s="218"/>
      <c r="W175" s="218"/>
      <c r="X175" s="218"/>
      <c r="Y175" s="218"/>
    </row>
    <row r="176" spans="1:25" ht="15.75" customHeight="1">
      <c r="A176" s="74">
        <v>170</v>
      </c>
      <c r="B176" s="39" t="s">
        <v>728</v>
      </c>
      <c r="C176" s="332"/>
      <c r="D176" s="224">
        <v>2018</v>
      </c>
      <c r="E176" s="113">
        <v>1000000</v>
      </c>
      <c r="F176" s="294">
        <v>83625</v>
      </c>
      <c r="G176" s="295">
        <v>45133285000000</v>
      </c>
      <c r="H176" s="295">
        <v>2316000000</v>
      </c>
      <c r="I176" s="271">
        <f t="shared" si="0"/>
        <v>19487.60146804836</v>
      </c>
      <c r="J176" s="289">
        <f t="shared" si="1"/>
        <v>4.2911899721015212</v>
      </c>
      <c r="K176" s="218"/>
      <c r="L176" s="218"/>
      <c r="M176" s="218"/>
      <c r="N176" s="218"/>
      <c r="O176" s="218"/>
      <c r="P176" s="218"/>
      <c r="Q176" s="218"/>
      <c r="R176" s="218"/>
      <c r="S176" s="218"/>
      <c r="T176" s="218"/>
      <c r="U176" s="218"/>
      <c r="V176" s="218"/>
      <c r="W176" s="218"/>
      <c r="X176" s="218"/>
      <c r="Y176" s="218"/>
    </row>
    <row r="177" spans="1:25" ht="15.75" customHeight="1">
      <c r="A177" s="74">
        <v>171</v>
      </c>
      <c r="B177" s="39" t="s">
        <v>728</v>
      </c>
      <c r="C177" s="332"/>
      <c r="D177" s="224">
        <v>2019</v>
      </c>
      <c r="E177" s="113">
        <v>1000000</v>
      </c>
      <c r="F177" s="294">
        <v>53000</v>
      </c>
      <c r="G177" s="295">
        <v>50930758000000</v>
      </c>
      <c r="H177" s="295">
        <v>2316000000</v>
      </c>
      <c r="I177" s="271">
        <f t="shared" si="0"/>
        <v>21990.828151986185</v>
      </c>
      <c r="J177" s="289">
        <f t="shared" si="1"/>
        <v>2.4100956832411562</v>
      </c>
      <c r="K177" s="218"/>
      <c r="L177" s="218"/>
      <c r="M177" s="218"/>
      <c r="N177" s="218"/>
      <c r="O177" s="218"/>
      <c r="P177" s="218"/>
      <c r="Q177" s="218"/>
      <c r="R177" s="218"/>
      <c r="S177" s="218"/>
      <c r="T177" s="218"/>
      <c r="U177" s="218"/>
      <c r="V177" s="218"/>
      <c r="W177" s="218"/>
      <c r="X177" s="218"/>
      <c r="Y177" s="218"/>
    </row>
    <row r="178" spans="1:25" ht="15.75" customHeight="1">
      <c r="A178" s="74">
        <v>172</v>
      </c>
      <c r="B178" s="39" t="s">
        <v>728</v>
      </c>
      <c r="C178" s="332"/>
      <c r="D178" s="224">
        <v>2020</v>
      </c>
      <c r="E178" s="113">
        <v>1000000</v>
      </c>
      <c r="F178" s="294">
        <v>41000</v>
      </c>
      <c r="G178" s="295">
        <v>58522468000000</v>
      </c>
      <c r="H178" s="295">
        <v>2316000000</v>
      </c>
      <c r="I178" s="271">
        <f t="shared" si="0"/>
        <v>25268.768566493956</v>
      </c>
      <c r="J178" s="289">
        <f t="shared" si="1"/>
        <v>1.6225563146106552</v>
      </c>
      <c r="K178" s="218"/>
      <c r="L178" s="218"/>
      <c r="M178" s="218"/>
      <c r="N178" s="218"/>
      <c r="O178" s="218"/>
      <c r="P178" s="218"/>
      <c r="Q178" s="218"/>
      <c r="R178" s="218"/>
      <c r="S178" s="218"/>
      <c r="T178" s="218"/>
      <c r="U178" s="218"/>
      <c r="V178" s="218"/>
      <c r="W178" s="218"/>
      <c r="X178" s="218"/>
      <c r="Y178" s="218"/>
    </row>
    <row r="179" spans="1:25" ht="15.75" customHeight="1">
      <c r="A179" s="74">
        <v>173</v>
      </c>
      <c r="B179" s="39" t="s">
        <v>728</v>
      </c>
      <c r="C179" s="332"/>
      <c r="D179" s="224">
        <v>2021</v>
      </c>
      <c r="E179" s="113">
        <v>1000000</v>
      </c>
      <c r="F179" s="294">
        <v>30600</v>
      </c>
      <c r="G179" s="295">
        <v>59288274000000</v>
      </c>
      <c r="H179" s="295">
        <v>2316000000</v>
      </c>
      <c r="I179" s="271">
        <f t="shared" si="0"/>
        <v>25599.427461139898</v>
      </c>
      <c r="J179" s="289">
        <f t="shared" si="1"/>
        <v>1.1953392335219608</v>
      </c>
      <c r="K179" s="218"/>
      <c r="L179" s="218"/>
      <c r="M179" s="218"/>
      <c r="N179" s="218"/>
      <c r="O179" s="218"/>
      <c r="P179" s="218"/>
      <c r="Q179" s="218"/>
      <c r="R179" s="218"/>
      <c r="S179" s="218"/>
      <c r="T179" s="218"/>
      <c r="U179" s="218"/>
      <c r="V179" s="218"/>
      <c r="W179" s="218"/>
      <c r="X179" s="218"/>
      <c r="Y179" s="218"/>
    </row>
    <row r="180" spans="1:25" ht="15.75" customHeight="1">
      <c r="A180" s="74">
        <v>174</v>
      </c>
      <c r="B180" s="39" t="s">
        <v>728</v>
      </c>
      <c r="C180" s="332"/>
      <c r="D180" s="224">
        <v>2022</v>
      </c>
      <c r="E180" s="113">
        <v>1000000</v>
      </c>
      <c r="F180" s="294">
        <v>18000</v>
      </c>
      <c r="G180" s="295">
        <v>57855966000000</v>
      </c>
      <c r="H180" s="295">
        <v>2316000000</v>
      </c>
      <c r="I180" s="271">
        <f t="shared" si="0"/>
        <v>24980.987046632123</v>
      </c>
      <c r="J180" s="289">
        <f t="shared" si="1"/>
        <v>0.72054798981318546</v>
      </c>
      <c r="K180" s="218"/>
      <c r="L180" s="218"/>
      <c r="M180" s="218"/>
      <c r="N180" s="218"/>
      <c r="O180" s="218"/>
      <c r="P180" s="218"/>
      <c r="Q180" s="218"/>
      <c r="R180" s="218"/>
      <c r="S180" s="218"/>
      <c r="T180" s="218"/>
      <c r="U180" s="218"/>
      <c r="V180" s="218"/>
      <c r="W180" s="218"/>
      <c r="X180" s="218"/>
      <c r="Y180" s="218"/>
    </row>
    <row r="181" spans="1:25" ht="15.75" customHeight="1">
      <c r="A181" s="74">
        <v>175</v>
      </c>
      <c r="B181" s="39" t="s">
        <v>728</v>
      </c>
      <c r="C181" s="333"/>
      <c r="D181" s="224">
        <v>2023</v>
      </c>
      <c r="E181" s="113">
        <v>1000000</v>
      </c>
      <c r="F181" s="294">
        <v>20325</v>
      </c>
      <c r="G181" s="295">
        <v>60862843000000</v>
      </c>
      <c r="H181" s="295">
        <v>2316000000</v>
      </c>
      <c r="I181" s="271">
        <f t="shared" si="0"/>
        <v>26279.29317789292</v>
      </c>
      <c r="J181" s="289">
        <f t="shared" si="1"/>
        <v>0.77342262831856212</v>
      </c>
      <c r="K181" s="218"/>
      <c r="L181" s="218"/>
      <c r="M181" s="218"/>
      <c r="N181" s="218"/>
      <c r="O181" s="218"/>
      <c r="P181" s="218"/>
      <c r="Q181" s="218"/>
      <c r="R181" s="218"/>
      <c r="S181" s="218"/>
      <c r="T181" s="218"/>
      <c r="U181" s="218"/>
      <c r="V181" s="218"/>
      <c r="W181" s="218"/>
      <c r="X181" s="218"/>
      <c r="Y181" s="218"/>
    </row>
    <row r="182" spans="1:25" ht="15.75" customHeight="1">
      <c r="A182" s="74">
        <v>176</v>
      </c>
      <c r="B182" s="39" t="s">
        <v>784</v>
      </c>
      <c r="C182" s="337" t="s">
        <v>785</v>
      </c>
      <c r="D182" s="224">
        <v>2017</v>
      </c>
      <c r="E182" s="113">
        <v>0</v>
      </c>
      <c r="F182" s="294">
        <v>925</v>
      </c>
      <c r="G182" s="295">
        <v>5198743000000</v>
      </c>
      <c r="H182" s="295">
        <v>4183634000</v>
      </c>
      <c r="I182" s="271">
        <f t="shared" si="0"/>
        <v>1242.6380988394301</v>
      </c>
      <c r="J182" s="289">
        <f t="shared" si="1"/>
        <v>0.74438406553276437</v>
      </c>
      <c r="K182" s="218"/>
      <c r="L182" s="218"/>
      <c r="M182" s="218"/>
      <c r="N182" s="218"/>
      <c r="O182" s="218"/>
      <c r="P182" s="218"/>
      <c r="Q182" s="218"/>
      <c r="R182" s="218"/>
      <c r="S182" s="218"/>
      <c r="T182" s="218"/>
      <c r="U182" s="218"/>
      <c r="V182" s="218"/>
      <c r="W182" s="218"/>
      <c r="X182" s="218"/>
      <c r="Y182" s="218"/>
    </row>
    <row r="183" spans="1:25" ht="15.75" customHeight="1">
      <c r="A183" s="74">
        <v>177</v>
      </c>
      <c r="B183" s="39" t="s">
        <v>784</v>
      </c>
      <c r="C183" s="332"/>
      <c r="D183" s="224">
        <v>2018</v>
      </c>
      <c r="E183" s="113">
        <v>0</v>
      </c>
      <c r="F183" s="294">
        <v>790</v>
      </c>
      <c r="G183" s="295">
        <v>3824378000000</v>
      </c>
      <c r="H183" s="295">
        <v>4183634000</v>
      </c>
      <c r="I183" s="271">
        <f t="shared" si="0"/>
        <v>914.12824353181952</v>
      </c>
      <c r="J183" s="289">
        <f t="shared" si="1"/>
        <v>0.86421134626336615</v>
      </c>
      <c r="K183" s="218"/>
      <c r="L183" s="218"/>
      <c r="M183" s="218"/>
      <c r="N183" s="218"/>
      <c r="O183" s="218"/>
      <c r="P183" s="218"/>
      <c r="Q183" s="218"/>
      <c r="R183" s="218"/>
      <c r="S183" s="218"/>
      <c r="T183" s="218"/>
      <c r="U183" s="218"/>
      <c r="V183" s="218"/>
      <c r="W183" s="218"/>
      <c r="X183" s="218"/>
      <c r="Y183" s="218"/>
    </row>
    <row r="184" spans="1:25" ht="15.75" customHeight="1">
      <c r="A184" s="74">
        <v>178</v>
      </c>
      <c r="B184" s="39" t="s">
        <v>784</v>
      </c>
      <c r="C184" s="332"/>
      <c r="D184" s="224">
        <v>2019</v>
      </c>
      <c r="E184" s="113">
        <v>0</v>
      </c>
      <c r="F184" s="294">
        <v>890</v>
      </c>
      <c r="G184" s="295">
        <v>3890051000000</v>
      </c>
      <c r="H184" s="295">
        <v>4183634000</v>
      </c>
      <c r="I184" s="271">
        <f t="shared" si="0"/>
        <v>929.8258404057334</v>
      </c>
      <c r="J184" s="289">
        <f t="shared" si="1"/>
        <v>0.95716849470611054</v>
      </c>
      <c r="K184" s="218"/>
      <c r="L184" s="218"/>
      <c r="M184" s="218"/>
      <c r="N184" s="218"/>
      <c r="O184" s="218"/>
      <c r="P184" s="218"/>
      <c r="Q184" s="218"/>
      <c r="R184" s="218"/>
      <c r="S184" s="218"/>
      <c r="T184" s="218"/>
      <c r="U184" s="218"/>
      <c r="V184" s="218"/>
      <c r="W184" s="218"/>
      <c r="X184" s="218"/>
      <c r="Y184" s="218"/>
    </row>
    <row r="185" spans="1:25" ht="15.75" customHeight="1">
      <c r="A185" s="74">
        <v>179</v>
      </c>
      <c r="B185" s="39" t="s">
        <v>784</v>
      </c>
      <c r="C185" s="332"/>
      <c r="D185" s="224">
        <v>2020</v>
      </c>
      <c r="E185" s="113">
        <v>0</v>
      </c>
      <c r="F185" s="294">
        <v>830</v>
      </c>
      <c r="G185" s="295">
        <v>1854688000000</v>
      </c>
      <c r="H185" s="295">
        <v>4183634000</v>
      </c>
      <c r="I185" s="271">
        <f t="shared" si="0"/>
        <v>443.3198506370299</v>
      </c>
      <c r="J185" s="289">
        <f t="shared" si="1"/>
        <v>1.8722373897927846</v>
      </c>
      <c r="K185" s="218"/>
      <c r="L185" s="218"/>
      <c r="M185" s="218"/>
      <c r="N185" s="218"/>
      <c r="O185" s="218"/>
      <c r="P185" s="218"/>
      <c r="Q185" s="218"/>
      <c r="R185" s="218"/>
      <c r="S185" s="218"/>
      <c r="T185" s="218"/>
      <c r="U185" s="218"/>
      <c r="V185" s="218"/>
      <c r="W185" s="218"/>
      <c r="X185" s="218"/>
      <c r="Y185" s="218"/>
    </row>
    <row r="186" spans="1:25" ht="15.75" customHeight="1">
      <c r="A186" s="74">
        <v>180</v>
      </c>
      <c r="B186" s="39" t="s">
        <v>784</v>
      </c>
      <c r="C186" s="332"/>
      <c r="D186" s="224">
        <v>2021</v>
      </c>
      <c r="E186" s="113">
        <v>0</v>
      </c>
      <c r="F186" s="294">
        <v>1840</v>
      </c>
      <c r="G186" s="295">
        <v>873820000000</v>
      </c>
      <c r="H186" s="295">
        <v>4183634000</v>
      </c>
      <c r="I186" s="271">
        <f t="shared" si="0"/>
        <v>208.86626315781925</v>
      </c>
      <c r="J186" s="289">
        <f t="shared" si="1"/>
        <v>8.8094648325742142</v>
      </c>
      <c r="K186" s="218"/>
      <c r="L186" s="218"/>
      <c r="M186" s="218"/>
      <c r="N186" s="218"/>
      <c r="O186" s="218"/>
      <c r="P186" s="218"/>
      <c r="Q186" s="218"/>
      <c r="R186" s="218"/>
      <c r="S186" s="218"/>
      <c r="T186" s="218"/>
      <c r="U186" s="218"/>
      <c r="V186" s="218"/>
      <c r="W186" s="218"/>
      <c r="X186" s="218"/>
      <c r="Y186" s="218"/>
    </row>
    <row r="187" spans="1:25" ht="15.75" customHeight="1">
      <c r="A187" s="74">
        <v>181</v>
      </c>
      <c r="B187" s="39" t="s">
        <v>784</v>
      </c>
      <c r="C187" s="332"/>
      <c r="D187" s="224">
        <v>2022</v>
      </c>
      <c r="E187" s="113">
        <v>0</v>
      </c>
      <c r="F187" s="294">
        <v>1500</v>
      </c>
      <c r="G187" s="295">
        <v>938138000000</v>
      </c>
      <c r="H187" s="295">
        <v>4183634000</v>
      </c>
      <c r="I187" s="271">
        <f t="shared" si="0"/>
        <v>224.23997892741096</v>
      </c>
      <c r="J187" s="289">
        <f t="shared" si="1"/>
        <v>6.6892621341423117</v>
      </c>
      <c r="K187" s="218"/>
      <c r="L187" s="218"/>
      <c r="M187" s="218"/>
      <c r="N187" s="218"/>
      <c r="O187" s="218"/>
      <c r="P187" s="218"/>
      <c r="Q187" s="218"/>
      <c r="R187" s="218"/>
      <c r="S187" s="218"/>
      <c r="T187" s="218"/>
      <c r="U187" s="218"/>
      <c r="V187" s="218"/>
      <c r="W187" s="218"/>
      <c r="X187" s="218"/>
      <c r="Y187" s="218"/>
    </row>
    <row r="188" spans="1:25" ht="15.75" customHeight="1">
      <c r="A188" s="74">
        <v>182</v>
      </c>
      <c r="B188" s="39" t="s">
        <v>784</v>
      </c>
      <c r="C188" s="333"/>
      <c r="D188" s="224">
        <v>2023</v>
      </c>
      <c r="E188" s="113">
        <v>0</v>
      </c>
      <c r="F188" s="294">
        <v>885</v>
      </c>
      <c r="G188" s="295">
        <v>1420122000000</v>
      </c>
      <c r="H188" s="295">
        <v>4183634000</v>
      </c>
      <c r="I188" s="271">
        <f t="shared" si="0"/>
        <v>339.44699751460092</v>
      </c>
      <c r="J188" s="289">
        <f t="shared" si="1"/>
        <v>2.6071816998821231</v>
      </c>
      <c r="K188" s="218"/>
      <c r="L188" s="218"/>
      <c r="M188" s="218"/>
      <c r="N188" s="218"/>
      <c r="O188" s="218"/>
      <c r="P188" s="218"/>
      <c r="Q188" s="218"/>
      <c r="R188" s="218"/>
      <c r="S188" s="218"/>
      <c r="T188" s="218"/>
      <c r="U188" s="218"/>
      <c r="V188" s="218"/>
      <c r="W188" s="218"/>
      <c r="X188" s="218"/>
      <c r="Y188" s="218"/>
    </row>
    <row r="189" spans="1:25" ht="15.75" customHeight="1">
      <c r="A189" s="74">
        <v>183</v>
      </c>
      <c r="B189" s="39" t="s">
        <v>788</v>
      </c>
      <c r="C189" s="337" t="s">
        <v>789</v>
      </c>
      <c r="D189" s="224">
        <v>2017</v>
      </c>
      <c r="E189" s="113">
        <v>12500</v>
      </c>
      <c r="F189" s="294">
        <v>3000</v>
      </c>
      <c r="G189" s="295">
        <v>1778840512500</v>
      </c>
      <c r="H189" s="295">
        <v>840000000</v>
      </c>
      <c r="I189" s="271">
        <f t="shared" si="0"/>
        <v>2117.6672767857144</v>
      </c>
      <c r="J189" s="289">
        <f t="shared" si="1"/>
        <v>1.4166531413535028</v>
      </c>
      <c r="K189" s="218"/>
      <c r="L189" s="218"/>
      <c r="M189" s="218"/>
      <c r="N189" s="218"/>
      <c r="O189" s="218"/>
      <c r="P189" s="218"/>
      <c r="Q189" s="218"/>
      <c r="R189" s="218"/>
      <c r="S189" s="218"/>
      <c r="T189" s="218"/>
      <c r="U189" s="218"/>
      <c r="V189" s="218"/>
      <c r="W189" s="218"/>
      <c r="X189" s="218"/>
      <c r="Y189" s="218"/>
    </row>
    <row r="190" spans="1:25" ht="15.75" customHeight="1">
      <c r="A190" s="74">
        <v>184</v>
      </c>
      <c r="B190" s="39" t="s">
        <v>788</v>
      </c>
      <c r="C190" s="332"/>
      <c r="D190" s="224">
        <v>2018</v>
      </c>
      <c r="E190" s="113">
        <v>12700</v>
      </c>
      <c r="F190" s="294">
        <v>3000</v>
      </c>
      <c r="G190" s="295">
        <v>1908852773600</v>
      </c>
      <c r="H190" s="295">
        <v>840000000</v>
      </c>
      <c r="I190" s="271">
        <f t="shared" si="0"/>
        <v>2272.443778095238</v>
      </c>
      <c r="J190" s="289">
        <f t="shared" si="1"/>
        <v>1.3201646742233595</v>
      </c>
      <c r="K190" s="218"/>
      <c r="L190" s="218"/>
      <c r="M190" s="218"/>
      <c r="N190" s="218"/>
      <c r="O190" s="218"/>
      <c r="P190" s="218"/>
      <c r="Q190" s="218"/>
      <c r="R190" s="218"/>
      <c r="S190" s="218"/>
      <c r="T190" s="218"/>
      <c r="U190" s="218"/>
      <c r="V190" s="218"/>
      <c r="W190" s="218"/>
      <c r="X190" s="218"/>
      <c r="Y190" s="218"/>
    </row>
    <row r="191" spans="1:25" ht="15.75" customHeight="1">
      <c r="A191" s="74">
        <v>185</v>
      </c>
      <c r="B191" s="39" t="s">
        <v>788</v>
      </c>
      <c r="C191" s="332"/>
      <c r="D191" s="224">
        <v>2019</v>
      </c>
      <c r="E191" s="113">
        <v>13000</v>
      </c>
      <c r="F191" s="294">
        <v>3050</v>
      </c>
      <c r="G191" s="295">
        <v>2200759600000</v>
      </c>
      <c r="H191" s="295">
        <v>840000000</v>
      </c>
      <c r="I191" s="271">
        <f t="shared" si="0"/>
        <v>2619.9519047619046</v>
      </c>
      <c r="J191" s="289">
        <f t="shared" si="1"/>
        <v>1.1641435075416688</v>
      </c>
      <c r="K191" s="218"/>
      <c r="L191" s="218"/>
      <c r="M191" s="218"/>
      <c r="N191" s="218"/>
      <c r="O191" s="218"/>
      <c r="P191" s="218"/>
      <c r="Q191" s="218"/>
      <c r="R191" s="218"/>
      <c r="S191" s="218"/>
      <c r="T191" s="218"/>
      <c r="U191" s="218"/>
      <c r="V191" s="218"/>
      <c r="W191" s="218"/>
      <c r="X191" s="218"/>
      <c r="Y191" s="218"/>
    </row>
    <row r="192" spans="1:25" ht="15.75" customHeight="1">
      <c r="A192" s="74">
        <v>186</v>
      </c>
      <c r="B192" s="39" t="s">
        <v>788</v>
      </c>
      <c r="C192" s="332"/>
      <c r="D192" s="224">
        <v>2020</v>
      </c>
      <c r="E192" s="113">
        <v>13900</v>
      </c>
      <c r="F192" s="294">
        <v>3480</v>
      </c>
      <c r="G192" s="295">
        <v>2338815709700</v>
      </c>
      <c r="H192" s="295">
        <v>840000000</v>
      </c>
      <c r="I192" s="271">
        <f t="shared" si="0"/>
        <v>2784.3044163095237</v>
      </c>
      <c r="J192" s="289">
        <f t="shared" si="1"/>
        <v>1.2498633337703033</v>
      </c>
      <c r="K192" s="218"/>
      <c r="L192" s="218"/>
      <c r="M192" s="218"/>
      <c r="N192" s="218"/>
      <c r="O192" s="218"/>
      <c r="P192" s="218"/>
      <c r="Q192" s="218"/>
      <c r="R192" s="218"/>
      <c r="S192" s="218"/>
      <c r="T192" s="218"/>
      <c r="U192" s="218"/>
      <c r="V192" s="218"/>
      <c r="W192" s="218"/>
      <c r="X192" s="218"/>
      <c r="Y192" s="218"/>
    </row>
    <row r="193" spans="1:25" ht="15.75" customHeight="1">
      <c r="A193" s="74">
        <v>187</v>
      </c>
      <c r="B193" s="39" t="s">
        <v>788</v>
      </c>
      <c r="C193" s="332"/>
      <c r="D193" s="224">
        <v>2021</v>
      </c>
      <c r="E193" s="113">
        <v>13031</v>
      </c>
      <c r="F193" s="294">
        <v>6150</v>
      </c>
      <c r="G193" s="295">
        <v>1860146034498</v>
      </c>
      <c r="H193" s="295">
        <v>840000000</v>
      </c>
      <c r="I193" s="271">
        <f t="shared" si="0"/>
        <v>2214.4595648785717</v>
      </c>
      <c r="J193" s="289">
        <f t="shared" si="1"/>
        <v>2.7772013079576059</v>
      </c>
      <c r="K193" s="218"/>
      <c r="L193" s="218"/>
      <c r="M193" s="218"/>
      <c r="N193" s="218"/>
      <c r="O193" s="218"/>
      <c r="P193" s="218"/>
      <c r="Q193" s="218"/>
      <c r="R193" s="218"/>
      <c r="S193" s="218"/>
      <c r="T193" s="218"/>
      <c r="U193" s="218"/>
      <c r="V193" s="218"/>
      <c r="W193" s="218"/>
      <c r="X193" s="218"/>
      <c r="Y193" s="218"/>
    </row>
    <row r="194" spans="1:25" ht="15.75" customHeight="1">
      <c r="A194" s="74">
        <v>188</v>
      </c>
      <c r="B194" s="39" t="s">
        <v>788</v>
      </c>
      <c r="C194" s="332"/>
      <c r="D194" s="224">
        <v>2022</v>
      </c>
      <c r="E194" s="113">
        <v>13138</v>
      </c>
      <c r="F194" s="294">
        <v>5175</v>
      </c>
      <c r="G194" s="295">
        <v>1978851577204</v>
      </c>
      <c r="H194" s="295">
        <v>840000000</v>
      </c>
      <c r="I194" s="271">
        <f t="shared" si="0"/>
        <v>2355.775687147619</v>
      </c>
      <c r="J194" s="289">
        <f t="shared" si="1"/>
        <v>2.1967286733763296</v>
      </c>
      <c r="K194" s="218"/>
      <c r="L194" s="218"/>
      <c r="M194" s="218"/>
      <c r="N194" s="218"/>
      <c r="O194" s="218"/>
      <c r="P194" s="218"/>
      <c r="Q194" s="218"/>
      <c r="R194" s="218"/>
      <c r="S194" s="218"/>
      <c r="T194" s="218"/>
      <c r="U194" s="218"/>
      <c r="V194" s="218"/>
      <c r="W194" s="218"/>
      <c r="X194" s="218"/>
      <c r="Y194" s="218"/>
    </row>
    <row r="195" spans="1:25" ht="15.75" customHeight="1">
      <c r="A195" s="74">
        <v>189</v>
      </c>
      <c r="B195" s="39" t="s">
        <v>788</v>
      </c>
      <c r="C195" s="333"/>
      <c r="D195" s="224">
        <v>2023</v>
      </c>
      <c r="E195" s="113">
        <v>13361</v>
      </c>
      <c r="F195" s="294">
        <v>5893</v>
      </c>
      <c r="G195" s="295">
        <v>2215130838717</v>
      </c>
      <c r="H195" s="295">
        <v>840000000</v>
      </c>
      <c r="I195" s="271">
        <f t="shared" si="0"/>
        <v>2637.0605222821428</v>
      </c>
      <c r="J195" s="289">
        <f t="shared" si="1"/>
        <v>2.2346851542489929</v>
      </c>
      <c r="K195" s="218"/>
      <c r="L195" s="218"/>
      <c r="M195" s="218"/>
      <c r="N195" s="218"/>
      <c r="O195" s="218"/>
      <c r="P195" s="218"/>
      <c r="Q195" s="218"/>
      <c r="R195" s="218"/>
      <c r="S195" s="218"/>
      <c r="T195" s="218"/>
      <c r="U195" s="218"/>
      <c r="V195" s="218"/>
      <c r="W195" s="218"/>
      <c r="X195" s="218"/>
      <c r="Y195" s="218"/>
    </row>
    <row r="196" spans="1:25" ht="15.75" customHeight="1">
      <c r="A196" s="74">
        <v>190</v>
      </c>
      <c r="B196" s="39" t="s">
        <v>823</v>
      </c>
      <c r="C196" s="337" t="s">
        <v>824</v>
      </c>
      <c r="D196" s="224">
        <v>2017</v>
      </c>
      <c r="E196" s="113">
        <v>1000000</v>
      </c>
      <c r="F196" s="294">
        <v>8900</v>
      </c>
      <c r="G196" s="295">
        <v>20324330000000</v>
      </c>
      <c r="H196" s="295">
        <v>15000000000</v>
      </c>
      <c r="I196" s="271">
        <f t="shared" si="0"/>
        <v>1354.9553333333333</v>
      </c>
      <c r="J196" s="289">
        <f t="shared" si="1"/>
        <v>6.5684822082695957</v>
      </c>
      <c r="K196" s="218"/>
      <c r="L196" s="218"/>
      <c r="M196" s="218"/>
      <c r="N196" s="218"/>
      <c r="O196" s="218"/>
      <c r="P196" s="218"/>
      <c r="Q196" s="218"/>
      <c r="R196" s="218"/>
      <c r="S196" s="218"/>
      <c r="T196" s="218"/>
      <c r="U196" s="218"/>
      <c r="V196" s="218"/>
      <c r="W196" s="218"/>
      <c r="X196" s="218"/>
      <c r="Y196" s="218"/>
    </row>
    <row r="197" spans="1:25" ht="15.75" customHeight="1">
      <c r="A197" s="74">
        <v>191</v>
      </c>
      <c r="B197" s="39" t="s">
        <v>823</v>
      </c>
      <c r="C197" s="332"/>
      <c r="D197" s="224">
        <v>2018</v>
      </c>
      <c r="E197" s="113">
        <v>1000000</v>
      </c>
      <c r="F197" s="294">
        <v>10450</v>
      </c>
      <c r="G197" s="295">
        <v>22707150000000</v>
      </c>
      <c r="H197" s="295">
        <v>15000000000</v>
      </c>
      <c r="I197" s="271">
        <f t="shared" si="0"/>
        <v>1513.81</v>
      </c>
      <c r="J197" s="289">
        <f t="shared" si="1"/>
        <v>6.903112015378416</v>
      </c>
      <c r="K197" s="218"/>
      <c r="L197" s="218"/>
      <c r="M197" s="218"/>
      <c r="N197" s="218"/>
      <c r="O197" s="218"/>
      <c r="P197" s="218"/>
      <c r="Q197" s="218"/>
      <c r="R197" s="218"/>
      <c r="S197" s="218"/>
      <c r="T197" s="218"/>
      <c r="U197" s="218"/>
      <c r="V197" s="218"/>
      <c r="W197" s="218"/>
      <c r="X197" s="218"/>
      <c r="Y197" s="218"/>
    </row>
    <row r="198" spans="1:25" ht="15.75" customHeight="1">
      <c r="A198" s="74">
        <v>192</v>
      </c>
      <c r="B198" s="39" t="s">
        <v>823</v>
      </c>
      <c r="C198" s="332"/>
      <c r="D198" s="224">
        <v>2019</v>
      </c>
      <c r="E198" s="113">
        <v>1000000</v>
      </c>
      <c r="F198" s="294">
        <v>11150</v>
      </c>
      <c r="G198" s="295">
        <v>26671104000000</v>
      </c>
      <c r="H198" s="295">
        <v>15000000000</v>
      </c>
      <c r="I198" s="271">
        <f t="shared" si="0"/>
        <v>1778.0735999999999</v>
      </c>
      <c r="J198" s="289">
        <f t="shared" si="1"/>
        <v>6.270831533632804</v>
      </c>
      <c r="K198" s="218"/>
      <c r="L198" s="218"/>
      <c r="M198" s="218"/>
      <c r="N198" s="218"/>
      <c r="O198" s="218"/>
      <c r="P198" s="218"/>
      <c r="Q198" s="218"/>
      <c r="R198" s="218"/>
      <c r="S198" s="218"/>
      <c r="T198" s="218"/>
      <c r="U198" s="218"/>
      <c r="V198" s="218"/>
      <c r="W198" s="218"/>
      <c r="X198" s="218"/>
      <c r="Y198" s="218"/>
    </row>
    <row r="199" spans="1:25" ht="15.75" customHeight="1">
      <c r="A199" s="74">
        <v>193</v>
      </c>
      <c r="B199" s="39" t="s">
        <v>823</v>
      </c>
      <c r="C199" s="332"/>
      <c r="D199" s="224">
        <v>2020</v>
      </c>
      <c r="E199" s="113">
        <v>1000000</v>
      </c>
      <c r="F199" s="294">
        <v>9575</v>
      </c>
      <c r="G199" s="295">
        <v>50318053000000</v>
      </c>
      <c r="H199" s="295">
        <v>15000000000</v>
      </c>
      <c r="I199" s="271">
        <f t="shared" si="0"/>
        <v>3354.5368666666668</v>
      </c>
      <c r="J199" s="289">
        <f t="shared" si="1"/>
        <v>2.8543433506856872</v>
      </c>
      <c r="K199" s="218"/>
      <c r="L199" s="218"/>
      <c r="M199" s="218"/>
      <c r="N199" s="218"/>
      <c r="O199" s="218"/>
      <c r="P199" s="218"/>
      <c r="Q199" s="218"/>
      <c r="R199" s="218"/>
      <c r="S199" s="218"/>
      <c r="T199" s="218"/>
      <c r="U199" s="218"/>
      <c r="V199" s="218"/>
      <c r="W199" s="218"/>
      <c r="X199" s="218"/>
      <c r="Y199" s="218"/>
    </row>
    <row r="200" spans="1:25" ht="15.75" customHeight="1">
      <c r="A200" s="74">
        <v>194</v>
      </c>
      <c r="B200" s="39" t="s">
        <v>823</v>
      </c>
      <c r="C200" s="332"/>
      <c r="D200" s="224">
        <v>2021</v>
      </c>
      <c r="E200" s="113">
        <v>1000000</v>
      </c>
      <c r="F200" s="294">
        <v>8700</v>
      </c>
      <c r="G200" s="295">
        <v>54723863000000</v>
      </c>
      <c r="H200" s="295">
        <v>15000000000</v>
      </c>
      <c r="I200" s="271">
        <f t="shared" si="0"/>
        <v>3648.2575333333334</v>
      </c>
      <c r="J200" s="289">
        <f t="shared" si="1"/>
        <v>2.3847000713381656</v>
      </c>
      <c r="K200" s="218"/>
      <c r="L200" s="218"/>
      <c r="M200" s="218"/>
      <c r="N200" s="218"/>
      <c r="O200" s="218"/>
      <c r="P200" s="218"/>
      <c r="Q200" s="218"/>
      <c r="R200" s="218"/>
      <c r="S200" s="218"/>
      <c r="T200" s="218"/>
      <c r="U200" s="218"/>
      <c r="V200" s="218"/>
      <c r="W200" s="218"/>
      <c r="X200" s="218"/>
      <c r="Y200" s="218"/>
    </row>
    <row r="201" spans="1:25" ht="15.75" customHeight="1">
      <c r="A201" s="74">
        <v>195</v>
      </c>
      <c r="B201" s="39" t="s">
        <v>823</v>
      </c>
      <c r="C201" s="332"/>
      <c r="D201" s="224">
        <v>2022</v>
      </c>
      <c r="E201" s="113">
        <v>1000000</v>
      </c>
      <c r="F201" s="294">
        <v>10000</v>
      </c>
      <c r="G201" s="295">
        <v>57473007000000</v>
      </c>
      <c r="H201" s="295">
        <v>15000000000</v>
      </c>
      <c r="I201" s="271">
        <f t="shared" si="0"/>
        <v>3831.5338000000002</v>
      </c>
      <c r="J201" s="289">
        <f t="shared" si="1"/>
        <v>2.6099208625015913</v>
      </c>
      <c r="K201" s="218"/>
      <c r="L201" s="218"/>
      <c r="M201" s="218"/>
      <c r="N201" s="218"/>
      <c r="O201" s="218"/>
      <c r="P201" s="218"/>
      <c r="Q201" s="218"/>
      <c r="R201" s="218"/>
      <c r="S201" s="218"/>
      <c r="T201" s="218"/>
      <c r="U201" s="218"/>
      <c r="V201" s="218"/>
      <c r="W201" s="218"/>
      <c r="X201" s="218"/>
      <c r="Y201" s="218"/>
    </row>
    <row r="202" spans="1:25" ht="15.75" customHeight="1">
      <c r="A202" s="74">
        <v>196</v>
      </c>
      <c r="B202" s="39" t="s">
        <v>823</v>
      </c>
      <c r="C202" s="333"/>
      <c r="D202" s="224">
        <v>2023</v>
      </c>
      <c r="E202" s="113">
        <v>1000000</v>
      </c>
      <c r="F202" s="294">
        <v>9275</v>
      </c>
      <c r="G202" s="295">
        <v>62104033000000</v>
      </c>
      <c r="H202" s="295">
        <v>15000000000</v>
      </c>
      <c r="I202" s="271">
        <f t="shared" si="0"/>
        <v>4140.2688666666663</v>
      </c>
      <c r="J202" s="289">
        <f t="shared" si="1"/>
        <v>2.2401926779859855</v>
      </c>
      <c r="K202" s="218"/>
      <c r="L202" s="218"/>
      <c r="M202" s="218"/>
      <c r="N202" s="218"/>
      <c r="O202" s="218"/>
      <c r="P202" s="218"/>
      <c r="Q202" s="218"/>
      <c r="R202" s="218"/>
      <c r="S202" s="218"/>
      <c r="T202" s="218"/>
      <c r="U202" s="218"/>
      <c r="V202" s="218"/>
      <c r="W202" s="218"/>
      <c r="X202" s="218"/>
      <c r="Y202" s="218"/>
    </row>
    <row r="203" spans="1:25" ht="15.75" customHeight="1">
      <c r="A203" s="74">
        <v>197</v>
      </c>
      <c r="B203" s="39" t="s">
        <v>847</v>
      </c>
      <c r="C203" s="337" t="s">
        <v>848</v>
      </c>
      <c r="D203" s="224">
        <v>2017</v>
      </c>
      <c r="E203" s="113">
        <v>0</v>
      </c>
      <c r="F203" s="294">
        <v>840</v>
      </c>
      <c r="G203" s="295">
        <v>9281252344712</v>
      </c>
      <c r="H203" s="295">
        <v>7600000000</v>
      </c>
      <c r="I203" s="271">
        <f t="shared" si="0"/>
        <v>1221.2174137778948</v>
      </c>
      <c r="J203" s="289">
        <f t="shared" si="1"/>
        <v>0.68783821007057178</v>
      </c>
      <c r="K203" s="218"/>
      <c r="L203" s="218"/>
      <c r="M203" s="218"/>
      <c r="N203" s="218"/>
      <c r="O203" s="218"/>
      <c r="P203" s="218"/>
      <c r="Q203" s="218"/>
      <c r="R203" s="218"/>
      <c r="S203" s="218"/>
      <c r="T203" s="218"/>
      <c r="U203" s="218"/>
      <c r="V203" s="218"/>
      <c r="W203" s="218"/>
      <c r="X203" s="218"/>
      <c r="Y203" s="218"/>
    </row>
    <row r="204" spans="1:25" ht="15.75" customHeight="1">
      <c r="A204" s="74">
        <v>198</v>
      </c>
      <c r="B204" s="39" t="s">
        <v>847</v>
      </c>
      <c r="C204" s="332"/>
      <c r="D204" s="224">
        <v>2018</v>
      </c>
      <c r="E204" s="113">
        <v>0</v>
      </c>
      <c r="F204" s="294">
        <v>2160</v>
      </c>
      <c r="G204" s="295">
        <v>10323742965226</v>
      </c>
      <c r="H204" s="295">
        <v>7600000000</v>
      </c>
      <c r="I204" s="271">
        <f t="shared" si="0"/>
        <v>1358.3872322665788</v>
      </c>
      <c r="J204" s="289">
        <f t="shared" si="1"/>
        <v>1.5901209527682805</v>
      </c>
      <c r="K204" s="218"/>
      <c r="L204" s="218"/>
      <c r="M204" s="218"/>
      <c r="N204" s="218"/>
      <c r="O204" s="218"/>
      <c r="P204" s="218"/>
      <c r="Q204" s="218"/>
      <c r="R204" s="218"/>
      <c r="S204" s="218"/>
      <c r="T204" s="218"/>
      <c r="U204" s="218"/>
      <c r="V204" s="218"/>
      <c r="W204" s="218"/>
      <c r="X204" s="218"/>
      <c r="Y204" s="218"/>
    </row>
    <row r="205" spans="1:25" ht="15.75" customHeight="1">
      <c r="A205" s="74">
        <v>199</v>
      </c>
      <c r="B205" s="39" t="s">
        <v>847</v>
      </c>
      <c r="C205" s="332"/>
      <c r="D205" s="224">
        <v>2019</v>
      </c>
      <c r="E205" s="113">
        <v>0</v>
      </c>
      <c r="F205" s="294">
        <v>1155</v>
      </c>
      <c r="G205" s="295">
        <v>9408137619709</v>
      </c>
      <c r="H205" s="295">
        <v>7600000000</v>
      </c>
      <c r="I205" s="271">
        <f t="shared" si="0"/>
        <v>1237.9128446985526</v>
      </c>
      <c r="J205" s="289">
        <f t="shared" si="1"/>
        <v>0.93302206609000582</v>
      </c>
      <c r="K205" s="218"/>
      <c r="L205" s="218"/>
      <c r="M205" s="218"/>
      <c r="N205" s="218"/>
      <c r="O205" s="218"/>
      <c r="P205" s="218"/>
      <c r="Q205" s="218"/>
      <c r="R205" s="218"/>
      <c r="S205" s="218"/>
      <c r="T205" s="218"/>
      <c r="U205" s="218"/>
      <c r="V205" s="218"/>
      <c r="W205" s="218"/>
      <c r="X205" s="218"/>
      <c r="Y205" s="218"/>
    </row>
    <row r="206" spans="1:25" ht="15.75" customHeight="1">
      <c r="A206" s="74">
        <v>200</v>
      </c>
      <c r="B206" s="39" t="s">
        <v>847</v>
      </c>
      <c r="C206" s="332"/>
      <c r="D206" s="224">
        <v>2020</v>
      </c>
      <c r="E206" s="113">
        <v>0</v>
      </c>
      <c r="F206" s="294">
        <v>1515</v>
      </c>
      <c r="G206" s="295">
        <v>12716336160654</v>
      </c>
      <c r="H206" s="295">
        <v>7600000000</v>
      </c>
      <c r="I206" s="271">
        <f t="shared" si="0"/>
        <v>1673.2021264018422</v>
      </c>
      <c r="J206" s="289">
        <f t="shared" si="1"/>
        <v>0.90544948281768567</v>
      </c>
      <c r="K206" s="218"/>
      <c r="L206" s="218"/>
      <c r="M206" s="218"/>
      <c r="N206" s="218"/>
      <c r="O206" s="218"/>
      <c r="P206" s="218"/>
      <c r="Q206" s="218"/>
      <c r="R206" s="218"/>
      <c r="S206" s="218"/>
      <c r="T206" s="218"/>
      <c r="U206" s="218"/>
      <c r="V206" s="218"/>
      <c r="W206" s="218"/>
      <c r="X206" s="218"/>
      <c r="Y206" s="218"/>
    </row>
    <row r="207" spans="1:25" ht="15.75" customHeight="1">
      <c r="A207" s="74">
        <v>201</v>
      </c>
      <c r="B207" s="39" t="s">
        <v>847</v>
      </c>
      <c r="C207" s="332"/>
      <c r="D207" s="224">
        <v>2021</v>
      </c>
      <c r="E207" s="113">
        <v>1000000</v>
      </c>
      <c r="F207" s="294">
        <v>875</v>
      </c>
      <c r="G207" s="295">
        <v>12846217000000</v>
      </c>
      <c r="H207" s="295">
        <v>7600000000</v>
      </c>
      <c r="I207" s="271">
        <f t="shared" si="0"/>
        <v>1690.2917105263157</v>
      </c>
      <c r="J207" s="289">
        <f t="shared" si="1"/>
        <v>0.51766212574487891</v>
      </c>
      <c r="K207" s="218"/>
      <c r="L207" s="218"/>
      <c r="M207" s="218"/>
      <c r="N207" s="218"/>
      <c r="O207" s="218"/>
      <c r="P207" s="218"/>
      <c r="Q207" s="218"/>
      <c r="R207" s="218"/>
      <c r="S207" s="218"/>
      <c r="T207" s="218"/>
      <c r="U207" s="218"/>
      <c r="V207" s="218"/>
      <c r="W207" s="218"/>
      <c r="X207" s="218"/>
      <c r="Y207" s="218"/>
    </row>
    <row r="208" spans="1:25" ht="15.75" customHeight="1">
      <c r="A208" s="74">
        <v>202</v>
      </c>
      <c r="B208" s="39" t="s">
        <v>847</v>
      </c>
      <c r="C208" s="332"/>
      <c r="D208" s="224">
        <v>2022</v>
      </c>
      <c r="E208" s="113">
        <v>1000000</v>
      </c>
      <c r="F208" s="294">
        <v>870</v>
      </c>
      <c r="G208" s="295">
        <v>14167322000000</v>
      </c>
      <c r="H208" s="295">
        <v>7600000000</v>
      </c>
      <c r="I208" s="271">
        <f t="shared" si="0"/>
        <v>1864.1213157894738</v>
      </c>
      <c r="J208" s="289">
        <f t="shared" si="1"/>
        <v>0.46670782240990921</v>
      </c>
      <c r="K208" s="218"/>
      <c r="L208" s="218"/>
      <c r="M208" s="218"/>
      <c r="N208" s="218"/>
      <c r="O208" s="218"/>
      <c r="P208" s="218"/>
      <c r="Q208" s="218"/>
      <c r="R208" s="218"/>
      <c r="S208" s="218"/>
      <c r="T208" s="218"/>
      <c r="U208" s="218"/>
      <c r="V208" s="218"/>
      <c r="W208" s="218"/>
      <c r="X208" s="218"/>
      <c r="Y208" s="218"/>
    </row>
    <row r="209" spans="1:25" ht="15.75" customHeight="1">
      <c r="A209" s="74">
        <v>203</v>
      </c>
      <c r="B209" s="39" t="s">
        <v>847</v>
      </c>
      <c r="C209" s="333"/>
      <c r="D209" s="224">
        <v>2023</v>
      </c>
      <c r="E209" s="113">
        <v>1000000</v>
      </c>
      <c r="F209" s="294">
        <v>1395</v>
      </c>
      <c r="G209" s="295">
        <v>15471243000000</v>
      </c>
      <c r="H209" s="295">
        <v>7600000000</v>
      </c>
      <c r="I209" s="271">
        <f t="shared" si="0"/>
        <v>2035.6898684210526</v>
      </c>
      <c r="J209" s="289">
        <f t="shared" si="1"/>
        <v>0.68527137735474775</v>
      </c>
      <c r="K209" s="218"/>
      <c r="L209" s="218"/>
      <c r="M209" s="218"/>
      <c r="N209" s="218"/>
      <c r="O209" s="218"/>
      <c r="P209" s="218"/>
      <c r="Q209" s="218"/>
      <c r="R209" s="218"/>
      <c r="S209" s="218"/>
      <c r="T209" s="218"/>
      <c r="U209" s="218"/>
      <c r="V209" s="218"/>
      <c r="W209" s="218"/>
      <c r="X209" s="218"/>
      <c r="Y209" s="218"/>
    </row>
    <row r="210" spans="1:25" ht="15.75" customHeight="1">
      <c r="A210" s="74">
        <v>204</v>
      </c>
      <c r="B210" s="39" t="s">
        <v>871</v>
      </c>
      <c r="C210" s="337" t="s">
        <v>872</v>
      </c>
      <c r="D210" s="224">
        <v>2017</v>
      </c>
      <c r="E210" s="113">
        <v>13611</v>
      </c>
      <c r="F210" s="294">
        <v>2890</v>
      </c>
      <c r="G210" s="295">
        <v>24763404237000</v>
      </c>
      <c r="H210" s="295">
        <v>9936338720</v>
      </c>
      <c r="I210" s="271">
        <f t="shared" si="0"/>
        <v>2492.2061269062697</v>
      </c>
      <c r="J210" s="289">
        <f t="shared" si="1"/>
        <v>1.1596151573495794</v>
      </c>
      <c r="K210" s="218"/>
      <c r="L210" s="218"/>
      <c r="M210" s="218"/>
      <c r="N210" s="218"/>
      <c r="O210" s="218"/>
      <c r="P210" s="218"/>
      <c r="Q210" s="218"/>
      <c r="R210" s="218"/>
      <c r="S210" s="218"/>
      <c r="T210" s="218"/>
      <c r="U210" s="218"/>
      <c r="V210" s="218"/>
      <c r="W210" s="218"/>
      <c r="X210" s="218"/>
      <c r="Y210" s="218"/>
    </row>
    <row r="211" spans="1:25" ht="15.75" customHeight="1">
      <c r="A211" s="74">
        <v>205</v>
      </c>
      <c r="B211" s="39" t="s">
        <v>871</v>
      </c>
      <c r="C211" s="332"/>
      <c r="D211" s="224">
        <v>2018</v>
      </c>
      <c r="E211" s="113">
        <v>14402</v>
      </c>
      <c r="F211" s="294">
        <v>3260</v>
      </c>
      <c r="G211" s="295">
        <v>27129436254000</v>
      </c>
      <c r="H211" s="295">
        <v>9936338720</v>
      </c>
      <c r="I211" s="271">
        <f t="shared" si="0"/>
        <v>2730.3252252656703</v>
      </c>
      <c r="J211" s="289">
        <f t="shared" si="1"/>
        <v>1.1939969531222385</v>
      </c>
      <c r="K211" s="218"/>
      <c r="L211" s="218"/>
      <c r="M211" s="218"/>
      <c r="N211" s="218"/>
      <c r="O211" s="218"/>
      <c r="P211" s="218"/>
      <c r="Q211" s="218"/>
      <c r="R211" s="218"/>
      <c r="S211" s="218"/>
      <c r="T211" s="218"/>
      <c r="U211" s="218"/>
      <c r="V211" s="218"/>
      <c r="W211" s="218"/>
      <c r="X211" s="218"/>
      <c r="Y211" s="218"/>
    </row>
    <row r="212" spans="1:25" ht="15.75" customHeight="1">
      <c r="A212" s="74">
        <v>206</v>
      </c>
      <c r="B212" s="39" t="s">
        <v>871</v>
      </c>
      <c r="C212" s="332"/>
      <c r="D212" s="224">
        <v>2019</v>
      </c>
      <c r="E212" s="113">
        <v>13897</v>
      </c>
      <c r="F212" s="294">
        <v>3640</v>
      </c>
      <c r="G212" s="295">
        <v>26983707621000</v>
      </c>
      <c r="H212" s="295">
        <v>9936338720</v>
      </c>
      <c r="I212" s="271">
        <f t="shared" si="0"/>
        <v>2715.658994865666</v>
      </c>
      <c r="J212" s="289">
        <f t="shared" si="1"/>
        <v>1.3403744751759812</v>
      </c>
      <c r="K212" s="218"/>
      <c r="L212" s="218"/>
      <c r="M212" s="218"/>
      <c r="N212" s="218"/>
      <c r="O212" s="218"/>
      <c r="P212" s="218"/>
      <c r="Q212" s="218"/>
      <c r="R212" s="218"/>
      <c r="S212" s="218"/>
      <c r="T212" s="218"/>
      <c r="U212" s="218"/>
      <c r="V212" s="218"/>
      <c r="W212" s="218"/>
      <c r="X212" s="218"/>
      <c r="Y212" s="218"/>
    </row>
    <row r="213" spans="1:25" ht="15.75" customHeight="1">
      <c r="A213" s="74">
        <v>207</v>
      </c>
      <c r="B213" s="39" t="s">
        <v>871</v>
      </c>
      <c r="C213" s="332"/>
      <c r="D213" s="224">
        <v>2020</v>
      </c>
      <c r="E213" s="296">
        <v>14044</v>
      </c>
      <c r="F213" s="294">
        <v>3560</v>
      </c>
      <c r="G213" s="295">
        <v>28374329072000</v>
      </c>
      <c r="H213" s="295">
        <v>9936338720</v>
      </c>
      <c r="I213" s="271">
        <f t="shared" si="0"/>
        <v>2855.6120993427649</v>
      </c>
      <c r="J213" s="289">
        <f t="shared" si="1"/>
        <v>1.2466679213256429</v>
      </c>
      <c r="K213" s="218"/>
      <c r="L213" s="218"/>
      <c r="M213" s="218"/>
      <c r="N213" s="218"/>
      <c r="O213" s="218"/>
      <c r="P213" s="218"/>
      <c r="Q213" s="218"/>
      <c r="R213" s="218"/>
      <c r="S213" s="218"/>
      <c r="T213" s="218"/>
      <c r="U213" s="218"/>
      <c r="V213" s="218"/>
      <c r="W213" s="218"/>
      <c r="X213" s="218"/>
      <c r="Y213" s="218"/>
    </row>
    <row r="214" spans="1:25" ht="15.75" customHeight="1">
      <c r="A214" s="74">
        <v>208</v>
      </c>
      <c r="B214" s="39" t="s">
        <v>871</v>
      </c>
      <c r="C214" s="332"/>
      <c r="D214" s="224">
        <v>2021</v>
      </c>
      <c r="E214" s="113">
        <v>14271</v>
      </c>
      <c r="F214" s="294">
        <v>4590</v>
      </c>
      <c r="G214" s="295">
        <v>30746312931000</v>
      </c>
      <c r="H214" s="295">
        <v>9936338720</v>
      </c>
      <c r="I214" s="271">
        <f t="shared" si="0"/>
        <v>3094.3301951968883</v>
      </c>
      <c r="J214" s="289">
        <f t="shared" si="1"/>
        <v>1.4833581778456402</v>
      </c>
      <c r="K214" s="218"/>
      <c r="L214" s="218"/>
      <c r="M214" s="218"/>
      <c r="N214" s="218"/>
      <c r="O214" s="218"/>
      <c r="P214" s="218"/>
      <c r="Q214" s="218"/>
      <c r="R214" s="218"/>
      <c r="S214" s="218"/>
      <c r="T214" s="218"/>
      <c r="U214" s="218"/>
      <c r="V214" s="218"/>
      <c r="W214" s="218"/>
      <c r="X214" s="218"/>
      <c r="Y214" s="218"/>
    </row>
    <row r="215" spans="1:25" ht="15.75" customHeight="1">
      <c r="A215" s="74">
        <v>209</v>
      </c>
      <c r="B215" s="39" t="s">
        <v>871</v>
      </c>
      <c r="C215" s="332"/>
      <c r="D215" s="224">
        <v>2022</v>
      </c>
      <c r="E215" s="113">
        <v>15573</v>
      </c>
      <c r="F215" s="294">
        <v>7100</v>
      </c>
      <c r="G215" s="295">
        <v>33605065380000</v>
      </c>
      <c r="H215" s="295">
        <v>9936338720</v>
      </c>
      <c r="I215" s="271">
        <f t="shared" si="0"/>
        <v>3382.0370185608972</v>
      </c>
      <c r="J215" s="289">
        <f t="shared" si="1"/>
        <v>2.09932651861426</v>
      </c>
      <c r="K215" s="218"/>
      <c r="L215" s="218"/>
      <c r="M215" s="218"/>
      <c r="N215" s="218"/>
      <c r="O215" s="218"/>
      <c r="P215" s="218"/>
      <c r="Q215" s="218"/>
      <c r="R215" s="218"/>
      <c r="S215" s="218"/>
      <c r="T215" s="218"/>
      <c r="U215" s="218"/>
      <c r="V215" s="218"/>
      <c r="W215" s="218"/>
      <c r="X215" s="218"/>
      <c r="Y215" s="218"/>
    </row>
    <row r="216" spans="1:25" ht="15.75" customHeight="1">
      <c r="A216" s="74">
        <v>210</v>
      </c>
      <c r="B216" s="39" t="s">
        <v>871</v>
      </c>
      <c r="C216" s="333"/>
      <c r="D216" s="224">
        <v>2023</v>
      </c>
      <c r="E216" s="113">
        <v>15416</v>
      </c>
      <c r="F216" s="294">
        <v>4310</v>
      </c>
      <c r="G216" s="295">
        <v>39534902392000</v>
      </c>
      <c r="H216" s="295">
        <v>9936338720</v>
      </c>
      <c r="I216" s="271">
        <f t="shared" si="0"/>
        <v>3978.8199160746808</v>
      </c>
      <c r="J216" s="289">
        <f t="shared" si="1"/>
        <v>1.0832357560560435</v>
      </c>
      <c r="K216" s="218"/>
      <c r="L216" s="218"/>
      <c r="M216" s="218"/>
      <c r="N216" s="218"/>
      <c r="O216" s="218"/>
      <c r="P216" s="218"/>
      <c r="Q216" s="218"/>
      <c r="R216" s="218"/>
      <c r="S216" s="218"/>
      <c r="T216" s="218"/>
      <c r="U216" s="218"/>
      <c r="V216" s="218"/>
      <c r="W216" s="218"/>
      <c r="X216" s="218"/>
      <c r="Y216" s="218"/>
    </row>
    <row r="217" spans="1:25" ht="15.75" customHeight="1">
      <c r="A217" s="74">
        <v>211</v>
      </c>
      <c r="B217" s="39" t="s">
        <v>874</v>
      </c>
      <c r="C217" s="337" t="s">
        <v>875</v>
      </c>
      <c r="D217" s="224">
        <v>2017</v>
      </c>
      <c r="E217" s="113">
        <v>1000000</v>
      </c>
      <c r="F217" s="294">
        <v>7625</v>
      </c>
      <c r="G217" s="295">
        <v>46756724000000</v>
      </c>
      <c r="H217" s="295">
        <v>30000000000</v>
      </c>
      <c r="I217" s="271">
        <f t="shared" si="0"/>
        <v>1558.5574666666666</v>
      </c>
      <c r="J217" s="289">
        <f t="shared" si="1"/>
        <v>4.8923444679315002</v>
      </c>
      <c r="K217" s="218"/>
      <c r="L217" s="218"/>
      <c r="M217" s="218"/>
      <c r="N217" s="218"/>
      <c r="O217" s="218"/>
      <c r="P217" s="218"/>
      <c r="Q217" s="218"/>
      <c r="R217" s="218"/>
      <c r="S217" s="218"/>
      <c r="T217" s="218"/>
      <c r="U217" s="218"/>
      <c r="V217" s="218"/>
      <c r="W217" s="218"/>
      <c r="X217" s="218"/>
      <c r="Y217" s="218"/>
    </row>
    <row r="218" spans="1:25" ht="15.75" customHeight="1">
      <c r="A218" s="74">
        <v>212</v>
      </c>
      <c r="B218" s="39" t="s">
        <v>874</v>
      </c>
      <c r="C218" s="332"/>
      <c r="D218" s="224">
        <v>2018</v>
      </c>
      <c r="E218" s="113">
        <v>1000000</v>
      </c>
      <c r="F218" s="294">
        <v>11150</v>
      </c>
      <c r="G218" s="295">
        <v>49916800000000</v>
      </c>
      <c r="H218" s="295">
        <v>30000000000</v>
      </c>
      <c r="I218" s="271">
        <f t="shared" si="0"/>
        <v>1663.8933333333334</v>
      </c>
      <c r="J218" s="289">
        <f t="shared" si="1"/>
        <v>6.7011507147894092</v>
      </c>
      <c r="K218" s="218"/>
      <c r="L218" s="218"/>
      <c r="M218" s="218"/>
      <c r="N218" s="218"/>
      <c r="O218" s="218"/>
      <c r="P218" s="218"/>
      <c r="Q218" s="218"/>
      <c r="R218" s="218"/>
      <c r="S218" s="218"/>
      <c r="T218" s="218"/>
      <c r="U218" s="218"/>
      <c r="V218" s="218"/>
      <c r="W218" s="218"/>
      <c r="X218" s="218"/>
      <c r="Y218" s="218"/>
    </row>
    <row r="219" spans="1:25" ht="15.75" customHeight="1">
      <c r="A219" s="74">
        <v>213</v>
      </c>
      <c r="B219" s="39" t="s">
        <v>874</v>
      </c>
      <c r="C219" s="332"/>
      <c r="D219" s="224">
        <v>2019</v>
      </c>
      <c r="E219" s="113">
        <v>1000000</v>
      </c>
      <c r="F219" s="294">
        <v>7925</v>
      </c>
      <c r="G219" s="295">
        <v>54202488000000</v>
      </c>
      <c r="H219" s="295">
        <v>30000000000</v>
      </c>
      <c r="I219" s="271">
        <f t="shared" si="0"/>
        <v>1806.7496000000001</v>
      </c>
      <c r="J219" s="289">
        <f t="shared" si="1"/>
        <v>4.3863300149616746</v>
      </c>
      <c r="K219" s="218"/>
      <c r="L219" s="218"/>
      <c r="M219" s="218"/>
      <c r="N219" s="218"/>
      <c r="O219" s="218"/>
      <c r="P219" s="218"/>
      <c r="Q219" s="218"/>
      <c r="R219" s="218"/>
      <c r="S219" s="218"/>
      <c r="T219" s="218"/>
      <c r="U219" s="218"/>
      <c r="V219" s="218"/>
      <c r="W219" s="218"/>
      <c r="X219" s="218"/>
      <c r="Y219" s="218"/>
    </row>
    <row r="220" spans="1:25" ht="15.75" customHeight="1">
      <c r="A220" s="74">
        <v>214</v>
      </c>
      <c r="B220" s="39" t="s">
        <v>874</v>
      </c>
      <c r="C220" s="332"/>
      <c r="D220" s="224">
        <v>2020</v>
      </c>
      <c r="E220" s="113">
        <v>1000000</v>
      </c>
      <c r="F220" s="294">
        <v>6850</v>
      </c>
      <c r="G220" s="295">
        <v>79138044000000</v>
      </c>
      <c r="H220" s="295">
        <v>30000000000</v>
      </c>
      <c r="I220" s="271">
        <f t="shared" si="0"/>
        <v>2637.9348</v>
      </c>
      <c r="J220" s="289">
        <f t="shared" si="1"/>
        <v>2.5967283194414055</v>
      </c>
      <c r="K220" s="218"/>
      <c r="L220" s="218"/>
      <c r="M220" s="218"/>
      <c r="N220" s="218"/>
      <c r="O220" s="218"/>
      <c r="P220" s="218"/>
      <c r="Q220" s="218"/>
      <c r="R220" s="218"/>
      <c r="S220" s="218"/>
      <c r="T220" s="218"/>
      <c r="U220" s="218"/>
      <c r="V220" s="218"/>
      <c r="W220" s="218"/>
      <c r="X220" s="218"/>
      <c r="Y220" s="218"/>
    </row>
    <row r="221" spans="1:25" ht="15.75" customHeight="1">
      <c r="A221" s="74">
        <v>215</v>
      </c>
      <c r="B221" s="39" t="s">
        <v>874</v>
      </c>
      <c r="C221" s="332"/>
      <c r="D221" s="224">
        <v>2021</v>
      </c>
      <c r="E221" s="113">
        <v>1000000</v>
      </c>
      <c r="F221" s="294">
        <v>6325</v>
      </c>
      <c r="G221" s="295">
        <v>86632111000000</v>
      </c>
      <c r="H221" s="295">
        <v>30000000000</v>
      </c>
      <c r="I221" s="271">
        <f t="shared" si="0"/>
        <v>2887.7370333333333</v>
      </c>
      <c r="J221" s="289">
        <f t="shared" si="1"/>
        <v>2.1902963902149399</v>
      </c>
      <c r="K221" s="218"/>
      <c r="L221" s="218"/>
      <c r="M221" s="218"/>
      <c r="N221" s="218"/>
      <c r="O221" s="218"/>
      <c r="P221" s="218"/>
      <c r="Q221" s="218"/>
      <c r="R221" s="218"/>
      <c r="S221" s="218"/>
      <c r="T221" s="218"/>
      <c r="U221" s="218"/>
      <c r="V221" s="218"/>
      <c r="W221" s="218"/>
      <c r="X221" s="218"/>
      <c r="Y221" s="218"/>
    </row>
    <row r="222" spans="1:25" ht="15.75" customHeight="1">
      <c r="A222" s="74">
        <v>216</v>
      </c>
      <c r="B222" s="39" t="s">
        <v>874</v>
      </c>
      <c r="C222" s="332"/>
      <c r="D222" s="224">
        <v>2022</v>
      </c>
      <c r="E222" s="113">
        <v>1000000</v>
      </c>
      <c r="F222" s="294">
        <v>6725</v>
      </c>
      <c r="G222" s="295">
        <v>93623038000000</v>
      </c>
      <c r="H222" s="295">
        <v>30000000000</v>
      </c>
      <c r="I222" s="271">
        <f t="shared" si="0"/>
        <v>3120.7679333333335</v>
      </c>
      <c r="J222" s="289">
        <f t="shared" si="1"/>
        <v>2.1549183225607353</v>
      </c>
      <c r="K222" s="218"/>
      <c r="L222" s="218"/>
      <c r="M222" s="218"/>
      <c r="N222" s="218"/>
      <c r="O222" s="218"/>
      <c r="P222" s="218"/>
      <c r="Q222" s="218"/>
      <c r="R222" s="218"/>
      <c r="S222" s="218"/>
      <c r="T222" s="218"/>
      <c r="U222" s="218"/>
      <c r="V222" s="218"/>
      <c r="W222" s="218"/>
      <c r="X222" s="218"/>
      <c r="Y222" s="218"/>
    </row>
    <row r="223" spans="1:25" ht="15.75" customHeight="1">
      <c r="A223" s="74">
        <v>217</v>
      </c>
      <c r="B223" s="39" t="s">
        <v>874</v>
      </c>
      <c r="C223" s="333"/>
      <c r="D223" s="224">
        <v>2023</v>
      </c>
      <c r="E223" s="113">
        <v>1000000</v>
      </c>
      <c r="F223" s="294">
        <v>6450</v>
      </c>
      <c r="G223" s="295">
        <v>100464891000000</v>
      </c>
      <c r="H223" s="295">
        <v>30000000000</v>
      </c>
      <c r="I223" s="271">
        <f t="shared" si="0"/>
        <v>3348.8296999999998</v>
      </c>
      <c r="J223" s="289">
        <f t="shared" si="1"/>
        <v>1.9260459855572831</v>
      </c>
      <c r="K223" s="218"/>
      <c r="L223" s="218"/>
      <c r="M223" s="218"/>
      <c r="N223" s="218"/>
      <c r="O223" s="218"/>
      <c r="P223" s="218"/>
      <c r="Q223" s="218"/>
      <c r="R223" s="218"/>
      <c r="S223" s="218"/>
      <c r="T223" s="218"/>
      <c r="U223" s="218"/>
      <c r="V223" s="218"/>
      <c r="W223" s="218"/>
      <c r="X223" s="218"/>
      <c r="Y223" s="218"/>
    </row>
    <row r="224" spans="1:25" ht="15.75" customHeight="1">
      <c r="A224" s="74">
        <v>218</v>
      </c>
      <c r="B224" s="39" t="s">
        <v>894</v>
      </c>
      <c r="C224" s="337" t="s">
        <v>895</v>
      </c>
      <c r="D224" s="224">
        <v>2017</v>
      </c>
      <c r="E224" s="113">
        <v>13548</v>
      </c>
      <c r="F224" s="294">
        <v>5400</v>
      </c>
      <c r="G224" s="295">
        <v>43592681556000</v>
      </c>
      <c r="H224" s="295">
        <v>5470982941</v>
      </c>
      <c r="I224" s="271">
        <f t="shared" si="0"/>
        <v>7967.9797992629128</v>
      </c>
      <c r="J224" s="289">
        <f t="shared" si="1"/>
        <v>0.67771256153279069</v>
      </c>
      <c r="K224" s="218"/>
      <c r="L224" s="218"/>
      <c r="M224" s="218"/>
      <c r="N224" s="218"/>
      <c r="O224" s="218"/>
      <c r="P224" s="218"/>
      <c r="Q224" s="218"/>
      <c r="R224" s="218"/>
      <c r="S224" s="218"/>
      <c r="T224" s="218"/>
      <c r="U224" s="218"/>
      <c r="V224" s="218"/>
      <c r="W224" s="218"/>
      <c r="X224" s="218"/>
      <c r="Y224" s="218"/>
    </row>
    <row r="225" spans="1:25" ht="15.75" customHeight="1">
      <c r="A225" s="74">
        <v>219</v>
      </c>
      <c r="B225" s="39" t="s">
        <v>894</v>
      </c>
      <c r="C225" s="332"/>
      <c r="D225" s="224">
        <v>2018</v>
      </c>
      <c r="E225" s="113">
        <v>14481</v>
      </c>
      <c r="F225" s="294">
        <v>11550</v>
      </c>
      <c r="G225" s="295">
        <v>54615554892000</v>
      </c>
      <c r="H225" s="295">
        <v>5470982941</v>
      </c>
      <c r="I225" s="271">
        <f t="shared" si="0"/>
        <v>9982.7682668696525</v>
      </c>
      <c r="J225" s="289">
        <f t="shared" si="1"/>
        <v>1.1569937006683411</v>
      </c>
      <c r="K225" s="218"/>
      <c r="L225" s="218"/>
      <c r="M225" s="218"/>
      <c r="N225" s="218"/>
      <c r="O225" s="218"/>
      <c r="P225" s="218"/>
      <c r="Q225" s="218"/>
      <c r="R225" s="218"/>
      <c r="S225" s="218"/>
      <c r="T225" s="218"/>
      <c r="U225" s="218"/>
      <c r="V225" s="218"/>
      <c r="W225" s="218"/>
      <c r="X225" s="218"/>
      <c r="Y225" s="218"/>
    </row>
    <row r="226" spans="1:25" ht="15.75" customHeight="1">
      <c r="A226" s="74">
        <v>220</v>
      </c>
      <c r="B226" s="39" t="s">
        <v>894</v>
      </c>
      <c r="C226" s="332"/>
      <c r="D226" s="224">
        <v>2019</v>
      </c>
      <c r="E226" s="113">
        <v>13901</v>
      </c>
      <c r="F226" s="294">
        <v>7700</v>
      </c>
      <c r="G226" s="295">
        <v>55682915977000</v>
      </c>
      <c r="H226" s="295">
        <v>5470982941</v>
      </c>
      <c r="I226" s="271">
        <f t="shared" si="0"/>
        <v>10177.863206208816</v>
      </c>
      <c r="J226" s="289">
        <f t="shared" si="1"/>
        <v>0.75654386819649511</v>
      </c>
      <c r="K226" s="218"/>
      <c r="L226" s="218"/>
      <c r="M226" s="218"/>
      <c r="N226" s="218"/>
      <c r="O226" s="218"/>
      <c r="P226" s="218"/>
      <c r="Q226" s="218"/>
      <c r="R226" s="218"/>
      <c r="S226" s="218"/>
      <c r="T226" s="218"/>
      <c r="U226" s="218"/>
      <c r="V226" s="218"/>
      <c r="W226" s="218"/>
      <c r="X226" s="218"/>
      <c r="Y226" s="218"/>
    </row>
    <row r="227" spans="1:25" ht="15.75" customHeight="1">
      <c r="A227" s="74">
        <v>221</v>
      </c>
      <c r="B227" s="39" t="s">
        <v>894</v>
      </c>
      <c r="C227" s="332"/>
      <c r="D227" s="224">
        <v>2020</v>
      </c>
      <c r="E227" s="113">
        <v>14105</v>
      </c>
      <c r="F227" s="294">
        <v>10675</v>
      </c>
      <c r="G227" s="295">
        <v>59941158095000</v>
      </c>
      <c r="H227" s="295">
        <v>3113223570</v>
      </c>
      <c r="I227" s="271">
        <f t="shared" si="0"/>
        <v>19253.727445921912</v>
      </c>
      <c r="J227" s="289">
        <f t="shared" si="1"/>
        <v>0.55443809672609901</v>
      </c>
      <c r="K227" s="218"/>
      <c r="L227" s="218"/>
      <c r="M227" s="218"/>
      <c r="N227" s="218"/>
      <c r="O227" s="218"/>
      <c r="P227" s="218"/>
      <c r="Q227" s="218"/>
      <c r="R227" s="218"/>
      <c r="S227" s="218"/>
      <c r="T227" s="218"/>
      <c r="U227" s="218"/>
      <c r="V227" s="218"/>
      <c r="W227" s="218"/>
      <c r="X227" s="218"/>
      <c r="Y227" s="218"/>
    </row>
    <row r="228" spans="1:25" ht="15.75" customHeight="1">
      <c r="A228" s="74">
        <v>222</v>
      </c>
      <c r="B228" s="39" t="s">
        <v>894</v>
      </c>
      <c r="C228" s="332"/>
      <c r="D228" s="224">
        <v>2021</v>
      </c>
      <c r="E228" s="113">
        <v>14269</v>
      </c>
      <c r="F228" s="294">
        <v>7525</v>
      </c>
      <c r="G228" s="295">
        <v>25055479322000</v>
      </c>
      <c r="H228" s="295">
        <v>3113223570</v>
      </c>
      <c r="I228" s="271">
        <f t="shared" si="0"/>
        <v>8048.0822397217044</v>
      </c>
      <c r="J228" s="289">
        <f t="shared" si="1"/>
        <v>0.93500535604121859</v>
      </c>
      <c r="K228" s="218"/>
      <c r="L228" s="218"/>
      <c r="M228" s="218"/>
      <c r="N228" s="218"/>
      <c r="O228" s="218"/>
      <c r="P228" s="218"/>
      <c r="Q228" s="218"/>
      <c r="R228" s="218"/>
      <c r="S228" s="218"/>
      <c r="T228" s="218"/>
      <c r="U228" s="218"/>
      <c r="V228" s="218"/>
      <c r="W228" s="218"/>
      <c r="X228" s="218"/>
      <c r="Y228" s="218"/>
    </row>
    <row r="229" spans="1:25" ht="15.75" customHeight="1">
      <c r="A229" s="74">
        <v>223</v>
      </c>
      <c r="B229" s="39" t="s">
        <v>894</v>
      </c>
      <c r="C229" s="332"/>
      <c r="D229" s="224">
        <v>2022</v>
      </c>
      <c r="E229" s="113">
        <v>15731</v>
      </c>
      <c r="F229" s="294">
        <v>8725</v>
      </c>
      <c r="G229" s="295">
        <v>88175464124000</v>
      </c>
      <c r="H229" s="295">
        <v>5470982941</v>
      </c>
      <c r="I229" s="271">
        <f t="shared" si="0"/>
        <v>16116.932747716275</v>
      </c>
      <c r="J229" s="289">
        <f t="shared" si="1"/>
        <v>0.54135610891820019</v>
      </c>
      <c r="K229" s="218"/>
      <c r="L229" s="218"/>
      <c r="M229" s="218"/>
      <c r="N229" s="218"/>
      <c r="O229" s="218"/>
      <c r="P229" s="218"/>
      <c r="Q229" s="218"/>
      <c r="R229" s="218"/>
      <c r="S229" s="218"/>
      <c r="T229" s="218"/>
      <c r="U229" s="218"/>
      <c r="V229" s="218"/>
      <c r="W229" s="218"/>
      <c r="X229" s="218"/>
      <c r="Y229" s="218"/>
    </row>
    <row r="230" spans="1:25" ht="15.75" customHeight="1">
      <c r="A230" s="74">
        <v>224</v>
      </c>
      <c r="B230" s="39" t="s">
        <v>894</v>
      </c>
      <c r="C230" s="333"/>
      <c r="D230" s="224">
        <v>2023</v>
      </c>
      <c r="E230" s="113">
        <v>15416</v>
      </c>
      <c r="F230" s="294">
        <v>8325</v>
      </c>
      <c r="G230" s="295">
        <v>92503738832000</v>
      </c>
      <c r="H230" s="295">
        <v>5470982941</v>
      </c>
      <c r="I230" s="271">
        <f t="shared" si="0"/>
        <v>16908.065667463394</v>
      </c>
      <c r="J230" s="289">
        <f t="shared" si="1"/>
        <v>0.49236856324848571</v>
      </c>
      <c r="K230" s="218"/>
      <c r="L230" s="218"/>
      <c r="M230" s="218"/>
      <c r="N230" s="218"/>
      <c r="O230" s="218"/>
      <c r="P230" s="218"/>
      <c r="Q230" s="218"/>
      <c r="R230" s="218"/>
      <c r="S230" s="218"/>
      <c r="T230" s="218"/>
      <c r="U230" s="218"/>
      <c r="V230" s="218"/>
      <c r="W230" s="218"/>
      <c r="X230" s="218"/>
      <c r="Y230" s="218"/>
    </row>
    <row r="231" spans="1:25" ht="15.75" customHeight="1">
      <c r="A231" s="74">
        <v>225</v>
      </c>
      <c r="B231" s="39" t="s">
        <v>918</v>
      </c>
      <c r="C231" s="337" t="s">
        <v>919</v>
      </c>
      <c r="D231" s="224">
        <v>2017</v>
      </c>
      <c r="E231" s="113">
        <v>1000000</v>
      </c>
      <c r="F231" s="294">
        <v>18375</v>
      </c>
      <c r="G231" s="295">
        <v>24556507000000</v>
      </c>
      <c r="H231" s="295">
        <v>8000000000</v>
      </c>
      <c r="I231" s="271">
        <f t="shared" si="0"/>
        <v>3069.5633750000002</v>
      </c>
      <c r="J231" s="289">
        <f t="shared" si="1"/>
        <v>5.9861933946876071</v>
      </c>
      <c r="K231" s="218"/>
      <c r="L231" s="218"/>
      <c r="M231" s="218"/>
      <c r="N231" s="218"/>
      <c r="O231" s="218"/>
      <c r="P231" s="218"/>
      <c r="Q231" s="218"/>
      <c r="R231" s="218"/>
      <c r="S231" s="218"/>
      <c r="T231" s="218"/>
      <c r="U231" s="218"/>
      <c r="V231" s="218"/>
      <c r="W231" s="218"/>
      <c r="X231" s="218"/>
      <c r="Y231" s="218"/>
    </row>
    <row r="232" spans="1:25" ht="15.75" customHeight="1">
      <c r="A232" s="74">
        <v>226</v>
      </c>
      <c r="B232" s="39" t="s">
        <v>918</v>
      </c>
      <c r="C232" s="332"/>
      <c r="D232" s="224">
        <v>2018</v>
      </c>
      <c r="E232" s="113">
        <v>1000000</v>
      </c>
      <c r="F232" s="294">
        <v>15475</v>
      </c>
      <c r="G232" s="295">
        <v>23221589000000</v>
      </c>
      <c r="H232" s="295">
        <v>8000000000</v>
      </c>
      <c r="I232" s="271">
        <f t="shared" si="0"/>
        <v>2902.698625</v>
      </c>
      <c r="J232" s="289">
        <f t="shared" si="1"/>
        <v>5.3312458505746525</v>
      </c>
      <c r="K232" s="218"/>
      <c r="L232" s="218"/>
      <c r="M232" s="218"/>
      <c r="N232" s="218"/>
      <c r="O232" s="218"/>
      <c r="P232" s="218"/>
      <c r="Q232" s="218"/>
      <c r="R232" s="218"/>
      <c r="S232" s="218"/>
      <c r="T232" s="218"/>
      <c r="U232" s="218"/>
      <c r="V232" s="218"/>
      <c r="W232" s="218"/>
      <c r="X232" s="218"/>
      <c r="Y232" s="218"/>
    </row>
    <row r="233" spans="1:25" ht="15.75" customHeight="1">
      <c r="A233" s="74">
        <v>227</v>
      </c>
      <c r="B233" s="39" t="s">
        <v>918</v>
      </c>
      <c r="C233" s="332"/>
      <c r="D233" s="224">
        <v>2019</v>
      </c>
      <c r="E233" s="113">
        <v>1000000</v>
      </c>
      <c r="F233" s="294">
        <v>21025</v>
      </c>
      <c r="G233" s="295">
        <v>23080261000000</v>
      </c>
      <c r="H233" s="295">
        <v>8000000000</v>
      </c>
      <c r="I233" s="271">
        <f t="shared" si="0"/>
        <v>2885.0326249999998</v>
      </c>
      <c r="J233" s="289">
        <f t="shared" si="1"/>
        <v>7.2876125620936438</v>
      </c>
      <c r="K233" s="218"/>
      <c r="L233" s="218"/>
      <c r="M233" s="218"/>
      <c r="N233" s="218"/>
      <c r="O233" s="218"/>
      <c r="P233" s="218"/>
      <c r="Q233" s="218"/>
      <c r="R233" s="218"/>
      <c r="S233" s="218"/>
      <c r="T233" s="218"/>
      <c r="U233" s="218"/>
      <c r="V233" s="218"/>
      <c r="W233" s="218"/>
      <c r="X233" s="218"/>
      <c r="Y233" s="218"/>
    </row>
    <row r="234" spans="1:25" ht="15.75" customHeight="1">
      <c r="A234" s="74">
        <v>228</v>
      </c>
      <c r="B234" s="39" t="s">
        <v>918</v>
      </c>
      <c r="C234" s="332"/>
      <c r="D234" s="224">
        <v>2020</v>
      </c>
      <c r="E234" s="113">
        <v>1000000</v>
      </c>
      <c r="F234" s="294">
        <v>15500</v>
      </c>
      <c r="G234" s="295">
        <v>22176248000000</v>
      </c>
      <c r="H234" s="295">
        <v>8000000000</v>
      </c>
      <c r="I234" s="271">
        <f t="shared" si="0"/>
        <v>2772.0309999999999</v>
      </c>
      <c r="J234" s="289">
        <f t="shared" si="1"/>
        <v>5.5915680596645565</v>
      </c>
      <c r="K234" s="218"/>
      <c r="L234" s="218"/>
      <c r="M234" s="218"/>
      <c r="N234" s="218"/>
      <c r="O234" s="218"/>
      <c r="P234" s="218"/>
      <c r="Q234" s="218"/>
      <c r="R234" s="218"/>
      <c r="S234" s="218"/>
      <c r="T234" s="218"/>
      <c r="U234" s="218"/>
      <c r="V234" s="218"/>
      <c r="W234" s="218"/>
      <c r="X234" s="218"/>
      <c r="Y234" s="218"/>
    </row>
    <row r="235" spans="1:25" ht="15.75" customHeight="1">
      <c r="A235" s="74">
        <v>229</v>
      </c>
      <c r="B235" s="39" t="s">
        <v>918</v>
      </c>
      <c r="C235" s="332"/>
      <c r="D235" s="224">
        <v>2021</v>
      </c>
      <c r="E235" s="113">
        <v>1000000</v>
      </c>
      <c r="F235" s="294">
        <v>12950</v>
      </c>
      <c r="G235" s="295">
        <v>20620964000000</v>
      </c>
      <c r="H235" s="295">
        <v>8000000000</v>
      </c>
      <c r="I235" s="271">
        <f t="shared" si="0"/>
        <v>2577.6205</v>
      </c>
      <c r="J235" s="289">
        <f t="shared" si="1"/>
        <v>5.0240134263364213</v>
      </c>
      <c r="K235" s="218"/>
      <c r="L235" s="218"/>
      <c r="M235" s="218"/>
      <c r="N235" s="218"/>
      <c r="O235" s="218"/>
      <c r="P235" s="218"/>
      <c r="Q235" s="218"/>
      <c r="R235" s="218"/>
      <c r="S235" s="218"/>
      <c r="T235" s="218"/>
      <c r="U235" s="218"/>
      <c r="V235" s="218"/>
      <c r="W235" s="218"/>
      <c r="X235" s="218"/>
      <c r="Y235" s="218"/>
    </row>
    <row r="236" spans="1:25" ht="15.75" customHeight="1">
      <c r="A236" s="74">
        <v>230</v>
      </c>
      <c r="B236" s="39" t="s">
        <v>918</v>
      </c>
      <c r="C236" s="332"/>
      <c r="D236" s="224">
        <v>2022</v>
      </c>
      <c r="E236" s="113">
        <v>1000000</v>
      </c>
      <c r="F236" s="294">
        <v>10700</v>
      </c>
      <c r="G236" s="295">
        <v>19566906000000</v>
      </c>
      <c r="H236" s="295">
        <v>8000000000</v>
      </c>
      <c r="I236" s="271">
        <f t="shared" si="0"/>
        <v>2445.8632499999999</v>
      </c>
      <c r="J236" s="289">
        <f t="shared" si="1"/>
        <v>4.3747335424415086</v>
      </c>
      <c r="K236" s="218"/>
      <c r="L236" s="218"/>
      <c r="M236" s="218"/>
      <c r="N236" s="218"/>
      <c r="O236" s="218"/>
      <c r="P236" s="218"/>
      <c r="Q236" s="218"/>
      <c r="R236" s="218"/>
      <c r="S236" s="218"/>
      <c r="T236" s="218"/>
      <c r="U236" s="218"/>
      <c r="V236" s="218"/>
      <c r="W236" s="218"/>
      <c r="X236" s="218"/>
      <c r="Y236" s="218"/>
    </row>
    <row r="237" spans="1:25" ht="15.75" customHeight="1">
      <c r="A237" s="74">
        <v>231</v>
      </c>
      <c r="B237" s="39" t="s">
        <v>918</v>
      </c>
      <c r="C237" s="333"/>
      <c r="D237" s="224">
        <v>2023</v>
      </c>
      <c r="E237" s="113">
        <v>1000000</v>
      </c>
      <c r="F237" s="294">
        <v>10350</v>
      </c>
      <c r="G237" s="295">
        <v>20969511000000</v>
      </c>
      <c r="H237" s="295">
        <v>8000000000</v>
      </c>
      <c r="I237" s="271">
        <f t="shared" si="0"/>
        <v>2621.1888749999998</v>
      </c>
      <c r="J237" s="289">
        <f t="shared" si="1"/>
        <v>3.948589931353192</v>
      </c>
      <c r="K237" s="218"/>
      <c r="L237" s="218"/>
      <c r="M237" s="218"/>
      <c r="N237" s="218"/>
      <c r="O237" s="218"/>
      <c r="P237" s="218"/>
      <c r="Q237" s="218"/>
      <c r="R237" s="218"/>
      <c r="S237" s="218"/>
      <c r="T237" s="218"/>
      <c r="U237" s="218"/>
      <c r="V237" s="218"/>
      <c r="W237" s="218"/>
      <c r="X237" s="218"/>
      <c r="Y237" s="218"/>
    </row>
    <row r="238" spans="1:25" ht="15.75" customHeight="1">
      <c r="A238" s="74">
        <v>232</v>
      </c>
      <c r="B238" s="39" t="s">
        <v>926</v>
      </c>
      <c r="C238" s="337" t="s">
        <v>927</v>
      </c>
      <c r="D238" s="224">
        <v>2017</v>
      </c>
      <c r="E238" s="113">
        <v>1000000</v>
      </c>
      <c r="F238" s="294">
        <v>4800</v>
      </c>
      <c r="G238" s="295">
        <v>14815534000000</v>
      </c>
      <c r="H238" s="295">
        <v>19999999999</v>
      </c>
      <c r="I238" s="271">
        <f t="shared" si="0"/>
        <v>740.77670003703884</v>
      </c>
      <c r="J238" s="289">
        <f t="shared" si="1"/>
        <v>6.4796854433461526</v>
      </c>
      <c r="K238" s="218"/>
      <c r="L238" s="218"/>
      <c r="M238" s="218"/>
      <c r="N238" s="218"/>
      <c r="O238" s="218"/>
      <c r="P238" s="218"/>
      <c r="Q238" s="218"/>
      <c r="R238" s="218"/>
      <c r="S238" s="218"/>
      <c r="T238" s="218"/>
      <c r="U238" s="218"/>
      <c r="V238" s="218"/>
      <c r="W238" s="218"/>
      <c r="X238" s="218"/>
      <c r="Y238" s="218"/>
    </row>
    <row r="239" spans="1:25" ht="15.75" customHeight="1">
      <c r="A239" s="74">
        <v>233</v>
      </c>
      <c r="B239" s="39" t="s">
        <v>926</v>
      </c>
      <c r="C239" s="332"/>
      <c r="D239" s="224">
        <v>2018</v>
      </c>
      <c r="E239" s="113">
        <v>1000000</v>
      </c>
      <c r="F239" s="294">
        <v>1685</v>
      </c>
      <c r="G239" s="295">
        <v>12136247000000</v>
      </c>
      <c r="H239" s="295">
        <v>19999999999</v>
      </c>
      <c r="I239" s="271">
        <f t="shared" si="0"/>
        <v>606.81235003034067</v>
      </c>
      <c r="J239" s="289">
        <f t="shared" si="1"/>
        <v>2.7768057125332897</v>
      </c>
      <c r="K239" s="218"/>
      <c r="L239" s="218"/>
      <c r="M239" s="218"/>
      <c r="N239" s="218"/>
      <c r="O239" s="218"/>
      <c r="P239" s="218"/>
      <c r="Q239" s="218"/>
      <c r="R239" s="218"/>
      <c r="S239" s="218"/>
      <c r="T239" s="218"/>
      <c r="U239" s="218"/>
      <c r="V239" s="218"/>
      <c r="W239" s="218"/>
      <c r="X239" s="218"/>
      <c r="Y239" s="218"/>
    </row>
    <row r="240" spans="1:25" ht="15.75" customHeight="1">
      <c r="A240" s="74">
        <v>234</v>
      </c>
      <c r="B240" s="39" t="s">
        <v>926</v>
      </c>
      <c r="C240" s="332"/>
      <c r="D240" s="224">
        <v>2019</v>
      </c>
      <c r="E240" s="113">
        <v>1000000</v>
      </c>
      <c r="F240" s="294">
        <v>2910</v>
      </c>
      <c r="G240" s="295">
        <v>13707193000000</v>
      </c>
      <c r="H240" s="295">
        <v>19999999999</v>
      </c>
      <c r="I240" s="271">
        <f t="shared" si="0"/>
        <v>685.35965003426793</v>
      </c>
      <c r="J240" s="289">
        <f t="shared" si="1"/>
        <v>4.2459459057073179</v>
      </c>
      <c r="K240" s="218"/>
      <c r="L240" s="218"/>
      <c r="M240" s="218"/>
      <c r="N240" s="218"/>
      <c r="O240" s="218"/>
      <c r="P240" s="218"/>
      <c r="Q240" s="218"/>
      <c r="R240" s="218"/>
      <c r="S240" s="218"/>
      <c r="T240" s="218"/>
      <c r="U240" s="218"/>
      <c r="V240" s="218"/>
      <c r="W240" s="218"/>
      <c r="X240" s="218"/>
      <c r="Y240" s="218"/>
    </row>
    <row r="241" spans="1:25" ht="15.75" customHeight="1">
      <c r="A241" s="74">
        <v>235</v>
      </c>
      <c r="B241" s="39" t="s">
        <v>926</v>
      </c>
      <c r="C241" s="332"/>
      <c r="D241" s="224">
        <v>2020</v>
      </c>
      <c r="E241" s="113">
        <v>1000000</v>
      </c>
      <c r="F241" s="294">
        <v>5050</v>
      </c>
      <c r="G241" s="295">
        <v>12913396000000</v>
      </c>
      <c r="H241" s="295">
        <v>19999999999</v>
      </c>
      <c r="I241" s="271">
        <f t="shared" si="0"/>
        <v>645.66980003228343</v>
      </c>
      <c r="J241" s="289">
        <f t="shared" si="1"/>
        <v>7.8213353013374647</v>
      </c>
      <c r="K241" s="218"/>
      <c r="L241" s="218"/>
      <c r="M241" s="218"/>
      <c r="N241" s="218"/>
      <c r="O241" s="218"/>
      <c r="P241" s="218"/>
      <c r="Q241" s="218"/>
      <c r="R241" s="218"/>
      <c r="S241" s="218"/>
      <c r="T241" s="218"/>
      <c r="U241" s="218"/>
      <c r="V241" s="218"/>
      <c r="W241" s="218"/>
      <c r="X241" s="218"/>
      <c r="Y241" s="218"/>
    </row>
    <row r="242" spans="1:25" ht="15.75" customHeight="1">
      <c r="A242" s="74">
        <v>236</v>
      </c>
      <c r="B242" s="39" t="s">
        <v>926</v>
      </c>
      <c r="C242" s="332"/>
      <c r="D242" s="224">
        <v>2021</v>
      </c>
      <c r="E242" s="113">
        <v>1000000</v>
      </c>
      <c r="F242" s="294">
        <v>6200</v>
      </c>
      <c r="G242" s="295">
        <v>10302802000000</v>
      </c>
      <c r="H242" s="295">
        <v>19999999999</v>
      </c>
      <c r="I242" s="271">
        <f t="shared" si="0"/>
        <v>515.14010002575696</v>
      </c>
      <c r="J242" s="289">
        <f t="shared" si="1"/>
        <v>12.035560810913381</v>
      </c>
      <c r="K242" s="218"/>
      <c r="L242" s="218"/>
      <c r="M242" s="218"/>
      <c r="N242" s="218"/>
      <c r="O242" s="218"/>
      <c r="P242" s="218"/>
      <c r="Q242" s="218"/>
      <c r="R242" s="218"/>
      <c r="S242" s="218"/>
      <c r="T242" s="218"/>
      <c r="U242" s="218"/>
      <c r="V242" s="218"/>
      <c r="W242" s="218"/>
      <c r="X242" s="218"/>
      <c r="Y242" s="218"/>
    </row>
    <row r="243" spans="1:25" ht="15.75" customHeight="1">
      <c r="A243" s="74">
        <v>237</v>
      </c>
      <c r="B243" s="39" t="s">
        <v>926</v>
      </c>
      <c r="C243" s="332"/>
      <c r="D243" s="224">
        <v>2022</v>
      </c>
      <c r="E243" s="113">
        <v>1000000</v>
      </c>
      <c r="F243" s="294">
        <v>6175</v>
      </c>
      <c r="G243" s="295">
        <v>31614988000000</v>
      </c>
      <c r="H243" s="295">
        <v>19999999999</v>
      </c>
      <c r="I243" s="271">
        <f t="shared" si="0"/>
        <v>1580.7494000790375</v>
      </c>
      <c r="J243" s="289">
        <f t="shared" si="1"/>
        <v>3.906375039390336</v>
      </c>
      <c r="K243" s="218"/>
      <c r="L243" s="218"/>
      <c r="M243" s="218"/>
      <c r="N243" s="218"/>
      <c r="O243" s="218"/>
      <c r="P243" s="218"/>
      <c r="Q243" s="218"/>
      <c r="R243" s="218"/>
      <c r="S243" s="218"/>
      <c r="T243" s="218"/>
      <c r="U243" s="218"/>
      <c r="V243" s="218"/>
      <c r="W243" s="218"/>
      <c r="X243" s="218"/>
      <c r="Y243" s="218"/>
    </row>
    <row r="244" spans="1:25" ht="15.75" customHeight="1">
      <c r="A244" s="74">
        <v>238</v>
      </c>
      <c r="B244" s="39" t="s">
        <v>926</v>
      </c>
      <c r="C244" s="333"/>
      <c r="D244" s="224">
        <v>2023</v>
      </c>
      <c r="E244" s="113">
        <v>1000000</v>
      </c>
      <c r="F244" s="294">
        <v>9375</v>
      </c>
      <c r="G244" s="295">
        <v>33708792000000</v>
      </c>
      <c r="H244" s="295">
        <v>19999999999</v>
      </c>
      <c r="I244" s="271">
        <f t="shared" si="0"/>
        <v>1685.4396000842719</v>
      </c>
      <c r="J244" s="289">
        <f t="shared" si="1"/>
        <v>5.5623470574271847</v>
      </c>
      <c r="K244" s="218"/>
      <c r="L244" s="218"/>
      <c r="M244" s="218"/>
      <c r="N244" s="218"/>
      <c r="O244" s="218"/>
      <c r="P244" s="218"/>
      <c r="Q244" s="218"/>
      <c r="R244" s="218"/>
      <c r="S244" s="218"/>
      <c r="T244" s="218"/>
      <c r="U244" s="218"/>
      <c r="V244" s="218"/>
      <c r="W244" s="218"/>
      <c r="X244" s="218"/>
      <c r="Y244" s="218"/>
    </row>
    <row r="245" spans="1:25" ht="15.75" customHeight="1">
      <c r="A245" s="74">
        <v>239</v>
      </c>
      <c r="B245" s="39" t="s">
        <v>938</v>
      </c>
      <c r="C245" s="337" t="s">
        <v>939</v>
      </c>
      <c r="D245" s="224">
        <v>2017</v>
      </c>
      <c r="E245" s="113">
        <v>13383</v>
      </c>
      <c r="F245" s="294">
        <v>20700</v>
      </c>
      <c r="G245" s="295">
        <v>12822774237000</v>
      </c>
      <c r="H245" s="295">
        <v>1129925000</v>
      </c>
      <c r="I245" s="271">
        <f t="shared" si="0"/>
        <v>11348.341028829347</v>
      </c>
      <c r="J245" s="289">
        <f t="shared" si="1"/>
        <v>1.8240551590240088</v>
      </c>
      <c r="K245" s="218"/>
      <c r="L245" s="218"/>
      <c r="M245" s="218"/>
      <c r="N245" s="218"/>
      <c r="O245" s="218"/>
      <c r="P245" s="218"/>
      <c r="Q245" s="218"/>
      <c r="R245" s="218"/>
      <c r="S245" s="218"/>
      <c r="T245" s="218"/>
      <c r="U245" s="218"/>
      <c r="V245" s="218"/>
      <c r="W245" s="218"/>
      <c r="X245" s="218"/>
      <c r="Y245" s="218"/>
    </row>
    <row r="246" spans="1:25" ht="15.75" customHeight="1">
      <c r="A246" s="74">
        <v>240</v>
      </c>
      <c r="B246" s="39" t="s">
        <v>938</v>
      </c>
      <c r="C246" s="332"/>
      <c r="D246" s="224">
        <v>2018</v>
      </c>
      <c r="E246" s="113">
        <v>14481</v>
      </c>
      <c r="F246" s="294">
        <v>20250</v>
      </c>
      <c r="G246" s="295">
        <v>14043427623000</v>
      </c>
      <c r="H246" s="295">
        <v>1129925000</v>
      </c>
      <c r="I246" s="271">
        <f t="shared" si="0"/>
        <v>12428.636965285306</v>
      </c>
      <c r="J246" s="289">
        <f t="shared" si="1"/>
        <v>1.6293017534071284</v>
      </c>
      <c r="K246" s="218"/>
      <c r="L246" s="218"/>
      <c r="M246" s="218"/>
      <c r="N246" s="218"/>
      <c r="O246" s="218"/>
      <c r="P246" s="218"/>
      <c r="Q246" s="218"/>
      <c r="R246" s="218"/>
      <c r="S246" s="218"/>
      <c r="T246" s="218"/>
      <c r="U246" s="218"/>
      <c r="V246" s="218"/>
      <c r="W246" s="218"/>
      <c r="X246" s="218"/>
      <c r="Y246" s="218"/>
    </row>
    <row r="247" spans="1:25" ht="15.75" customHeight="1">
      <c r="A247" s="74">
        <v>241</v>
      </c>
      <c r="B247" s="39" t="s">
        <v>938</v>
      </c>
      <c r="C247" s="332"/>
      <c r="D247" s="224">
        <v>2019</v>
      </c>
      <c r="E247" s="113">
        <v>13901</v>
      </c>
      <c r="F247" s="294">
        <v>11475</v>
      </c>
      <c r="G247" s="295">
        <v>12294947965000</v>
      </c>
      <c r="H247" s="295">
        <v>1129925000</v>
      </c>
      <c r="I247" s="271">
        <f t="shared" si="0"/>
        <v>10881.207128791733</v>
      </c>
      <c r="J247" s="289">
        <f t="shared" si="1"/>
        <v>1.0545704961021363</v>
      </c>
      <c r="K247" s="218"/>
      <c r="L247" s="218"/>
      <c r="M247" s="218"/>
      <c r="N247" s="218"/>
      <c r="O247" s="218"/>
      <c r="P247" s="218"/>
      <c r="Q247" s="218"/>
      <c r="R247" s="218"/>
      <c r="S247" s="218"/>
      <c r="T247" s="218"/>
      <c r="U247" s="218"/>
      <c r="V247" s="218"/>
      <c r="W247" s="218"/>
      <c r="X247" s="218"/>
      <c r="Y247" s="218"/>
    </row>
    <row r="248" spans="1:25" ht="15.75" customHeight="1">
      <c r="A248" s="74">
        <v>242</v>
      </c>
      <c r="B248" s="39" t="s">
        <v>938</v>
      </c>
      <c r="C248" s="332"/>
      <c r="D248" s="224">
        <v>2020</v>
      </c>
      <c r="E248" s="113">
        <v>14105</v>
      </c>
      <c r="F248" s="294">
        <v>13850</v>
      </c>
      <c r="G248" s="295">
        <v>11936920450000</v>
      </c>
      <c r="H248" s="295">
        <v>1129925000</v>
      </c>
      <c r="I248" s="271">
        <f t="shared" si="0"/>
        <v>10564.347589441777</v>
      </c>
      <c r="J248" s="289">
        <f t="shared" si="1"/>
        <v>1.3110132814866837</v>
      </c>
      <c r="K248" s="218"/>
      <c r="L248" s="218"/>
      <c r="M248" s="218"/>
      <c r="N248" s="218"/>
      <c r="O248" s="218"/>
      <c r="P248" s="218"/>
      <c r="Q248" s="218"/>
      <c r="R248" s="218"/>
      <c r="S248" s="218"/>
      <c r="T248" s="218"/>
      <c r="U248" s="218"/>
      <c r="V248" s="218"/>
      <c r="W248" s="218"/>
      <c r="X248" s="218"/>
      <c r="Y248" s="218"/>
    </row>
    <row r="249" spans="1:25" ht="15.75" customHeight="1">
      <c r="A249" s="74">
        <v>243</v>
      </c>
      <c r="B249" s="39" t="s">
        <v>938</v>
      </c>
      <c r="C249" s="332"/>
      <c r="D249" s="224">
        <v>2021</v>
      </c>
      <c r="E249" s="113">
        <v>14269</v>
      </c>
      <c r="F249" s="294">
        <v>20400</v>
      </c>
      <c r="G249" s="295">
        <v>17145045371000</v>
      </c>
      <c r="H249" s="295">
        <v>1129925000</v>
      </c>
      <c r="I249" s="271">
        <f t="shared" si="0"/>
        <v>15173.613621258048</v>
      </c>
      <c r="J249" s="289">
        <f t="shared" si="1"/>
        <v>1.3444391368592548</v>
      </c>
      <c r="K249" s="218"/>
      <c r="L249" s="218"/>
      <c r="M249" s="218"/>
      <c r="N249" s="218"/>
      <c r="O249" s="218"/>
      <c r="P249" s="218"/>
      <c r="Q249" s="218"/>
      <c r="R249" s="218"/>
      <c r="S249" s="218"/>
      <c r="T249" s="218"/>
      <c r="U249" s="218"/>
      <c r="V249" s="218"/>
      <c r="W249" s="218"/>
      <c r="X249" s="218"/>
      <c r="Y249" s="218"/>
    </row>
    <row r="250" spans="1:25" ht="15.75" customHeight="1">
      <c r="A250" s="74">
        <v>244</v>
      </c>
      <c r="B250" s="39" t="s">
        <v>938</v>
      </c>
      <c r="C250" s="332"/>
      <c r="D250" s="224">
        <v>2022</v>
      </c>
      <c r="E250" s="113">
        <v>15731</v>
      </c>
      <c r="F250" s="294">
        <v>39025</v>
      </c>
      <c r="G250" s="295">
        <v>30679854680000</v>
      </c>
      <c r="H250" s="295">
        <v>1129925000</v>
      </c>
      <c r="I250" s="271">
        <f t="shared" si="0"/>
        <v>27152.116007699628</v>
      </c>
      <c r="J250" s="289">
        <f t="shared" si="1"/>
        <v>1.4372728810135289</v>
      </c>
      <c r="K250" s="218"/>
      <c r="L250" s="218"/>
      <c r="M250" s="218"/>
      <c r="N250" s="218"/>
      <c r="O250" s="218"/>
      <c r="P250" s="218"/>
      <c r="Q250" s="218"/>
      <c r="R250" s="218"/>
      <c r="S250" s="218"/>
      <c r="T250" s="218"/>
      <c r="U250" s="218"/>
      <c r="V250" s="218"/>
      <c r="W250" s="218"/>
      <c r="X250" s="218"/>
      <c r="Y250" s="218"/>
    </row>
    <row r="251" spans="1:25" ht="15.75" customHeight="1">
      <c r="A251" s="74">
        <v>245</v>
      </c>
      <c r="B251" s="39" t="s">
        <v>938</v>
      </c>
      <c r="C251" s="333"/>
      <c r="D251" s="224">
        <v>2023</v>
      </c>
      <c r="E251" s="113">
        <v>15416</v>
      </c>
      <c r="F251" s="294">
        <v>25650</v>
      </c>
      <c r="G251" s="295">
        <v>27572132640000</v>
      </c>
      <c r="H251" s="295">
        <v>1129925000</v>
      </c>
      <c r="I251" s="271">
        <f t="shared" si="0"/>
        <v>24401.736964842799</v>
      </c>
      <c r="J251" s="289">
        <f t="shared" si="1"/>
        <v>1.0511546795605433</v>
      </c>
      <c r="K251" s="218"/>
      <c r="L251" s="218"/>
      <c r="M251" s="218"/>
      <c r="N251" s="218"/>
      <c r="O251" s="218"/>
      <c r="P251" s="218"/>
      <c r="Q251" s="218"/>
      <c r="R251" s="218"/>
      <c r="S251" s="218"/>
      <c r="T251" s="218"/>
      <c r="U251" s="218"/>
      <c r="V251" s="218"/>
      <c r="W251" s="218"/>
      <c r="X251" s="218"/>
      <c r="Y251" s="218"/>
    </row>
    <row r="252" spans="1:25" ht="15.75" customHeight="1">
      <c r="A252" s="74">
        <v>246</v>
      </c>
      <c r="B252" s="39" t="s">
        <v>961</v>
      </c>
      <c r="C252" s="337" t="s">
        <v>962</v>
      </c>
      <c r="D252" s="224">
        <v>2017</v>
      </c>
      <c r="E252" s="113">
        <v>1000000</v>
      </c>
      <c r="F252" s="294">
        <v>1300</v>
      </c>
      <c r="G252" s="295">
        <v>9795628000000</v>
      </c>
      <c r="H252" s="295">
        <v>15000000000</v>
      </c>
      <c r="I252" s="271">
        <f t="shared" si="0"/>
        <v>653.04186666666669</v>
      </c>
      <c r="J252" s="289">
        <f t="shared" si="1"/>
        <v>1.9906840071917797</v>
      </c>
      <c r="K252" s="218"/>
      <c r="L252" s="218"/>
      <c r="M252" s="218"/>
      <c r="N252" s="218"/>
      <c r="O252" s="218"/>
      <c r="P252" s="218"/>
      <c r="Q252" s="218"/>
      <c r="R252" s="218"/>
      <c r="S252" s="218"/>
      <c r="T252" s="218"/>
      <c r="U252" s="218"/>
      <c r="V252" s="218"/>
      <c r="W252" s="218"/>
      <c r="X252" s="218"/>
      <c r="Y252" s="218"/>
    </row>
    <row r="253" spans="1:25" ht="15.75" customHeight="1">
      <c r="A253" s="74">
        <v>247</v>
      </c>
      <c r="B253" s="39" t="s">
        <v>961</v>
      </c>
      <c r="C253" s="332"/>
      <c r="D253" s="224">
        <v>2018</v>
      </c>
      <c r="E253" s="113">
        <v>1000000</v>
      </c>
      <c r="F253" s="294">
        <v>2150</v>
      </c>
      <c r="G253" s="295">
        <v>10214809000000</v>
      </c>
      <c r="H253" s="295">
        <v>15000000000</v>
      </c>
      <c r="I253" s="271">
        <f t="shared" si="0"/>
        <v>680.98726666666664</v>
      </c>
      <c r="J253" s="289">
        <f t="shared" si="1"/>
        <v>3.1571809125359076</v>
      </c>
      <c r="K253" s="218"/>
      <c r="L253" s="218"/>
      <c r="M253" s="218"/>
      <c r="N253" s="218"/>
      <c r="O253" s="218"/>
      <c r="P253" s="218"/>
      <c r="Q253" s="218"/>
      <c r="R253" s="218"/>
      <c r="S253" s="218"/>
      <c r="T253" s="218"/>
      <c r="U253" s="218"/>
      <c r="V253" s="218"/>
      <c r="W253" s="218"/>
      <c r="X253" s="218"/>
      <c r="Y253" s="218"/>
    </row>
    <row r="254" spans="1:25" ht="15.75" customHeight="1">
      <c r="A254" s="74">
        <v>248</v>
      </c>
      <c r="B254" s="39" t="s">
        <v>961</v>
      </c>
      <c r="C254" s="332"/>
      <c r="D254" s="224">
        <v>2019</v>
      </c>
      <c r="E254" s="113">
        <v>1000000</v>
      </c>
      <c r="F254" s="294">
        <v>1535</v>
      </c>
      <c r="G254" s="295">
        <v>11448168000000</v>
      </c>
      <c r="H254" s="295">
        <v>15000000000</v>
      </c>
      <c r="I254" s="271">
        <f t="shared" si="0"/>
        <v>763.21119999999996</v>
      </c>
      <c r="J254" s="289">
        <f t="shared" si="1"/>
        <v>2.0112388287802907</v>
      </c>
      <c r="K254" s="218"/>
      <c r="L254" s="218"/>
      <c r="M254" s="218"/>
      <c r="N254" s="218"/>
      <c r="O254" s="218"/>
      <c r="P254" s="218"/>
      <c r="Q254" s="218"/>
      <c r="R254" s="218"/>
      <c r="S254" s="218"/>
      <c r="T254" s="218"/>
      <c r="U254" s="218"/>
      <c r="V254" s="218"/>
      <c r="W254" s="218"/>
      <c r="X254" s="218"/>
      <c r="Y254" s="218"/>
    </row>
    <row r="255" spans="1:25" ht="15.75" customHeight="1">
      <c r="A255" s="74">
        <v>249</v>
      </c>
      <c r="B255" s="39" t="s">
        <v>961</v>
      </c>
      <c r="C255" s="332"/>
      <c r="D255" s="224">
        <v>2020</v>
      </c>
      <c r="E255" s="113">
        <v>1000000</v>
      </c>
      <c r="F255" s="294">
        <v>1465</v>
      </c>
      <c r="G255" s="295">
        <v>11411970000000</v>
      </c>
      <c r="H255" s="295">
        <v>15000000000</v>
      </c>
      <c r="I255" s="271">
        <f t="shared" si="0"/>
        <v>760.798</v>
      </c>
      <c r="J255" s="289">
        <f t="shared" si="1"/>
        <v>1.9256096887741556</v>
      </c>
      <c r="K255" s="218"/>
      <c r="L255" s="218"/>
      <c r="M255" s="218"/>
      <c r="N255" s="218"/>
      <c r="O255" s="218"/>
      <c r="P255" s="218"/>
      <c r="Q255" s="218"/>
      <c r="R255" s="218"/>
      <c r="S255" s="218"/>
      <c r="T255" s="218"/>
      <c r="U255" s="218"/>
      <c r="V255" s="218"/>
      <c r="W255" s="218"/>
      <c r="X255" s="218"/>
      <c r="Y255" s="218"/>
    </row>
    <row r="256" spans="1:25" ht="15.75" customHeight="1">
      <c r="A256" s="74">
        <v>250</v>
      </c>
      <c r="B256" s="39" t="s">
        <v>961</v>
      </c>
      <c r="C256" s="332"/>
      <c r="D256" s="224">
        <v>2021</v>
      </c>
      <c r="E256" s="113">
        <v>1000000</v>
      </c>
      <c r="F256" s="294">
        <v>1720</v>
      </c>
      <c r="G256" s="295">
        <v>13102710000000</v>
      </c>
      <c r="H256" s="295">
        <v>15000000000</v>
      </c>
      <c r="I256" s="271">
        <f t="shared" si="0"/>
        <v>873.51400000000001</v>
      </c>
      <c r="J256" s="289">
        <f t="shared" si="1"/>
        <v>1.9690583093115852</v>
      </c>
      <c r="K256" s="218"/>
      <c r="L256" s="218"/>
      <c r="M256" s="218"/>
      <c r="N256" s="218"/>
      <c r="O256" s="218"/>
      <c r="P256" s="218"/>
      <c r="Q256" s="218"/>
      <c r="R256" s="218"/>
      <c r="S256" s="218"/>
      <c r="T256" s="218"/>
      <c r="U256" s="218"/>
      <c r="V256" s="218"/>
      <c r="W256" s="218"/>
      <c r="X256" s="218"/>
      <c r="Y256" s="218"/>
    </row>
    <row r="257" spans="1:25" ht="15.75" customHeight="1">
      <c r="A257" s="74">
        <v>251</v>
      </c>
      <c r="B257" s="39" t="s">
        <v>961</v>
      </c>
      <c r="C257" s="332"/>
      <c r="D257" s="224">
        <v>2022</v>
      </c>
      <c r="E257" s="113">
        <v>1000000</v>
      </c>
      <c r="F257" s="294">
        <v>1295</v>
      </c>
      <c r="G257" s="295">
        <v>13654777000000</v>
      </c>
      <c r="H257" s="295">
        <v>15000000000</v>
      </c>
      <c r="I257" s="271">
        <f t="shared" si="0"/>
        <v>910.31846666666672</v>
      </c>
      <c r="J257" s="289">
        <f t="shared" si="1"/>
        <v>1.4225790725106677</v>
      </c>
      <c r="K257" s="218"/>
      <c r="L257" s="218"/>
      <c r="M257" s="218"/>
      <c r="N257" s="218"/>
      <c r="O257" s="218"/>
      <c r="P257" s="218"/>
      <c r="Q257" s="218"/>
      <c r="R257" s="218"/>
      <c r="S257" s="218"/>
      <c r="T257" s="218"/>
      <c r="U257" s="218"/>
      <c r="V257" s="218"/>
      <c r="W257" s="218"/>
      <c r="X257" s="218"/>
      <c r="Y257" s="218"/>
    </row>
    <row r="258" spans="1:25" ht="15.75" customHeight="1">
      <c r="A258" s="74">
        <v>252</v>
      </c>
      <c r="B258" s="39" t="s">
        <v>961</v>
      </c>
      <c r="C258" s="333"/>
      <c r="D258" s="224">
        <v>2023</v>
      </c>
      <c r="E258" s="113">
        <v>1000000</v>
      </c>
      <c r="F258" s="294">
        <v>1180</v>
      </c>
      <c r="G258" s="295">
        <v>14167212000000</v>
      </c>
      <c r="H258" s="295">
        <v>15000000000</v>
      </c>
      <c r="I258" s="271">
        <f t="shared" si="0"/>
        <v>944.48080000000004</v>
      </c>
      <c r="J258" s="289">
        <f t="shared" si="1"/>
        <v>1.2493636715537255</v>
      </c>
      <c r="K258" s="218"/>
      <c r="L258" s="218"/>
      <c r="M258" s="218"/>
      <c r="N258" s="218"/>
      <c r="O258" s="218"/>
      <c r="P258" s="218"/>
      <c r="Q258" s="218"/>
      <c r="R258" s="218"/>
      <c r="S258" s="218"/>
      <c r="T258" s="218"/>
      <c r="U258" s="218"/>
      <c r="V258" s="218"/>
      <c r="W258" s="218"/>
      <c r="X258" s="218"/>
      <c r="Y258" s="218"/>
    </row>
    <row r="259" spans="1:25" ht="15.75" customHeight="1">
      <c r="A259" s="74">
        <v>253</v>
      </c>
      <c r="B259" s="39" t="s">
        <v>968</v>
      </c>
      <c r="C259" s="337" t="s">
        <v>969</v>
      </c>
      <c r="D259" s="224">
        <v>2017</v>
      </c>
      <c r="E259" s="113">
        <v>1000</v>
      </c>
      <c r="F259" s="294">
        <v>6400</v>
      </c>
      <c r="G259" s="295">
        <v>18359439521000</v>
      </c>
      <c r="H259" s="295">
        <v>19040000000</v>
      </c>
      <c r="I259" s="271">
        <f t="shared" si="0"/>
        <v>964.25627736344541</v>
      </c>
      <c r="J259" s="289">
        <f t="shared" si="1"/>
        <v>6.6372396532376694</v>
      </c>
      <c r="K259" s="218"/>
      <c r="L259" s="218"/>
      <c r="M259" s="218"/>
      <c r="N259" s="218"/>
      <c r="O259" s="218"/>
      <c r="P259" s="218"/>
      <c r="Q259" s="218"/>
      <c r="R259" s="218"/>
      <c r="S259" s="218"/>
      <c r="T259" s="218"/>
      <c r="U259" s="218"/>
      <c r="V259" s="218"/>
      <c r="W259" s="218"/>
      <c r="X259" s="218"/>
      <c r="Y259" s="218"/>
    </row>
    <row r="260" spans="1:25" ht="15.75" customHeight="1">
      <c r="A260" s="74">
        <v>254</v>
      </c>
      <c r="B260" s="39" t="s">
        <v>968</v>
      </c>
      <c r="C260" s="332"/>
      <c r="D260" s="224">
        <v>2018</v>
      </c>
      <c r="E260" s="113">
        <v>1000</v>
      </c>
      <c r="F260" s="294">
        <v>4280</v>
      </c>
      <c r="G260" s="295">
        <v>20198985799000</v>
      </c>
      <c r="H260" s="295">
        <v>19040000000</v>
      </c>
      <c r="I260" s="271">
        <f t="shared" si="0"/>
        <v>1060.8711028886555</v>
      </c>
      <c r="J260" s="289">
        <f t="shared" si="1"/>
        <v>4.0344203818408753</v>
      </c>
      <c r="K260" s="218"/>
      <c r="L260" s="218"/>
      <c r="M260" s="218"/>
      <c r="N260" s="218"/>
      <c r="O260" s="218"/>
      <c r="P260" s="218"/>
      <c r="Q260" s="218"/>
      <c r="R260" s="218"/>
      <c r="S260" s="218"/>
      <c r="T260" s="218"/>
      <c r="U260" s="218"/>
      <c r="V260" s="218"/>
      <c r="W260" s="218"/>
      <c r="X260" s="218"/>
      <c r="Y260" s="218"/>
    </row>
    <row r="261" spans="1:25" ht="15.75" customHeight="1">
      <c r="A261" s="74">
        <v>255</v>
      </c>
      <c r="B261" s="39" t="s">
        <v>968</v>
      </c>
      <c r="C261" s="332"/>
      <c r="D261" s="224">
        <v>2019</v>
      </c>
      <c r="E261" s="113">
        <v>1000</v>
      </c>
      <c r="F261" s="294">
        <v>5175</v>
      </c>
      <c r="G261" s="295">
        <v>23185737000000</v>
      </c>
      <c r="H261" s="295">
        <v>19040000000</v>
      </c>
      <c r="I261" s="271">
        <f t="shared" si="0"/>
        <v>1217.7382878151261</v>
      </c>
      <c r="J261" s="289">
        <f t="shared" si="1"/>
        <v>4.2496816038239364</v>
      </c>
      <c r="K261" s="218"/>
      <c r="L261" s="218"/>
      <c r="M261" s="218"/>
      <c r="N261" s="218"/>
      <c r="O261" s="218"/>
      <c r="P261" s="218"/>
      <c r="Q261" s="218"/>
      <c r="R261" s="218"/>
      <c r="S261" s="218"/>
      <c r="T261" s="218"/>
      <c r="U261" s="218"/>
      <c r="V261" s="218"/>
      <c r="W261" s="218"/>
      <c r="X261" s="218"/>
      <c r="Y261" s="218"/>
    </row>
    <row r="262" spans="1:25" ht="15.75" customHeight="1">
      <c r="A262" s="74">
        <v>256</v>
      </c>
      <c r="B262" s="39" t="s">
        <v>968</v>
      </c>
      <c r="C262" s="332"/>
      <c r="D262" s="224">
        <v>2020</v>
      </c>
      <c r="E262" s="113">
        <v>1000</v>
      </c>
      <c r="F262" s="294">
        <v>4630</v>
      </c>
      <c r="G262" s="295">
        <v>24775615000000</v>
      </c>
      <c r="H262" s="295">
        <v>19040000000</v>
      </c>
      <c r="I262" s="271">
        <f t="shared" si="0"/>
        <v>1301.2402836134454</v>
      </c>
      <c r="J262" s="289">
        <f t="shared" si="1"/>
        <v>3.558143763535234</v>
      </c>
      <c r="K262" s="218"/>
      <c r="L262" s="218"/>
      <c r="M262" s="218"/>
      <c r="N262" s="218"/>
      <c r="O262" s="218"/>
      <c r="P262" s="218"/>
      <c r="Q262" s="218"/>
      <c r="R262" s="218"/>
      <c r="S262" s="218"/>
      <c r="T262" s="218"/>
      <c r="U262" s="218"/>
      <c r="V262" s="218"/>
      <c r="W262" s="218"/>
      <c r="X262" s="218"/>
      <c r="Y262" s="218"/>
    </row>
    <row r="263" spans="1:25" ht="15.75" customHeight="1">
      <c r="A263" s="74">
        <v>257</v>
      </c>
      <c r="B263" s="39" t="s">
        <v>968</v>
      </c>
      <c r="C263" s="332"/>
      <c r="D263" s="224">
        <v>2021</v>
      </c>
      <c r="E263" s="113">
        <v>1000</v>
      </c>
      <c r="F263" s="294">
        <v>3890</v>
      </c>
      <c r="G263" s="295">
        <v>25500315000000</v>
      </c>
      <c r="H263" s="295">
        <v>19040000000</v>
      </c>
      <c r="I263" s="271">
        <f t="shared" si="0"/>
        <v>1339.3022584033613</v>
      </c>
      <c r="J263" s="289">
        <f t="shared" si="1"/>
        <v>2.9044974542471338</v>
      </c>
      <c r="K263" s="218"/>
      <c r="L263" s="218"/>
      <c r="M263" s="218"/>
      <c r="N263" s="218"/>
      <c r="O263" s="218"/>
      <c r="P263" s="218"/>
      <c r="Q263" s="218"/>
      <c r="R263" s="218"/>
      <c r="S263" s="218"/>
      <c r="T263" s="218"/>
      <c r="U263" s="218"/>
      <c r="V263" s="218"/>
      <c r="W263" s="218"/>
      <c r="X263" s="218"/>
      <c r="Y263" s="218"/>
    </row>
    <row r="264" spans="1:25" ht="15.75" customHeight="1">
      <c r="A264" s="74">
        <v>258</v>
      </c>
      <c r="B264" s="39" t="s">
        <v>968</v>
      </c>
      <c r="C264" s="332"/>
      <c r="D264" s="224">
        <v>2022</v>
      </c>
      <c r="E264" s="113">
        <v>1000</v>
      </c>
      <c r="F264" s="294">
        <v>2980</v>
      </c>
      <c r="G264" s="295">
        <v>25621389000000</v>
      </c>
      <c r="H264" s="295">
        <v>19040000000</v>
      </c>
      <c r="I264" s="271">
        <f t="shared" si="0"/>
        <v>1345.6611869747899</v>
      </c>
      <c r="J264" s="289">
        <f t="shared" si="1"/>
        <v>2.2145247472726792</v>
      </c>
      <c r="K264" s="218"/>
      <c r="L264" s="218"/>
      <c r="M264" s="218"/>
      <c r="N264" s="218"/>
      <c r="O264" s="218"/>
      <c r="P264" s="218"/>
      <c r="Q264" s="218"/>
      <c r="R264" s="218"/>
      <c r="S264" s="218"/>
      <c r="T264" s="218"/>
      <c r="U264" s="218"/>
      <c r="V264" s="218"/>
      <c r="W264" s="218"/>
      <c r="X264" s="218"/>
      <c r="Y264" s="218"/>
    </row>
    <row r="265" spans="1:25" ht="15.75" customHeight="1">
      <c r="A265" s="74">
        <v>259</v>
      </c>
      <c r="B265" s="39" t="s">
        <v>968</v>
      </c>
      <c r="C265" s="333"/>
      <c r="D265" s="224">
        <v>2023</v>
      </c>
      <c r="E265" s="113">
        <v>1000</v>
      </c>
      <c r="F265" s="294">
        <v>4870</v>
      </c>
      <c r="G265" s="295">
        <v>38911206000000</v>
      </c>
      <c r="H265" s="295">
        <v>19040000000</v>
      </c>
      <c r="I265" s="271">
        <f t="shared" si="0"/>
        <v>2043.6557773109243</v>
      </c>
      <c r="J265" s="289">
        <f t="shared" si="1"/>
        <v>2.3829844801006681</v>
      </c>
      <c r="K265" s="218"/>
      <c r="L265" s="218"/>
      <c r="M265" s="218"/>
      <c r="N265" s="218"/>
      <c r="O265" s="218"/>
      <c r="P265" s="218"/>
      <c r="Q265" s="218"/>
      <c r="R265" s="218"/>
      <c r="S265" s="218"/>
      <c r="T265" s="218"/>
      <c r="U265" s="218"/>
      <c r="V265" s="218"/>
      <c r="W265" s="218"/>
      <c r="X265" s="218"/>
      <c r="Y265" s="218"/>
    </row>
    <row r="266" spans="1:25" ht="15.75" customHeight="1">
      <c r="A266" s="74">
        <v>260</v>
      </c>
      <c r="B266" s="39" t="s">
        <v>1021</v>
      </c>
      <c r="C266" s="337" t="s">
        <v>1022</v>
      </c>
      <c r="D266" s="224">
        <v>2017</v>
      </c>
      <c r="E266" s="113">
        <v>0</v>
      </c>
      <c r="F266" s="294">
        <v>1690</v>
      </c>
      <c r="G266" s="295">
        <v>13894031782689</v>
      </c>
      <c r="H266" s="295">
        <v>46875122110</v>
      </c>
      <c r="I266" s="271">
        <f t="shared" si="0"/>
        <v>296.40523922443174</v>
      </c>
      <c r="J266" s="289">
        <f t="shared" si="1"/>
        <v>5.7016536024195172</v>
      </c>
      <c r="K266" s="218"/>
      <c r="L266" s="218"/>
      <c r="M266" s="218"/>
      <c r="N266" s="218"/>
      <c r="O266" s="218"/>
      <c r="P266" s="218"/>
      <c r="Q266" s="218"/>
      <c r="R266" s="218"/>
      <c r="S266" s="218"/>
      <c r="T266" s="218"/>
      <c r="U266" s="218"/>
      <c r="V266" s="218"/>
      <c r="W266" s="218"/>
      <c r="X266" s="218"/>
      <c r="Y266" s="218"/>
    </row>
    <row r="267" spans="1:25" ht="15.75" customHeight="1">
      <c r="A267" s="74">
        <v>261</v>
      </c>
      <c r="B267" s="39" t="s">
        <v>1021</v>
      </c>
      <c r="C267" s="332"/>
      <c r="D267" s="224">
        <v>2018</v>
      </c>
      <c r="E267" s="113">
        <v>0</v>
      </c>
      <c r="F267" s="294">
        <v>1520</v>
      </c>
      <c r="G267" s="295">
        <v>15294594796354</v>
      </c>
      <c r="H267" s="295">
        <v>46875122110</v>
      </c>
      <c r="I267" s="271">
        <f t="shared" si="0"/>
        <v>326.28383901513422</v>
      </c>
      <c r="J267" s="289">
        <f t="shared" si="1"/>
        <v>4.6585206444426346</v>
      </c>
      <c r="K267" s="218"/>
      <c r="L267" s="218"/>
      <c r="M267" s="218"/>
      <c r="N267" s="218"/>
      <c r="O267" s="218"/>
      <c r="P267" s="218"/>
      <c r="Q267" s="218"/>
      <c r="R267" s="218"/>
      <c r="S267" s="218"/>
      <c r="T267" s="218"/>
      <c r="U267" s="218"/>
      <c r="V267" s="218"/>
      <c r="W267" s="218"/>
      <c r="X267" s="218"/>
      <c r="Y267" s="218"/>
    </row>
    <row r="268" spans="1:25" ht="15.75" customHeight="1">
      <c r="A268" s="74">
        <v>262</v>
      </c>
      <c r="B268" s="39" t="s">
        <v>1021</v>
      </c>
      <c r="C268" s="332"/>
      <c r="D268" s="224">
        <v>2019</v>
      </c>
      <c r="E268" s="113">
        <v>0</v>
      </c>
      <c r="F268" s="294">
        <v>1620</v>
      </c>
      <c r="G268" s="295">
        <v>16705582476031</v>
      </c>
      <c r="H268" s="295">
        <v>46875122110</v>
      </c>
      <c r="I268" s="271">
        <f t="shared" si="0"/>
        <v>356.38483110142454</v>
      </c>
      <c r="J268" s="289">
        <f t="shared" si="1"/>
        <v>4.545648014797127</v>
      </c>
      <c r="K268" s="218"/>
      <c r="L268" s="218"/>
      <c r="M268" s="218"/>
      <c r="N268" s="218"/>
      <c r="O268" s="218"/>
      <c r="P268" s="218"/>
      <c r="Q268" s="218"/>
      <c r="R268" s="218"/>
      <c r="S268" s="218"/>
      <c r="T268" s="218"/>
      <c r="U268" s="218"/>
      <c r="V268" s="218"/>
      <c r="W268" s="218"/>
      <c r="X268" s="218"/>
      <c r="Y268" s="218"/>
    </row>
    <row r="269" spans="1:25" ht="15.75" customHeight="1">
      <c r="A269" s="74">
        <v>263</v>
      </c>
      <c r="B269" s="39" t="s">
        <v>1021</v>
      </c>
      <c r="C269" s="332"/>
      <c r="D269" s="224">
        <v>2020</v>
      </c>
      <c r="E269" s="113">
        <v>0</v>
      </c>
      <c r="F269" s="294">
        <v>1480</v>
      </c>
      <c r="G269" s="295">
        <v>18276082144080</v>
      </c>
      <c r="H269" s="295">
        <v>46875122110</v>
      </c>
      <c r="I269" s="271">
        <f t="shared" si="0"/>
        <v>389.88873674168229</v>
      </c>
      <c r="J269" s="289">
        <f t="shared" si="1"/>
        <v>3.7959547443417487</v>
      </c>
      <c r="K269" s="218"/>
      <c r="L269" s="218"/>
      <c r="M269" s="218"/>
      <c r="N269" s="218"/>
      <c r="O269" s="218"/>
      <c r="P269" s="218"/>
      <c r="Q269" s="218"/>
      <c r="R269" s="218"/>
      <c r="S269" s="218"/>
      <c r="T269" s="218"/>
      <c r="U269" s="218"/>
      <c r="V269" s="218"/>
      <c r="W269" s="218"/>
      <c r="X269" s="218"/>
      <c r="Y269" s="218"/>
    </row>
    <row r="270" spans="1:25" ht="15.75" customHeight="1">
      <c r="A270" s="74">
        <v>264</v>
      </c>
      <c r="B270" s="39" t="s">
        <v>1021</v>
      </c>
      <c r="C270" s="332"/>
      <c r="D270" s="224">
        <v>2021</v>
      </c>
      <c r="E270" s="113">
        <v>0</v>
      </c>
      <c r="F270" s="294">
        <v>1615</v>
      </c>
      <c r="G270" s="295">
        <v>21265877793123</v>
      </c>
      <c r="H270" s="295">
        <v>46875122110</v>
      </c>
      <c r="I270" s="271">
        <f t="shared" si="0"/>
        <v>453.67087776793846</v>
      </c>
      <c r="J270" s="289">
        <f t="shared" si="1"/>
        <v>3.5598493955481625</v>
      </c>
      <c r="K270" s="218"/>
      <c r="L270" s="218"/>
      <c r="M270" s="218"/>
      <c r="N270" s="218"/>
      <c r="O270" s="218"/>
      <c r="P270" s="218"/>
      <c r="Q270" s="218"/>
      <c r="R270" s="218"/>
      <c r="S270" s="218"/>
      <c r="T270" s="218"/>
      <c r="U270" s="218"/>
      <c r="V270" s="218"/>
      <c r="W270" s="218"/>
      <c r="X270" s="218"/>
      <c r="Y270" s="218"/>
    </row>
    <row r="271" spans="1:25" ht="15.75" customHeight="1">
      <c r="A271" s="74">
        <v>265</v>
      </c>
      <c r="B271" s="39" t="s">
        <v>1021</v>
      </c>
      <c r="C271" s="332"/>
      <c r="D271" s="224">
        <v>2022</v>
      </c>
      <c r="E271" s="113">
        <v>0</v>
      </c>
      <c r="F271" s="294">
        <v>2090</v>
      </c>
      <c r="G271" s="295">
        <v>22097328202389</v>
      </c>
      <c r="H271" s="295">
        <v>46875122110</v>
      </c>
      <c r="I271" s="271">
        <f t="shared" si="0"/>
        <v>471.40844029235961</v>
      </c>
      <c r="J271" s="289">
        <f t="shared" si="1"/>
        <v>4.4335226554361586</v>
      </c>
      <c r="K271" s="218"/>
      <c r="L271" s="218"/>
      <c r="M271" s="218"/>
      <c r="N271" s="218"/>
      <c r="O271" s="218"/>
      <c r="P271" s="218"/>
      <c r="Q271" s="218"/>
      <c r="R271" s="218"/>
      <c r="S271" s="218"/>
      <c r="T271" s="218"/>
      <c r="U271" s="218"/>
      <c r="V271" s="218"/>
      <c r="W271" s="218"/>
      <c r="X271" s="218"/>
      <c r="Y271" s="218"/>
    </row>
    <row r="272" spans="1:25" ht="15.75" customHeight="1">
      <c r="A272" s="74">
        <v>266</v>
      </c>
      <c r="B272" s="39" t="s">
        <v>1021</v>
      </c>
      <c r="C272" s="333"/>
      <c r="D272" s="224">
        <v>2023</v>
      </c>
      <c r="E272" s="113">
        <v>0</v>
      </c>
      <c r="F272" s="294">
        <v>1541</v>
      </c>
      <c r="G272" s="295">
        <v>23120022010215</v>
      </c>
      <c r="H272" s="295">
        <v>46875122110</v>
      </c>
      <c r="I272" s="271">
        <f t="shared" si="0"/>
        <v>493.22585135800085</v>
      </c>
      <c r="J272" s="289">
        <f t="shared" si="1"/>
        <v>3.1243293427486782</v>
      </c>
      <c r="K272" s="218"/>
      <c r="L272" s="218"/>
      <c r="M272" s="218"/>
      <c r="N272" s="218"/>
      <c r="O272" s="218"/>
      <c r="P272" s="218"/>
      <c r="Q272" s="218"/>
      <c r="R272" s="218"/>
      <c r="S272" s="218"/>
      <c r="T272" s="218"/>
      <c r="U272" s="218"/>
      <c r="V272" s="218"/>
      <c r="W272" s="218"/>
      <c r="X272" s="218"/>
      <c r="Y272" s="218"/>
    </row>
    <row r="273" spans="1:25" ht="15.75" customHeight="1">
      <c r="A273" s="74">
        <v>267</v>
      </c>
      <c r="B273" s="39" t="s">
        <v>1049</v>
      </c>
      <c r="C273" s="337" t="s">
        <v>1050</v>
      </c>
      <c r="D273" s="224">
        <v>2017</v>
      </c>
      <c r="E273" s="188">
        <v>13548</v>
      </c>
      <c r="F273" s="294">
        <v>424</v>
      </c>
      <c r="G273" s="295">
        <v>25101856332</v>
      </c>
      <c r="H273" s="295">
        <v>19346396900</v>
      </c>
      <c r="I273" s="271">
        <f t="shared" si="0"/>
        <v>1.2974951595250277</v>
      </c>
      <c r="J273" s="289">
        <f t="shared" si="1"/>
        <v>326.78349270698868</v>
      </c>
      <c r="K273" s="218"/>
      <c r="L273" s="218"/>
      <c r="M273" s="218"/>
      <c r="N273" s="218"/>
      <c r="O273" s="218"/>
      <c r="P273" s="218"/>
      <c r="Q273" s="218"/>
      <c r="R273" s="218"/>
      <c r="S273" s="218"/>
      <c r="T273" s="218"/>
      <c r="U273" s="218"/>
      <c r="V273" s="218"/>
      <c r="W273" s="218"/>
      <c r="X273" s="218"/>
      <c r="Y273" s="218"/>
    </row>
    <row r="274" spans="1:25" ht="15.75" customHeight="1">
      <c r="A274" s="74">
        <v>268</v>
      </c>
      <c r="B274" s="39" t="s">
        <v>1049</v>
      </c>
      <c r="C274" s="332"/>
      <c r="D274" s="224">
        <v>2018</v>
      </c>
      <c r="E274" s="189">
        <v>14481</v>
      </c>
      <c r="F274" s="294">
        <v>402</v>
      </c>
      <c r="G274" s="295">
        <v>11914517889</v>
      </c>
      <c r="H274" s="295">
        <v>19346396900</v>
      </c>
      <c r="I274" s="271">
        <f t="shared" si="0"/>
        <v>0.61585203439096192</v>
      </c>
      <c r="J274" s="289">
        <f t="shared" si="1"/>
        <v>652.75419670822748</v>
      </c>
      <c r="K274" s="218"/>
      <c r="L274" s="218"/>
      <c r="M274" s="218"/>
      <c r="N274" s="218"/>
      <c r="O274" s="218"/>
      <c r="P274" s="218"/>
      <c r="Q274" s="218"/>
      <c r="R274" s="218"/>
      <c r="S274" s="218"/>
      <c r="T274" s="218"/>
      <c r="U274" s="218"/>
      <c r="V274" s="218"/>
      <c r="W274" s="218"/>
      <c r="X274" s="218"/>
      <c r="Y274" s="218"/>
    </row>
    <row r="275" spans="1:25" ht="15.75" customHeight="1">
      <c r="A275" s="74">
        <v>269</v>
      </c>
      <c r="B275" s="39" t="s">
        <v>1049</v>
      </c>
      <c r="C275" s="332"/>
      <c r="D275" s="224">
        <v>2019</v>
      </c>
      <c r="E275" s="189">
        <v>13901</v>
      </c>
      <c r="F275" s="294">
        <v>304</v>
      </c>
      <c r="G275" s="295">
        <v>4948867208</v>
      </c>
      <c r="H275" s="295">
        <v>19346396900</v>
      </c>
      <c r="I275" s="271">
        <f t="shared" si="0"/>
        <v>0.25580304351142513</v>
      </c>
      <c r="J275" s="289">
        <f t="shared" si="1"/>
        <v>1188.4143199665339</v>
      </c>
      <c r="K275" s="218"/>
      <c r="L275" s="218"/>
      <c r="M275" s="218"/>
      <c r="N275" s="218"/>
      <c r="O275" s="218"/>
      <c r="P275" s="218"/>
      <c r="Q275" s="218"/>
      <c r="R275" s="218"/>
      <c r="S275" s="218"/>
      <c r="T275" s="218"/>
      <c r="U275" s="218"/>
      <c r="V275" s="218"/>
      <c r="W275" s="218"/>
      <c r="X275" s="218"/>
      <c r="Y275" s="218"/>
    </row>
    <row r="276" spans="1:25" ht="15.75" customHeight="1">
      <c r="A276" s="74">
        <v>270</v>
      </c>
      <c r="B276" s="39" t="s">
        <v>1049</v>
      </c>
      <c r="C276" s="332"/>
      <c r="D276" s="224">
        <v>2020</v>
      </c>
      <c r="E276" s="189">
        <v>14105</v>
      </c>
      <c r="F276" s="294">
        <v>428</v>
      </c>
      <c r="G276" s="295">
        <v>6329237915</v>
      </c>
      <c r="H276" s="295">
        <v>19346396900</v>
      </c>
      <c r="I276" s="271">
        <f t="shared" si="0"/>
        <v>0.32715331685353771</v>
      </c>
      <c r="J276" s="289">
        <f t="shared" si="1"/>
        <v>1308.2551145022016</v>
      </c>
      <c r="K276" s="218"/>
      <c r="L276" s="218"/>
      <c r="M276" s="218"/>
      <c r="N276" s="218"/>
      <c r="O276" s="218"/>
      <c r="P276" s="218"/>
      <c r="Q276" s="218"/>
      <c r="R276" s="218"/>
      <c r="S276" s="218"/>
      <c r="T276" s="218"/>
      <c r="U276" s="218"/>
      <c r="V276" s="218"/>
      <c r="W276" s="218"/>
      <c r="X276" s="218"/>
      <c r="Y276" s="218"/>
    </row>
    <row r="277" spans="1:25" ht="15.75" customHeight="1">
      <c r="A277" s="74">
        <v>271</v>
      </c>
      <c r="B277" s="39" t="s">
        <v>1049</v>
      </c>
      <c r="C277" s="332"/>
      <c r="D277" s="224">
        <v>2021</v>
      </c>
      <c r="E277" s="189">
        <v>14278</v>
      </c>
      <c r="F277" s="294">
        <v>412</v>
      </c>
      <c r="G277" s="295">
        <v>7454529522</v>
      </c>
      <c r="H277" s="295">
        <v>19346396900</v>
      </c>
      <c r="I277" s="271">
        <f t="shared" si="0"/>
        <v>0.3853187526613806</v>
      </c>
      <c r="J277" s="289">
        <f t="shared" si="1"/>
        <v>1069.2446115179528</v>
      </c>
      <c r="K277" s="218"/>
      <c r="L277" s="218"/>
      <c r="M277" s="218"/>
      <c r="N277" s="218"/>
      <c r="O277" s="218"/>
      <c r="P277" s="218"/>
      <c r="Q277" s="218"/>
      <c r="R277" s="218"/>
      <c r="S277" s="218"/>
      <c r="T277" s="218"/>
      <c r="U277" s="218"/>
      <c r="V277" s="218"/>
      <c r="W277" s="218"/>
      <c r="X277" s="218"/>
      <c r="Y277" s="218"/>
    </row>
    <row r="278" spans="1:25" ht="15.75" customHeight="1">
      <c r="A278" s="74">
        <v>272</v>
      </c>
      <c r="B278" s="39" t="s">
        <v>1049</v>
      </c>
      <c r="C278" s="332"/>
      <c r="D278" s="224">
        <v>2022</v>
      </c>
      <c r="E278" s="189">
        <v>15592</v>
      </c>
      <c r="F278" s="294">
        <v>326</v>
      </c>
      <c r="G278" s="295">
        <v>8615920912</v>
      </c>
      <c r="H278" s="295">
        <v>19346396900</v>
      </c>
      <c r="I278" s="271">
        <f t="shared" si="0"/>
        <v>0.44535015778571152</v>
      </c>
      <c r="J278" s="289">
        <f t="shared" si="1"/>
        <v>732.00827326721401</v>
      </c>
      <c r="K278" s="218"/>
      <c r="L278" s="218"/>
      <c r="M278" s="218"/>
      <c r="N278" s="218"/>
      <c r="O278" s="218"/>
      <c r="P278" s="218"/>
      <c r="Q278" s="218"/>
      <c r="R278" s="218"/>
      <c r="S278" s="218"/>
      <c r="T278" s="218"/>
      <c r="U278" s="218"/>
      <c r="V278" s="218"/>
      <c r="W278" s="218"/>
      <c r="X278" s="218"/>
      <c r="Y278" s="218"/>
    </row>
    <row r="279" spans="1:25" ht="15.75" customHeight="1">
      <c r="A279" s="74">
        <v>273</v>
      </c>
      <c r="B279" s="39" t="s">
        <v>1049</v>
      </c>
      <c r="C279" s="333"/>
      <c r="D279" s="224">
        <v>2023</v>
      </c>
      <c r="E279" s="189">
        <v>15439</v>
      </c>
      <c r="F279" s="294">
        <v>142</v>
      </c>
      <c r="G279" s="295">
        <v>7670110639</v>
      </c>
      <c r="H279" s="295">
        <v>19346396900</v>
      </c>
      <c r="I279" s="271">
        <f t="shared" si="0"/>
        <v>0.39646197060084093</v>
      </c>
      <c r="J279" s="289">
        <f t="shared" si="1"/>
        <v>358.16802248346289</v>
      </c>
      <c r="K279" s="218"/>
      <c r="L279" s="218"/>
      <c r="M279" s="218"/>
      <c r="N279" s="218"/>
      <c r="O279" s="218"/>
      <c r="P279" s="218"/>
      <c r="Q279" s="218"/>
      <c r="R279" s="218"/>
      <c r="S279" s="218"/>
      <c r="T279" s="218"/>
      <c r="U279" s="218"/>
      <c r="V279" s="218"/>
      <c r="W279" s="218"/>
      <c r="X279" s="218"/>
      <c r="Y279" s="218"/>
    </row>
    <row r="280" spans="1:25" ht="15.75" customHeight="1">
      <c r="A280" s="74">
        <v>274</v>
      </c>
      <c r="B280" s="39" t="s">
        <v>1099</v>
      </c>
      <c r="C280" s="337" t="s">
        <v>1100</v>
      </c>
      <c r="D280" s="224">
        <v>2017</v>
      </c>
      <c r="E280" s="113">
        <v>1000000</v>
      </c>
      <c r="F280" s="294">
        <v>488</v>
      </c>
      <c r="G280" s="295">
        <v>29860294000000</v>
      </c>
      <c r="H280" s="295">
        <v>64000000000</v>
      </c>
      <c r="I280" s="271">
        <f t="shared" si="0"/>
        <v>466.56709375000003</v>
      </c>
      <c r="J280" s="289">
        <f t="shared" si="1"/>
        <v>1.045937457950012</v>
      </c>
      <c r="K280" s="218"/>
      <c r="L280" s="218"/>
      <c r="M280" s="218"/>
      <c r="N280" s="218"/>
      <c r="O280" s="218"/>
      <c r="P280" s="218"/>
      <c r="Q280" s="218"/>
      <c r="R280" s="218"/>
      <c r="S280" s="218"/>
      <c r="T280" s="218"/>
      <c r="U280" s="218"/>
      <c r="V280" s="218"/>
      <c r="W280" s="218"/>
      <c r="X280" s="218"/>
      <c r="Y280" s="218"/>
    </row>
    <row r="281" spans="1:25" ht="15.75" customHeight="1">
      <c r="A281" s="74">
        <v>275</v>
      </c>
      <c r="B281" s="39" t="s">
        <v>1099</v>
      </c>
      <c r="C281" s="332"/>
      <c r="D281" s="224">
        <v>2018</v>
      </c>
      <c r="E281" s="113">
        <v>1000000</v>
      </c>
      <c r="F281" s="294">
        <v>254</v>
      </c>
      <c r="G281" s="295">
        <v>25470018000000</v>
      </c>
      <c r="H281" s="295">
        <v>64000000000</v>
      </c>
      <c r="I281" s="271">
        <f t="shared" si="0"/>
        <v>397.96903125</v>
      </c>
      <c r="J281" s="289">
        <f t="shared" si="1"/>
        <v>0.6382406168696072</v>
      </c>
      <c r="K281" s="218"/>
      <c r="L281" s="218"/>
      <c r="M281" s="218"/>
      <c r="N281" s="218"/>
      <c r="O281" s="218"/>
      <c r="P281" s="218"/>
      <c r="Q281" s="218"/>
      <c r="R281" s="218"/>
      <c r="S281" s="218"/>
      <c r="T281" s="218"/>
      <c r="U281" s="218"/>
      <c r="V281" s="218"/>
      <c r="W281" s="218"/>
      <c r="X281" s="218"/>
      <c r="Y281" s="218"/>
    </row>
    <row r="282" spans="1:25" ht="15.75" customHeight="1">
      <c r="A282" s="74">
        <v>276</v>
      </c>
      <c r="B282" s="39" t="s">
        <v>1099</v>
      </c>
      <c r="C282" s="332"/>
      <c r="D282" s="224">
        <v>2019</v>
      </c>
      <c r="E282" s="113">
        <v>1000000</v>
      </c>
      <c r="F282" s="294">
        <v>242</v>
      </c>
      <c r="G282" s="295">
        <v>34376339000000</v>
      </c>
      <c r="H282" s="295">
        <v>92000000000</v>
      </c>
      <c r="I282" s="271">
        <f t="shared" si="0"/>
        <v>373.65585869565217</v>
      </c>
      <c r="J282" s="289">
        <f t="shared" si="1"/>
        <v>0.64765477208029631</v>
      </c>
      <c r="K282" s="218"/>
      <c r="L282" s="218"/>
      <c r="M282" s="218"/>
      <c r="N282" s="218"/>
      <c r="O282" s="218"/>
      <c r="P282" s="218"/>
      <c r="Q282" s="218"/>
      <c r="R282" s="218"/>
      <c r="S282" s="218"/>
      <c r="T282" s="218"/>
      <c r="U282" s="218"/>
      <c r="V282" s="218"/>
      <c r="W282" s="218"/>
      <c r="X282" s="218"/>
      <c r="Y282" s="218"/>
    </row>
    <row r="283" spans="1:25" ht="15.75" customHeight="1">
      <c r="A283" s="74">
        <v>277</v>
      </c>
      <c r="B283" s="39" t="s">
        <v>1099</v>
      </c>
      <c r="C283" s="332"/>
      <c r="D283" s="224">
        <v>2020</v>
      </c>
      <c r="E283" s="113">
        <v>1000000</v>
      </c>
      <c r="F283" s="294">
        <v>214</v>
      </c>
      <c r="G283" s="295">
        <v>23573655000000</v>
      </c>
      <c r="H283" s="295">
        <v>92000000000</v>
      </c>
      <c r="I283" s="271">
        <f t="shared" si="0"/>
        <v>256.2353804347826</v>
      </c>
      <c r="J283" s="289">
        <f t="shared" si="1"/>
        <v>0.83516959928360712</v>
      </c>
      <c r="K283" s="218"/>
      <c r="L283" s="218"/>
      <c r="M283" s="218"/>
      <c r="N283" s="218"/>
      <c r="O283" s="218"/>
      <c r="P283" s="218"/>
      <c r="Q283" s="218"/>
      <c r="R283" s="218"/>
      <c r="S283" s="218"/>
      <c r="T283" s="218"/>
      <c r="U283" s="218"/>
      <c r="V283" s="218"/>
      <c r="W283" s="218"/>
      <c r="X283" s="218"/>
      <c r="Y283" s="218"/>
    </row>
    <row r="284" spans="1:25" ht="15.75" customHeight="1">
      <c r="A284" s="74">
        <v>278</v>
      </c>
      <c r="B284" s="39" t="s">
        <v>1099</v>
      </c>
      <c r="C284" s="332"/>
      <c r="D284" s="224">
        <v>2021</v>
      </c>
      <c r="E284" s="113">
        <v>1000000</v>
      </c>
      <c r="F284" s="294">
        <v>141</v>
      </c>
      <c r="G284" s="295">
        <v>224860091000000</v>
      </c>
      <c r="H284" s="295">
        <v>92000000000</v>
      </c>
      <c r="I284" s="271">
        <f t="shared" si="0"/>
        <v>2444.1314239130434</v>
      </c>
      <c r="J284" s="289">
        <f t="shared" si="1"/>
        <v>5.7689205506903402E-2</v>
      </c>
      <c r="K284" s="218"/>
      <c r="L284" s="218"/>
      <c r="M284" s="218"/>
      <c r="N284" s="218"/>
      <c r="O284" s="218"/>
      <c r="P284" s="218"/>
      <c r="Q284" s="218"/>
      <c r="R284" s="218"/>
      <c r="S284" s="218"/>
      <c r="T284" s="218"/>
      <c r="U284" s="218"/>
      <c r="V284" s="218"/>
      <c r="W284" s="218"/>
      <c r="X284" s="218"/>
      <c r="Y284" s="218"/>
    </row>
    <row r="285" spans="1:25" ht="15.75" customHeight="1">
      <c r="A285" s="74">
        <v>279</v>
      </c>
      <c r="B285" s="39" t="s">
        <v>1099</v>
      </c>
      <c r="C285" s="332"/>
      <c r="D285" s="224">
        <v>2022</v>
      </c>
      <c r="E285" s="113">
        <v>1000000</v>
      </c>
      <c r="F285" s="294">
        <v>79</v>
      </c>
      <c r="G285" s="295">
        <v>19139891000000</v>
      </c>
      <c r="H285" s="295">
        <v>92000000000</v>
      </c>
      <c r="I285" s="271">
        <f t="shared" si="0"/>
        <v>208.04229347826086</v>
      </c>
      <c r="J285" s="289">
        <f t="shared" si="1"/>
        <v>0.37973048017880562</v>
      </c>
      <c r="K285" s="218"/>
      <c r="L285" s="218"/>
      <c r="M285" s="218"/>
      <c r="N285" s="218"/>
      <c r="O285" s="218"/>
      <c r="P285" s="218"/>
      <c r="Q285" s="218"/>
      <c r="R285" s="218"/>
      <c r="S285" s="218"/>
      <c r="T285" s="218"/>
      <c r="U285" s="218"/>
      <c r="V285" s="218"/>
      <c r="W285" s="218"/>
      <c r="X285" s="218"/>
      <c r="Y285" s="218"/>
    </row>
    <row r="286" spans="1:25" ht="15.75" customHeight="1">
      <c r="A286" s="74">
        <v>280</v>
      </c>
      <c r="B286" s="39" t="s">
        <v>1099</v>
      </c>
      <c r="C286" s="333"/>
      <c r="D286" s="224">
        <v>2023</v>
      </c>
      <c r="E286" s="113">
        <v>1000000</v>
      </c>
      <c r="F286" s="294">
        <v>97</v>
      </c>
      <c r="G286" s="295">
        <v>19606431000000</v>
      </c>
      <c r="H286" s="295">
        <v>92000000000</v>
      </c>
      <c r="I286" s="271">
        <f t="shared" si="0"/>
        <v>213.11338043478261</v>
      </c>
      <c r="J286" s="289">
        <f t="shared" si="1"/>
        <v>0.45515677993613424</v>
      </c>
      <c r="K286" s="218"/>
      <c r="L286" s="218"/>
      <c r="M286" s="218"/>
      <c r="N286" s="218"/>
      <c r="O286" s="218"/>
      <c r="P286" s="218"/>
      <c r="Q286" s="218"/>
      <c r="R286" s="218"/>
      <c r="S286" s="218"/>
      <c r="T286" s="218"/>
      <c r="U286" s="218"/>
      <c r="V286" s="218"/>
      <c r="W286" s="218"/>
      <c r="X286" s="218"/>
      <c r="Y286" s="218"/>
    </row>
    <row r="287" spans="1:25" ht="15.75" customHeight="1">
      <c r="A287" s="74">
        <v>281</v>
      </c>
      <c r="B287" s="39" t="s">
        <v>1106</v>
      </c>
      <c r="C287" s="337" t="s">
        <v>1107</v>
      </c>
      <c r="D287" s="224">
        <v>2017</v>
      </c>
      <c r="E287" s="113">
        <v>1000000</v>
      </c>
      <c r="F287" s="294">
        <v>10000</v>
      </c>
      <c r="G287" s="295">
        <v>2327985000000</v>
      </c>
      <c r="H287" s="295">
        <v>2917918080</v>
      </c>
      <c r="I287" s="271">
        <f t="shared" si="0"/>
        <v>797.8239745510607</v>
      </c>
      <c r="J287" s="289">
        <f t="shared" si="1"/>
        <v>12.534093132043377</v>
      </c>
      <c r="K287" s="218"/>
      <c r="L287" s="218"/>
      <c r="M287" s="218"/>
      <c r="N287" s="218"/>
      <c r="O287" s="218"/>
      <c r="P287" s="218"/>
      <c r="Q287" s="218"/>
      <c r="R287" s="218"/>
      <c r="S287" s="218"/>
      <c r="T287" s="218"/>
      <c r="U287" s="218"/>
      <c r="V287" s="218"/>
      <c r="W287" s="218"/>
      <c r="X287" s="218"/>
      <c r="Y287" s="218"/>
    </row>
    <row r="288" spans="1:25" ht="15.75" customHeight="1">
      <c r="A288" s="74">
        <v>282</v>
      </c>
      <c r="B288" s="39" t="s">
        <v>1106</v>
      </c>
      <c r="C288" s="332"/>
      <c r="D288" s="224">
        <v>2018</v>
      </c>
      <c r="E288" s="113">
        <v>1000000</v>
      </c>
      <c r="F288" s="294">
        <v>5600</v>
      </c>
      <c r="G288" s="295">
        <v>1815828000000</v>
      </c>
      <c r="H288" s="295">
        <v>2084883280</v>
      </c>
      <c r="I288" s="271">
        <f t="shared" si="0"/>
        <v>870.94947588624723</v>
      </c>
      <c r="J288" s="289">
        <f t="shared" si="1"/>
        <v>6.4297644754899697</v>
      </c>
      <c r="K288" s="218"/>
      <c r="L288" s="218"/>
      <c r="M288" s="218"/>
      <c r="N288" s="218"/>
      <c r="O288" s="218"/>
      <c r="P288" s="218"/>
      <c r="Q288" s="218"/>
      <c r="R288" s="218"/>
      <c r="S288" s="218"/>
      <c r="T288" s="218"/>
      <c r="U288" s="218"/>
      <c r="V288" s="218"/>
      <c r="W288" s="218"/>
      <c r="X288" s="218"/>
      <c r="Y288" s="218"/>
    </row>
    <row r="289" spans="1:25" ht="15.75" customHeight="1">
      <c r="A289" s="74">
        <v>283</v>
      </c>
      <c r="B289" s="39" t="s">
        <v>1106</v>
      </c>
      <c r="C289" s="332"/>
      <c r="D289" s="224">
        <v>2019</v>
      </c>
      <c r="E289" s="113">
        <v>1000000</v>
      </c>
      <c r="F289" s="294">
        <v>4210</v>
      </c>
      <c r="G289" s="295">
        <v>1746627000000</v>
      </c>
      <c r="H289" s="295">
        <v>2084883280</v>
      </c>
      <c r="I289" s="271">
        <f t="shared" si="0"/>
        <v>837.75768972544108</v>
      </c>
      <c r="J289" s="289">
        <f t="shared" si="1"/>
        <v>5.0253194350024364</v>
      </c>
      <c r="K289" s="218"/>
      <c r="L289" s="218"/>
      <c r="M289" s="218"/>
      <c r="N289" s="218"/>
      <c r="O289" s="218"/>
      <c r="P289" s="218"/>
      <c r="Q289" s="218"/>
      <c r="R289" s="218"/>
      <c r="S289" s="218"/>
      <c r="T289" s="218"/>
      <c r="U289" s="218"/>
      <c r="V289" s="218"/>
      <c r="W289" s="218"/>
      <c r="X289" s="218"/>
      <c r="Y289" s="218"/>
    </row>
    <row r="290" spans="1:25" ht="15.75" customHeight="1">
      <c r="A290" s="74">
        <v>284</v>
      </c>
      <c r="B290" s="39" t="s">
        <v>1106</v>
      </c>
      <c r="C290" s="332"/>
      <c r="D290" s="224">
        <v>2020</v>
      </c>
      <c r="E290" s="113">
        <v>1000000</v>
      </c>
      <c r="F290" s="297">
        <v>1.2749999999999999</v>
      </c>
      <c r="G290" s="295">
        <v>581118000000</v>
      </c>
      <c r="H290" s="295">
        <v>2626148780</v>
      </c>
      <c r="I290" s="271">
        <f t="shared" si="0"/>
        <v>221.28144620960887</v>
      </c>
      <c r="J290" s="289">
        <f t="shared" si="1"/>
        <v>5.7618929279423456E-3</v>
      </c>
      <c r="K290" s="218"/>
      <c r="L290" s="218"/>
      <c r="M290" s="218"/>
      <c r="N290" s="218"/>
      <c r="O290" s="218"/>
      <c r="P290" s="218"/>
      <c r="Q290" s="218"/>
      <c r="R290" s="218"/>
      <c r="S290" s="218"/>
      <c r="T290" s="218"/>
      <c r="U290" s="218"/>
      <c r="V290" s="218"/>
      <c r="W290" s="218"/>
      <c r="X290" s="218"/>
      <c r="Y290" s="218"/>
    </row>
    <row r="291" spans="1:25" ht="15.75" customHeight="1">
      <c r="A291" s="74">
        <v>285</v>
      </c>
      <c r="B291" s="39" t="s">
        <v>1106</v>
      </c>
      <c r="C291" s="332"/>
      <c r="D291" s="224">
        <v>2021</v>
      </c>
      <c r="E291" s="113">
        <v>1000000</v>
      </c>
      <c r="F291" s="294">
        <v>4150</v>
      </c>
      <c r="G291" s="295">
        <v>1005972000000</v>
      </c>
      <c r="H291" s="295">
        <v>2626148780</v>
      </c>
      <c r="I291" s="271">
        <f t="shared" si="0"/>
        <v>383.05978993315068</v>
      </c>
      <c r="J291" s="289">
        <f t="shared" si="1"/>
        <v>10.833817876640703</v>
      </c>
      <c r="K291" s="218"/>
      <c r="L291" s="218"/>
      <c r="M291" s="218"/>
      <c r="N291" s="218"/>
      <c r="O291" s="218"/>
      <c r="P291" s="218"/>
      <c r="Q291" s="218"/>
      <c r="R291" s="218"/>
      <c r="S291" s="218"/>
      <c r="T291" s="218"/>
      <c r="U291" s="218"/>
      <c r="V291" s="218"/>
      <c r="W291" s="218"/>
      <c r="X291" s="218"/>
      <c r="Y291" s="218"/>
    </row>
    <row r="292" spans="1:25" ht="15.75" customHeight="1">
      <c r="A292" s="74">
        <v>286</v>
      </c>
      <c r="B292" s="39" t="s">
        <v>1106</v>
      </c>
      <c r="C292" s="332"/>
      <c r="D292" s="224">
        <v>2022</v>
      </c>
      <c r="E292" s="113">
        <v>1000000</v>
      </c>
      <c r="F292" s="294">
        <v>4750</v>
      </c>
      <c r="G292" s="295">
        <v>580164000000</v>
      </c>
      <c r="H292" s="295">
        <v>2260292880</v>
      </c>
      <c r="I292" s="271">
        <f t="shared" si="0"/>
        <v>256.67647105980353</v>
      </c>
      <c r="J292" s="289">
        <f t="shared" si="1"/>
        <v>18.505786605166815</v>
      </c>
      <c r="K292" s="218"/>
      <c r="L292" s="218"/>
      <c r="M292" s="218"/>
      <c r="N292" s="218"/>
      <c r="O292" s="218"/>
      <c r="P292" s="218"/>
      <c r="Q292" s="218"/>
      <c r="R292" s="218"/>
      <c r="S292" s="218"/>
      <c r="T292" s="218"/>
      <c r="U292" s="218"/>
      <c r="V292" s="218"/>
      <c r="W292" s="218"/>
      <c r="X292" s="218"/>
      <c r="Y292" s="218"/>
    </row>
    <row r="293" spans="1:25" ht="15.75" customHeight="1">
      <c r="A293" s="74">
        <v>287</v>
      </c>
      <c r="B293" s="39" t="s">
        <v>1106</v>
      </c>
      <c r="C293" s="333"/>
      <c r="D293" s="224">
        <v>2023</v>
      </c>
      <c r="E293" s="113">
        <v>1000000</v>
      </c>
      <c r="F293" s="294">
        <v>2000</v>
      </c>
      <c r="G293" s="295">
        <v>30738000000</v>
      </c>
      <c r="H293" s="295">
        <v>2260292880</v>
      </c>
      <c r="I293" s="271">
        <f t="shared" si="0"/>
        <v>13.599122605739483</v>
      </c>
      <c r="J293" s="289">
        <f t="shared" si="1"/>
        <v>147.06831153620925</v>
      </c>
      <c r="K293" s="218"/>
      <c r="L293" s="218"/>
      <c r="M293" s="218"/>
      <c r="N293" s="218"/>
      <c r="O293" s="218"/>
      <c r="P293" s="218"/>
      <c r="Q293" s="218"/>
      <c r="R293" s="218"/>
      <c r="S293" s="218"/>
      <c r="T293" s="218"/>
      <c r="U293" s="218"/>
      <c r="V293" s="218"/>
      <c r="W293" s="218"/>
      <c r="X293" s="218"/>
      <c r="Y293" s="218"/>
    </row>
    <row r="294" spans="1:25" ht="15.75" customHeight="1">
      <c r="A294" s="74">
        <v>288</v>
      </c>
      <c r="B294" s="39" t="s">
        <v>1137</v>
      </c>
      <c r="C294" s="337" t="s">
        <v>1138</v>
      </c>
      <c r="D294" s="224">
        <v>2017</v>
      </c>
      <c r="E294" s="113">
        <v>0</v>
      </c>
      <c r="F294" s="294">
        <v>6200</v>
      </c>
      <c r="G294" s="295">
        <v>4242414145000</v>
      </c>
      <c r="H294" s="295">
        <v>4000000000</v>
      </c>
      <c r="I294" s="271">
        <f t="shared" si="0"/>
        <v>1060.6035362499999</v>
      </c>
      <c r="J294" s="289">
        <f t="shared" si="1"/>
        <v>5.8457281991737284</v>
      </c>
      <c r="K294" s="218"/>
      <c r="L294" s="218"/>
      <c r="M294" s="218"/>
      <c r="N294" s="218"/>
      <c r="O294" s="218"/>
      <c r="P294" s="218"/>
      <c r="Q294" s="218"/>
      <c r="R294" s="218"/>
      <c r="S294" s="218"/>
      <c r="T294" s="218"/>
      <c r="U294" s="218"/>
      <c r="V294" s="218"/>
      <c r="W294" s="218"/>
      <c r="X294" s="218"/>
      <c r="Y294" s="218"/>
    </row>
    <row r="295" spans="1:25" ht="15.75" customHeight="1">
      <c r="A295" s="74">
        <v>289</v>
      </c>
      <c r="B295" s="39" t="s">
        <v>1137</v>
      </c>
      <c r="C295" s="332"/>
      <c r="D295" s="224">
        <v>2018</v>
      </c>
      <c r="E295" s="113">
        <v>0</v>
      </c>
      <c r="F295" s="294">
        <v>805</v>
      </c>
      <c r="G295" s="295">
        <v>6062186000000</v>
      </c>
      <c r="H295" s="295">
        <v>4000000000</v>
      </c>
      <c r="I295" s="271">
        <f t="shared" si="0"/>
        <v>1515.5464999999999</v>
      </c>
      <c r="J295" s="289">
        <f t="shared" si="1"/>
        <v>0.53116153150035317</v>
      </c>
      <c r="K295" s="218"/>
      <c r="L295" s="218"/>
      <c r="M295" s="218"/>
      <c r="N295" s="218"/>
      <c r="O295" s="218"/>
      <c r="P295" s="218"/>
      <c r="Q295" s="218"/>
      <c r="R295" s="218"/>
      <c r="S295" s="218"/>
      <c r="T295" s="218"/>
      <c r="U295" s="218"/>
      <c r="V295" s="218"/>
      <c r="W295" s="218"/>
      <c r="X295" s="218"/>
      <c r="Y295" s="218"/>
    </row>
    <row r="296" spans="1:25" ht="15.75" customHeight="1">
      <c r="A296" s="74">
        <v>290</v>
      </c>
      <c r="B296" s="39" t="s">
        <v>1137</v>
      </c>
      <c r="C296" s="332"/>
      <c r="D296" s="224">
        <v>2019</v>
      </c>
      <c r="E296" s="113">
        <v>0</v>
      </c>
      <c r="F296" s="294">
        <v>1055</v>
      </c>
      <c r="G296" s="295">
        <v>7370545000000</v>
      </c>
      <c r="H296" s="295">
        <v>16600000000</v>
      </c>
      <c r="I296" s="271">
        <f t="shared" si="0"/>
        <v>444.00873493975905</v>
      </c>
      <c r="J296" s="289">
        <f t="shared" si="1"/>
        <v>2.3760793808327607</v>
      </c>
      <c r="K296" s="218"/>
      <c r="L296" s="218"/>
      <c r="M296" s="218"/>
      <c r="N296" s="218"/>
      <c r="O296" s="218"/>
      <c r="P296" s="218"/>
      <c r="Q296" s="218"/>
      <c r="R296" s="218"/>
      <c r="S296" s="218"/>
      <c r="T296" s="218"/>
      <c r="U296" s="218"/>
      <c r="V296" s="218"/>
      <c r="W296" s="218"/>
      <c r="X296" s="218"/>
      <c r="Y296" s="218"/>
    </row>
    <row r="297" spans="1:25" ht="15.75" customHeight="1">
      <c r="A297" s="74">
        <v>291</v>
      </c>
      <c r="B297" s="39" t="s">
        <v>1137</v>
      </c>
      <c r="C297" s="332"/>
      <c r="D297" s="224">
        <v>2020</v>
      </c>
      <c r="E297" s="113">
        <v>0</v>
      </c>
      <c r="F297" s="294">
        <v>790</v>
      </c>
      <c r="G297" s="295">
        <v>6499400000000</v>
      </c>
      <c r="H297" s="295">
        <v>16600000000</v>
      </c>
      <c r="I297" s="271">
        <f t="shared" si="0"/>
        <v>391.53012048192772</v>
      </c>
      <c r="J297" s="289">
        <f t="shared" si="1"/>
        <v>2.0177247130504354</v>
      </c>
      <c r="K297" s="218"/>
      <c r="L297" s="218"/>
      <c r="M297" s="218"/>
      <c r="N297" s="218"/>
      <c r="O297" s="218"/>
      <c r="P297" s="218"/>
      <c r="Q297" s="218"/>
      <c r="R297" s="218"/>
      <c r="S297" s="218"/>
      <c r="T297" s="218"/>
      <c r="U297" s="218"/>
      <c r="V297" s="218"/>
      <c r="W297" s="218"/>
      <c r="X297" s="218"/>
      <c r="Y297" s="218"/>
    </row>
    <row r="298" spans="1:25" ht="15.75" customHeight="1">
      <c r="A298" s="74">
        <v>292</v>
      </c>
      <c r="B298" s="39" t="s">
        <v>1137</v>
      </c>
      <c r="C298" s="332"/>
      <c r="D298" s="224">
        <v>2021</v>
      </c>
      <c r="E298" s="113">
        <v>0</v>
      </c>
      <c r="F298" s="298">
        <v>710</v>
      </c>
      <c r="G298" s="87">
        <v>7095907000000</v>
      </c>
      <c r="H298" s="295">
        <v>16600000000</v>
      </c>
      <c r="I298" s="271">
        <f t="shared" si="0"/>
        <v>427.46427710843375</v>
      </c>
      <c r="J298" s="289">
        <f t="shared" si="1"/>
        <v>1.6609575069120832</v>
      </c>
      <c r="K298" s="218"/>
      <c r="L298" s="218"/>
      <c r="M298" s="218"/>
      <c r="N298" s="218"/>
      <c r="O298" s="218"/>
      <c r="P298" s="218"/>
      <c r="Q298" s="218"/>
      <c r="R298" s="218"/>
      <c r="S298" s="218"/>
      <c r="T298" s="218"/>
      <c r="U298" s="218"/>
      <c r="V298" s="218"/>
      <c r="W298" s="218"/>
      <c r="X298" s="218"/>
      <c r="Y298" s="218"/>
    </row>
    <row r="299" spans="1:25" ht="15.75" customHeight="1">
      <c r="A299" s="74">
        <v>293</v>
      </c>
      <c r="B299" s="39" t="s">
        <v>1137</v>
      </c>
      <c r="C299" s="332"/>
      <c r="D299" s="224">
        <v>2022</v>
      </c>
      <c r="E299" s="113">
        <v>0</v>
      </c>
      <c r="F299" s="298">
        <v>1445</v>
      </c>
      <c r="G299" s="87">
        <v>9755766000000</v>
      </c>
      <c r="H299" s="295">
        <v>16600000000</v>
      </c>
      <c r="I299" s="271">
        <f t="shared" si="0"/>
        <v>587.69674698795177</v>
      </c>
      <c r="J299" s="289">
        <f t="shared" si="1"/>
        <v>2.4587510606547966</v>
      </c>
      <c r="K299" s="218"/>
      <c r="L299" s="218"/>
      <c r="M299" s="218"/>
      <c r="N299" s="218"/>
      <c r="O299" s="218"/>
      <c r="P299" s="218"/>
      <c r="Q299" s="218"/>
      <c r="R299" s="218"/>
      <c r="S299" s="218"/>
      <c r="T299" s="218"/>
      <c r="U299" s="218"/>
      <c r="V299" s="218"/>
      <c r="W299" s="218"/>
      <c r="X299" s="218"/>
      <c r="Y299" s="218"/>
    </row>
    <row r="300" spans="1:25" ht="15.75" customHeight="1">
      <c r="A300" s="74">
        <v>294</v>
      </c>
      <c r="B300" s="39" t="s">
        <v>1137</v>
      </c>
      <c r="C300" s="333"/>
      <c r="D300" s="224">
        <v>2023</v>
      </c>
      <c r="E300" s="113">
        <v>0</v>
      </c>
      <c r="F300" s="298">
        <v>1790</v>
      </c>
      <c r="G300" s="87">
        <v>12411700000000</v>
      </c>
      <c r="H300" s="295">
        <v>16600000000</v>
      </c>
      <c r="I300" s="271">
        <f t="shared" si="0"/>
        <v>747.69277108433732</v>
      </c>
      <c r="J300" s="289">
        <f t="shared" si="1"/>
        <v>2.3940314380785872</v>
      </c>
      <c r="K300" s="218"/>
      <c r="L300" s="218"/>
      <c r="M300" s="218"/>
      <c r="N300" s="218"/>
      <c r="O300" s="218"/>
      <c r="P300" s="218"/>
      <c r="Q300" s="218"/>
      <c r="R300" s="218"/>
      <c r="S300" s="218"/>
      <c r="T300" s="218"/>
      <c r="U300" s="218"/>
      <c r="V300" s="218"/>
      <c r="W300" s="218"/>
      <c r="X300" s="218"/>
      <c r="Y300" s="218"/>
    </row>
    <row r="301" spans="1:25" ht="15.75" customHeight="1">
      <c r="A301" s="74">
        <v>295</v>
      </c>
      <c r="B301" s="39" t="s">
        <v>1169</v>
      </c>
      <c r="C301" s="337" t="s">
        <v>1170</v>
      </c>
      <c r="D301" s="224">
        <v>2017</v>
      </c>
      <c r="E301" s="104">
        <v>13541</v>
      </c>
      <c r="F301" s="298">
        <v>2140</v>
      </c>
      <c r="G301" s="87">
        <v>2566170604019</v>
      </c>
      <c r="H301" s="87">
        <v>3569587140</v>
      </c>
      <c r="I301" s="271">
        <f t="shared" si="0"/>
        <v>718.89843373287147</v>
      </c>
      <c r="J301" s="289">
        <f t="shared" si="1"/>
        <v>2.9767765508794835</v>
      </c>
      <c r="K301" s="218"/>
      <c r="L301" s="218"/>
      <c r="M301" s="218"/>
      <c r="N301" s="218"/>
      <c r="O301" s="218"/>
      <c r="P301" s="218"/>
      <c r="Q301" s="218"/>
      <c r="R301" s="218"/>
      <c r="S301" s="218"/>
      <c r="T301" s="218"/>
      <c r="U301" s="218"/>
      <c r="V301" s="218"/>
      <c r="W301" s="218"/>
      <c r="X301" s="218"/>
      <c r="Y301" s="218"/>
    </row>
    <row r="302" spans="1:25" ht="15.75" customHeight="1">
      <c r="A302" s="74">
        <v>296</v>
      </c>
      <c r="B302" s="39" t="s">
        <v>1169</v>
      </c>
      <c r="C302" s="332"/>
      <c r="D302" s="224">
        <v>2018</v>
      </c>
      <c r="E302" s="104">
        <v>13863</v>
      </c>
      <c r="F302" s="298">
        <v>3500</v>
      </c>
      <c r="G302" s="87">
        <v>5852308882779</v>
      </c>
      <c r="H302" s="87">
        <v>21897591650</v>
      </c>
      <c r="I302" s="271">
        <f t="shared" si="0"/>
        <v>267.25810656803441</v>
      </c>
      <c r="J302" s="289">
        <f t="shared" si="1"/>
        <v>13.095954487386239</v>
      </c>
      <c r="K302" s="218"/>
      <c r="L302" s="218"/>
      <c r="M302" s="218"/>
      <c r="N302" s="218"/>
      <c r="O302" s="218"/>
      <c r="P302" s="218"/>
      <c r="Q302" s="218"/>
      <c r="R302" s="218"/>
      <c r="S302" s="218"/>
      <c r="T302" s="218"/>
      <c r="U302" s="218"/>
      <c r="V302" s="218"/>
      <c r="W302" s="218"/>
      <c r="X302" s="218"/>
      <c r="Y302" s="218"/>
    </row>
    <row r="303" spans="1:25" ht="15.75" customHeight="1">
      <c r="A303" s="74">
        <v>297</v>
      </c>
      <c r="B303" s="39" t="s">
        <v>1169</v>
      </c>
      <c r="C303" s="332"/>
      <c r="D303" s="224">
        <v>2019</v>
      </c>
      <c r="E303" s="104">
        <v>14350</v>
      </c>
      <c r="F303" s="298">
        <v>1070</v>
      </c>
      <c r="G303" s="87">
        <v>7522905934600</v>
      </c>
      <c r="H303" s="87">
        <v>21897591650</v>
      </c>
      <c r="I303" s="271">
        <f t="shared" si="0"/>
        <v>343.549466756085</v>
      </c>
      <c r="J303" s="289">
        <f t="shared" si="1"/>
        <v>3.1145442026247827</v>
      </c>
      <c r="K303" s="218"/>
      <c r="L303" s="218"/>
      <c r="M303" s="218"/>
      <c r="N303" s="218"/>
      <c r="O303" s="218"/>
      <c r="P303" s="218"/>
      <c r="Q303" s="218"/>
      <c r="R303" s="218"/>
      <c r="S303" s="218"/>
      <c r="T303" s="218"/>
      <c r="U303" s="218"/>
      <c r="V303" s="218"/>
      <c r="W303" s="218"/>
      <c r="X303" s="218"/>
      <c r="Y303" s="218"/>
    </row>
    <row r="304" spans="1:25" ht="15.75" customHeight="1">
      <c r="A304" s="74">
        <v>298</v>
      </c>
      <c r="B304" s="39" t="s">
        <v>1169</v>
      </c>
      <c r="C304" s="332"/>
      <c r="D304" s="224">
        <v>2020</v>
      </c>
      <c r="E304" s="104">
        <v>14520</v>
      </c>
      <c r="F304" s="298">
        <v>2430</v>
      </c>
      <c r="G304" s="87">
        <v>8184138192120</v>
      </c>
      <c r="H304" s="87">
        <v>22904850815</v>
      </c>
      <c r="I304" s="271">
        <f t="shared" si="0"/>
        <v>357.31025965732755</v>
      </c>
      <c r="J304" s="289">
        <f t="shared" si="1"/>
        <v>6.8008122753890445</v>
      </c>
      <c r="K304" s="218"/>
      <c r="L304" s="218"/>
      <c r="M304" s="218"/>
      <c r="N304" s="218"/>
      <c r="O304" s="218"/>
      <c r="P304" s="218"/>
      <c r="Q304" s="218"/>
      <c r="R304" s="218"/>
      <c r="S304" s="218"/>
      <c r="T304" s="218"/>
      <c r="U304" s="218"/>
      <c r="V304" s="218"/>
      <c r="W304" s="218"/>
      <c r="X304" s="218"/>
      <c r="Y304" s="218"/>
    </row>
    <row r="305" spans="1:25" ht="15.75" customHeight="1">
      <c r="A305" s="74">
        <v>299</v>
      </c>
      <c r="B305" s="39" t="s">
        <v>1169</v>
      </c>
      <c r="C305" s="332"/>
      <c r="D305" s="224">
        <v>2021</v>
      </c>
      <c r="E305" s="104">
        <v>14625</v>
      </c>
      <c r="F305" s="298">
        <v>3890</v>
      </c>
      <c r="G305" s="87">
        <v>11398875593625</v>
      </c>
      <c r="H305" s="87">
        <v>22904850815</v>
      </c>
      <c r="I305" s="271">
        <f t="shared" si="0"/>
        <v>497.66207541330368</v>
      </c>
      <c r="J305" s="289">
        <f t="shared" si="1"/>
        <v>7.8165490042000716</v>
      </c>
      <c r="K305" s="218"/>
      <c r="L305" s="218"/>
      <c r="M305" s="218"/>
      <c r="N305" s="218"/>
      <c r="O305" s="218"/>
      <c r="P305" s="218"/>
      <c r="Q305" s="218"/>
      <c r="R305" s="218"/>
      <c r="S305" s="218"/>
      <c r="T305" s="218"/>
      <c r="U305" s="218"/>
      <c r="V305" s="218"/>
      <c r="W305" s="218"/>
      <c r="X305" s="218"/>
      <c r="Y305" s="218"/>
    </row>
    <row r="306" spans="1:25" ht="15.75" customHeight="1">
      <c r="A306" s="74">
        <v>300</v>
      </c>
      <c r="B306" s="39" t="s">
        <v>1169</v>
      </c>
      <c r="C306" s="332"/>
      <c r="D306" s="224">
        <v>2022</v>
      </c>
      <c r="E306" s="104">
        <v>14853</v>
      </c>
      <c r="F306" s="298">
        <v>4120</v>
      </c>
      <c r="G306" s="87">
        <v>30074848529604</v>
      </c>
      <c r="H306" s="87">
        <v>24110850771</v>
      </c>
      <c r="I306" s="271">
        <f t="shared" si="0"/>
        <v>1247.3574165942482</v>
      </c>
      <c r="J306" s="289">
        <f t="shared" si="1"/>
        <v>3.3029827258727007</v>
      </c>
      <c r="K306" s="218"/>
      <c r="L306" s="218"/>
      <c r="M306" s="218"/>
      <c r="N306" s="218"/>
      <c r="O306" s="218"/>
      <c r="P306" s="218"/>
      <c r="Q306" s="218"/>
      <c r="R306" s="218"/>
      <c r="S306" s="218"/>
      <c r="T306" s="218"/>
      <c r="U306" s="218"/>
      <c r="V306" s="218"/>
      <c r="W306" s="218"/>
      <c r="X306" s="218"/>
      <c r="Y306" s="218"/>
    </row>
    <row r="307" spans="1:25" ht="15.75" customHeight="1">
      <c r="A307" s="74">
        <v>301</v>
      </c>
      <c r="B307" s="39" t="s">
        <v>1169</v>
      </c>
      <c r="C307" s="333"/>
      <c r="D307" s="224">
        <v>2023</v>
      </c>
      <c r="E307" s="104">
        <v>15241</v>
      </c>
      <c r="F307" s="298">
        <v>2700</v>
      </c>
      <c r="G307" s="87">
        <v>42126967162602</v>
      </c>
      <c r="H307" s="87">
        <v>24110850771</v>
      </c>
      <c r="I307" s="271">
        <f t="shared" si="0"/>
        <v>1747.220268696258</v>
      </c>
      <c r="J307" s="289">
        <f t="shared" si="1"/>
        <v>1.5453117436731019</v>
      </c>
      <c r="K307" s="218"/>
      <c r="L307" s="218"/>
      <c r="M307" s="218"/>
      <c r="N307" s="218"/>
      <c r="O307" s="218"/>
      <c r="P307" s="218"/>
      <c r="Q307" s="218"/>
      <c r="R307" s="218"/>
      <c r="S307" s="218"/>
      <c r="T307" s="218"/>
      <c r="U307" s="218"/>
      <c r="V307" s="218"/>
      <c r="W307" s="218"/>
      <c r="X307" s="218"/>
      <c r="Y307" s="218"/>
    </row>
    <row r="308" spans="1:25" ht="15.75" customHeight="1">
      <c r="A308" s="74">
        <v>302</v>
      </c>
      <c r="B308" s="39" t="s">
        <v>1181</v>
      </c>
      <c r="C308" s="337" t="s">
        <v>1182</v>
      </c>
      <c r="D308" s="224">
        <v>2017</v>
      </c>
      <c r="E308" s="188">
        <v>12600</v>
      </c>
      <c r="F308" s="298">
        <v>890</v>
      </c>
      <c r="G308" s="87">
        <v>17673667804800</v>
      </c>
      <c r="H308" s="87">
        <v>9500000000</v>
      </c>
      <c r="I308" s="271">
        <f t="shared" si="0"/>
        <v>1860.3860847157894</v>
      </c>
      <c r="J308" s="289">
        <f t="shared" si="1"/>
        <v>0.47839532197746204</v>
      </c>
      <c r="K308" s="218"/>
      <c r="L308" s="218"/>
      <c r="M308" s="218"/>
      <c r="N308" s="218"/>
      <c r="O308" s="218"/>
      <c r="P308" s="218"/>
      <c r="Q308" s="218"/>
      <c r="R308" s="218"/>
      <c r="S308" s="218"/>
      <c r="T308" s="218"/>
      <c r="U308" s="218"/>
      <c r="V308" s="218"/>
      <c r="W308" s="218"/>
      <c r="X308" s="218"/>
      <c r="Y308" s="218"/>
    </row>
    <row r="309" spans="1:25" ht="15.75" customHeight="1">
      <c r="A309" s="74">
        <v>303</v>
      </c>
      <c r="B309" s="39" t="s">
        <v>1181</v>
      </c>
      <c r="C309" s="332"/>
      <c r="D309" s="224">
        <v>2018</v>
      </c>
      <c r="E309" s="189">
        <v>13100</v>
      </c>
      <c r="F309" s="298">
        <v>685</v>
      </c>
      <c r="G309" s="87">
        <v>68806358072600</v>
      </c>
      <c r="H309" s="87">
        <v>17829347601</v>
      </c>
      <c r="I309" s="271">
        <f t="shared" si="0"/>
        <v>3859.1629717702535</v>
      </c>
      <c r="J309" s="289">
        <f t="shared" si="1"/>
        <v>0.17749963010392916</v>
      </c>
      <c r="K309" s="218"/>
      <c r="L309" s="218"/>
      <c r="M309" s="218"/>
      <c r="N309" s="218"/>
      <c r="O309" s="218"/>
      <c r="P309" s="218"/>
      <c r="Q309" s="218"/>
      <c r="R309" s="218"/>
      <c r="S309" s="218"/>
      <c r="T309" s="218"/>
      <c r="U309" s="218"/>
      <c r="V309" s="218"/>
      <c r="W309" s="218"/>
      <c r="X309" s="218"/>
      <c r="Y309" s="218"/>
    </row>
    <row r="310" spans="1:25" ht="15.75" customHeight="1">
      <c r="A310" s="74">
        <v>304</v>
      </c>
      <c r="B310" s="39" t="s">
        <v>1181</v>
      </c>
      <c r="C310" s="332"/>
      <c r="D310" s="224">
        <v>2019</v>
      </c>
      <c r="E310" s="189">
        <v>12800</v>
      </c>
      <c r="F310" s="298">
        <v>865</v>
      </c>
      <c r="G310" s="87">
        <v>17359952601600</v>
      </c>
      <c r="H310" s="87">
        <v>17916081914</v>
      </c>
      <c r="I310" s="271">
        <f t="shared" si="0"/>
        <v>968.95921133484944</v>
      </c>
      <c r="J310" s="289">
        <f t="shared" si="1"/>
        <v>0.89271043598250743</v>
      </c>
      <c r="K310" s="218"/>
      <c r="L310" s="218"/>
      <c r="M310" s="218"/>
      <c r="N310" s="218"/>
      <c r="O310" s="218"/>
      <c r="P310" s="218"/>
      <c r="Q310" s="218"/>
      <c r="R310" s="218"/>
      <c r="S310" s="218"/>
      <c r="T310" s="218"/>
      <c r="U310" s="218"/>
      <c r="V310" s="218"/>
      <c r="W310" s="218"/>
      <c r="X310" s="218"/>
      <c r="Y310" s="218"/>
    </row>
    <row r="311" spans="1:25" ht="15.75" customHeight="1">
      <c r="A311" s="74">
        <v>305</v>
      </c>
      <c r="B311" s="39" t="s">
        <v>1181</v>
      </c>
      <c r="C311" s="332"/>
      <c r="D311" s="224">
        <v>2020</v>
      </c>
      <c r="E311" s="189">
        <v>12900</v>
      </c>
      <c r="F311" s="298">
        <v>590</v>
      </c>
      <c r="G311" s="87">
        <v>15652666022700</v>
      </c>
      <c r="H311" s="87">
        <v>25136231252</v>
      </c>
      <c r="I311" s="271">
        <f t="shared" si="0"/>
        <v>622.71332029755149</v>
      </c>
      <c r="J311" s="289">
        <f t="shared" si="1"/>
        <v>0.94746648380362242</v>
      </c>
      <c r="K311" s="218"/>
      <c r="L311" s="218"/>
      <c r="M311" s="218"/>
      <c r="N311" s="218"/>
      <c r="O311" s="218"/>
      <c r="P311" s="218"/>
      <c r="Q311" s="218"/>
      <c r="R311" s="218"/>
      <c r="S311" s="218"/>
      <c r="T311" s="218"/>
      <c r="U311" s="218"/>
      <c r="V311" s="218"/>
      <c r="W311" s="218"/>
      <c r="X311" s="218"/>
      <c r="Y311" s="218"/>
    </row>
    <row r="312" spans="1:25" ht="15.75" customHeight="1">
      <c r="A312" s="74">
        <v>306</v>
      </c>
      <c r="B312" s="39" t="s">
        <v>1181</v>
      </c>
      <c r="C312" s="332"/>
      <c r="D312" s="224">
        <v>2021</v>
      </c>
      <c r="E312" s="189">
        <v>13000</v>
      </c>
      <c r="F312" s="298">
        <v>466</v>
      </c>
      <c r="G312" s="87">
        <v>15981373993000</v>
      </c>
      <c r="H312" s="87">
        <v>25136231252</v>
      </c>
      <c r="I312" s="271">
        <f t="shared" si="0"/>
        <v>635.79037894666169</v>
      </c>
      <c r="J312" s="289">
        <f t="shared" si="1"/>
        <v>0.73294597626978897</v>
      </c>
      <c r="K312" s="218"/>
      <c r="L312" s="218"/>
      <c r="M312" s="218"/>
      <c r="N312" s="218"/>
      <c r="O312" s="218"/>
      <c r="P312" s="218"/>
      <c r="Q312" s="218"/>
      <c r="R312" s="218"/>
      <c r="S312" s="218"/>
      <c r="T312" s="218"/>
      <c r="U312" s="218"/>
      <c r="V312" s="218"/>
      <c r="W312" s="218"/>
      <c r="X312" s="218"/>
      <c r="Y312" s="218"/>
    </row>
    <row r="313" spans="1:25" ht="15.75" customHeight="1">
      <c r="A313" s="74">
        <v>307</v>
      </c>
      <c r="B313" s="39" t="s">
        <v>1181</v>
      </c>
      <c r="C313" s="332"/>
      <c r="D313" s="224">
        <v>2022</v>
      </c>
      <c r="E313" s="189">
        <v>13600</v>
      </c>
      <c r="F313" s="298">
        <v>1015</v>
      </c>
      <c r="G313" s="87">
        <v>23766262820000</v>
      </c>
      <c r="H313" s="87">
        <v>25136231252</v>
      </c>
      <c r="I313" s="271">
        <f t="shared" si="0"/>
        <v>945.49825635093976</v>
      </c>
      <c r="J313" s="289">
        <f t="shared" si="1"/>
        <v>1.0735080611542274</v>
      </c>
      <c r="K313" s="218"/>
      <c r="L313" s="218"/>
      <c r="M313" s="218"/>
      <c r="N313" s="218"/>
      <c r="O313" s="218"/>
      <c r="P313" s="218"/>
      <c r="Q313" s="218"/>
      <c r="R313" s="218"/>
      <c r="S313" s="218"/>
      <c r="T313" s="218"/>
      <c r="U313" s="218"/>
      <c r="V313" s="218"/>
      <c r="W313" s="218"/>
      <c r="X313" s="218"/>
      <c r="Y313" s="218"/>
    </row>
    <row r="314" spans="1:25" ht="15.75" customHeight="1">
      <c r="A314" s="74">
        <v>308</v>
      </c>
      <c r="B314" s="39" t="s">
        <v>1181</v>
      </c>
      <c r="C314" s="333"/>
      <c r="D314" s="224">
        <v>2023</v>
      </c>
      <c r="E314" s="189">
        <v>13500</v>
      </c>
      <c r="F314" s="298">
        <v>1155</v>
      </c>
      <c r="G314" s="87">
        <v>27372545892000</v>
      </c>
      <c r="H314" s="87">
        <v>25136231252</v>
      </c>
      <c r="I314" s="271">
        <f t="shared" si="0"/>
        <v>1088.967777929003</v>
      </c>
      <c r="J314" s="289">
        <f t="shared" si="1"/>
        <v>1.060637443466488</v>
      </c>
      <c r="K314" s="218"/>
      <c r="L314" s="218"/>
      <c r="M314" s="218"/>
      <c r="N314" s="218"/>
      <c r="O314" s="218"/>
      <c r="P314" s="218"/>
      <c r="Q314" s="218"/>
      <c r="R314" s="218"/>
      <c r="S314" s="218"/>
      <c r="T314" s="218"/>
      <c r="U314" s="218"/>
      <c r="V314" s="218"/>
      <c r="W314" s="218"/>
      <c r="X314" s="218"/>
      <c r="Y314" s="218"/>
    </row>
    <row r="315" spans="1:25" ht="15.75" customHeight="1">
      <c r="A315" s="74">
        <v>309</v>
      </c>
      <c r="B315" s="39" t="s">
        <v>1214</v>
      </c>
      <c r="C315" s="337" t="s">
        <v>1215</v>
      </c>
      <c r="D315" s="224">
        <v>2017</v>
      </c>
      <c r="E315" s="113">
        <v>0</v>
      </c>
      <c r="F315" s="298">
        <v>1810</v>
      </c>
      <c r="G315" s="87">
        <v>4030514864860</v>
      </c>
      <c r="H315" s="87">
        <v>14550736000</v>
      </c>
      <c r="I315" s="271">
        <f t="shared" si="0"/>
        <v>276.9973192325117</v>
      </c>
      <c r="J315" s="289">
        <f t="shared" si="1"/>
        <v>6.534359267501376</v>
      </c>
      <c r="K315" s="218"/>
      <c r="L315" s="218"/>
      <c r="M315" s="218"/>
      <c r="N315" s="218"/>
      <c r="O315" s="218"/>
      <c r="P315" s="218"/>
      <c r="Q315" s="218"/>
      <c r="R315" s="218"/>
      <c r="S315" s="218"/>
      <c r="T315" s="218"/>
      <c r="U315" s="218"/>
      <c r="V315" s="218"/>
      <c r="W315" s="218"/>
      <c r="X315" s="218"/>
      <c r="Y315" s="218"/>
    </row>
    <row r="316" spans="1:25" ht="15.75" customHeight="1">
      <c r="A316" s="74">
        <v>310</v>
      </c>
      <c r="B316" s="39" t="s">
        <v>1214</v>
      </c>
      <c r="C316" s="332"/>
      <c r="D316" s="224">
        <v>2018</v>
      </c>
      <c r="E316" s="113">
        <v>0</v>
      </c>
      <c r="F316" s="298">
        <v>1575</v>
      </c>
      <c r="G316" s="87">
        <v>4449920417711</v>
      </c>
      <c r="H316" s="87">
        <v>14550736000</v>
      </c>
      <c r="I316" s="271">
        <f t="shared" si="0"/>
        <v>305.82098511793492</v>
      </c>
      <c r="J316" s="289">
        <f t="shared" si="1"/>
        <v>5.1500716976391487</v>
      </c>
      <c r="K316" s="218"/>
      <c r="L316" s="218"/>
      <c r="M316" s="218"/>
      <c r="N316" s="218"/>
      <c r="O316" s="218"/>
      <c r="P316" s="218"/>
      <c r="Q316" s="218"/>
      <c r="R316" s="218"/>
      <c r="S316" s="218"/>
      <c r="T316" s="218"/>
      <c r="U316" s="218"/>
      <c r="V316" s="218"/>
      <c r="W316" s="218"/>
      <c r="X316" s="218"/>
      <c r="Y316" s="218"/>
    </row>
    <row r="317" spans="1:25" ht="15.75" customHeight="1">
      <c r="A317" s="74">
        <v>311</v>
      </c>
      <c r="B317" s="39" t="s">
        <v>1214</v>
      </c>
      <c r="C317" s="332"/>
      <c r="D317" s="224">
        <v>2019</v>
      </c>
      <c r="E317" s="113">
        <v>0</v>
      </c>
      <c r="F317" s="298">
        <v>1950</v>
      </c>
      <c r="G317" s="87">
        <v>4792650989851</v>
      </c>
      <c r="H317" s="87">
        <v>14550736000</v>
      </c>
      <c r="I317" s="271">
        <f t="shared" si="0"/>
        <v>329.37515943186656</v>
      </c>
      <c r="J317" s="289">
        <f t="shared" si="1"/>
        <v>5.9203007396293055</v>
      </c>
      <c r="K317" s="218"/>
      <c r="L317" s="218"/>
      <c r="M317" s="218"/>
      <c r="N317" s="218"/>
      <c r="O317" s="218"/>
      <c r="P317" s="218"/>
      <c r="Q317" s="218"/>
      <c r="R317" s="218"/>
      <c r="S317" s="218"/>
      <c r="T317" s="218"/>
      <c r="U317" s="218"/>
      <c r="V317" s="218"/>
      <c r="W317" s="218"/>
      <c r="X317" s="218"/>
      <c r="Y317" s="218"/>
    </row>
    <row r="318" spans="1:25" ht="15.75" customHeight="1">
      <c r="A318" s="74">
        <v>312</v>
      </c>
      <c r="B318" s="39" t="s">
        <v>1214</v>
      </c>
      <c r="C318" s="332"/>
      <c r="D318" s="224">
        <v>2020</v>
      </c>
      <c r="E318" s="113">
        <v>0</v>
      </c>
      <c r="F318" s="298">
        <v>2750</v>
      </c>
      <c r="G318" s="87">
        <v>5517092083693</v>
      </c>
      <c r="H318" s="87">
        <v>14550736000</v>
      </c>
      <c r="I318" s="271">
        <f t="shared" si="0"/>
        <v>379.16240688395419</v>
      </c>
      <c r="J318" s="289">
        <f t="shared" si="1"/>
        <v>7.2528287353172658</v>
      </c>
      <c r="K318" s="218"/>
      <c r="L318" s="218"/>
      <c r="M318" s="218"/>
      <c r="N318" s="218"/>
      <c r="O318" s="218"/>
      <c r="P318" s="218"/>
      <c r="Q318" s="218"/>
      <c r="R318" s="218"/>
      <c r="S318" s="218"/>
      <c r="T318" s="218"/>
      <c r="U318" s="218"/>
      <c r="V318" s="218"/>
      <c r="W318" s="218"/>
      <c r="X318" s="218"/>
      <c r="Y318" s="218"/>
    </row>
    <row r="319" spans="1:25" ht="15.75" customHeight="1">
      <c r="A319" s="74">
        <v>313</v>
      </c>
      <c r="B319" s="39" t="s">
        <v>1214</v>
      </c>
      <c r="C319" s="332"/>
      <c r="D319" s="224">
        <v>2021</v>
      </c>
      <c r="E319" s="113">
        <v>0</v>
      </c>
      <c r="F319" s="298">
        <v>2260</v>
      </c>
      <c r="G319" s="87">
        <v>5925143836671</v>
      </c>
      <c r="H319" s="87">
        <v>14550736000</v>
      </c>
      <c r="I319" s="271">
        <f t="shared" si="0"/>
        <v>407.20578235155938</v>
      </c>
      <c r="J319" s="289">
        <f t="shared" si="1"/>
        <v>5.550019420030825</v>
      </c>
      <c r="K319" s="218"/>
      <c r="L319" s="218"/>
      <c r="M319" s="218"/>
      <c r="N319" s="218"/>
      <c r="O319" s="218"/>
      <c r="P319" s="218"/>
      <c r="Q319" s="218"/>
      <c r="R319" s="218"/>
      <c r="S319" s="218"/>
      <c r="T319" s="218"/>
      <c r="U319" s="218"/>
      <c r="V319" s="218"/>
      <c r="W319" s="218"/>
      <c r="X319" s="218"/>
      <c r="Y319" s="218"/>
    </row>
    <row r="320" spans="1:25" ht="15.75" customHeight="1">
      <c r="A320" s="74">
        <v>314</v>
      </c>
      <c r="B320" s="39" t="s">
        <v>1214</v>
      </c>
      <c r="C320" s="332"/>
      <c r="D320" s="224">
        <v>2022</v>
      </c>
      <c r="E320" s="113">
        <v>0</v>
      </c>
      <c r="F320" s="298">
        <v>3190</v>
      </c>
      <c r="G320" s="87">
        <v>6131884486218</v>
      </c>
      <c r="H320" s="87">
        <v>14550736000</v>
      </c>
      <c r="I320" s="271">
        <f t="shared" si="0"/>
        <v>421.4140429884784</v>
      </c>
      <c r="J320" s="289">
        <f t="shared" si="1"/>
        <v>7.5697524870741333</v>
      </c>
      <c r="K320" s="218"/>
      <c r="L320" s="218"/>
      <c r="M320" s="218"/>
      <c r="N320" s="218"/>
      <c r="O320" s="218"/>
      <c r="P320" s="218"/>
      <c r="Q320" s="218"/>
      <c r="R320" s="218"/>
      <c r="S320" s="218"/>
      <c r="T320" s="218"/>
      <c r="U320" s="218"/>
      <c r="V320" s="218"/>
      <c r="W320" s="218"/>
      <c r="X320" s="218"/>
      <c r="Y320" s="218"/>
    </row>
    <row r="321" spans="1:25" ht="15.75" customHeight="1">
      <c r="A321" s="74">
        <v>315</v>
      </c>
      <c r="B321" s="39" t="s">
        <v>1214</v>
      </c>
      <c r="C321" s="333"/>
      <c r="D321" s="224">
        <v>2023</v>
      </c>
      <c r="E321" s="113">
        <v>0</v>
      </c>
      <c r="F321" s="298">
        <v>2850</v>
      </c>
      <c r="G321" s="87">
        <v>6599783247273</v>
      </c>
      <c r="H321" s="87">
        <v>14550736000</v>
      </c>
      <c r="I321" s="271">
        <f t="shared" si="0"/>
        <v>453.57040683529686</v>
      </c>
      <c r="J321" s="289">
        <f t="shared" si="1"/>
        <v>6.2834787213860466</v>
      </c>
      <c r="K321" s="218"/>
      <c r="L321" s="218"/>
      <c r="M321" s="218"/>
      <c r="N321" s="218"/>
      <c r="O321" s="218"/>
      <c r="P321" s="218"/>
      <c r="Q321" s="218"/>
      <c r="R321" s="218"/>
      <c r="S321" s="218"/>
      <c r="T321" s="218"/>
      <c r="U321" s="218"/>
      <c r="V321" s="218"/>
      <c r="W321" s="218"/>
      <c r="X321" s="218"/>
      <c r="Y321" s="218"/>
    </row>
    <row r="322" spans="1:25" ht="15.75" customHeight="1">
      <c r="A322" s="74">
        <v>316</v>
      </c>
      <c r="B322" s="39" t="s">
        <v>1249</v>
      </c>
      <c r="C322" s="337" t="s">
        <v>1250</v>
      </c>
      <c r="D322" s="224">
        <v>2017</v>
      </c>
      <c r="E322" s="113">
        <v>1000000</v>
      </c>
      <c r="F322" s="298">
        <v>1423</v>
      </c>
      <c r="G322" s="87">
        <v>9801083000000</v>
      </c>
      <c r="H322" s="87">
        <v>34300000000</v>
      </c>
      <c r="I322" s="271">
        <f t="shared" si="0"/>
        <v>285.74586005830906</v>
      </c>
      <c r="J322" s="289">
        <f t="shared" si="1"/>
        <v>4.9799496647462318</v>
      </c>
      <c r="K322" s="218"/>
      <c r="L322" s="218"/>
      <c r="M322" s="218"/>
      <c r="N322" s="218"/>
      <c r="O322" s="218"/>
      <c r="P322" s="218"/>
      <c r="Q322" s="218"/>
      <c r="R322" s="218"/>
      <c r="S322" s="218"/>
      <c r="T322" s="218"/>
      <c r="U322" s="218"/>
      <c r="V322" s="218"/>
      <c r="W322" s="218"/>
      <c r="X322" s="218"/>
      <c r="Y322" s="218"/>
    </row>
    <row r="323" spans="1:25" ht="15.75" customHeight="1">
      <c r="A323" s="74">
        <v>317</v>
      </c>
      <c r="B323" s="39" t="s">
        <v>1249</v>
      </c>
      <c r="C323" s="332"/>
      <c r="D323" s="224">
        <v>2018</v>
      </c>
      <c r="E323" s="113">
        <v>1000000</v>
      </c>
      <c r="F323" s="298">
        <v>690</v>
      </c>
      <c r="G323" s="87">
        <v>10642305000000</v>
      </c>
      <c r="H323" s="87">
        <v>34300000000</v>
      </c>
      <c r="I323" s="271">
        <f t="shared" si="0"/>
        <v>310.27128279883379</v>
      </c>
      <c r="J323" s="289">
        <f t="shared" si="1"/>
        <v>2.2238603385262876</v>
      </c>
      <c r="K323" s="218"/>
      <c r="L323" s="218"/>
      <c r="M323" s="218"/>
      <c r="N323" s="218"/>
      <c r="O323" s="218"/>
      <c r="P323" s="218"/>
      <c r="Q323" s="218"/>
      <c r="R323" s="218"/>
      <c r="S323" s="218"/>
      <c r="T323" s="218"/>
      <c r="U323" s="218"/>
      <c r="V323" s="218"/>
      <c r="W323" s="218"/>
      <c r="X323" s="218"/>
      <c r="Y323" s="218"/>
    </row>
    <row r="324" spans="1:25" ht="15.75" customHeight="1">
      <c r="A324" s="74">
        <v>318</v>
      </c>
      <c r="B324" s="39" t="s">
        <v>1249</v>
      </c>
      <c r="C324" s="332"/>
      <c r="D324" s="224">
        <v>2019</v>
      </c>
      <c r="E324" s="113">
        <v>1000000</v>
      </c>
      <c r="F324" s="298">
        <v>1630</v>
      </c>
      <c r="G324" s="87">
        <v>12525505000000</v>
      </c>
      <c r="H324" s="87">
        <v>34300000000</v>
      </c>
      <c r="I324" s="271">
        <f t="shared" si="0"/>
        <v>365.17507288629736</v>
      </c>
      <c r="J324" s="289">
        <f t="shared" si="1"/>
        <v>4.4636124451668815</v>
      </c>
      <c r="K324" s="218"/>
      <c r="L324" s="218"/>
      <c r="M324" s="218"/>
      <c r="N324" s="218"/>
      <c r="O324" s="218"/>
      <c r="P324" s="218"/>
      <c r="Q324" s="218"/>
      <c r="R324" s="218"/>
      <c r="S324" s="218"/>
      <c r="T324" s="218"/>
      <c r="U324" s="218"/>
      <c r="V324" s="218"/>
      <c r="W324" s="218"/>
      <c r="X324" s="218"/>
      <c r="Y324" s="218"/>
    </row>
    <row r="325" spans="1:25" ht="15.75" customHeight="1">
      <c r="A325" s="74">
        <v>319</v>
      </c>
      <c r="B325" s="39" t="s">
        <v>1249</v>
      </c>
      <c r="C325" s="332"/>
      <c r="D325" s="224">
        <v>2020</v>
      </c>
      <c r="E325" s="113">
        <v>1000000</v>
      </c>
      <c r="F325" s="298">
        <v>1140</v>
      </c>
      <c r="G325" s="87">
        <v>144619070000000</v>
      </c>
      <c r="H325" s="87">
        <v>34300000000</v>
      </c>
      <c r="I325" s="271">
        <f t="shared" si="0"/>
        <v>4216.299416909621</v>
      </c>
      <c r="J325" s="289">
        <f t="shared" si="1"/>
        <v>0.2703792798556926</v>
      </c>
      <c r="K325" s="218"/>
      <c r="L325" s="218"/>
      <c r="M325" s="218"/>
      <c r="N325" s="218"/>
      <c r="O325" s="218"/>
      <c r="P325" s="218"/>
      <c r="Q325" s="218"/>
      <c r="R325" s="218"/>
      <c r="S325" s="218"/>
      <c r="T325" s="218"/>
      <c r="U325" s="218"/>
      <c r="V325" s="218"/>
      <c r="W325" s="218"/>
      <c r="X325" s="218"/>
      <c r="Y325" s="218"/>
    </row>
    <row r="326" spans="1:25" ht="15.75" customHeight="1">
      <c r="A326" s="74">
        <v>320</v>
      </c>
      <c r="B326" s="39" t="s">
        <v>1249</v>
      </c>
      <c r="C326" s="332"/>
      <c r="D326" s="224">
        <v>2021</v>
      </c>
      <c r="E326" s="113">
        <v>1000000</v>
      </c>
      <c r="F326" s="298">
        <v>900</v>
      </c>
      <c r="G326" s="87">
        <v>17518750000000</v>
      </c>
      <c r="H326" s="87">
        <v>34300000000</v>
      </c>
      <c r="I326" s="271">
        <f t="shared" si="0"/>
        <v>510.75072886297374</v>
      </c>
      <c r="J326" s="289">
        <f t="shared" si="1"/>
        <v>1.7621120228326794</v>
      </c>
      <c r="K326" s="218"/>
      <c r="L326" s="218"/>
      <c r="M326" s="218"/>
      <c r="N326" s="218"/>
      <c r="O326" s="218"/>
      <c r="P326" s="218"/>
      <c r="Q326" s="218"/>
      <c r="R326" s="218"/>
      <c r="S326" s="218"/>
      <c r="T326" s="218"/>
      <c r="U326" s="218"/>
      <c r="V326" s="218"/>
      <c r="W326" s="218"/>
      <c r="X326" s="218"/>
      <c r="Y326" s="218"/>
    </row>
    <row r="327" spans="1:25" ht="15.75" customHeight="1">
      <c r="A327" s="74">
        <v>321</v>
      </c>
      <c r="B327" s="39" t="s">
        <v>1249</v>
      </c>
      <c r="C327" s="332"/>
      <c r="D327" s="224">
        <v>2022</v>
      </c>
      <c r="E327" s="113">
        <v>1000000</v>
      </c>
      <c r="F327" s="298">
        <v>740</v>
      </c>
      <c r="G327" s="87">
        <v>19908740000000</v>
      </c>
      <c r="H327" s="87">
        <v>34300000000</v>
      </c>
      <c r="I327" s="271">
        <f t="shared" si="0"/>
        <v>580.42973760932944</v>
      </c>
      <c r="J327" s="289">
        <f t="shared" si="1"/>
        <v>1.274917448316669</v>
      </c>
      <c r="K327" s="218"/>
      <c r="L327" s="218"/>
      <c r="M327" s="218"/>
      <c r="N327" s="218"/>
      <c r="O327" s="218"/>
      <c r="P327" s="218"/>
      <c r="Q327" s="218"/>
      <c r="R327" s="218"/>
      <c r="S327" s="218"/>
      <c r="T327" s="218"/>
      <c r="U327" s="218"/>
      <c r="V327" s="218"/>
      <c r="W327" s="218"/>
      <c r="X327" s="218"/>
      <c r="Y327" s="218"/>
    </row>
    <row r="328" spans="1:25" ht="15.75" customHeight="1">
      <c r="A328" s="74">
        <v>322</v>
      </c>
      <c r="B328" s="39" t="s">
        <v>1249</v>
      </c>
      <c r="C328" s="333"/>
      <c r="D328" s="224">
        <v>2023</v>
      </c>
      <c r="E328" s="113">
        <v>1000000</v>
      </c>
      <c r="F328" s="298">
        <v>388</v>
      </c>
      <c r="G328" s="87">
        <v>20921146000000</v>
      </c>
      <c r="H328" s="87">
        <v>34300000000</v>
      </c>
      <c r="I328" s="271">
        <f t="shared" si="0"/>
        <v>609.94594752186583</v>
      </c>
      <c r="J328" s="289">
        <f t="shared" si="1"/>
        <v>0.63612194093000451</v>
      </c>
      <c r="K328" s="218"/>
      <c r="L328" s="218"/>
      <c r="M328" s="218"/>
      <c r="N328" s="218"/>
      <c r="O328" s="218"/>
      <c r="P328" s="218"/>
      <c r="Q328" s="218"/>
      <c r="R328" s="218"/>
      <c r="S328" s="218"/>
      <c r="T328" s="218"/>
      <c r="U328" s="218"/>
      <c r="V328" s="218"/>
      <c r="W328" s="218"/>
      <c r="X328" s="218"/>
      <c r="Y328" s="218"/>
    </row>
    <row r="329" spans="1:25" ht="15.75" customHeight="1">
      <c r="A329" s="74">
        <v>323</v>
      </c>
      <c r="B329" s="39" t="s">
        <v>1293</v>
      </c>
      <c r="C329" s="337" t="s">
        <v>1294</v>
      </c>
      <c r="D329" s="224">
        <v>2017</v>
      </c>
      <c r="E329" s="113">
        <v>0</v>
      </c>
      <c r="F329" s="298">
        <v>2020</v>
      </c>
      <c r="G329" s="87">
        <v>7354346366072</v>
      </c>
      <c r="H329" s="87">
        <v>22356699725</v>
      </c>
      <c r="I329" s="271">
        <f t="shared" si="0"/>
        <v>328.95491984660538</v>
      </c>
      <c r="J329" s="289">
        <f t="shared" si="1"/>
        <v>6.1406590329822217</v>
      </c>
      <c r="K329" s="218"/>
      <c r="L329" s="218"/>
      <c r="M329" s="218"/>
      <c r="N329" s="218"/>
      <c r="O329" s="218"/>
      <c r="P329" s="218"/>
      <c r="Q329" s="218"/>
      <c r="R329" s="218"/>
      <c r="S329" s="218"/>
      <c r="T329" s="218"/>
      <c r="U329" s="218"/>
      <c r="V329" s="218"/>
      <c r="W329" s="218"/>
      <c r="X329" s="218"/>
      <c r="Y329" s="218"/>
    </row>
    <row r="330" spans="1:25" ht="15.75" customHeight="1">
      <c r="A330" s="74">
        <v>324</v>
      </c>
      <c r="B330" s="39" t="s">
        <v>1293</v>
      </c>
      <c r="C330" s="332"/>
      <c r="D330" s="224">
        <v>2018</v>
      </c>
      <c r="E330" s="113">
        <v>0</v>
      </c>
      <c r="F330" s="298">
        <v>2620</v>
      </c>
      <c r="G330" s="87">
        <v>8542544481694</v>
      </c>
      <c r="H330" s="87">
        <v>22356699725</v>
      </c>
      <c r="I330" s="271">
        <f t="shared" si="0"/>
        <v>382.10221485157064</v>
      </c>
      <c r="J330" s="289">
        <f t="shared" si="1"/>
        <v>6.8568040125539476</v>
      </c>
      <c r="K330" s="218"/>
      <c r="L330" s="218"/>
      <c r="M330" s="218"/>
      <c r="N330" s="218"/>
      <c r="O330" s="218"/>
      <c r="P330" s="218"/>
      <c r="Q330" s="218"/>
      <c r="R330" s="218"/>
      <c r="S330" s="218"/>
      <c r="T330" s="218"/>
      <c r="U330" s="218"/>
      <c r="V330" s="218"/>
      <c r="W330" s="218"/>
      <c r="X330" s="218"/>
      <c r="Y330" s="218"/>
    </row>
    <row r="331" spans="1:25" ht="15.75" customHeight="1">
      <c r="A331" s="74">
        <v>325</v>
      </c>
      <c r="B331" s="39" t="s">
        <v>1293</v>
      </c>
      <c r="C331" s="332"/>
      <c r="D331" s="224">
        <v>2019</v>
      </c>
      <c r="E331" s="113">
        <v>0</v>
      </c>
      <c r="F331" s="298">
        <v>2050</v>
      </c>
      <c r="G331" s="87">
        <v>9899940195318</v>
      </c>
      <c r="H331" s="87">
        <v>22356699725</v>
      </c>
      <c r="I331" s="271">
        <f t="shared" si="0"/>
        <v>442.81760354134735</v>
      </c>
      <c r="J331" s="289">
        <f t="shared" si="1"/>
        <v>4.6294455857344543</v>
      </c>
      <c r="K331" s="218"/>
      <c r="L331" s="218"/>
      <c r="M331" s="218"/>
      <c r="N331" s="218"/>
      <c r="O331" s="218"/>
      <c r="P331" s="218"/>
      <c r="Q331" s="218"/>
      <c r="R331" s="218"/>
      <c r="S331" s="218"/>
      <c r="T331" s="218"/>
      <c r="U331" s="218"/>
      <c r="V331" s="218"/>
      <c r="W331" s="218"/>
      <c r="X331" s="218"/>
      <c r="Y331" s="218"/>
    </row>
    <row r="332" spans="1:25" ht="15.75" customHeight="1">
      <c r="A332" s="74">
        <v>326</v>
      </c>
      <c r="B332" s="39" t="s">
        <v>1293</v>
      </c>
      <c r="C332" s="332"/>
      <c r="D332" s="224">
        <v>2020</v>
      </c>
      <c r="E332" s="113">
        <v>0</v>
      </c>
      <c r="F332" s="298">
        <v>2710</v>
      </c>
      <c r="G332" s="87">
        <v>11271468049958</v>
      </c>
      <c r="H332" s="87">
        <v>22356699725</v>
      </c>
      <c r="I332" s="271">
        <f t="shared" si="0"/>
        <v>504.16511330399413</v>
      </c>
      <c r="J332" s="289">
        <f t="shared" si="1"/>
        <v>5.3752231729012232</v>
      </c>
      <c r="K332" s="218"/>
      <c r="L332" s="218"/>
      <c r="M332" s="218"/>
      <c r="N332" s="218"/>
      <c r="O332" s="218"/>
      <c r="P332" s="218"/>
      <c r="Q332" s="218"/>
      <c r="R332" s="218"/>
      <c r="S332" s="218"/>
      <c r="T332" s="218"/>
      <c r="U332" s="218"/>
      <c r="V332" s="218"/>
      <c r="W332" s="218"/>
      <c r="X332" s="218"/>
      <c r="Y332" s="218"/>
    </row>
    <row r="333" spans="1:25" ht="15.75" customHeight="1">
      <c r="A333" s="74">
        <v>327</v>
      </c>
      <c r="B333" s="39" t="s">
        <v>1293</v>
      </c>
      <c r="C333" s="332"/>
      <c r="D333" s="224">
        <v>2021</v>
      </c>
      <c r="E333" s="113">
        <v>0</v>
      </c>
      <c r="F333" s="298">
        <v>2040</v>
      </c>
      <c r="G333" s="87">
        <v>11360031396135</v>
      </c>
      <c r="H333" s="87">
        <v>22356699725</v>
      </c>
      <c r="I333" s="271">
        <f t="shared" si="0"/>
        <v>508.12649164992087</v>
      </c>
      <c r="J333" s="289">
        <f t="shared" si="1"/>
        <v>4.0147483619206366</v>
      </c>
      <c r="K333" s="218"/>
      <c r="L333" s="218"/>
      <c r="M333" s="218"/>
      <c r="N333" s="218"/>
      <c r="O333" s="218"/>
      <c r="P333" s="218"/>
      <c r="Q333" s="218"/>
      <c r="R333" s="218"/>
      <c r="S333" s="218"/>
      <c r="T333" s="218"/>
      <c r="U333" s="218"/>
      <c r="V333" s="218"/>
      <c r="W333" s="218"/>
      <c r="X333" s="218"/>
      <c r="Y333" s="218"/>
    </row>
    <row r="334" spans="1:25" ht="15.75" customHeight="1">
      <c r="A334" s="74">
        <v>328</v>
      </c>
      <c r="B334" s="39" t="s">
        <v>1293</v>
      </c>
      <c r="C334" s="332"/>
      <c r="D334" s="224">
        <v>2022</v>
      </c>
      <c r="E334" s="113">
        <v>0</v>
      </c>
      <c r="F334" s="298">
        <v>2500</v>
      </c>
      <c r="G334" s="87">
        <v>12834694090515</v>
      </c>
      <c r="H334" s="87">
        <v>22356699725</v>
      </c>
      <c r="I334" s="271">
        <f t="shared" si="0"/>
        <v>574.08715277250076</v>
      </c>
      <c r="J334" s="289">
        <f t="shared" si="1"/>
        <v>4.3547394989183807</v>
      </c>
      <c r="K334" s="218"/>
      <c r="L334" s="218"/>
      <c r="M334" s="218"/>
      <c r="N334" s="218"/>
      <c r="O334" s="218"/>
      <c r="P334" s="218"/>
      <c r="Q334" s="218"/>
      <c r="R334" s="218"/>
      <c r="S334" s="218"/>
      <c r="T334" s="218"/>
      <c r="U334" s="218"/>
      <c r="V334" s="218"/>
      <c r="W334" s="218"/>
      <c r="X334" s="218"/>
      <c r="Y334" s="218"/>
    </row>
    <row r="335" spans="1:25" ht="15.75" customHeight="1">
      <c r="A335" s="74">
        <v>329</v>
      </c>
      <c r="B335" s="39" t="s">
        <v>1293</v>
      </c>
      <c r="C335" s="333"/>
      <c r="D335" s="224">
        <v>2023</v>
      </c>
      <c r="E335" s="113">
        <v>0</v>
      </c>
      <c r="F335" s="298">
        <v>2490</v>
      </c>
      <c r="G335" s="87">
        <v>15282089186736</v>
      </c>
      <c r="H335" s="87">
        <v>22356699725</v>
      </c>
      <c r="I335" s="271">
        <f t="shared" si="0"/>
        <v>683.55747380938624</v>
      </c>
      <c r="J335" s="289">
        <f t="shared" si="1"/>
        <v>3.6427075928575836</v>
      </c>
      <c r="K335" s="218"/>
      <c r="L335" s="218"/>
      <c r="M335" s="218"/>
      <c r="N335" s="218"/>
      <c r="O335" s="218"/>
      <c r="P335" s="218"/>
      <c r="Q335" s="218"/>
      <c r="R335" s="218"/>
      <c r="S335" s="218"/>
      <c r="T335" s="218"/>
      <c r="U335" s="218"/>
      <c r="V335" s="218"/>
      <c r="W335" s="218"/>
      <c r="X335" s="218"/>
      <c r="Y335" s="218"/>
    </row>
    <row r="336" spans="1:25" ht="15.75" customHeight="1">
      <c r="A336" s="74">
        <v>330</v>
      </c>
      <c r="B336" s="39" t="s">
        <v>1371</v>
      </c>
      <c r="C336" s="337" t="s">
        <v>1372</v>
      </c>
      <c r="D336" s="224">
        <v>2017</v>
      </c>
      <c r="E336" s="113">
        <v>13548</v>
      </c>
      <c r="F336" s="298">
        <v>1750</v>
      </c>
      <c r="G336" s="87">
        <v>43281153628020</v>
      </c>
      <c r="H336" s="87">
        <v>24241508196</v>
      </c>
      <c r="I336" s="271">
        <f t="shared" si="0"/>
        <v>1785.415052482653</v>
      </c>
      <c r="J336" s="289">
        <f t="shared" si="1"/>
        <v>0.98016424672044311</v>
      </c>
      <c r="K336" s="291"/>
      <c r="L336" s="73"/>
      <c r="M336" s="73"/>
      <c r="N336" s="73"/>
      <c r="O336" s="73"/>
      <c r="P336" s="73"/>
      <c r="Q336" s="73"/>
      <c r="R336" s="73"/>
      <c r="S336" s="73"/>
      <c r="T336" s="73"/>
      <c r="U336" s="73"/>
      <c r="V336" s="73"/>
      <c r="W336" s="73"/>
      <c r="X336" s="73"/>
      <c r="Y336" s="73"/>
    </row>
    <row r="337" spans="1:25" ht="15.75" customHeight="1">
      <c r="A337" s="74">
        <v>331</v>
      </c>
      <c r="B337" s="39" t="s">
        <v>1371</v>
      </c>
      <c r="C337" s="332"/>
      <c r="D337" s="224">
        <v>2018</v>
      </c>
      <c r="E337" s="113">
        <v>14481</v>
      </c>
      <c r="F337" s="298">
        <v>2120</v>
      </c>
      <c r="G337" s="87">
        <v>46366579385991</v>
      </c>
      <c r="H337" s="87">
        <v>24241508196</v>
      </c>
      <c r="I337" s="271">
        <f t="shared" si="0"/>
        <v>1912.6936744654267</v>
      </c>
      <c r="J337" s="289">
        <f t="shared" si="1"/>
        <v>1.108384488484552</v>
      </c>
      <c r="K337" s="218"/>
      <c r="L337" s="218"/>
      <c r="M337" s="218"/>
      <c r="N337" s="218"/>
      <c r="O337" s="218"/>
      <c r="P337" s="218"/>
      <c r="Q337" s="218"/>
      <c r="R337" s="218"/>
      <c r="S337" s="218"/>
      <c r="T337" s="218"/>
      <c r="U337" s="218"/>
      <c r="V337" s="218"/>
      <c r="W337" s="218"/>
      <c r="X337" s="218"/>
      <c r="Y337" s="218"/>
    </row>
    <row r="338" spans="1:25" ht="15.75" customHeight="1">
      <c r="A338" s="74">
        <v>332</v>
      </c>
      <c r="B338" s="39" t="s">
        <v>1371</v>
      </c>
      <c r="C338" s="332"/>
      <c r="D338" s="224">
        <v>2019</v>
      </c>
      <c r="E338" s="113">
        <v>13901</v>
      </c>
      <c r="F338" s="298">
        <v>2170</v>
      </c>
      <c r="G338" s="87">
        <v>44960016546781</v>
      </c>
      <c r="H338" s="87">
        <v>24241508196</v>
      </c>
      <c r="I338" s="271">
        <f t="shared" si="0"/>
        <v>1854.6707648412603</v>
      </c>
      <c r="J338" s="289">
        <f t="shared" si="1"/>
        <v>1.1700189818788287</v>
      </c>
      <c r="K338" s="218"/>
      <c r="L338" s="218"/>
      <c r="M338" s="218"/>
      <c r="N338" s="218"/>
      <c r="O338" s="218"/>
      <c r="P338" s="218"/>
      <c r="Q338" s="218"/>
      <c r="R338" s="218"/>
      <c r="S338" s="218"/>
      <c r="T338" s="218"/>
      <c r="U338" s="218"/>
      <c r="V338" s="218"/>
      <c r="W338" s="218"/>
      <c r="X338" s="218"/>
      <c r="Y338" s="218"/>
    </row>
    <row r="339" spans="1:25" ht="15.75" customHeight="1">
      <c r="A339" s="74">
        <v>333</v>
      </c>
      <c r="B339" s="39" t="s">
        <v>1371</v>
      </c>
      <c r="C339" s="332"/>
      <c r="D339" s="224">
        <v>2020</v>
      </c>
      <c r="E339" s="113">
        <v>14105</v>
      </c>
      <c r="F339" s="298">
        <v>2420</v>
      </c>
      <c r="G339" s="87">
        <v>41686465049775</v>
      </c>
      <c r="H339" s="87">
        <v>24241508196</v>
      </c>
      <c r="I339" s="271">
        <f t="shared" si="0"/>
        <v>1719.6316628786954</v>
      </c>
      <c r="J339" s="289">
        <f t="shared" si="1"/>
        <v>1.4072781120748121</v>
      </c>
      <c r="K339" s="218"/>
      <c r="L339" s="218"/>
      <c r="M339" s="218"/>
      <c r="N339" s="218"/>
      <c r="O339" s="218"/>
      <c r="P339" s="218"/>
      <c r="Q339" s="218"/>
      <c r="R339" s="218"/>
      <c r="S339" s="218"/>
      <c r="T339" s="218"/>
      <c r="U339" s="218"/>
      <c r="V339" s="218"/>
      <c r="W339" s="218"/>
      <c r="X339" s="218"/>
      <c r="Y339" s="218"/>
    </row>
    <row r="340" spans="1:25" ht="15.75" customHeight="1">
      <c r="A340" s="74">
        <v>334</v>
      </c>
      <c r="B340" s="39" t="s">
        <v>1371</v>
      </c>
      <c r="C340" s="332"/>
      <c r="D340" s="224">
        <v>2021</v>
      </c>
      <c r="E340" s="113">
        <v>14269</v>
      </c>
      <c r="F340" s="298">
        <v>1375</v>
      </c>
      <c r="G340" s="87">
        <v>46872588518102</v>
      </c>
      <c r="H340" s="87">
        <v>24241508196</v>
      </c>
      <c r="I340" s="271">
        <f t="shared" si="0"/>
        <v>1933.5673399164277</v>
      </c>
      <c r="J340" s="289">
        <f t="shared" si="1"/>
        <v>0.71112082398921261</v>
      </c>
      <c r="K340" s="218"/>
      <c r="L340" s="218"/>
      <c r="M340" s="218"/>
      <c r="N340" s="218"/>
      <c r="O340" s="218"/>
      <c r="P340" s="218"/>
      <c r="Q340" s="218"/>
      <c r="R340" s="218"/>
      <c r="S340" s="218"/>
      <c r="T340" s="218"/>
      <c r="U340" s="218"/>
      <c r="V340" s="218"/>
      <c r="W340" s="218"/>
      <c r="X340" s="218"/>
      <c r="Y340" s="218"/>
    </row>
    <row r="341" spans="1:25" ht="15.75" customHeight="1">
      <c r="A341" s="74">
        <v>335</v>
      </c>
      <c r="B341" s="39" t="s">
        <v>1371</v>
      </c>
      <c r="C341" s="332"/>
      <c r="D341" s="224">
        <v>2022</v>
      </c>
      <c r="E341" s="113">
        <v>15731</v>
      </c>
      <c r="F341" s="298">
        <v>1760</v>
      </c>
      <c r="G341" s="87">
        <v>54142493906378</v>
      </c>
      <c r="H341" s="87">
        <v>24241508196</v>
      </c>
      <c r="I341" s="271">
        <f t="shared" si="0"/>
        <v>2233.4622692870175</v>
      </c>
      <c r="J341" s="289">
        <f t="shared" si="1"/>
        <v>0.78801420744924444</v>
      </c>
      <c r="K341" s="218"/>
      <c r="L341" s="218"/>
      <c r="M341" s="218"/>
      <c r="N341" s="218"/>
      <c r="O341" s="218"/>
      <c r="P341" s="218"/>
      <c r="Q341" s="218"/>
      <c r="R341" s="218"/>
      <c r="S341" s="218"/>
      <c r="T341" s="218"/>
      <c r="U341" s="218"/>
      <c r="V341" s="218"/>
      <c r="W341" s="218"/>
      <c r="X341" s="218"/>
      <c r="Y341" s="218"/>
    </row>
    <row r="342" spans="1:25" ht="15.75" customHeight="1">
      <c r="A342" s="74">
        <v>336</v>
      </c>
      <c r="B342" s="39" t="s">
        <v>1371</v>
      </c>
      <c r="C342" s="333"/>
      <c r="D342" s="224">
        <v>2023</v>
      </c>
      <c r="E342" s="113">
        <v>15439</v>
      </c>
      <c r="F342" s="298">
        <v>1130</v>
      </c>
      <c r="G342" s="87">
        <v>54660287768381</v>
      </c>
      <c r="H342" s="87">
        <v>24241508196</v>
      </c>
      <c r="I342" s="271">
        <f t="shared" si="0"/>
        <v>2254.822073215737</v>
      </c>
      <c r="J342" s="289">
        <f t="shared" si="1"/>
        <v>0.50114818966112007</v>
      </c>
      <c r="K342" s="218"/>
      <c r="L342" s="218"/>
      <c r="M342" s="218"/>
      <c r="N342" s="218"/>
      <c r="O342" s="218"/>
      <c r="P342" s="218"/>
      <c r="Q342" s="218"/>
      <c r="R342" s="218"/>
      <c r="S342" s="218"/>
      <c r="T342" s="218"/>
      <c r="U342" s="218"/>
      <c r="V342" s="218"/>
      <c r="W342" s="218"/>
      <c r="X342" s="218"/>
      <c r="Y342" s="218"/>
    </row>
    <row r="343" spans="1:25" ht="15.75" customHeight="1">
      <c r="A343" s="74">
        <v>337</v>
      </c>
      <c r="B343" s="39" t="s">
        <v>1446</v>
      </c>
      <c r="C343" s="337" t="s">
        <v>1447</v>
      </c>
      <c r="D343" s="224">
        <v>2017</v>
      </c>
      <c r="E343" s="113">
        <v>1000000</v>
      </c>
      <c r="F343" s="298">
        <v>2460</v>
      </c>
      <c r="G343" s="87">
        <v>13799985000000</v>
      </c>
      <c r="H343" s="87">
        <v>7999999999</v>
      </c>
      <c r="I343" s="271">
        <f t="shared" si="0"/>
        <v>1724.9981252156247</v>
      </c>
      <c r="J343" s="289">
        <f t="shared" si="1"/>
        <v>1.4260885064396811</v>
      </c>
      <c r="K343" s="218"/>
      <c r="L343" s="218"/>
      <c r="M343" s="218"/>
      <c r="N343" s="218"/>
      <c r="O343" s="218"/>
      <c r="P343" s="218"/>
      <c r="Q343" s="218"/>
      <c r="R343" s="218"/>
      <c r="S343" s="218"/>
      <c r="T343" s="218"/>
      <c r="U343" s="218"/>
      <c r="V343" s="218"/>
      <c r="W343" s="218"/>
      <c r="X343" s="218"/>
      <c r="Y343" s="218"/>
    </row>
    <row r="344" spans="1:25" ht="15.75" customHeight="1">
      <c r="A344" s="74">
        <v>338</v>
      </c>
      <c r="B344" s="39" t="s">
        <v>1446</v>
      </c>
      <c r="C344" s="332"/>
      <c r="D344" s="224">
        <v>2018</v>
      </c>
      <c r="E344" s="113">
        <v>1000000</v>
      </c>
      <c r="F344" s="298">
        <v>4300</v>
      </c>
      <c r="G344" s="87">
        <v>16269696000000</v>
      </c>
      <c r="H344" s="87">
        <v>7999999999</v>
      </c>
      <c r="I344" s="271">
        <f t="shared" si="0"/>
        <v>2033.712000254214</v>
      </c>
      <c r="J344" s="289">
        <f t="shared" si="1"/>
        <v>2.1143603418097054</v>
      </c>
      <c r="K344" s="218"/>
      <c r="L344" s="218"/>
      <c r="M344" s="218"/>
      <c r="N344" s="218"/>
      <c r="O344" s="218"/>
      <c r="P344" s="218"/>
      <c r="Q344" s="218"/>
      <c r="R344" s="218"/>
      <c r="S344" s="218"/>
      <c r="T344" s="218"/>
      <c r="U344" s="218"/>
      <c r="V344" s="218"/>
      <c r="W344" s="218"/>
      <c r="X344" s="218"/>
      <c r="Y344" s="218"/>
    </row>
    <row r="345" spans="1:25" ht="15.75" customHeight="1">
      <c r="A345" s="74">
        <v>339</v>
      </c>
      <c r="B345" s="39" t="s">
        <v>1446</v>
      </c>
      <c r="C345" s="332"/>
      <c r="D345" s="224">
        <v>2019</v>
      </c>
      <c r="E345" s="113">
        <v>1000000</v>
      </c>
      <c r="F345" s="298">
        <v>2150</v>
      </c>
      <c r="G345" s="87">
        <v>18422826000000</v>
      </c>
      <c r="H345" s="87">
        <v>11520659245</v>
      </c>
      <c r="I345" s="271">
        <f t="shared" si="0"/>
        <v>1599.1121348368636</v>
      </c>
      <c r="J345" s="289">
        <f t="shared" si="1"/>
        <v>1.3444960820207499</v>
      </c>
      <c r="K345" s="218"/>
      <c r="L345" s="218"/>
      <c r="M345" s="218"/>
      <c r="N345" s="218"/>
      <c r="O345" s="218"/>
      <c r="P345" s="218"/>
      <c r="Q345" s="218"/>
      <c r="R345" s="218"/>
      <c r="S345" s="218"/>
      <c r="T345" s="218"/>
      <c r="U345" s="218"/>
      <c r="V345" s="218"/>
      <c r="W345" s="218"/>
      <c r="X345" s="218"/>
      <c r="Y345" s="218"/>
    </row>
    <row r="346" spans="1:25" ht="15.75" customHeight="1">
      <c r="A346" s="74">
        <v>340</v>
      </c>
      <c r="B346" s="39" t="s">
        <v>1446</v>
      </c>
      <c r="C346" s="332"/>
      <c r="D346" s="224">
        <v>2020</v>
      </c>
      <c r="E346" s="113">
        <v>1000000</v>
      </c>
      <c r="F346" s="298">
        <v>2810</v>
      </c>
      <c r="G346" s="87">
        <v>16939196000000</v>
      </c>
      <c r="H346" s="87">
        <v>11520659245</v>
      </c>
      <c r="I346" s="271">
        <f t="shared" si="0"/>
        <v>1470.3321780263279</v>
      </c>
      <c r="J346" s="289">
        <f t="shared" si="1"/>
        <v>1.9111327644151468</v>
      </c>
      <c r="K346" s="218"/>
      <c r="L346" s="218"/>
      <c r="M346" s="218"/>
      <c r="N346" s="218"/>
      <c r="O346" s="218"/>
      <c r="P346" s="218"/>
      <c r="Q346" s="218"/>
      <c r="R346" s="218"/>
      <c r="S346" s="218"/>
      <c r="T346" s="218"/>
      <c r="U346" s="218"/>
      <c r="V346" s="218"/>
      <c r="W346" s="218"/>
      <c r="X346" s="218"/>
      <c r="Y346" s="218"/>
    </row>
    <row r="347" spans="1:25" ht="15.75" customHeight="1">
      <c r="A347" s="74">
        <v>341</v>
      </c>
      <c r="B347" s="39" t="s">
        <v>1446</v>
      </c>
      <c r="C347" s="332"/>
      <c r="D347" s="224">
        <v>2021</v>
      </c>
      <c r="E347" s="113">
        <v>1000000</v>
      </c>
      <c r="F347" s="298">
        <v>2710</v>
      </c>
      <c r="G347" s="87">
        <v>24253724000000</v>
      </c>
      <c r="H347" s="87">
        <v>11520659245</v>
      </c>
      <c r="I347" s="271">
        <f t="shared" si="0"/>
        <v>2105.2375115188124</v>
      </c>
      <c r="J347" s="289">
        <f t="shared" si="1"/>
        <v>1.2872656815073018</v>
      </c>
      <c r="K347" s="218"/>
      <c r="L347" s="218"/>
      <c r="M347" s="218"/>
      <c r="N347" s="218"/>
      <c r="O347" s="218"/>
      <c r="P347" s="218"/>
      <c r="Q347" s="218"/>
      <c r="R347" s="218"/>
      <c r="S347" s="218"/>
      <c r="T347" s="218"/>
      <c r="U347" s="218"/>
      <c r="V347" s="218"/>
      <c r="W347" s="218"/>
      <c r="X347" s="218"/>
      <c r="Y347" s="218"/>
    </row>
    <row r="348" spans="1:25" ht="15.75" customHeight="1">
      <c r="A348" s="74">
        <v>342</v>
      </c>
      <c r="B348" s="39" t="s">
        <v>1446</v>
      </c>
      <c r="C348" s="332"/>
      <c r="D348" s="224">
        <v>2022</v>
      </c>
      <c r="E348" s="113">
        <v>1000000</v>
      </c>
      <c r="F348" s="298">
        <v>3690</v>
      </c>
      <c r="G348" s="87">
        <v>28916046000000</v>
      </c>
      <c r="H348" s="87">
        <v>11520659245</v>
      </c>
      <c r="I348" s="271">
        <f t="shared" si="0"/>
        <v>2509.9298039345836</v>
      </c>
      <c r="J348" s="289">
        <f t="shared" si="1"/>
        <v>1.4701606372479143</v>
      </c>
      <c r="K348" s="218"/>
      <c r="L348" s="218"/>
      <c r="M348" s="218"/>
      <c r="N348" s="218"/>
      <c r="O348" s="218"/>
      <c r="P348" s="218"/>
      <c r="Q348" s="218"/>
      <c r="R348" s="218"/>
      <c r="S348" s="218"/>
      <c r="T348" s="218"/>
      <c r="U348" s="218"/>
      <c r="V348" s="218"/>
      <c r="W348" s="218"/>
      <c r="X348" s="218"/>
      <c r="Y348" s="218"/>
    </row>
    <row r="349" spans="1:25" ht="15.75" customHeight="1">
      <c r="A349" s="74">
        <v>343</v>
      </c>
      <c r="B349" s="39" t="s">
        <v>1446</v>
      </c>
      <c r="C349" s="333"/>
      <c r="D349" s="224">
        <v>2023</v>
      </c>
      <c r="E349" s="113">
        <v>1000000</v>
      </c>
      <c r="F349" s="298">
        <v>2440</v>
      </c>
      <c r="G349" s="87">
        <v>21563196000000</v>
      </c>
      <c r="H349" s="87">
        <v>11520659245</v>
      </c>
      <c r="I349" s="271">
        <f t="shared" si="0"/>
        <v>1871.698098297499</v>
      </c>
      <c r="J349" s="289">
        <f t="shared" si="1"/>
        <v>1.3036290426428438</v>
      </c>
      <c r="K349" s="218"/>
      <c r="L349" s="218"/>
      <c r="M349" s="218"/>
      <c r="N349" s="218"/>
      <c r="O349" s="218"/>
      <c r="P349" s="218"/>
      <c r="Q349" s="218"/>
      <c r="R349" s="218"/>
      <c r="S349" s="218"/>
      <c r="T349" s="218"/>
      <c r="U349" s="218"/>
      <c r="V349" s="218"/>
      <c r="W349" s="218"/>
      <c r="X349" s="218"/>
      <c r="Y349" s="218"/>
    </row>
    <row r="350" spans="1:25" ht="15.75" customHeight="1">
      <c r="A350" s="74">
        <v>344</v>
      </c>
      <c r="B350" s="39" t="s">
        <v>1453</v>
      </c>
      <c r="C350" s="337" t="s">
        <v>1454</v>
      </c>
      <c r="D350" s="224">
        <v>2017</v>
      </c>
      <c r="E350" s="113">
        <v>0</v>
      </c>
      <c r="F350" s="298">
        <v>3810</v>
      </c>
      <c r="G350" s="87">
        <v>14243110484597</v>
      </c>
      <c r="H350" s="87">
        <v>6199897354</v>
      </c>
      <c r="I350" s="271">
        <f t="shared" si="0"/>
        <v>2297.3139184970128</v>
      </c>
      <c r="J350" s="289">
        <f t="shared" si="1"/>
        <v>1.6584585891042014</v>
      </c>
      <c r="K350" s="218"/>
      <c r="L350" s="218"/>
      <c r="M350" s="218"/>
      <c r="N350" s="218"/>
      <c r="O350" s="218"/>
      <c r="P350" s="218"/>
      <c r="Q350" s="218"/>
      <c r="R350" s="218"/>
      <c r="S350" s="218"/>
      <c r="T350" s="218"/>
      <c r="U350" s="218"/>
      <c r="V350" s="218"/>
      <c r="W350" s="218"/>
      <c r="X350" s="218"/>
      <c r="Y350" s="218"/>
    </row>
    <row r="351" spans="1:25" ht="15.75" customHeight="1">
      <c r="A351" s="74">
        <v>345</v>
      </c>
      <c r="B351" s="39" t="s">
        <v>1453</v>
      </c>
      <c r="C351" s="332"/>
      <c r="D351" s="224">
        <v>2018</v>
      </c>
      <c r="E351" s="113">
        <v>0</v>
      </c>
      <c r="F351" s="298">
        <v>2640</v>
      </c>
      <c r="G351" s="87">
        <v>16315611975419</v>
      </c>
      <c r="H351" s="87">
        <v>6199897354</v>
      </c>
      <c r="I351" s="271">
        <f t="shared" si="0"/>
        <v>2631.5938867750165</v>
      </c>
      <c r="J351" s="289">
        <f t="shared" si="1"/>
        <v>1.0031943048915064</v>
      </c>
      <c r="K351" s="218"/>
      <c r="L351" s="218"/>
      <c r="M351" s="218"/>
      <c r="N351" s="218"/>
      <c r="O351" s="218"/>
      <c r="P351" s="218"/>
      <c r="Q351" s="218"/>
      <c r="R351" s="218"/>
      <c r="S351" s="218"/>
      <c r="T351" s="218"/>
      <c r="U351" s="218"/>
      <c r="V351" s="218"/>
      <c r="W351" s="218"/>
      <c r="X351" s="218"/>
      <c r="Y351" s="218"/>
    </row>
    <row r="352" spans="1:25" ht="15.75" customHeight="1">
      <c r="A352" s="74">
        <v>346</v>
      </c>
      <c r="B352" s="39" t="s">
        <v>1453</v>
      </c>
      <c r="C352" s="332"/>
      <c r="D352" s="224">
        <v>2019</v>
      </c>
      <c r="E352" s="113">
        <v>0</v>
      </c>
      <c r="F352" s="298">
        <v>1585</v>
      </c>
      <c r="G352" s="87">
        <v>17326133239095</v>
      </c>
      <c r="H352" s="87">
        <v>6199897354</v>
      </c>
      <c r="I352" s="271">
        <f t="shared" si="0"/>
        <v>2794.5838857987969</v>
      </c>
      <c r="J352" s="289">
        <f t="shared" si="1"/>
        <v>0.56716851766535814</v>
      </c>
      <c r="K352" s="218"/>
      <c r="L352" s="218"/>
      <c r="M352" s="218"/>
      <c r="N352" s="218"/>
      <c r="O352" s="218"/>
      <c r="P352" s="218"/>
      <c r="Q352" s="218"/>
      <c r="R352" s="218"/>
      <c r="S352" s="218"/>
      <c r="T352" s="218"/>
      <c r="U352" s="218"/>
      <c r="V352" s="218"/>
      <c r="W352" s="218"/>
      <c r="X352" s="218"/>
      <c r="Y352" s="218"/>
    </row>
    <row r="353" spans="1:25" ht="15.75" customHeight="1">
      <c r="A353" s="74">
        <v>347</v>
      </c>
      <c r="B353" s="39" t="s">
        <v>1453</v>
      </c>
      <c r="C353" s="332"/>
      <c r="D353" s="224">
        <v>2020</v>
      </c>
      <c r="E353" s="113">
        <v>0</v>
      </c>
      <c r="F353" s="298">
        <v>1865</v>
      </c>
      <c r="G353" s="87">
        <v>14006990090950</v>
      </c>
      <c r="H353" s="87">
        <v>6199897354</v>
      </c>
      <c r="I353" s="271">
        <f t="shared" si="0"/>
        <v>2259.2293535171325</v>
      </c>
      <c r="J353" s="289">
        <f t="shared" si="1"/>
        <v>0.82550273043177202</v>
      </c>
      <c r="K353" s="218"/>
      <c r="L353" s="218"/>
      <c r="M353" s="218"/>
      <c r="N353" s="218"/>
      <c r="O353" s="218"/>
      <c r="P353" s="218"/>
      <c r="Q353" s="218"/>
      <c r="R353" s="218"/>
      <c r="S353" s="218"/>
      <c r="T353" s="218"/>
      <c r="U353" s="218"/>
      <c r="V353" s="218"/>
      <c r="W353" s="218"/>
      <c r="X353" s="218"/>
      <c r="Y353" s="218"/>
    </row>
    <row r="354" spans="1:25" ht="15.75" customHeight="1">
      <c r="A354" s="74">
        <v>348</v>
      </c>
      <c r="B354" s="39" t="s">
        <v>1453</v>
      </c>
      <c r="C354" s="332"/>
      <c r="D354" s="224">
        <v>2021</v>
      </c>
      <c r="E354" s="113">
        <v>0</v>
      </c>
      <c r="F354" s="298">
        <v>990</v>
      </c>
      <c r="G354" s="87">
        <v>14821052298361</v>
      </c>
      <c r="H354" s="87">
        <v>6199897354</v>
      </c>
      <c r="I354" s="271">
        <f t="shared" si="0"/>
        <v>2390.5318833704355</v>
      </c>
      <c r="J354" s="289">
        <f t="shared" si="1"/>
        <v>0.41413377787883288</v>
      </c>
      <c r="K354" s="218"/>
      <c r="L354" s="218"/>
      <c r="M354" s="218"/>
      <c r="N354" s="218"/>
      <c r="O354" s="218"/>
      <c r="P354" s="218"/>
      <c r="Q354" s="218"/>
      <c r="R354" s="218"/>
      <c r="S354" s="218"/>
      <c r="T354" s="218"/>
      <c r="U354" s="218"/>
      <c r="V354" s="218"/>
      <c r="W354" s="218"/>
      <c r="X354" s="218"/>
      <c r="Y354" s="218"/>
    </row>
    <row r="355" spans="1:25" ht="15.75" customHeight="1">
      <c r="A355" s="74">
        <v>349</v>
      </c>
      <c r="B355" s="39" t="s">
        <v>1453</v>
      </c>
      <c r="C355" s="332"/>
      <c r="D355" s="224">
        <v>2022</v>
      </c>
      <c r="E355" s="113">
        <v>0</v>
      </c>
      <c r="F355" s="298">
        <v>715</v>
      </c>
      <c r="G355" s="87">
        <v>14821052298361</v>
      </c>
      <c r="H355" s="87">
        <v>6199897354</v>
      </c>
      <c r="I355" s="271">
        <f t="shared" si="0"/>
        <v>2390.5318833704355</v>
      </c>
      <c r="J355" s="289">
        <f t="shared" si="1"/>
        <v>0.29909661735693488</v>
      </c>
      <c r="K355" s="218"/>
      <c r="L355" s="218"/>
      <c r="M355" s="218"/>
      <c r="N355" s="218"/>
      <c r="O355" s="218"/>
      <c r="P355" s="218"/>
      <c r="Q355" s="218"/>
      <c r="R355" s="218"/>
      <c r="S355" s="218"/>
      <c r="T355" s="218"/>
      <c r="U355" s="218"/>
      <c r="V355" s="218"/>
      <c r="W355" s="218"/>
      <c r="X355" s="218"/>
      <c r="Y355" s="218"/>
    </row>
    <row r="356" spans="1:25" ht="15.75" customHeight="1">
      <c r="A356" s="74">
        <v>350</v>
      </c>
      <c r="B356" s="39" t="s">
        <v>1453</v>
      </c>
      <c r="C356" s="333"/>
      <c r="D356" s="224">
        <v>2023</v>
      </c>
      <c r="E356" s="113">
        <v>0</v>
      </c>
      <c r="F356" s="298">
        <v>428</v>
      </c>
      <c r="G356" s="87">
        <v>15143391332680</v>
      </c>
      <c r="H356" s="87">
        <v>6199897354</v>
      </c>
      <c r="I356" s="271">
        <f t="shared" si="0"/>
        <v>2442.5229109494703</v>
      </c>
      <c r="J356" s="289">
        <f t="shared" si="1"/>
        <v>0.17522865316077038</v>
      </c>
      <c r="K356" s="218"/>
      <c r="L356" s="218"/>
      <c r="M356" s="218"/>
      <c r="N356" s="218"/>
      <c r="O356" s="218"/>
      <c r="P356" s="218"/>
      <c r="Q356" s="218"/>
      <c r="R356" s="218"/>
      <c r="S356" s="218"/>
      <c r="T356" s="218"/>
      <c r="U356" s="218"/>
      <c r="V356" s="218"/>
      <c r="W356" s="218"/>
      <c r="X356" s="218"/>
      <c r="Y356" s="218"/>
    </row>
    <row r="357" spans="1:25" ht="15.75" customHeight="1">
      <c r="A357" s="74">
        <v>351</v>
      </c>
      <c r="B357" s="39" t="s">
        <v>1473</v>
      </c>
      <c r="C357" s="337" t="s">
        <v>1474</v>
      </c>
      <c r="D357" s="224">
        <v>2017</v>
      </c>
      <c r="E357" s="113">
        <v>1000</v>
      </c>
      <c r="F357" s="298">
        <v>685</v>
      </c>
      <c r="G357" s="87">
        <v>12791490025000</v>
      </c>
      <c r="H357" s="87">
        <v>48159602400</v>
      </c>
      <c r="I357" s="271">
        <f t="shared" si="0"/>
        <v>265.60622155385568</v>
      </c>
      <c r="J357" s="289">
        <f t="shared" si="1"/>
        <v>2.5790058530730082</v>
      </c>
      <c r="K357" s="218"/>
      <c r="L357" s="218"/>
      <c r="M357" s="218"/>
      <c r="N357" s="218"/>
      <c r="O357" s="218"/>
      <c r="P357" s="218"/>
      <c r="Q357" s="218"/>
      <c r="R357" s="218"/>
      <c r="S357" s="218"/>
      <c r="T357" s="218"/>
      <c r="U357" s="218"/>
      <c r="V357" s="218"/>
      <c r="W357" s="218"/>
      <c r="X357" s="218"/>
      <c r="Y357" s="218"/>
    </row>
    <row r="358" spans="1:25" ht="15.75" customHeight="1">
      <c r="A358" s="74">
        <v>352</v>
      </c>
      <c r="B358" s="39" t="s">
        <v>1473</v>
      </c>
      <c r="C358" s="332"/>
      <c r="D358" s="224">
        <v>2018</v>
      </c>
      <c r="E358" s="113">
        <v>1000</v>
      </c>
      <c r="F358" s="298">
        <v>620</v>
      </c>
      <c r="G358" s="87">
        <v>15311681466000</v>
      </c>
      <c r="H358" s="87">
        <v>48159602400</v>
      </c>
      <c r="I358" s="271">
        <f t="shared" si="0"/>
        <v>317.93621007967459</v>
      </c>
      <c r="J358" s="289">
        <f t="shared" si="1"/>
        <v>1.9500767145856976</v>
      </c>
      <c r="K358" s="218"/>
      <c r="L358" s="218"/>
      <c r="M358" s="218"/>
      <c r="N358" s="218"/>
      <c r="O358" s="218"/>
      <c r="P358" s="218"/>
      <c r="Q358" s="218"/>
      <c r="R358" s="218"/>
      <c r="S358" s="218"/>
      <c r="T358" s="218"/>
      <c r="U358" s="218"/>
      <c r="V358" s="218"/>
      <c r="W358" s="218"/>
      <c r="X358" s="218"/>
      <c r="Y358" s="218"/>
    </row>
    <row r="359" spans="1:25" ht="15.75" customHeight="1">
      <c r="A359" s="74">
        <v>353</v>
      </c>
      <c r="B359" s="39" t="s">
        <v>1473</v>
      </c>
      <c r="C359" s="332"/>
      <c r="D359" s="224">
        <v>2019</v>
      </c>
      <c r="E359" s="113">
        <v>1000</v>
      </c>
      <c r="F359" s="298">
        <v>570</v>
      </c>
      <c r="G359" s="87">
        <v>18095643057000</v>
      </c>
      <c r="H359" s="87">
        <v>48159602400</v>
      </c>
      <c r="I359" s="271">
        <f t="shared" si="0"/>
        <v>375.74319876444827</v>
      </c>
      <c r="J359" s="289">
        <f t="shared" si="1"/>
        <v>1.5169935260952798</v>
      </c>
      <c r="K359" s="218"/>
      <c r="L359" s="218"/>
      <c r="M359" s="218"/>
      <c r="N359" s="218"/>
      <c r="O359" s="218"/>
      <c r="P359" s="218"/>
      <c r="Q359" s="218"/>
      <c r="R359" s="218"/>
      <c r="S359" s="218"/>
      <c r="T359" s="218"/>
      <c r="U359" s="218"/>
      <c r="V359" s="218"/>
      <c r="W359" s="218"/>
      <c r="X359" s="218"/>
      <c r="Y359" s="218"/>
    </row>
    <row r="360" spans="1:25" ht="15.75" customHeight="1">
      <c r="A360" s="74">
        <v>354</v>
      </c>
      <c r="B360" s="39" t="s">
        <v>1473</v>
      </c>
      <c r="C360" s="332"/>
      <c r="D360" s="224">
        <v>2020</v>
      </c>
      <c r="E360" s="113">
        <v>1000</v>
      </c>
      <c r="F360" s="298">
        <v>510</v>
      </c>
      <c r="G360" s="87">
        <v>17598695271000</v>
      </c>
      <c r="H360" s="87">
        <v>48159602400</v>
      </c>
      <c r="I360" s="271">
        <f t="shared" si="0"/>
        <v>365.42443031049606</v>
      </c>
      <c r="J360" s="289">
        <f t="shared" si="1"/>
        <v>1.3956373950331129</v>
      </c>
      <c r="K360" s="218"/>
      <c r="L360" s="218"/>
      <c r="M360" s="218"/>
      <c r="N360" s="218"/>
      <c r="O360" s="218"/>
      <c r="P360" s="218"/>
      <c r="Q360" s="218"/>
      <c r="R360" s="218"/>
      <c r="S360" s="218"/>
      <c r="T360" s="218"/>
      <c r="U360" s="218"/>
      <c r="V360" s="218"/>
      <c r="W360" s="218"/>
      <c r="X360" s="218"/>
      <c r="Y360" s="218"/>
    </row>
    <row r="361" spans="1:25" ht="15.75" customHeight="1">
      <c r="A361" s="74">
        <v>355</v>
      </c>
      <c r="B361" s="39" t="s">
        <v>1473</v>
      </c>
      <c r="C361" s="332"/>
      <c r="D361" s="224">
        <v>2021</v>
      </c>
      <c r="E361" s="113">
        <v>1000</v>
      </c>
      <c r="F361" s="298">
        <v>464</v>
      </c>
      <c r="G361" s="87">
        <v>19178438459000</v>
      </c>
      <c r="H361" s="87">
        <v>48159602400</v>
      </c>
      <c r="I361" s="271">
        <f t="shared" si="0"/>
        <v>398.22667761476367</v>
      </c>
      <c r="J361" s="289">
        <f t="shared" si="1"/>
        <v>1.1651655353157031</v>
      </c>
      <c r="K361" s="218"/>
      <c r="L361" s="218"/>
      <c r="M361" s="218"/>
      <c r="N361" s="218"/>
      <c r="O361" s="218"/>
      <c r="P361" s="218"/>
      <c r="Q361" s="218"/>
      <c r="R361" s="218"/>
      <c r="S361" s="218"/>
      <c r="T361" s="218"/>
      <c r="U361" s="218"/>
      <c r="V361" s="218"/>
      <c r="W361" s="218"/>
      <c r="X361" s="218"/>
      <c r="Y361" s="218"/>
    </row>
    <row r="362" spans="1:25" ht="15.75" customHeight="1">
      <c r="A362" s="74">
        <v>356</v>
      </c>
      <c r="B362" s="39" t="s">
        <v>1473</v>
      </c>
      <c r="C362" s="332"/>
      <c r="D362" s="224">
        <v>2022</v>
      </c>
      <c r="E362" s="113">
        <v>1000</v>
      </c>
      <c r="F362" s="298">
        <v>456</v>
      </c>
      <c r="G362" s="87">
        <v>20718276011000</v>
      </c>
      <c r="H362" s="87">
        <v>48159602400</v>
      </c>
      <c r="I362" s="271">
        <f t="shared" si="0"/>
        <v>430.20031267949173</v>
      </c>
      <c r="J362" s="289">
        <f t="shared" si="1"/>
        <v>1.0599713355850804</v>
      </c>
      <c r="K362" s="218"/>
      <c r="L362" s="218"/>
      <c r="M362" s="218"/>
      <c r="N362" s="218"/>
      <c r="O362" s="218"/>
      <c r="P362" s="218"/>
      <c r="Q362" s="218"/>
      <c r="R362" s="218"/>
      <c r="S362" s="218"/>
      <c r="T362" s="218"/>
      <c r="U362" s="218"/>
      <c r="V362" s="218"/>
      <c r="W362" s="218"/>
      <c r="X362" s="218"/>
      <c r="Y362" s="218"/>
    </row>
    <row r="363" spans="1:25" ht="15.75" customHeight="1">
      <c r="A363" s="74">
        <v>357</v>
      </c>
      <c r="B363" s="39" t="s">
        <v>1473</v>
      </c>
      <c r="C363" s="333"/>
      <c r="D363" s="224">
        <v>2023</v>
      </c>
      <c r="E363" s="113">
        <v>1000</v>
      </c>
      <c r="F363" s="298">
        <v>454</v>
      </c>
      <c r="G363" s="87">
        <v>22795334366000</v>
      </c>
      <c r="H363" s="87">
        <v>48159602400</v>
      </c>
      <c r="I363" s="271">
        <f t="shared" si="0"/>
        <v>473.32895684371346</v>
      </c>
      <c r="J363" s="289">
        <f t="shared" si="1"/>
        <v>0.95916379810649188</v>
      </c>
      <c r="K363" s="218"/>
      <c r="L363" s="218"/>
      <c r="M363" s="218"/>
      <c r="N363" s="218"/>
      <c r="O363" s="218"/>
      <c r="P363" s="218"/>
      <c r="Q363" s="218"/>
      <c r="R363" s="218"/>
      <c r="S363" s="218"/>
      <c r="T363" s="218"/>
      <c r="U363" s="218"/>
      <c r="V363" s="218"/>
      <c r="W363" s="218"/>
      <c r="X363" s="218"/>
      <c r="Y363" s="218"/>
    </row>
    <row r="364" spans="1:25" ht="15.75" customHeight="1">
      <c r="A364" s="74">
        <v>358</v>
      </c>
      <c r="B364" s="39" t="s">
        <v>1484</v>
      </c>
      <c r="C364" s="337" t="s">
        <v>1485</v>
      </c>
      <c r="D364" s="224">
        <v>2017</v>
      </c>
      <c r="E364" s="113">
        <v>1000000</v>
      </c>
      <c r="F364" s="298">
        <v>1200</v>
      </c>
      <c r="G364" s="87">
        <v>3494345000000</v>
      </c>
      <c r="H364" s="87">
        <v>7096000000</v>
      </c>
      <c r="I364" s="271">
        <f t="shared" si="0"/>
        <v>492.43869785794811</v>
      </c>
      <c r="J364" s="289">
        <f t="shared" si="1"/>
        <v>2.4368515415621528</v>
      </c>
      <c r="K364" s="218"/>
      <c r="L364" s="218"/>
      <c r="M364" s="218"/>
      <c r="N364" s="218"/>
      <c r="O364" s="218"/>
      <c r="P364" s="218"/>
      <c r="Q364" s="218"/>
      <c r="R364" s="218"/>
      <c r="S364" s="218"/>
      <c r="T364" s="218"/>
      <c r="U364" s="218"/>
      <c r="V364" s="218"/>
      <c r="W364" s="218"/>
      <c r="X364" s="218"/>
      <c r="Y364" s="218"/>
    </row>
    <row r="365" spans="1:25" ht="15.75" customHeight="1">
      <c r="A365" s="74">
        <v>359</v>
      </c>
      <c r="B365" s="39" t="s">
        <v>1484</v>
      </c>
      <c r="C365" s="332"/>
      <c r="D365" s="224">
        <v>2018</v>
      </c>
      <c r="E365" s="113">
        <v>1000000</v>
      </c>
      <c r="F365" s="298">
        <v>1420</v>
      </c>
      <c r="G365" s="87">
        <v>3827465000000</v>
      </c>
      <c r="H365" s="87">
        <v>7096000000</v>
      </c>
      <c r="I365" s="271">
        <f t="shared" si="0"/>
        <v>539.38345546786923</v>
      </c>
      <c r="J365" s="289">
        <f t="shared" si="1"/>
        <v>2.6326354388609694</v>
      </c>
      <c r="K365" s="218"/>
      <c r="L365" s="218"/>
      <c r="M365" s="218"/>
      <c r="N365" s="218"/>
      <c r="O365" s="218"/>
      <c r="P365" s="218"/>
      <c r="Q365" s="218"/>
      <c r="R365" s="218"/>
      <c r="S365" s="218"/>
      <c r="T365" s="218"/>
      <c r="U365" s="218"/>
      <c r="V365" s="218"/>
      <c r="W365" s="218"/>
      <c r="X365" s="218"/>
      <c r="Y365" s="218"/>
    </row>
    <row r="366" spans="1:25" ht="15.75" customHeight="1">
      <c r="A366" s="74">
        <v>360</v>
      </c>
      <c r="B366" s="39" t="s">
        <v>1484</v>
      </c>
      <c r="C366" s="332"/>
      <c r="D366" s="224">
        <v>2019</v>
      </c>
      <c r="E366" s="113">
        <v>1000000</v>
      </c>
      <c r="F366" s="298">
        <v>1065</v>
      </c>
      <c r="G366" s="87">
        <v>4168930000000</v>
      </c>
      <c r="H366" s="87">
        <v>7096000000</v>
      </c>
      <c r="I366" s="271">
        <f t="shared" si="0"/>
        <v>587.50422773393461</v>
      </c>
      <c r="J366" s="289">
        <f t="shared" si="1"/>
        <v>1.8127529126178659</v>
      </c>
      <c r="K366" s="218"/>
      <c r="L366" s="218"/>
      <c r="M366" s="218"/>
      <c r="N366" s="218"/>
      <c r="O366" s="218"/>
      <c r="P366" s="218"/>
      <c r="Q366" s="218"/>
      <c r="R366" s="218"/>
      <c r="S366" s="218"/>
      <c r="T366" s="218"/>
      <c r="U366" s="218"/>
      <c r="V366" s="218"/>
      <c r="W366" s="218"/>
      <c r="X366" s="218"/>
      <c r="Y366" s="218"/>
    </row>
    <row r="367" spans="1:25" ht="15.75" customHeight="1">
      <c r="A367" s="74">
        <v>361</v>
      </c>
      <c r="B367" s="39" t="s">
        <v>1484</v>
      </c>
      <c r="C367" s="332"/>
      <c r="D367" s="224">
        <v>2020</v>
      </c>
      <c r="E367" s="113">
        <v>1000000</v>
      </c>
      <c r="F367" s="298">
        <v>775</v>
      </c>
      <c r="G367" s="87">
        <v>3718744000000</v>
      </c>
      <c r="H367" s="87">
        <v>7096000000</v>
      </c>
      <c r="I367" s="271">
        <f t="shared" si="0"/>
        <v>524.06200676437425</v>
      </c>
      <c r="J367" s="289">
        <f t="shared" si="1"/>
        <v>1.4788326381165255</v>
      </c>
      <c r="K367" s="218"/>
      <c r="L367" s="218"/>
      <c r="M367" s="218"/>
      <c r="N367" s="218"/>
      <c r="O367" s="218"/>
      <c r="P367" s="218"/>
      <c r="Q367" s="218"/>
      <c r="R367" s="218"/>
      <c r="S367" s="218"/>
      <c r="T367" s="218"/>
      <c r="U367" s="218"/>
      <c r="V367" s="218"/>
      <c r="W367" s="218"/>
      <c r="X367" s="218"/>
      <c r="Y367" s="218"/>
    </row>
    <row r="368" spans="1:25" ht="15.75" customHeight="1">
      <c r="A368" s="74">
        <v>362</v>
      </c>
      <c r="B368" s="39" t="s">
        <v>1484</v>
      </c>
      <c r="C368" s="332"/>
      <c r="D368" s="224">
        <v>2021</v>
      </c>
      <c r="E368" s="113">
        <v>1000000</v>
      </c>
      <c r="F368" s="298">
        <v>655</v>
      </c>
      <c r="G368" s="87">
        <v>3596823000000</v>
      </c>
      <c r="H368" s="87">
        <v>7096000000</v>
      </c>
      <c r="I368" s="271">
        <f t="shared" si="0"/>
        <v>506.88035512965052</v>
      </c>
      <c r="J368" s="289">
        <f t="shared" si="1"/>
        <v>1.2922181603042462</v>
      </c>
      <c r="K368" s="218"/>
      <c r="L368" s="218"/>
      <c r="M368" s="218"/>
      <c r="N368" s="218"/>
      <c r="O368" s="218"/>
      <c r="P368" s="218"/>
      <c r="Q368" s="218"/>
      <c r="R368" s="218"/>
      <c r="S368" s="218"/>
      <c r="T368" s="218"/>
      <c r="U368" s="218"/>
      <c r="V368" s="218"/>
      <c r="W368" s="218"/>
      <c r="X368" s="218"/>
      <c r="Y368" s="218"/>
    </row>
    <row r="369" spans="1:25" ht="15.75" customHeight="1">
      <c r="A369" s="74">
        <v>363</v>
      </c>
      <c r="B369" s="39" t="s">
        <v>1484</v>
      </c>
      <c r="C369" s="332"/>
      <c r="D369" s="224">
        <v>2022</v>
      </c>
      <c r="E369" s="113">
        <v>1000000</v>
      </c>
      <c r="F369" s="298">
        <v>570</v>
      </c>
      <c r="G369" s="87">
        <v>3728476000000</v>
      </c>
      <c r="H369" s="87">
        <v>7096000000</v>
      </c>
      <c r="I369" s="271">
        <f t="shared" si="0"/>
        <v>525.43348365276211</v>
      </c>
      <c r="J369" s="289">
        <f t="shared" si="1"/>
        <v>1.0848185693028465</v>
      </c>
      <c r="K369" s="218"/>
      <c r="L369" s="218"/>
      <c r="M369" s="218"/>
      <c r="N369" s="218"/>
      <c r="O369" s="218"/>
      <c r="P369" s="218"/>
      <c r="Q369" s="218"/>
      <c r="R369" s="218"/>
      <c r="S369" s="218"/>
      <c r="T369" s="218"/>
      <c r="U369" s="218"/>
      <c r="V369" s="218"/>
      <c r="W369" s="218"/>
      <c r="X369" s="218"/>
      <c r="Y369" s="218"/>
    </row>
    <row r="370" spans="1:25" ht="15.75" customHeight="1">
      <c r="A370" s="74">
        <v>364</v>
      </c>
      <c r="B370" s="39" t="s">
        <v>1484</v>
      </c>
      <c r="C370" s="333"/>
      <c r="D370" s="224">
        <v>2023</v>
      </c>
      <c r="E370" s="113">
        <v>1000000</v>
      </c>
      <c r="F370" s="298">
        <v>515</v>
      </c>
      <c r="G370" s="87">
        <v>3574599000000</v>
      </c>
      <c r="H370" s="87">
        <v>7096000000</v>
      </c>
      <c r="I370" s="271">
        <f t="shared" si="0"/>
        <v>503.74844983089065</v>
      </c>
      <c r="J370" s="289">
        <f t="shared" si="1"/>
        <v>1.0223356521948337</v>
      </c>
      <c r="K370" s="218"/>
      <c r="L370" s="218"/>
      <c r="M370" s="218"/>
      <c r="N370" s="218"/>
      <c r="O370" s="218"/>
      <c r="P370" s="218"/>
      <c r="Q370" s="218"/>
      <c r="R370" s="218"/>
      <c r="S370" s="218"/>
      <c r="T370" s="218"/>
      <c r="U370" s="218"/>
      <c r="V370" s="218"/>
      <c r="W370" s="218"/>
      <c r="X370" s="218"/>
      <c r="Y370" s="218"/>
    </row>
    <row r="371" spans="1:25" ht="15.75" customHeight="1">
      <c r="A371" s="74">
        <v>365</v>
      </c>
      <c r="B371" s="39" t="s">
        <v>1539</v>
      </c>
      <c r="C371" s="337" t="s">
        <v>1540</v>
      </c>
      <c r="D371" s="224">
        <v>2017</v>
      </c>
      <c r="E371" s="113">
        <v>1000</v>
      </c>
      <c r="F371" s="298">
        <v>2480</v>
      </c>
      <c r="G371" s="87">
        <v>4405393260000</v>
      </c>
      <c r="H371" s="87">
        <v>14621601234</v>
      </c>
      <c r="I371" s="271">
        <f t="shared" si="0"/>
        <v>301.29348964571824</v>
      </c>
      <c r="J371" s="289">
        <f t="shared" si="1"/>
        <v>8.2311768598656272</v>
      </c>
      <c r="K371" s="218"/>
      <c r="L371" s="218"/>
      <c r="M371" s="218"/>
      <c r="N371" s="218"/>
      <c r="O371" s="218"/>
      <c r="P371" s="218"/>
      <c r="Q371" s="218"/>
      <c r="R371" s="218"/>
      <c r="S371" s="218"/>
      <c r="T371" s="218"/>
      <c r="U371" s="218"/>
      <c r="V371" s="218"/>
      <c r="W371" s="218"/>
      <c r="X371" s="218"/>
      <c r="Y371" s="218"/>
    </row>
    <row r="372" spans="1:25" ht="15.75" customHeight="1">
      <c r="A372" s="74">
        <v>366</v>
      </c>
      <c r="B372" s="39" t="s">
        <v>1539</v>
      </c>
      <c r="C372" s="332"/>
      <c r="D372" s="224">
        <v>2018</v>
      </c>
      <c r="E372" s="113">
        <v>1000</v>
      </c>
      <c r="F372" s="298">
        <v>1870</v>
      </c>
      <c r="G372" s="87">
        <v>5102952515000</v>
      </c>
      <c r="H372" s="87">
        <v>14621601234</v>
      </c>
      <c r="I372" s="271">
        <f t="shared" si="0"/>
        <v>349.00093589845471</v>
      </c>
      <c r="J372" s="289">
        <f t="shared" si="1"/>
        <v>5.3581518203839291</v>
      </c>
      <c r="K372" s="218"/>
      <c r="L372" s="218"/>
      <c r="M372" s="218"/>
      <c r="N372" s="218"/>
      <c r="O372" s="218"/>
      <c r="P372" s="218"/>
      <c r="Q372" s="218"/>
      <c r="R372" s="218"/>
      <c r="S372" s="218"/>
      <c r="T372" s="218"/>
      <c r="U372" s="218"/>
      <c r="V372" s="218"/>
      <c r="W372" s="218"/>
      <c r="X372" s="218"/>
      <c r="Y372" s="218"/>
    </row>
    <row r="373" spans="1:25" ht="15.75" customHeight="1">
      <c r="A373" s="74">
        <v>367</v>
      </c>
      <c r="B373" s="39" t="s">
        <v>1539</v>
      </c>
      <c r="C373" s="332"/>
      <c r="D373" s="224">
        <v>2019</v>
      </c>
      <c r="E373" s="113">
        <v>1000</v>
      </c>
      <c r="F373" s="298">
        <v>1410</v>
      </c>
      <c r="G373" s="87">
        <v>5488598527000</v>
      </c>
      <c r="H373" s="87">
        <v>14621601234</v>
      </c>
      <c r="I373" s="271">
        <f t="shared" si="0"/>
        <v>375.37602340277311</v>
      </c>
      <c r="J373" s="289">
        <f t="shared" si="1"/>
        <v>3.7562335154450985</v>
      </c>
      <c r="K373" s="218"/>
      <c r="L373" s="218"/>
      <c r="M373" s="218"/>
      <c r="N373" s="218"/>
      <c r="O373" s="218"/>
      <c r="P373" s="218"/>
      <c r="Q373" s="218"/>
      <c r="R373" s="218"/>
      <c r="S373" s="218"/>
      <c r="T373" s="218"/>
      <c r="U373" s="218"/>
      <c r="V373" s="218"/>
      <c r="W373" s="218"/>
      <c r="X373" s="218"/>
      <c r="Y373" s="218"/>
    </row>
    <row r="374" spans="1:25" ht="15.75" customHeight="1">
      <c r="A374" s="74">
        <v>368</v>
      </c>
      <c r="B374" s="39" t="s">
        <v>1539</v>
      </c>
      <c r="C374" s="332"/>
      <c r="D374" s="224">
        <v>2020</v>
      </c>
      <c r="E374" s="113">
        <v>1000</v>
      </c>
      <c r="F374" s="298">
        <v>2290</v>
      </c>
      <c r="G374" s="87">
        <v>3896586548000</v>
      </c>
      <c r="H374" s="87">
        <v>14779091301</v>
      </c>
      <c r="I374" s="271">
        <f t="shared" si="0"/>
        <v>263.65535394834086</v>
      </c>
      <c r="J374" s="289">
        <f t="shared" si="1"/>
        <v>8.6855812548706659</v>
      </c>
      <c r="K374" s="218"/>
      <c r="L374" s="218"/>
      <c r="M374" s="218"/>
      <c r="N374" s="218"/>
      <c r="O374" s="218"/>
      <c r="P374" s="218"/>
      <c r="Q374" s="218"/>
      <c r="R374" s="218"/>
      <c r="S374" s="218"/>
      <c r="T374" s="218"/>
      <c r="U374" s="218"/>
      <c r="V374" s="218"/>
      <c r="W374" s="218"/>
      <c r="X374" s="218"/>
      <c r="Y374" s="218"/>
    </row>
    <row r="375" spans="1:25" ht="15.75" customHeight="1">
      <c r="A375" s="74">
        <v>369</v>
      </c>
      <c r="B375" s="39" t="s">
        <v>1539</v>
      </c>
      <c r="C375" s="332"/>
      <c r="D375" s="224">
        <v>2021</v>
      </c>
      <c r="E375" s="113">
        <v>1000</v>
      </c>
      <c r="F375" s="298">
        <v>326</v>
      </c>
      <c r="G375" s="87">
        <v>7461176720000</v>
      </c>
      <c r="H375" s="87">
        <v>14779091301</v>
      </c>
      <c r="I375" s="271">
        <f t="shared" si="0"/>
        <v>504.84678442274412</v>
      </c>
      <c r="J375" s="289">
        <f t="shared" si="1"/>
        <v>0.64574047029487869</v>
      </c>
      <c r="K375" s="218"/>
      <c r="L375" s="218"/>
      <c r="M375" s="218"/>
      <c r="N375" s="218"/>
      <c r="O375" s="218"/>
      <c r="P375" s="218"/>
      <c r="Q375" s="218"/>
      <c r="R375" s="218"/>
      <c r="S375" s="218"/>
      <c r="T375" s="218"/>
      <c r="U375" s="218"/>
      <c r="V375" s="218"/>
      <c r="W375" s="218"/>
      <c r="X375" s="218"/>
      <c r="Y375" s="218"/>
    </row>
    <row r="376" spans="1:25" ht="15.75" customHeight="1">
      <c r="A376" s="74">
        <v>370</v>
      </c>
      <c r="B376" s="39" t="s">
        <v>1539</v>
      </c>
      <c r="C376" s="332"/>
      <c r="D376" s="224">
        <v>2022</v>
      </c>
      <c r="E376" s="113">
        <v>1000</v>
      </c>
      <c r="F376" s="298">
        <v>206</v>
      </c>
      <c r="G376" s="87">
        <v>8709295893000</v>
      </c>
      <c r="H376" s="87">
        <v>73970569505</v>
      </c>
      <c r="I376" s="271">
        <f t="shared" si="0"/>
        <v>117.74001405263346</v>
      </c>
      <c r="J376" s="289">
        <f t="shared" si="1"/>
        <v>1.7496175931141946</v>
      </c>
      <c r="K376" s="218"/>
      <c r="L376" s="218"/>
      <c r="M376" s="218"/>
      <c r="N376" s="218"/>
      <c r="O376" s="218"/>
      <c r="P376" s="218"/>
      <c r="Q376" s="218"/>
      <c r="R376" s="218"/>
      <c r="S376" s="218"/>
      <c r="T376" s="218"/>
      <c r="U376" s="218"/>
      <c r="V376" s="218"/>
      <c r="W376" s="218"/>
      <c r="X376" s="218"/>
      <c r="Y376" s="218"/>
    </row>
    <row r="377" spans="1:25" ht="15.75" customHeight="1">
      <c r="A377" s="74">
        <v>371</v>
      </c>
      <c r="B377" s="39" t="s">
        <v>1539</v>
      </c>
      <c r="C377" s="333"/>
      <c r="D377" s="224">
        <v>2023</v>
      </c>
      <c r="E377" s="113">
        <v>1000</v>
      </c>
      <c r="F377" s="298">
        <v>170</v>
      </c>
      <c r="G377" s="87">
        <v>8482571905000</v>
      </c>
      <c r="H377" s="87">
        <v>73970569505</v>
      </c>
      <c r="I377" s="271">
        <f t="shared" si="0"/>
        <v>114.67495737513046</v>
      </c>
      <c r="J377" s="289">
        <f t="shared" si="1"/>
        <v>1.4824509543429565</v>
      </c>
      <c r="K377" s="218"/>
      <c r="L377" s="218"/>
      <c r="M377" s="218"/>
      <c r="N377" s="218"/>
      <c r="O377" s="218"/>
      <c r="P377" s="218"/>
      <c r="Q377" s="218"/>
      <c r="R377" s="218"/>
      <c r="S377" s="218"/>
      <c r="T377" s="218"/>
      <c r="U377" s="218"/>
      <c r="V377" s="218"/>
      <c r="W377" s="218"/>
      <c r="X377" s="218"/>
      <c r="Y377" s="218"/>
    </row>
    <row r="378" spans="1:25" ht="15.75" customHeight="1">
      <c r="A378" s="74">
        <v>372</v>
      </c>
      <c r="B378" s="39" t="s">
        <v>1569</v>
      </c>
      <c r="C378" s="337" t="s">
        <v>1570</v>
      </c>
      <c r="D378" s="224">
        <v>2017</v>
      </c>
      <c r="E378" s="113">
        <v>1000000</v>
      </c>
      <c r="F378" s="298">
        <v>9575</v>
      </c>
      <c r="G378" s="87">
        <v>6313514000000</v>
      </c>
      <c r="H378" s="87">
        <v>1625765625</v>
      </c>
      <c r="I378" s="271">
        <f t="shared" si="0"/>
        <v>3883.4097011984736</v>
      </c>
      <c r="J378" s="289">
        <f t="shared" si="1"/>
        <v>2.465616748355195</v>
      </c>
      <c r="K378" s="218"/>
      <c r="L378" s="218"/>
      <c r="M378" s="218"/>
      <c r="N378" s="218"/>
      <c r="O378" s="218"/>
      <c r="P378" s="218"/>
      <c r="Q378" s="218"/>
      <c r="R378" s="218"/>
      <c r="S378" s="218"/>
      <c r="T378" s="218"/>
      <c r="U378" s="218"/>
      <c r="V378" s="218"/>
      <c r="W378" s="218"/>
      <c r="X378" s="218"/>
      <c r="Y378" s="218"/>
    </row>
    <row r="379" spans="1:25" ht="15.75" customHeight="1">
      <c r="A379" s="74">
        <v>373</v>
      </c>
      <c r="B379" s="39" t="s">
        <v>1569</v>
      </c>
      <c r="C379" s="332"/>
      <c r="D379" s="224">
        <v>2018</v>
      </c>
      <c r="E379" s="113">
        <v>1000000</v>
      </c>
      <c r="F379" s="298">
        <v>3590</v>
      </c>
      <c r="G379" s="87">
        <v>6316675000000</v>
      </c>
      <c r="H379" s="87">
        <v>1625765625</v>
      </c>
      <c r="I379" s="271">
        <f t="shared" si="0"/>
        <v>3885.3540158963565</v>
      </c>
      <c r="J379" s="289">
        <f t="shared" si="1"/>
        <v>0.92398272726553132</v>
      </c>
      <c r="K379" s="218"/>
      <c r="L379" s="218"/>
      <c r="M379" s="218"/>
      <c r="N379" s="218"/>
      <c r="O379" s="218"/>
      <c r="P379" s="218"/>
      <c r="Q379" s="218"/>
      <c r="R379" s="218"/>
      <c r="S379" s="218"/>
      <c r="T379" s="218"/>
      <c r="U379" s="218"/>
      <c r="V379" s="218"/>
      <c r="W379" s="218"/>
      <c r="X379" s="218"/>
      <c r="Y379" s="218"/>
    </row>
    <row r="380" spans="1:25" ht="15.75" customHeight="1">
      <c r="A380" s="74">
        <v>374</v>
      </c>
      <c r="B380" s="39" t="s">
        <v>1569</v>
      </c>
      <c r="C380" s="332"/>
      <c r="D380" s="224">
        <v>2019</v>
      </c>
      <c r="E380" s="113">
        <v>1000000</v>
      </c>
      <c r="F380" s="298">
        <v>6950</v>
      </c>
      <c r="G380" s="87">
        <v>5987681000000</v>
      </c>
      <c r="H380" s="87">
        <v>1625765625</v>
      </c>
      <c r="I380" s="271">
        <f t="shared" si="0"/>
        <v>3682.9915136137779</v>
      </c>
      <c r="J380" s="289">
        <f t="shared" si="1"/>
        <v>1.8870529498398463</v>
      </c>
      <c r="K380" s="218"/>
      <c r="L380" s="218"/>
      <c r="M380" s="218"/>
      <c r="N380" s="218"/>
      <c r="O380" s="218"/>
      <c r="P380" s="218"/>
      <c r="Q380" s="218"/>
      <c r="R380" s="218"/>
      <c r="S380" s="218"/>
      <c r="T380" s="218"/>
      <c r="U380" s="218"/>
      <c r="V380" s="218"/>
      <c r="W380" s="218"/>
      <c r="X380" s="218"/>
      <c r="Y380" s="218"/>
    </row>
    <row r="381" spans="1:25" ht="15.75" customHeight="1">
      <c r="A381" s="74">
        <v>375</v>
      </c>
      <c r="B381" s="39" t="s">
        <v>1569</v>
      </c>
      <c r="C381" s="332"/>
      <c r="D381" s="224">
        <v>2020</v>
      </c>
      <c r="E381" s="113">
        <v>1000000</v>
      </c>
      <c r="F381" s="298">
        <v>5500</v>
      </c>
      <c r="G381" s="87">
        <v>6018371000000</v>
      </c>
      <c r="H381" s="87">
        <v>1625765625</v>
      </c>
      <c r="I381" s="271">
        <f t="shared" si="0"/>
        <v>3701.8687733663946</v>
      </c>
      <c r="J381" s="289">
        <f t="shared" si="1"/>
        <v>1.4857360799957331</v>
      </c>
      <c r="K381" s="218"/>
      <c r="L381" s="218"/>
      <c r="M381" s="218"/>
      <c r="N381" s="218"/>
      <c r="O381" s="218"/>
      <c r="P381" s="218"/>
      <c r="Q381" s="218"/>
      <c r="R381" s="218"/>
      <c r="S381" s="218"/>
      <c r="T381" s="218"/>
      <c r="U381" s="218"/>
      <c r="V381" s="218"/>
      <c r="W381" s="218"/>
      <c r="X381" s="218"/>
      <c r="Y381" s="218"/>
    </row>
    <row r="382" spans="1:25" ht="15.75" customHeight="1">
      <c r="A382" s="74">
        <v>376</v>
      </c>
      <c r="B382" s="39" t="s">
        <v>1569</v>
      </c>
      <c r="C382" s="332"/>
      <c r="D382" s="224">
        <v>2021</v>
      </c>
      <c r="E382" s="113">
        <v>1000000</v>
      </c>
      <c r="F382" s="298">
        <v>8575</v>
      </c>
      <c r="G382" s="87">
        <v>6523942000000</v>
      </c>
      <c r="H382" s="87">
        <v>1625765625</v>
      </c>
      <c r="I382" s="271">
        <f t="shared" si="0"/>
        <v>4012.8428721083337</v>
      </c>
      <c r="J382" s="289">
        <f t="shared" si="1"/>
        <v>2.1368890517995101</v>
      </c>
      <c r="K382" s="218"/>
      <c r="L382" s="218"/>
      <c r="M382" s="218"/>
      <c r="N382" s="218"/>
      <c r="O382" s="218"/>
      <c r="P382" s="218"/>
      <c r="Q382" s="218"/>
      <c r="R382" s="218"/>
      <c r="S382" s="218"/>
      <c r="T382" s="218"/>
      <c r="U382" s="218"/>
      <c r="V382" s="218"/>
      <c r="W382" s="218"/>
      <c r="X382" s="218"/>
      <c r="Y382" s="218"/>
    </row>
    <row r="383" spans="1:25" ht="15.75" customHeight="1">
      <c r="A383" s="74">
        <v>377</v>
      </c>
      <c r="B383" s="39" t="s">
        <v>1569</v>
      </c>
      <c r="C383" s="332"/>
      <c r="D383" s="224">
        <v>2022</v>
      </c>
      <c r="E383" s="113">
        <v>1000000</v>
      </c>
      <c r="F383" s="298">
        <v>1260</v>
      </c>
      <c r="G383" s="87">
        <v>7051519000000</v>
      </c>
      <c r="H383" s="87">
        <v>1625765625</v>
      </c>
      <c r="I383" s="271">
        <f t="shared" si="0"/>
        <v>4337.3527472633086</v>
      </c>
      <c r="J383" s="289">
        <f t="shared" si="1"/>
        <v>0.2904997756511753</v>
      </c>
      <c r="K383" s="218"/>
      <c r="L383" s="218"/>
      <c r="M383" s="218"/>
      <c r="N383" s="218"/>
      <c r="O383" s="218"/>
      <c r="P383" s="218"/>
      <c r="Q383" s="218"/>
      <c r="R383" s="218"/>
      <c r="S383" s="218"/>
      <c r="T383" s="218"/>
      <c r="U383" s="218"/>
      <c r="V383" s="218"/>
      <c r="W383" s="218"/>
      <c r="X383" s="218"/>
      <c r="Y383" s="218"/>
    </row>
    <row r="384" spans="1:25" ht="15.75" customHeight="1">
      <c r="A384" s="74">
        <v>378</v>
      </c>
      <c r="B384" s="39" t="s">
        <v>1569</v>
      </c>
      <c r="C384" s="333"/>
      <c r="D384" s="224">
        <v>2023</v>
      </c>
      <c r="E384" s="113">
        <v>1000000</v>
      </c>
      <c r="F384" s="298">
        <v>2180</v>
      </c>
      <c r="G384" s="87">
        <v>8047636000000</v>
      </c>
      <c r="H384" s="87">
        <v>13006125000</v>
      </c>
      <c r="I384" s="271">
        <f t="shared" si="0"/>
        <v>618.75739315130375</v>
      </c>
      <c r="J384" s="289">
        <f t="shared" si="1"/>
        <v>3.5231902262975114</v>
      </c>
      <c r="K384" s="218"/>
      <c r="L384" s="218"/>
      <c r="M384" s="218"/>
      <c r="N384" s="218"/>
      <c r="O384" s="218"/>
      <c r="P384" s="218"/>
      <c r="Q384" s="218"/>
      <c r="R384" s="218"/>
      <c r="S384" s="218"/>
      <c r="T384" s="218"/>
      <c r="U384" s="218"/>
      <c r="V384" s="218"/>
      <c r="W384" s="218"/>
      <c r="X384" s="218"/>
      <c r="Y384" s="218"/>
    </row>
    <row r="385" spans="1:25" ht="15.75" customHeight="1">
      <c r="A385" s="74">
        <v>379</v>
      </c>
      <c r="B385" s="39" t="s">
        <v>1596</v>
      </c>
      <c r="C385" s="337" t="s">
        <v>1597</v>
      </c>
      <c r="D385" s="224">
        <v>2017</v>
      </c>
      <c r="E385" s="113">
        <v>1000000</v>
      </c>
      <c r="F385" s="298">
        <v>3420</v>
      </c>
      <c r="G385" s="87">
        <v>12299979000000</v>
      </c>
      <c r="H385" s="87">
        <v>2872193366</v>
      </c>
      <c r="I385" s="271">
        <f t="shared" si="0"/>
        <v>4282.4341653325855</v>
      </c>
      <c r="J385" s="289">
        <f t="shared" si="1"/>
        <v>0.79861122622404479</v>
      </c>
      <c r="K385" s="218"/>
      <c r="L385" s="218"/>
      <c r="M385" s="218"/>
      <c r="N385" s="218"/>
      <c r="O385" s="218"/>
      <c r="P385" s="218"/>
      <c r="Q385" s="218"/>
      <c r="R385" s="218"/>
      <c r="S385" s="218"/>
      <c r="T385" s="218"/>
      <c r="U385" s="218"/>
      <c r="V385" s="218"/>
      <c r="W385" s="218"/>
      <c r="X385" s="218"/>
      <c r="Y385" s="218"/>
    </row>
    <row r="386" spans="1:25" ht="15.75" customHeight="1">
      <c r="A386" s="74">
        <v>380</v>
      </c>
      <c r="B386" s="39" t="s">
        <v>1596</v>
      </c>
      <c r="C386" s="332"/>
      <c r="D386" s="224">
        <v>2018</v>
      </c>
      <c r="E386" s="113">
        <v>1000000</v>
      </c>
      <c r="F386" s="298">
        <v>4050</v>
      </c>
      <c r="G386" s="87">
        <v>12249205000000</v>
      </c>
      <c r="H386" s="87">
        <v>2872193366</v>
      </c>
      <c r="I386" s="271">
        <f t="shared" si="0"/>
        <v>4264.7563861826702</v>
      </c>
      <c r="J386" s="289">
        <f t="shared" si="1"/>
        <v>0.94964392646706464</v>
      </c>
      <c r="K386" s="218"/>
      <c r="L386" s="218"/>
      <c r="M386" s="218"/>
      <c r="N386" s="218"/>
      <c r="O386" s="218"/>
      <c r="P386" s="218"/>
      <c r="Q386" s="218"/>
      <c r="R386" s="218"/>
      <c r="S386" s="218"/>
      <c r="T386" s="218"/>
      <c r="U386" s="218"/>
      <c r="V386" s="218"/>
      <c r="W386" s="218"/>
      <c r="X386" s="218"/>
      <c r="Y386" s="218"/>
    </row>
    <row r="387" spans="1:25" ht="15.75" customHeight="1">
      <c r="A387" s="74">
        <v>381</v>
      </c>
      <c r="B387" s="39" t="s">
        <v>1596</v>
      </c>
      <c r="C387" s="332"/>
      <c r="D387" s="224">
        <v>2019</v>
      </c>
      <c r="E387" s="113">
        <v>1000000</v>
      </c>
      <c r="F387" s="298">
        <v>4150</v>
      </c>
      <c r="G387" s="87">
        <v>10933057000000</v>
      </c>
      <c r="H387" s="87">
        <v>2872193366</v>
      </c>
      <c r="I387" s="271">
        <f t="shared" si="0"/>
        <v>3806.518436196402</v>
      </c>
      <c r="J387" s="289">
        <f t="shared" si="1"/>
        <v>1.0902350979145174</v>
      </c>
      <c r="K387" s="218"/>
      <c r="L387" s="218"/>
      <c r="M387" s="218"/>
      <c r="N387" s="218"/>
      <c r="O387" s="218"/>
      <c r="P387" s="218"/>
      <c r="Q387" s="218"/>
      <c r="R387" s="218"/>
      <c r="S387" s="218"/>
      <c r="T387" s="218"/>
      <c r="U387" s="218"/>
      <c r="V387" s="218"/>
      <c r="W387" s="218"/>
      <c r="X387" s="218"/>
      <c r="Y387" s="218"/>
    </row>
    <row r="388" spans="1:25" ht="15.75" customHeight="1">
      <c r="A388" s="74">
        <v>382</v>
      </c>
      <c r="B388" s="39" t="s">
        <v>1596</v>
      </c>
      <c r="C388" s="332"/>
      <c r="D388" s="224">
        <v>2020</v>
      </c>
      <c r="E388" s="113">
        <v>1000000</v>
      </c>
      <c r="F388" s="298">
        <v>4150</v>
      </c>
      <c r="G388" s="87">
        <v>12523681000000</v>
      </c>
      <c r="H388" s="87">
        <v>2872193366</v>
      </c>
      <c r="I388" s="271">
        <f t="shared" si="0"/>
        <v>4360.3195899868251</v>
      </c>
      <c r="J388" s="289">
        <f t="shared" si="1"/>
        <v>0.95176509756995575</v>
      </c>
      <c r="K388" s="218"/>
      <c r="L388" s="218"/>
      <c r="M388" s="218"/>
      <c r="N388" s="218"/>
      <c r="O388" s="218"/>
      <c r="P388" s="218"/>
      <c r="Q388" s="218"/>
      <c r="R388" s="218"/>
      <c r="S388" s="218"/>
      <c r="T388" s="218"/>
      <c r="U388" s="218"/>
      <c r="V388" s="218"/>
      <c r="W388" s="218"/>
      <c r="X388" s="218"/>
      <c r="Y388" s="218"/>
    </row>
    <row r="389" spans="1:25" ht="15.75" customHeight="1">
      <c r="A389" s="74">
        <v>383</v>
      </c>
      <c r="B389" s="39" t="s">
        <v>1596</v>
      </c>
      <c r="C389" s="332"/>
      <c r="D389" s="224">
        <v>2021</v>
      </c>
      <c r="E389" s="113">
        <v>1000000</v>
      </c>
      <c r="F389" s="298">
        <v>4360</v>
      </c>
      <c r="G389" s="87">
        <v>14417829000000</v>
      </c>
      <c r="H389" s="87">
        <v>2872193366</v>
      </c>
      <c r="I389" s="271">
        <f t="shared" si="0"/>
        <v>5019.7974727861692</v>
      </c>
      <c r="J389" s="289">
        <f t="shared" si="1"/>
        <v>0.86856093769457243</v>
      </c>
      <c r="K389" s="218"/>
      <c r="L389" s="218"/>
      <c r="M389" s="218"/>
      <c r="N389" s="218"/>
      <c r="O389" s="218"/>
      <c r="P389" s="218"/>
      <c r="Q389" s="218"/>
      <c r="R389" s="218"/>
      <c r="S389" s="218"/>
      <c r="T389" s="218"/>
      <c r="U389" s="218"/>
      <c r="V389" s="218"/>
      <c r="W389" s="218"/>
      <c r="X389" s="218"/>
      <c r="Y389" s="218"/>
    </row>
    <row r="390" spans="1:25" ht="15.75" customHeight="1">
      <c r="A390" s="74">
        <v>384</v>
      </c>
      <c r="B390" s="39" t="s">
        <v>1596</v>
      </c>
      <c r="C390" s="332"/>
      <c r="D390" s="224">
        <v>2022</v>
      </c>
      <c r="E390" s="113">
        <v>1000000</v>
      </c>
      <c r="F390" s="298">
        <v>4950</v>
      </c>
      <c r="G390" s="87">
        <v>19247803000000</v>
      </c>
      <c r="H390" s="87">
        <v>2872193366</v>
      </c>
      <c r="I390" s="271">
        <f t="shared" si="0"/>
        <v>6701.4300735628121</v>
      </c>
      <c r="J390" s="289">
        <f t="shared" si="1"/>
        <v>0.73864831023571886</v>
      </c>
      <c r="K390" s="218"/>
      <c r="L390" s="218"/>
      <c r="M390" s="218"/>
      <c r="N390" s="218"/>
      <c r="O390" s="218"/>
      <c r="P390" s="218"/>
      <c r="Q390" s="218"/>
      <c r="R390" s="218"/>
      <c r="S390" s="218"/>
      <c r="T390" s="218"/>
      <c r="U390" s="218"/>
      <c r="V390" s="218"/>
      <c r="W390" s="218"/>
      <c r="X390" s="218"/>
      <c r="Y390" s="218"/>
    </row>
    <row r="391" spans="1:25" ht="15.75" customHeight="1">
      <c r="A391" s="74">
        <v>385</v>
      </c>
      <c r="B391" s="39" t="s">
        <v>1596</v>
      </c>
      <c r="C391" s="333"/>
      <c r="D391" s="224">
        <v>2023</v>
      </c>
      <c r="E391" s="113">
        <v>1000000</v>
      </c>
      <c r="F391" s="298">
        <v>4000</v>
      </c>
      <c r="G391" s="87">
        <v>19071863000000</v>
      </c>
      <c r="H391" s="87">
        <v>2872193366</v>
      </c>
      <c r="I391" s="271">
        <f t="shared" si="0"/>
        <v>6640.173752145628</v>
      </c>
      <c r="J391" s="289">
        <f t="shared" si="1"/>
        <v>0.60239387541741463</v>
      </c>
      <c r="K391" s="218"/>
      <c r="L391" s="218"/>
      <c r="M391" s="218"/>
      <c r="N391" s="218"/>
      <c r="O391" s="218"/>
      <c r="P391" s="218"/>
      <c r="Q391" s="218"/>
      <c r="R391" s="218"/>
      <c r="S391" s="218"/>
      <c r="T391" s="218"/>
      <c r="U391" s="218"/>
      <c r="V391" s="218"/>
      <c r="W391" s="218"/>
      <c r="X391" s="218"/>
      <c r="Y391" s="218"/>
    </row>
    <row r="392" spans="1:25" ht="15.75" customHeight="1">
      <c r="A392" s="74">
        <v>386</v>
      </c>
      <c r="B392" s="39" t="s">
        <v>1604</v>
      </c>
      <c r="C392" s="337" t="s">
        <v>1605</v>
      </c>
      <c r="D392" s="224">
        <v>2017</v>
      </c>
      <c r="E392" s="113">
        <v>1000000</v>
      </c>
      <c r="F392" s="298">
        <v>821</v>
      </c>
      <c r="G392" s="87">
        <v>7196951000000</v>
      </c>
      <c r="H392" s="87">
        <v>7662900000</v>
      </c>
      <c r="I392" s="271">
        <f t="shared" si="0"/>
        <v>939.19416930926934</v>
      </c>
      <c r="J392" s="289">
        <f t="shared" si="1"/>
        <v>0.8741536381170304</v>
      </c>
      <c r="K392" s="218"/>
      <c r="L392" s="218"/>
      <c r="M392" s="218"/>
      <c r="N392" s="218"/>
      <c r="O392" s="218"/>
      <c r="P392" s="218"/>
      <c r="Q392" s="218"/>
      <c r="R392" s="218"/>
      <c r="S392" s="218"/>
      <c r="T392" s="218"/>
      <c r="U392" s="218"/>
      <c r="V392" s="218"/>
      <c r="W392" s="218"/>
      <c r="X392" s="218"/>
      <c r="Y392" s="218"/>
    </row>
    <row r="393" spans="1:25" ht="15.75" customHeight="1">
      <c r="A393" s="74">
        <v>387</v>
      </c>
      <c r="B393" s="39" t="s">
        <v>1604</v>
      </c>
      <c r="C393" s="332"/>
      <c r="D393" s="224">
        <v>2018</v>
      </c>
      <c r="E393" s="113">
        <v>1000000</v>
      </c>
      <c r="F393" s="298">
        <v>1885</v>
      </c>
      <c r="G393" s="87">
        <v>6416350000000</v>
      </c>
      <c r="H393" s="87">
        <v>7662900000</v>
      </c>
      <c r="I393" s="271">
        <f t="shared" si="0"/>
        <v>837.32659959023351</v>
      </c>
      <c r="J393" s="289">
        <f t="shared" si="1"/>
        <v>2.2512123715196335</v>
      </c>
      <c r="K393" s="218"/>
      <c r="L393" s="218"/>
      <c r="M393" s="218"/>
      <c r="N393" s="218"/>
      <c r="O393" s="218"/>
      <c r="P393" s="218"/>
      <c r="Q393" s="218"/>
      <c r="R393" s="218"/>
      <c r="S393" s="218"/>
      <c r="T393" s="218"/>
      <c r="U393" s="218"/>
      <c r="V393" s="218"/>
      <c r="W393" s="218"/>
      <c r="X393" s="218"/>
      <c r="Y393" s="218"/>
    </row>
    <row r="394" spans="1:25" ht="15.75" customHeight="1">
      <c r="A394" s="74">
        <v>388</v>
      </c>
      <c r="B394" s="39" t="s">
        <v>1604</v>
      </c>
      <c r="C394" s="332"/>
      <c r="D394" s="224">
        <v>2019</v>
      </c>
      <c r="E394" s="113">
        <v>1000000</v>
      </c>
      <c r="F394" s="298">
        <v>1180</v>
      </c>
      <c r="G394" s="87">
        <v>6982612000000</v>
      </c>
      <c r="H394" s="87">
        <v>7662900000</v>
      </c>
      <c r="I394" s="271">
        <f t="shared" si="0"/>
        <v>911.22316616424587</v>
      </c>
      <c r="J394" s="289">
        <f t="shared" si="1"/>
        <v>1.2949626873152913</v>
      </c>
      <c r="K394" s="218"/>
      <c r="L394" s="218"/>
      <c r="M394" s="218"/>
      <c r="N394" s="218"/>
      <c r="O394" s="218"/>
      <c r="P394" s="218"/>
      <c r="Q394" s="218"/>
      <c r="R394" s="218"/>
      <c r="S394" s="218"/>
      <c r="T394" s="218"/>
      <c r="U394" s="218"/>
      <c r="V394" s="218"/>
      <c r="W394" s="218"/>
      <c r="X394" s="218"/>
      <c r="Y394" s="218"/>
    </row>
    <row r="395" spans="1:25" ht="15.75" customHeight="1">
      <c r="A395" s="74">
        <v>389</v>
      </c>
      <c r="B395" s="39" t="s">
        <v>1604</v>
      </c>
      <c r="C395" s="332"/>
      <c r="D395" s="224">
        <v>2020</v>
      </c>
      <c r="E395" s="113">
        <v>1000000</v>
      </c>
      <c r="F395" s="298">
        <v>1440</v>
      </c>
      <c r="G395" s="87">
        <v>7566179000000</v>
      </c>
      <c r="H395" s="87">
        <v>7662900000</v>
      </c>
      <c r="I395" s="271">
        <f t="shared" si="0"/>
        <v>987.37801615576348</v>
      </c>
      <c r="J395" s="289">
        <f t="shared" si="1"/>
        <v>1.4584080022426116</v>
      </c>
      <c r="K395" s="218"/>
      <c r="L395" s="218"/>
      <c r="M395" s="218"/>
      <c r="N395" s="218"/>
      <c r="O395" s="218"/>
      <c r="P395" s="218"/>
      <c r="Q395" s="218"/>
      <c r="R395" s="218"/>
      <c r="S395" s="218"/>
      <c r="T395" s="218"/>
      <c r="U395" s="218"/>
      <c r="V395" s="218"/>
      <c r="W395" s="218"/>
      <c r="X395" s="218"/>
      <c r="Y395" s="218"/>
    </row>
    <row r="396" spans="1:25" ht="15.75" customHeight="1">
      <c r="A396" s="74">
        <v>390</v>
      </c>
      <c r="B396" s="39" t="s">
        <v>1604</v>
      </c>
      <c r="C396" s="332"/>
      <c r="D396" s="224">
        <v>2021</v>
      </c>
      <c r="E396" s="113">
        <v>1000000</v>
      </c>
      <c r="F396" s="298">
        <v>1690</v>
      </c>
      <c r="G396" s="87">
        <v>11199072000000</v>
      </c>
      <c r="H396" s="87">
        <v>7662900000</v>
      </c>
      <c r="I396" s="271">
        <f t="shared" si="0"/>
        <v>1461.4665466076813</v>
      </c>
      <c r="J396" s="289">
        <f t="shared" si="1"/>
        <v>1.1563726887370667</v>
      </c>
      <c r="K396" s="218"/>
      <c r="L396" s="218"/>
      <c r="M396" s="218"/>
      <c r="N396" s="218"/>
      <c r="O396" s="218"/>
      <c r="P396" s="218"/>
      <c r="Q396" s="218"/>
      <c r="R396" s="218"/>
      <c r="S396" s="218"/>
      <c r="T396" s="218"/>
      <c r="U396" s="218"/>
      <c r="V396" s="218"/>
      <c r="W396" s="218"/>
      <c r="X396" s="218"/>
      <c r="Y396" s="218"/>
    </row>
    <row r="397" spans="1:25" ht="15.75" customHeight="1">
      <c r="A397" s="74">
        <v>391</v>
      </c>
      <c r="B397" s="39" t="s">
        <v>1604</v>
      </c>
      <c r="C397" s="332"/>
      <c r="D397" s="224">
        <v>2022</v>
      </c>
      <c r="E397" s="113">
        <v>1000000</v>
      </c>
      <c r="F397" s="298">
        <v>1425</v>
      </c>
      <c r="G397" s="87">
        <v>11860038000000</v>
      </c>
      <c r="H397" s="87">
        <v>9019381973</v>
      </c>
      <c r="I397" s="271">
        <f t="shared" si="0"/>
        <v>1314.9501856672282</v>
      </c>
      <c r="J397" s="289">
        <f t="shared" si="1"/>
        <v>1.0836912420959359</v>
      </c>
      <c r="K397" s="218"/>
      <c r="L397" s="218"/>
      <c r="M397" s="218"/>
      <c r="N397" s="218"/>
      <c r="O397" s="218"/>
      <c r="P397" s="218"/>
      <c r="Q397" s="218"/>
      <c r="R397" s="218"/>
      <c r="S397" s="218"/>
      <c r="T397" s="218"/>
      <c r="U397" s="218"/>
      <c r="V397" s="218"/>
      <c r="W397" s="218"/>
      <c r="X397" s="218"/>
      <c r="Y397" s="218"/>
    </row>
    <row r="398" spans="1:25" ht="15.75" customHeight="1">
      <c r="A398" s="74">
        <v>392</v>
      </c>
      <c r="B398" s="39" t="s">
        <v>1604</v>
      </c>
      <c r="C398" s="333"/>
      <c r="D398" s="224">
        <v>2023</v>
      </c>
      <c r="E398" s="113">
        <v>1000000</v>
      </c>
      <c r="F398" s="298">
        <v>1345</v>
      </c>
      <c r="G398" s="87">
        <v>12504614000000</v>
      </c>
      <c r="H398" s="87">
        <v>9019381973</v>
      </c>
      <c r="I398" s="271">
        <f t="shared" si="0"/>
        <v>1386.4158361884693</v>
      </c>
      <c r="J398" s="289">
        <f t="shared" si="1"/>
        <v>0.97012740686637744</v>
      </c>
      <c r="K398" s="218"/>
      <c r="L398" s="218"/>
      <c r="M398" s="218"/>
      <c r="N398" s="218"/>
      <c r="O398" s="218"/>
      <c r="P398" s="218"/>
      <c r="Q398" s="218"/>
      <c r="R398" s="218"/>
      <c r="S398" s="218"/>
      <c r="T398" s="218"/>
      <c r="U398" s="218"/>
      <c r="V398" s="218"/>
      <c r="W398" s="218"/>
      <c r="X398" s="218"/>
      <c r="Y398" s="218"/>
    </row>
    <row r="399" spans="1:25" ht="15.75" customHeight="1">
      <c r="A399" s="74">
        <v>393</v>
      </c>
      <c r="B399" s="39" t="s">
        <v>1628</v>
      </c>
      <c r="C399" s="337" t="s">
        <v>1629</v>
      </c>
      <c r="D399" s="224">
        <v>2017</v>
      </c>
      <c r="E399" s="113">
        <v>1000</v>
      </c>
      <c r="F399" s="298">
        <v>916</v>
      </c>
      <c r="G399" s="87">
        <v>8353742063000</v>
      </c>
      <c r="H399" s="87">
        <v>14426781680</v>
      </c>
      <c r="I399" s="271">
        <f t="shared" si="0"/>
        <v>579.04404795844948</v>
      </c>
      <c r="J399" s="289">
        <f t="shared" si="1"/>
        <v>1.5819176507030248</v>
      </c>
      <c r="K399" s="218"/>
      <c r="L399" s="218"/>
      <c r="M399" s="218"/>
      <c r="N399" s="218"/>
      <c r="O399" s="218"/>
      <c r="P399" s="218"/>
      <c r="Q399" s="218"/>
      <c r="R399" s="218"/>
      <c r="S399" s="218"/>
      <c r="T399" s="218"/>
      <c r="U399" s="218"/>
      <c r="V399" s="218"/>
      <c r="W399" s="218"/>
      <c r="X399" s="218"/>
      <c r="Y399" s="218"/>
    </row>
    <row r="400" spans="1:25" ht="15.75" customHeight="1">
      <c r="A400" s="74">
        <v>394</v>
      </c>
      <c r="B400" s="39" t="s">
        <v>1628</v>
      </c>
      <c r="C400" s="332"/>
      <c r="D400" s="224">
        <v>2018</v>
      </c>
      <c r="E400" s="113">
        <v>1000</v>
      </c>
      <c r="F400" s="298">
        <v>780</v>
      </c>
      <c r="G400" s="87">
        <v>9060704565000</v>
      </c>
      <c r="H400" s="87">
        <v>14426781680</v>
      </c>
      <c r="I400" s="271">
        <f t="shared" si="0"/>
        <v>628.0475275758107</v>
      </c>
      <c r="J400" s="289">
        <f t="shared" si="1"/>
        <v>1.2419442251619204</v>
      </c>
      <c r="K400" s="218"/>
      <c r="L400" s="218"/>
      <c r="M400" s="218"/>
      <c r="N400" s="218"/>
      <c r="O400" s="218"/>
      <c r="P400" s="218"/>
      <c r="Q400" s="218"/>
      <c r="R400" s="218"/>
      <c r="S400" s="218"/>
      <c r="T400" s="218"/>
      <c r="U400" s="218"/>
      <c r="V400" s="218"/>
      <c r="W400" s="218"/>
      <c r="X400" s="218"/>
      <c r="Y400" s="218"/>
    </row>
    <row r="401" spans="1:25" ht="15.75" customHeight="1">
      <c r="A401" s="74">
        <v>395</v>
      </c>
      <c r="B401" s="39" t="s">
        <v>1628</v>
      </c>
      <c r="C401" s="332"/>
      <c r="D401" s="224">
        <v>2019</v>
      </c>
      <c r="E401" s="113">
        <v>1000</v>
      </c>
      <c r="F401" s="298">
        <v>974</v>
      </c>
      <c r="G401" s="87">
        <v>9451359922000</v>
      </c>
      <c r="H401" s="87">
        <v>14426781680</v>
      </c>
      <c r="I401" s="271">
        <f t="shared" si="0"/>
        <v>655.126010196891</v>
      </c>
      <c r="J401" s="289">
        <f t="shared" si="1"/>
        <v>1.4867368793787852</v>
      </c>
      <c r="K401" s="218"/>
      <c r="L401" s="218"/>
      <c r="M401" s="218"/>
      <c r="N401" s="218"/>
      <c r="O401" s="218"/>
      <c r="P401" s="218"/>
      <c r="Q401" s="218"/>
      <c r="R401" s="218"/>
      <c r="S401" s="218"/>
      <c r="T401" s="218"/>
      <c r="U401" s="218"/>
      <c r="V401" s="218"/>
      <c r="W401" s="218"/>
      <c r="X401" s="218"/>
      <c r="Y401" s="218"/>
    </row>
    <row r="402" spans="1:25" ht="15.75" customHeight="1">
      <c r="A402" s="74">
        <v>396</v>
      </c>
      <c r="B402" s="39" t="s">
        <v>1628</v>
      </c>
      <c r="C402" s="332"/>
      <c r="D402" s="224">
        <v>2020</v>
      </c>
      <c r="E402" s="113">
        <v>1000</v>
      </c>
      <c r="F402" s="298">
        <v>780</v>
      </c>
      <c r="G402" s="87">
        <v>9085688540000</v>
      </c>
      <c r="H402" s="87">
        <v>14426781680</v>
      </c>
      <c r="I402" s="271">
        <f t="shared" si="0"/>
        <v>629.77930501267554</v>
      </c>
      <c r="J402" s="289">
        <f t="shared" si="1"/>
        <v>1.2385291066118804</v>
      </c>
      <c r="K402" s="218"/>
      <c r="L402" s="218"/>
      <c r="M402" s="218"/>
      <c r="N402" s="218"/>
      <c r="O402" s="218"/>
      <c r="P402" s="218"/>
      <c r="Q402" s="218"/>
      <c r="R402" s="218"/>
      <c r="S402" s="218"/>
      <c r="T402" s="218"/>
      <c r="U402" s="218"/>
      <c r="V402" s="218"/>
      <c r="W402" s="218"/>
      <c r="X402" s="218"/>
      <c r="Y402" s="218"/>
    </row>
    <row r="403" spans="1:25" ht="15.75" customHeight="1">
      <c r="A403" s="74">
        <v>397</v>
      </c>
      <c r="B403" s="39" t="s">
        <v>1628</v>
      </c>
      <c r="C403" s="332"/>
      <c r="D403" s="224">
        <v>2021</v>
      </c>
      <c r="E403" s="113">
        <v>1000</v>
      </c>
      <c r="F403" s="298">
        <v>835</v>
      </c>
      <c r="G403" s="87">
        <v>11230223167000</v>
      </c>
      <c r="H403" s="87">
        <v>16508568358</v>
      </c>
      <c r="I403" s="271">
        <f t="shared" si="0"/>
        <v>680.26632736798581</v>
      </c>
      <c r="J403" s="289">
        <f t="shared" si="1"/>
        <v>1.227460431902742</v>
      </c>
      <c r="K403" s="218"/>
      <c r="L403" s="218"/>
      <c r="M403" s="218"/>
      <c r="N403" s="218"/>
      <c r="O403" s="218"/>
      <c r="P403" s="218"/>
      <c r="Q403" s="218"/>
      <c r="R403" s="218"/>
      <c r="S403" s="218"/>
      <c r="T403" s="218"/>
      <c r="U403" s="218"/>
      <c r="V403" s="218"/>
      <c r="W403" s="218"/>
      <c r="X403" s="218"/>
      <c r="Y403" s="218"/>
    </row>
    <row r="404" spans="1:25" ht="15.75" customHeight="1">
      <c r="A404" s="74">
        <v>398</v>
      </c>
      <c r="B404" s="39" t="s">
        <v>1628</v>
      </c>
      <c r="C404" s="332"/>
      <c r="D404" s="224">
        <v>2022</v>
      </c>
      <c r="E404" s="113">
        <v>1000</v>
      </c>
      <c r="F404" s="298">
        <v>605</v>
      </c>
      <c r="G404" s="87">
        <v>11750040507000</v>
      </c>
      <c r="H404" s="87">
        <v>16508568358</v>
      </c>
      <c r="I404" s="271">
        <f t="shared" si="0"/>
        <v>711.75405717758485</v>
      </c>
      <c r="J404" s="289">
        <f t="shared" si="1"/>
        <v>0.85001271703190395</v>
      </c>
      <c r="K404" s="218"/>
      <c r="L404" s="218"/>
      <c r="M404" s="218"/>
      <c r="N404" s="218"/>
      <c r="O404" s="218"/>
      <c r="P404" s="218"/>
      <c r="Q404" s="218"/>
      <c r="R404" s="218"/>
      <c r="S404" s="218"/>
      <c r="T404" s="218"/>
      <c r="U404" s="218"/>
      <c r="V404" s="218"/>
      <c r="W404" s="218"/>
      <c r="X404" s="218"/>
      <c r="Y404" s="218"/>
    </row>
    <row r="405" spans="1:25" ht="15.75" customHeight="1">
      <c r="A405" s="74">
        <v>399</v>
      </c>
      <c r="B405" s="39" t="s">
        <v>1628</v>
      </c>
      <c r="C405" s="333"/>
      <c r="D405" s="224">
        <v>2023</v>
      </c>
      <c r="E405" s="113">
        <v>1000</v>
      </c>
      <c r="F405" s="298">
        <v>575</v>
      </c>
      <c r="G405" s="87">
        <v>12303061872000</v>
      </c>
      <c r="H405" s="87">
        <v>16508568358</v>
      </c>
      <c r="I405" s="271">
        <f t="shared" si="0"/>
        <v>745.25310767108249</v>
      </c>
      <c r="J405" s="289">
        <f t="shared" si="1"/>
        <v>0.77154995273602578</v>
      </c>
      <c r="K405" s="218"/>
      <c r="L405" s="218"/>
      <c r="M405" s="218"/>
      <c r="N405" s="218"/>
      <c r="O405" s="218"/>
      <c r="P405" s="218"/>
      <c r="Q405" s="218"/>
      <c r="R405" s="218"/>
      <c r="S405" s="218"/>
      <c r="T405" s="218"/>
      <c r="U405" s="218"/>
      <c r="V405" s="218"/>
      <c r="W405" s="218"/>
      <c r="X405" s="218"/>
      <c r="Y405" s="218"/>
    </row>
    <row r="406" spans="1:25" ht="15.75" customHeight="1">
      <c r="A406" s="74">
        <v>400</v>
      </c>
      <c r="B406" s="39" t="s">
        <v>1659</v>
      </c>
      <c r="C406" s="337" t="s">
        <v>1660</v>
      </c>
      <c r="D406" s="224">
        <v>2017</v>
      </c>
      <c r="E406" s="113">
        <v>12600</v>
      </c>
      <c r="F406" s="298">
        <v>380</v>
      </c>
      <c r="G406" s="87">
        <v>5571201245400</v>
      </c>
      <c r="H406" s="87">
        <v>20452176844</v>
      </c>
      <c r="I406" s="271">
        <f t="shared" si="0"/>
        <v>272.4013824002509</v>
      </c>
      <c r="J406" s="289">
        <f t="shared" si="1"/>
        <v>1.3950002626699225</v>
      </c>
      <c r="K406" s="218"/>
      <c r="L406" s="218"/>
      <c r="M406" s="218"/>
      <c r="N406" s="218"/>
      <c r="O406" s="218"/>
      <c r="P406" s="218"/>
      <c r="Q406" s="218"/>
      <c r="R406" s="218"/>
      <c r="S406" s="218"/>
      <c r="T406" s="218"/>
      <c r="U406" s="218"/>
      <c r="V406" s="218"/>
      <c r="W406" s="218"/>
      <c r="X406" s="218"/>
      <c r="Y406" s="218"/>
    </row>
    <row r="407" spans="1:25" ht="15.75" customHeight="1">
      <c r="A407" s="74">
        <v>401</v>
      </c>
      <c r="B407" s="39" t="s">
        <v>1659</v>
      </c>
      <c r="C407" s="332"/>
      <c r="D407" s="224">
        <v>2018</v>
      </c>
      <c r="E407" s="113">
        <v>13100</v>
      </c>
      <c r="F407" s="298">
        <v>358</v>
      </c>
      <c r="G407" s="87">
        <v>6762842656100</v>
      </c>
      <c r="H407" s="87">
        <v>20452176844</v>
      </c>
      <c r="I407" s="271">
        <f t="shared" si="0"/>
        <v>330.66615391035975</v>
      </c>
      <c r="J407" s="289">
        <f t="shared" si="1"/>
        <v>1.082662969180239</v>
      </c>
      <c r="K407" s="218"/>
      <c r="L407" s="218"/>
      <c r="M407" s="218"/>
      <c r="N407" s="218"/>
      <c r="O407" s="218"/>
      <c r="P407" s="218"/>
      <c r="Q407" s="218"/>
      <c r="R407" s="218"/>
      <c r="S407" s="218"/>
      <c r="T407" s="218"/>
      <c r="U407" s="218"/>
      <c r="V407" s="218"/>
      <c r="W407" s="218"/>
      <c r="X407" s="218"/>
      <c r="Y407" s="218"/>
    </row>
    <row r="408" spans="1:25" ht="15.75" customHeight="1">
      <c r="A408" s="74">
        <v>402</v>
      </c>
      <c r="B408" s="39" t="s">
        <v>1659</v>
      </c>
      <c r="C408" s="332"/>
      <c r="D408" s="224">
        <v>2019</v>
      </c>
      <c r="E408" s="113">
        <v>12800</v>
      </c>
      <c r="F408" s="298">
        <v>260</v>
      </c>
      <c r="G408" s="87">
        <v>7586159475200</v>
      </c>
      <c r="H408" s="87">
        <v>20452176844</v>
      </c>
      <c r="I408" s="271">
        <f t="shared" si="0"/>
        <v>370.92185995964195</v>
      </c>
      <c r="J408" s="289">
        <f t="shared" si="1"/>
        <v>0.70095626078303719</v>
      </c>
      <c r="K408" s="218"/>
      <c r="L408" s="218"/>
      <c r="M408" s="218"/>
      <c r="N408" s="218"/>
      <c r="O408" s="218"/>
      <c r="P408" s="218"/>
      <c r="Q408" s="218"/>
      <c r="R408" s="218"/>
      <c r="S408" s="218"/>
      <c r="T408" s="218"/>
      <c r="U408" s="218"/>
      <c r="V408" s="218"/>
      <c r="W408" s="218"/>
      <c r="X408" s="218"/>
      <c r="Y408" s="218"/>
    </row>
    <row r="409" spans="1:25" ht="15.75" customHeight="1">
      <c r="A409" s="74">
        <v>403</v>
      </c>
      <c r="B409" s="39" t="s">
        <v>1659</v>
      </c>
      <c r="C409" s="332"/>
      <c r="D409" s="224">
        <v>2020</v>
      </c>
      <c r="E409" s="113">
        <v>12900</v>
      </c>
      <c r="F409" s="298">
        <v>262</v>
      </c>
      <c r="G409" s="87">
        <v>8674180448100</v>
      </c>
      <c r="H409" s="87">
        <v>20452176844</v>
      </c>
      <c r="I409" s="271">
        <f t="shared" si="0"/>
        <v>424.12015670814623</v>
      </c>
      <c r="J409" s="289">
        <f t="shared" si="1"/>
        <v>0.61774946523065755</v>
      </c>
      <c r="K409" s="218"/>
      <c r="L409" s="218"/>
      <c r="M409" s="218"/>
      <c r="N409" s="218"/>
      <c r="O409" s="218"/>
      <c r="P409" s="218"/>
      <c r="Q409" s="218"/>
      <c r="R409" s="218"/>
      <c r="S409" s="218"/>
      <c r="T409" s="218"/>
      <c r="U409" s="218"/>
      <c r="V409" s="218"/>
      <c r="W409" s="218"/>
      <c r="X409" s="218"/>
      <c r="Y409" s="218"/>
    </row>
    <row r="410" spans="1:25" ht="15.75" customHeight="1">
      <c r="A410" s="74">
        <v>404</v>
      </c>
      <c r="B410" s="39" t="s">
        <v>1659</v>
      </c>
      <c r="C410" s="332"/>
      <c r="D410" s="224">
        <v>2021</v>
      </c>
      <c r="E410" s="113">
        <v>13000</v>
      </c>
      <c r="F410" s="298" t="s">
        <v>3676</v>
      </c>
      <c r="G410" s="87">
        <v>-7823494224000</v>
      </c>
      <c r="H410" s="87">
        <v>20452176844</v>
      </c>
      <c r="I410" s="271">
        <f t="shared" si="0"/>
        <v>-382.52623589528355</v>
      </c>
      <c r="J410" s="289">
        <f t="shared" si="1"/>
        <v>0</v>
      </c>
      <c r="K410" s="218"/>
      <c r="L410" s="218"/>
      <c r="M410" s="218"/>
      <c r="N410" s="218"/>
      <c r="O410" s="218"/>
      <c r="P410" s="218"/>
      <c r="Q410" s="218"/>
      <c r="R410" s="218"/>
      <c r="S410" s="218"/>
      <c r="T410" s="218"/>
      <c r="U410" s="218"/>
      <c r="V410" s="218"/>
      <c r="W410" s="218"/>
      <c r="X410" s="218"/>
      <c r="Y410" s="218"/>
    </row>
    <row r="411" spans="1:25" ht="15.75" customHeight="1">
      <c r="A411" s="74">
        <v>405</v>
      </c>
      <c r="B411" s="39" t="s">
        <v>1659</v>
      </c>
      <c r="C411" s="332"/>
      <c r="D411" s="224">
        <v>2022</v>
      </c>
      <c r="E411" s="113">
        <v>13600</v>
      </c>
      <c r="F411" s="298" t="s">
        <v>3676</v>
      </c>
      <c r="G411" s="87">
        <v>-10621852538400</v>
      </c>
      <c r="H411" s="87">
        <v>20452176844</v>
      </c>
      <c r="I411" s="271">
        <f t="shared" si="0"/>
        <v>-519.35070870053153</v>
      </c>
      <c r="J411" s="289">
        <f t="shared" si="1"/>
        <v>0</v>
      </c>
      <c r="K411" s="218"/>
      <c r="L411" s="218"/>
      <c r="M411" s="218"/>
      <c r="N411" s="218"/>
      <c r="O411" s="218"/>
      <c r="P411" s="218"/>
      <c r="Q411" s="218"/>
      <c r="R411" s="218"/>
      <c r="S411" s="218"/>
      <c r="T411" s="218"/>
      <c r="U411" s="218"/>
      <c r="V411" s="218"/>
      <c r="W411" s="218"/>
      <c r="X411" s="218"/>
      <c r="Y411" s="218"/>
    </row>
    <row r="412" spans="1:25" ht="15.75" customHeight="1">
      <c r="A412" s="74">
        <v>406</v>
      </c>
      <c r="B412" s="39" t="s">
        <v>1659</v>
      </c>
      <c r="C412" s="333"/>
      <c r="D412" s="224">
        <v>2023</v>
      </c>
      <c r="E412" s="113">
        <v>13500</v>
      </c>
      <c r="F412" s="298" t="s">
        <v>3676</v>
      </c>
      <c r="G412" s="87">
        <v>-12890143912500</v>
      </c>
      <c r="H412" s="87">
        <v>20452176844</v>
      </c>
      <c r="I412" s="271">
        <f t="shared" si="0"/>
        <v>-630.25779655731594</v>
      </c>
      <c r="J412" s="289">
        <f t="shared" si="1"/>
        <v>0</v>
      </c>
      <c r="K412" s="218"/>
      <c r="L412" s="218"/>
      <c r="M412" s="218"/>
      <c r="N412" s="218"/>
      <c r="O412" s="218"/>
      <c r="P412" s="218"/>
      <c r="Q412" s="218"/>
      <c r="R412" s="218"/>
      <c r="S412" s="218"/>
      <c r="T412" s="218"/>
      <c r="U412" s="218"/>
      <c r="V412" s="218"/>
      <c r="W412" s="218"/>
      <c r="X412" s="218"/>
      <c r="Y412" s="218"/>
    </row>
    <row r="413" spans="1:25" ht="15.75" customHeight="1">
      <c r="A413" s="74">
        <v>407</v>
      </c>
      <c r="B413" s="39" t="s">
        <v>1663</v>
      </c>
      <c r="C413" s="337" t="s">
        <v>1664</v>
      </c>
      <c r="D413" s="224">
        <v>2017</v>
      </c>
      <c r="E413" s="113">
        <v>1000</v>
      </c>
      <c r="F413" s="298">
        <v>50</v>
      </c>
      <c r="G413" s="87">
        <v>415505899000</v>
      </c>
      <c r="H413" s="87">
        <v>6020000000</v>
      </c>
      <c r="I413" s="271">
        <f t="shared" si="0"/>
        <v>69.020913455149497</v>
      </c>
      <c r="J413" s="289">
        <f t="shared" si="1"/>
        <v>0.72441811469925732</v>
      </c>
      <c r="K413" s="218"/>
      <c r="L413" s="218"/>
      <c r="M413" s="218"/>
      <c r="N413" s="218"/>
      <c r="O413" s="218"/>
      <c r="P413" s="218"/>
      <c r="Q413" s="218"/>
      <c r="R413" s="218"/>
      <c r="S413" s="218"/>
      <c r="T413" s="218"/>
      <c r="U413" s="218"/>
      <c r="V413" s="218"/>
      <c r="W413" s="218"/>
      <c r="X413" s="218"/>
      <c r="Y413" s="218"/>
    </row>
    <row r="414" spans="1:25" ht="15.75" customHeight="1">
      <c r="A414" s="74">
        <v>408</v>
      </c>
      <c r="B414" s="39" t="s">
        <v>1663</v>
      </c>
      <c r="C414" s="332"/>
      <c r="D414" s="224">
        <v>2018</v>
      </c>
      <c r="E414" s="113">
        <v>1000</v>
      </c>
      <c r="F414" s="298">
        <v>63</v>
      </c>
      <c r="G414" s="87">
        <v>477788016000</v>
      </c>
      <c r="H414" s="87">
        <v>6020000000</v>
      </c>
      <c r="I414" s="271">
        <f t="shared" si="0"/>
        <v>79.366780066445187</v>
      </c>
      <c r="J414" s="289">
        <f t="shared" si="1"/>
        <v>0.79378299015352449</v>
      </c>
      <c r="K414" s="218"/>
      <c r="L414" s="218"/>
      <c r="M414" s="218"/>
      <c r="N414" s="218"/>
      <c r="O414" s="218"/>
      <c r="P414" s="218"/>
      <c r="Q414" s="218"/>
      <c r="R414" s="218"/>
      <c r="S414" s="218"/>
      <c r="T414" s="218"/>
      <c r="U414" s="218"/>
      <c r="V414" s="218"/>
      <c r="W414" s="218"/>
      <c r="X414" s="218"/>
      <c r="Y414" s="218"/>
    </row>
    <row r="415" spans="1:25" ht="15.75" customHeight="1">
      <c r="A415" s="74">
        <v>409</v>
      </c>
      <c r="B415" s="39" t="s">
        <v>1663</v>
      </c>
      <c r="C415" s="332"/>
      <c r="D415" s="224">
        <v>2019</v>
      </c>
      <c r="E415" s="113">
        <v>1000</v>
      </c>
      <c r="F415" s="298">
        <v>68</v>
      </c>
      <c r="G415" s="87">
        <v>514600563000</v>
      </c>
      <c r="H415" s="87">
        <v>6020000000</v>
      </c>
      <c r="I415" s="271">
        <f t="shared" si="0"/>
        <v>85.481821096345513</v>
      </c>
      <c r="J415" s="289">
        <f t="shared" si="1"/>
        <v>0.79549077368576449</v>
      </c>
      <c r="K415" s="218"/>
      <c r="L415" s="218"/>
      <c r="M415" s="218"/>
      <c r="N415" s="218"/>
      <c r="O415" s="218"/>
      <c r="P415" s="218"/>
      <c r="Q415" s="218"/>
      <c r="R415" s="218"/>
      <c r="S415" s="218"/>
      <c r="T415" s="218"/>
      <c r="U415" s="218"/>
      <c r="V415" s="218"/>
      <c r="W415" s="218"/>
      <c r="X415" s="218"/>
      <c r="Y415" s="218"/>
    </row>
    <row r="416" spans="1:25" ht="15.75" customHeight="1">
      <c r="A416" s="74">
        <v>410</v>
      </c>
      <c r="B416" s="39" t="s">
        <v>1663</v>
      </c>
      <c r="C416" s="332"/>
      <c r="D416" s="224">
        <v>2020</v>
      </c>
      <c r="E416" s="113">
        <v>1000</v>
      </c>
      <c r="F416" s="298">
        <v>58</v>
      </c>
      <c r="G416" s="87">
        <v>587887398000</v>
      </c>
      <c r="H416" s="87">
        <v>6020000000</v>
      </c>
      <c r="I416" s="271">
        <f t="shared" si="0"/>
        <v>97.655713953488373</v>
      </c>
      <c r="J416" s="289">
        <f t="shared" si="1"/>
        <v>0.59392326011383556</v>
      </c>
      <c r="K416" s="218"/>
      <c r="L416" s="218"/>
      <c r="M416" s="218"/>
      <c r="N416" s="218"/>
      <c r="O416" s="218"/>
      <c r="P416" s="218"/>
      <c r="Q416" s="218"/>
      <c r="R416" s="218"/>
      <c r="S416" s="218"/>
      <c r="T416" s="218"/>
      <c r="U416" s="218"/>
      <c r="V416" s="218"/>
      <c r="W416" s="218"/>
      <c r="X416" s="218"/>
      <c r="Y416" s="218"/>
    </row>
    <row r="417" spans="1:25" ht="15.75" customHeight="1">
      <c r="A417" s="74">
        <v>411</v>
      </c>
      <c r="B417" s="39" t="s">
        <v>1663</v>
      </c>
      <c r="C417" s="332"/>
      <c r="D417" s="224">
        <v>2021</v>
      </c>
      <c r="E417" s="113">
        <v>1000</v>
      </c>
      <c r="F417" s="298">
        <v>55</v>
      </c>
      <c r="G417" s="87">
        <v>608207428000</v>
      </c>
      <c r="H417" s="87">
        <v>6020000000</v>
      </c>
      <c r="I417" s="271">
        <f t="shared" si="0"/>
        <v>101.03113421926911</v>
      </c>
      <c r="J417" s="289">
        <f t="shared" si="1"/>
        <v>0.54438664303849971</v>
      </c>
      <c r="K417" s="218"/>
      <c r="L417" s="218"/>
      <c r="M417" s="218"/>
      <c r="N417" s="218"/>
      <c r="O417" s="218"/>
      <c r="P417" s="218"/>
      <c r="Q417" s="218"/>
      <c r="R417" s="218"/>
      <c r="S417" s="218"/>
      <c r="T417" s="218"/>
      <c r="U417" s="218"/>
      <c r="V417" s="218"/>
      <c r="W417" s="218"/>
      <c r="X417" s="218"/>
      <c r="Y417" s="218"/>
    </row>
    <row r="418" spans="1:25" ht="15.75" customHeight="1">
      <c r="A418" s="74">
        <v>412</v>
      </c>
      <c r="B418" s="39" t="s">
        <v>1663</v>
      </c>
      <c r="C418" s="332"/>
      <c r="D418" s="224">
        <v>2022</v>
      </c>
      <c r="E418" s="113">
        <v>1000</v>
      </c>
      <c r="F418" s="298">
        <v>52</v>
      </c>
      <c r="G418" s="87">
        <v>658342429000</v>
      </c>
      <c r="H418" s="87">
        <v>6020000000</v>
      </c>
      <c r="I418" s="271">
        <f t="shared" si="0"/>
        <v>109.35920747508305</v>
      </c>
      <c r="J418" s="289">
        <f t="shared" si="1"/>
        <v>0.47549722790235049</v>
      </c>
      <c r="K418" s="218"/>
      <c r="L418" s="218"/>
      <c r="M418" s="218"/>
      <c r="N418" s="218"/>
      <c r="O418" s="218"/>
      <c r="P418" s="218"/>
      <c r="Q418" s="218"/>
      <c r="R418" s="218"/>
      <c r="S418" s="218"/>
      <c r="T418" s="218"/>
      <c r="U418" s="218"/>
      <c r="V418" s="218"/>
      <c r="W418" s="218"/>
      <c r="X418" s="218"/>
      <c r="Y418" s="218"/>
    </row>
    <row r="419" spans="1:25" ht="15.75" customHeight="1">
      <c r="A419" s="74">
        <v>413</v>
      </c>
      <c r="B419" s="39" t="s">
        <v>1663</v>
      </c>
      <c r="C419" s="333"/>
      <c r="D419" s="224">
        <v>2023</v>
      </c>
      <c r="E419" s="113">
        <v>1000</v>
      </c>
      <c r="F419" s="298">
        <v>67</v>
      </c>
      <c r="G419" s="87">
        <v>710587520000</v>
      </c>
      <c r="H419" s="87">
        <v>6020000000</v>
      </c>
      <c r="I419" s="271">
        <f t="shared" si="0"/>
        <v>118.03779401993356</v>
      </c>
      <c r="J419" s="289">
        <f t="shared" si="1"/>
        <v>0.56761480978444423</v>
      </c>
      <c r="K419" s="218"/>
      <c r="L419" s="218"/>
      <c r="M419" s="218"/>
      <c r="N419" s="218"/>
      <c r="O419" s="218"/>
      <c r="P419" s="218"/>
      <c r="Q419" s="218"/>
      <c r="R419" s="218"/>
      <c r="S419" s="218"/>
      <c r="T419" s="218"/>
      <c r="U419" s="218"/>
      <c r="V419" s="218"/>
      <c r="W419" s="218"/>
      <c r="X419" s="218"/>
      <c r="Y419" s="218"/>
    </row>
    <row r="420" spans="1:25" ht="15.75" customHeight="1">
      <c r="A420" s="74">
        <v>414</v>
      </c>
      <c r="B420" s="39" t="s">
        <v>1714</v>
      </c>
      <c r="C420" s="337" t="s">
        <v>1715</v>
      </c>
      <c r="D420" s="224">
        <v>2017</v>
      </c>
      <c r="E420" s="113">
        <v>1000000</v>
      </c>
      <c r="F420" s="298">
        <v>1285</v>
      </c>
      <c r="G420" s="87">
        <v>3185080000000</v>
      </c>
      <c r="H420" s="87">
        <v>4531399889</v>
      </c>
      <c r="I420" s="271">
        <f t="shared" si="0"/>
        <v>702.89095600055089</v>
      </c>
      <c r="J420" s="289">
        <f t="shared" si="1"/>
        <v>1.8281640829633792</v>
      </c>
      <c r="K420" s="218"/>
      <c r="L420" s="218"/>
      <c r="M420" s="218"/>
      <c r="N420" s="218"/>
      <c r="O420" s="218"/>
      <c r="P420" s="218"/>
      <c r="Q420" s="218"/>
      <c r="R420" s="218"/>
      <c r="S420" s="218"/>
      <c r="T420" s="218"/>
      <c r="U420" s="218"/>
      <c r="V420" s="218"/>
      <c r="W420" s="218"/>
      <c r="X420" s="218"/>
      <c r="Y420" s="218"/>
    </row>
    <row r="421" spans="1:25" ht="15.75" customHeight="1">
      <c r="A421" s="74">
        <v>415</v>
      </c>
      <c r="B421" s="39" t="s">
        <v>1714</v>
      </c>
      <c r="C421" s="332"/>
      <c r="D421" s="224">
        <v>2018</v>
      </c>
      <c r="E421" s="113">
        <v>1000000</v>
      </c>
      <c r="F421" s="298">
        <v>720</v>
      </c>
      <c r="G421" s="87">
        <v>3679565000000</v>
      </c>
      <c r="H421" s="87">
        <v>4531399889</v>
      </c>
      <c r="I421" s="271">
        <f t="shared" si="0"/>
        <v>812.01507042716878</v>
      </c>
      <c r="J421" s="289">
        <f t="shared" si="1"/>
        <v>0.88668305087150256</v>
      </c>
      <c r="K421" s="218"/>
      <c r="L421" s="218"/>
      <c r="M421" s="218"/>
      <c r="N421" s="218"/>
      <c r="O421" s="218"/>
      <c r="P421" s="218"/>
      <c r="Q421" s="218"/>
      <c r="R421" s="218"/>
      <c r="S421" s="218"/>
      <c r="T421" s="218"/>
      <c r="U421" s="218"/>
      <c r="V421" s="218"/>
      <c r="W421" s="218"/>
      <c r="X421" s="218"/>
      <c r="Y421" s="218"/>
    </row>
    <row r="422" spans="1:25" ht="15.75" customHeight="1">
      <c r="A422" s="74">
        <v>416</v>
      </c>
      <c r="B422" s="39" t="s">
        <v>1714</v>
      </c>
      <c r="C422" s="332"/>
      <c r="D422" s="224">
        <v>2019</v>
      </c>
      <c r="E422" s="113">
        <v>1000000</v>
      </c>
      <c r="F422" s="298">
        <v>1230</v>
      </c>
      <c r="G422" s="87">
        <v>5523284000000</v>
      </c>
      <c r="H422" s="87">
        <v>22656999445</v>
      </c>
      <c r="I422" s="271">
        <f t="shared" si="0"/>
        <v>243.77826434642435</v>
      </c>
      <c r="J422" s="289">
        <f t="shared" si="1"/>
        <v>5.0455687807018439</v>
      </c>
      <c r="K422" s="218"/>
      <c r="L422" s="218"/>
      <c r="M422" s="218"/>
      <c r="N422" s="218"/>
      <c r="O422" s="218"/>
      <c r="P422" s="218"/>
      <c r="Q422" s="218"/>
      <c r="R422" s="218"/>
      <c r="S422" s="218"/>
      <c r="T422" s="218"/>
      <c r="U422" s="218"/>
      <c r="V422" s="218"/>
      <c r="W422" s="218"/>
      <c r="X422" s="218"/>
      <c r="Y422" s="218"/>
    </row>
    <row r="423" spans="1:25" ht="15.75" customHeight="1">
      <c r="A423" s="74">
        <v>417</v>
      </c>
      <c r="B423" s="39" t="s">
        <v>1714</v>
      </c>
      <c r="C423" s="332"/>
      <c r="D423" s="224">
        <v>2020</v>
      </c>
      <c r="E423" s="113">
        <v>1000000</v>
      </c>
      <c r="F423" s="298">
        <v>1630</v>
      </c>
      <c r="G423" s="87">
        <v>9303838000000</v>
      </c>
      <c r="H423" s="87">
        <v>22656999445</v>
      </c>
      <c r="I423" s="271">
        <f t="shared" si="0"/>
        <v>410.63857650635168</v>
      </c>
      <c r="J423" s="289">
        <f t="shared" si="1"/>
        <v>3.9694273584030588</v>
      </c>
      <c r="K423" s="218"/>
      <c r="L423" s="218"/>
      <c r="M423" s="218"/>
      <c r="N423" s="218"/>
      <c r="O423" s="218"/>
      <c r="P423" s="218"/>
      <c r="Q423" s="218"/>
      <c r="R423" s="218"/>
      <c r="S423" s="218"/>
      <c r="T423" s="218"/>
      <c r="U423" s="218"/>
      <c r="V423" s="218"/>
      <c r="W423" s="218"/>
      <c r="X423" s="218"/>
      <c r="Y423" s="218"/>
    </row>
    <row r="424" spans="1:25" ht="15.75" customHeight="1">
      <c r="A424" s="74">
        <v>418</v>
      </c>
      <c r="B424" s="39" t="s">
        <v>1714</v>
      </c>
      <c r="C424" s="332"/>
      <c r="D424" s="224">
        <v>2021</v>
      </c>
      <c r="E424" s="113">
        <v>1000000</v>
      </c>
      <c r="F424" s="298">
        <v>2950</v>
      </c>
      <c r="G424" s="87">
        <v>9789238000000</v>
      </c>
      <c r="H424" s="87">
        <v>22656999445</v>
      </c>
      <c r="I424" s="271">
        <f t="shared" si="0"/>
        <v>432.06241955221975</v>
      </c>
      <c r="J424" s="289">
        <f t="shared" si="1"/>
        <v>6.827717168869528</v>
      </c>
      <c r="K424" s="218"/>
      <c r="L424" s="218"/>
      <c r="M424" s="218"/>
      <c r="N424" s="218"/>
      <c r="O424" s="218"/>
      <c r="P424" s="218"/>
      <c r="Q424" s="218"/>
      <c r="R424" s="218"/>
      <c r="S424" s="218"/>
      <c r="T424" s="218"/>
      <c r="U424" s="218"/>
      <c r="V424" s="218"/>
      <c r="W424" s="218"/>
      <c r="X424" s="218"/>
      <c r="Y424" s="218"/>
    </row>
    <row r="425" spans="1:25" ht="15.75" customHeight="1">
      <c r="A425" s="74">
        <v>419</v>
      </c>
      <c r="B425" s="39" t="s">
        <v>1714</v>
      </c>
      <c r="C425" s="332"/>
      <c r="D425" s="224">
        <v>2022</v>
      </c>
      <c r="E425" s="113">
        <v>1000000</v>
      </c>
      <c r="F425" s="298">
        <v>2300</v>
      </c>
      <c r="G425" s="87">
        <v>10920383000000</v>
      </c>
      <c r="H425" s="87">
        <v>22656999445</v>
      </c>
      <c r="I425" s="271">
        <f t="shared" si="0"/>
        <v>481.98716809387292</v>
      </c>
      <c r="J425" s="289">
        <f t="shared" si="1"/>
        <v>4.7719112711980891</v>
      </c>
      <c r="K425" s="218"/>
      <c r="L425" s="218"/>
      <c r="M425" s="218"/>
      <c r="N425" s="218"/>
      <c r="O425" s="218"/>
      <c r="P425" s="218"/>
      <c r="Q425" s="218"/>
      <c r="R425" s="218"/>
      <c r="S425" s="218"/>
      <c r="T425" s="218"/>
      <c r="U425" s="218"/>
      <c r="V425" s="218"/>
      <c r="W425" s="218"/>
      <c r="X425" s="218"/>
      <c r="Y425" s="218"/>
    </row>
    <row r="426" spans="1:25" ht="15.75" customHeight="1">
      <c r="A426" s="74">
        <v>420</v>
      </c>
      <c r="B426" s="39" t="s">
        <v>1714</v>
      </c>
      <c r="C426" s="333"/>
      <c r="D426" s="224">
        <v>2023</v>
      </c>
      <c r="E426" s="113">
        <v>1000000</v>
      </c>
      <c r="F426" s="298">
        <v>2090</v>
      </c>
      <c r="G426" s="87">
        <v>12361027000000</v>
      </c>
      <c r="H426" s="87">
        <v>22656999445</v>
      </c>
      <c r="I426" s="271">
        <f t="shared" si="0"/>
        <v>545.57211028788106</v>
      </c>
      <c r="J426" s="289">
        <f t="shared" si="1"/>
        <v>3.8308409843332596</v>
      </c>
      <c r="K426" s="218"/>
      <c r="L426" s="218"/>
      <c r="M426" s="218"/>
      <c r="N426" s="218"/>
      <c r="O426" s="218"/>
      <c r="P426" s="218"/>
      <c r="Q426" s="218"/>
      <c r="R426" s="218"/>
      <c r="S426" s="218"/>
      <c r="T426" s="218"/>
      <c r="U426" s="218"/>
      <c r="V426" s="218"/>
      <c r="W426" s="218"/>
      <c r="X426" s="218"/>
      <c r="Y426" s="218"/>
    </row>
    <row r="427" spans="1:25" ht="15.75" customHeight="1">
      <c r="A427" s="74">
        <v>421</v>
      </c>
      <c r="B427" s="39" t="s">
        <v>1746</v>
      </c>
      <c r="C427" s="337" t="s">
        <v>1747</v>
      </c>
      <c r="D427" s="224">
        <v>2017</v>
      </c>
      <c r="E427" s="113">
        <v>1000000</v>
      </c>
      <c r="F427" s="298">
        <v>775</v>
      </c>
      <c r="G427" s="87">
        <v>6061493000000</v>
      </c>
      <c r="H427" s="87">
        <v>7447753453</v>
      </c>
      <c r="I427" s="271">
        <f t="shared" si="0"/>
        <v>813.86864351133886</v>
      </c>
      <c r="J427" s="289">
        <f t="shared" si="1"/>
        <v>0.9522421169297729</v>
      </c>
      <c r="K427" s="218"/>
      <c r="L427" s="218"/>
      <c r="M427" s="218"/>
      <c r="N427" s="218"/>
      <c r="O427" s="218"/>
      <c r="P427" s="218"/>
      <c r="Q427" s="218"/>
      <c r="R427" s="218"/>
      <c r="S427" s="218"/>
      <c r="T427" s="218"/>
      <c r="U427" s="218"/>
      <c r="V427" s="218"/>
      <c r="W427" s="218"/>
      <c r="X427" s="218"/>
      <c r="Y427" s="218"/>
    </row>
    <row r="428" spans="1:25" ht="15.75" customHeight="1">
      <c r="A428" s="74">
        <v>422</v>
      </c>
      <c r="B428" s="39" t="s">
        <v>1746</v>
      </c>
      <c r="C428" s="332"/>
      <c r="D428" s="224">
        <v>2018</v>
      </c>
      <c r="E428" s="113">
        <v>1000000</v>
      </c>
      <c r="F428" s="298">
        <v>755</v>
      </c>
      <c r="G428" s="87">
        <v>6148352000000</v>
      </c>
      <c r="H428" s="87">
        <v>7447753453</v>
      </c>
      <c r="I428" s="271">
        <f t="shared" si="0"/>
        <v>825.53108649473438</v>
      </c>
      <c r="J428" s="289">
        <f t="shared" si="1"/>
        <v>0.91456277340903713</v>
      </c>
      <c r="K428" s="218"/>
      <c r="L428" s="218"/>
      <c r="M428" s="218"/>
      <c r="N428" s="218"/>
      <c r="O428" s="218"/>
      <c r="P428" s="218"/>
      <c r="Q428" s="218"/>
      <c r="R428" s="218"/>
      <c r="S428" s="218"/>
      <c r="T428" s="218"/>
      <c r="U428" s="218"/>
      <c r="V428" s="218"/>
      <c r="W428" s="218"/>
      <c r="X428" s="218"/>
      <c r="Y428" s="218"/>
    </row>
    <row r="429" spans="1:25" ht="15.75" customHeight="1">
      <c r="A429" s="74">
        <v>423</v>
      </c>
      <c r="B429" s="39" t="s">
        <v>1746</v>
      </c>
      <c r="C429" s="332"/>
      <c r="D429" s="224">
        <v>2019</v>
      </c>
      <c r="E429" s="113">
        <v>1000000</v>
      </c>
      <c r="F429" s="298">
        <v>825</v>
      </c>
      <c r="G429" s="87">
        <v>5258405000000</v>
      </c>
      <c r="H429" s="87">
        <v>7447753453</v>
      </c>
      <c r="I429" s="271">
        <f t="shared" si="0"/>
        <v>706.03908053399414</v>
      </c>
      <c r="J429" s="289">
        <f t="shared" si="1"/>
        <v>1.168490559157197</v>
      </c>
      <c r="K429" s="218"/>
      <c r="L429" s="218"/>
      <c r="M429" s="218"/>
      <c r="N429" s="218"/>
      <c r="O429" s="218"/>
      <c r="P429" s="218"/>
      <c r="Q429" s="218"/>
      <c r="R429" s="218"/>
      <c r="S429" s="218"/>
      <c r="T429" s="218"/>
      <c r="U429" s="218"/>
      <c r="V429" s="218"/>
      <c r="W429" s="218"/>
      <c r="X429" s="218"/>
      <c r="Y429" s="218"/>
    </row>
    <row r="430" spans="1:25" ht="15.75" customHeight="1">
      <c r="A430" s="74">
        <v>424</v>
      </c>
      <c r="B430" s="39" t="s">
        <v>1746</v>
      </c>
      <c r="C430" s="332"/>
      <c r="D430" s="224">
        <v>2020</v>
      </c>
      <c r="E430" s="113">
        <v>1000000</v>
      </c>
      <c r="F430" s="298">
        <v>1485</v>
      </c>
      <c r="G430" s="87">
        <v>4940136000000</v>
      </c>
      <c r="H430" s="87">
        <v>7447753453</v>
      </c>
      <c r="I430" s="271">
        <f t="shared" si="0"/>
        <v>663.30552309167581</v>
      </c>
      <c r="J430" s="289">
        <f t="shared" si="1"/>
        <v>2.2387873284672732</v>
      </c>
      <c r="K430" s="218"/>
      <c r="L430" s="218"/>
      <c r="M430" s="218"/>
      <c r="N430" s="218"/>
      <c r="O430" s="218"/>
      <c r="P430" s="218"/>
      <c r="Q430" s="218"/>
      <c r="R430" s="218"/>
      <c r="S430" s="218"/>
      <c r="T430" s="218"/>
      <c r="U430" s="218"/>
      <c r="V430" s="218"/>
      <c r="W430" s="218"/>
      <c r="X430" s="218"/>
      <c r="Y430" s="218"/>
    </row>
    <row r="431" spans="1:25" ht="15.75" customHeight="1">
      <c r="A431" s="74">
        <v>425</v>
      </c>
      <c r="B431" s="39" t="s">
        <v>1746</v>
      </c>
      <c r="C431" s="332"/>
      <c r="D431" s="224">
        <v>2021</v>
      </c>
      <c r="E431" s="113">
        <v>1000000</v>
      </c>
      <c r="F431" s="298">
        <v>1455</v>
      </c>
      <c r="G431" s="87">
        <v>6308420000000</v>
      </c>
      <c r="H431" s="87">
        <v>7447753453</v>
      </c>
      <c r="I431" s="271">
        <f t="shared" si="0"/>
        <v>847.02320502552755</v>
      </c>
      <c r="J431" s="289">
        <f t="shared" si="1"/>
        <v>1.7177805653578868</v>
      </c>
      <c r="K431" s="218"/>
      <c r="L431" s="218"/>
      <c r="M431" s="218"/>
      <c r="N431" s="218"/>
      <c r="O431" s="218"/>
      <c r="P431" s="218"/>
      <c r="Q431" s="218"/>
      <c r="R431" s="218"/>
      <c r="S431" s="218"/>
      <c r="T431" s="218"/>
      <c r="U431" s="218"/>
      <c r="V431" s="218"/>
      <c r="W431" s="218"/>
      <c r="X431" s="218"/>
      <c r="Y431" s="218"/>
    </row>
    <row r="432" spans="1:25" ht="15.75" customHeight="1">
      <c r="A432" s="74">
        <v>426</v>
      </c>
      <c r="B432" s="39" t="s">
        <v>1746</v>
      </c>
      <c r="C432" s="332"/>
      <c r="D432" s="224">
        <v>2022</v>
      </c>
      <c r="E432" s="113">
        <v>1000000</v>
      </c>
      <c r="F432" s="298">
        <v>1170</v>
      </c>
      <c r="G432" s="87">
        <v>7041903000000</v>
      </c>
      <c r="H432" s="87">
        <v>7447753453</v>
      </c>
      <c r="I432" s="271">
        <f t="shared" si="0"/>
        <v>945.50699676604881</v>
      </c>
      <c r="J432" s="289">
        <f t="shared" si="1"/>
        <v>1.2374313505894643</v>
      </c>
      <c r="K432" s="218"/>
      <c r="L432" s="218"/>
      <c r="M432" s="218"/>
      <c r="N432" s="218"/>
      <c r="O432" s="218"/>
      <c r="P432" s="218"/>
      <c r="Q432" s="218"/>
      <c r="R432" s="218"/>
      <c r="S432" s="218"/>
      <c r="T432" s="218"/>
      <c r="U432" s="218"/>
      <c r="V432" s="218"/>
      <c r="W432" s="218"/>
      <c r="X432" s="218"/>
      <c r="Y432" s="218"/>
    </row>
    <row r="433" spans="1:25" ht="15.75" customHeight="1">
      <c r="A433" s="74">
        <v>427</v>
      </c>
      <c r="B433" s="39" t="s">
        <v>1746</v>
      </c>
      <c r="C433" s="333"/>
      <c r="D433" s="224">
        <v>2023</v>
      </c>
      <c r="E433" s="113">
        <v>1000000</v>
      </c>
      <c r="F433" s="298">
        <v>645</v>
      </c>
      <c r="G433" s="87">
        <v>6242349000000</v>
      </c>
      <c r="H433" s="87">
        <v>7447753453</v>
      </c>
      <c r="I433" s="271">
        <f t="shared" si="0"/>
        <v>838.15193929191412</v>
      </c>
      <c r="J433" s="289">
        <f t="shared" si="1"/>
        <v>0.7695502089333679</v>
      </c>
      <c r="K433" s="218"/>
      <c r="L433" s="218"/>
      <c r="M433" s="218"/>
      <c r="N433" s="218"/>
      <c r="O433" s="218"/>
      <c r="P433" s="218"/>
      <c r="Q433" s="218"/>
      <c r="R433" s="218"/>
      <c r="S433" s="218"/>
      <c r="T433" s="218"/>
      <c r="U433" s="218"/>
      <c r="V433" s="218"/>
      <c r="W433" s="218"/>
      <c r="X433" s="218"/>
      <c r="Y433" s="218"/>
    </row>
    <row r="434" spans="1:25" ht="15.75" customHeight="1">
      <c r="A434" s="74">
        <v>428</v>
      </c>
      <c r="B434" s="39" t="s">
        <v>1758</v>
      </c>
      <c r="C434" s="337" t="s">
        <v>1759</v>
      </c>
      <c r="D434" s="224">
        <v>2017</v>
      </c>
      <c r="E434" s="113">
        <v>13548</v>
      </c>
      <c r="F434" s="298">
        <v>2920</v>
      </c>
      <c r="G434" s="87">
        <v>13503833520000</v>
      </c>
      <c r="H434" s="87">
        <v>3113223570</v>
      </c>
      <c r="I434" s="271">
        <f t="shared" si="0"/>
        <v>4337.5726851509089</v>
      </c>
      <c r="J434" s="289">
        <f t="shared" si="1"/>
        <v>0.67318756640003374</v>
      </c>
      <c r="K434" s="218"/>
      <c r="L434" s="218"/>
      <c r="M434" s="218"/>
      <c r="N434" s="218"/>
      <c r="O434" s="218"/>
      <c r="P434" s="218"/>
      <c r="Q434" s="218"/>
      <c r="R434" s="218"/>
      <c r="S434" s="218"/>
      <c r="T434" s="218"/>
      <c r="U434" s="218"/>
      <c r="V434" s="218"/>
      <c r="W434" s="218"/>
      <c r="X434" s="218"/>
      <c r="Y434" s="218"/>
    </row>
    <row r="435" spans="1:25" ht="15.75" customHeight="1">
      <c r="A435" s="74">
        <v>429</v>
      </c>
      <c r="B435" s="39" t="s">
        <v>1758</v>
      </c>
      <c r="C435" s="332"/>
      <c r="D435" s="224">
        <v>2018</v>
      </c>
      <c r="E435" s="113">
        <v>14481</v>
      </c>
      <c r="F435" s="298">
        <v>11100</v>
      </c>
      <c r="G435" s="87">
        <v>54615554892000</v>
      </c>
      <c r="H435" s="87">
        <v>5470982941</v>
      </c>
      <c r="I435" s="271">
        <f t="shared" si="0"/>
        <v>9982.7682668696525</v>
      </c>
      <c r="J435" s="289">
        <f t="shared" si="1"/>
        <v>1.1119160240189252</v>
      </c>
      <c r="K435" s="218"/>
      <c r="L435" s="218"/>
      <c r="M435" s="218"/>
      <c r="N435" s="218"/>
      <c r="O435" s="218"/>
      <c r="P435" s="218"/>
      <c r="Q435" s="218"/>
      <c r="R435" s="218"/>
      <c r="S435" s="218"/>
      <c r="T435" s="218"/>
      <c r="U435" s="218"/>
      <c r="V435" s="218"/>
      <c r="W435" s="218"/>
      <c r="X435" s="218"/>
      <c r="Y435" s="218"/>
    </row>
    <row r="436" spans="1:25" ht="15.75" customHeight="1">
      <c r="A436" s="74">
        <v>430</v>
      </c>
      <c r="B436" s="39" t="s">
        <v>1758</v>
      </c>
      <c r="C436" s="332"/>
      <c r="D436" s="224">
        <v>2019</v>
      </c>
      <c r="E436" s="113">
        <v>13901</v>
      </c>
      <c r="F436" s="298">
        <v>10275</v>
      </c>
      <c r="G436" s="87">
        <v>55682915977000</v>
      </c>
      <c r="H436" s="87">
        <v>5470982941</v>
      </c>
      <c r="I436" s="271">
        <f t="shared" si="0"/>
        <v>10177.863206208816</v>
      </c>
      <c r="J436" s="289">
        <f t="shared" si="1"/>
        <v>1.009543928015453</v>
      </c>
      <c r="K436" s="218"/>
      <c r="L436" s="218"/>
      <c r="M436" s="218"/>
      <c r="N436" s="218"/>
      <c r="O436" s="218"/>
      <c r="P436" s="218"/>
      <c r="Q436" s="218"/>
      <c r="R436" s="218"/>
      <c r="S436" s="218"/>
      <c r="T436" s="218"/>
      <c r="U436" s="218"/>
      <c r="V436" s="218"/>
      <c r="W436" s="218"/>
      <c r="X436" s="218"/>
      <c r="Y436" s="218"/>
    </row>
    <row r="437" spans="1:25" ht="15.75" customHeight="1">
      <c r="A437" s="74">
        <v>431</v>
      </c>
      <c r="B437" s="39" t="s">
        <v>1758</v>
      </c>
      <c r="C437" s="332"/>
      <c r="D437" s="224">
        <v>2020</v>
      </c>
      <c r="E437" s="113">
        <v>14105</v>
      </c>
      <c r="F437" s="298">
        <v>9850</v>
      </c>
      <c r="G437" s="87">
        <v>59941115780000</v>
      </c>
      <c r="H437" s="87">
        <v>5470982941</v>
      </c>
      <c r="I437" s="271">
        <f t="shared" si="0"/>
        <v>10956.187658856748</v>
      </c>
      <c r="J437" s="289">
        <f t="shared" si="1"/>
        <v>0.89903534940253327</v>
      </c>
      <c r="K437" s="218"/>
      <c r="L437" s="218"/>
      <c r="M437" s="218"/>
      <c r="N437" s="218"/>
      <c r="O437" s="218"/>
      <c r="P437" s="218"/>
      <c r="Q437" s="218"/>
      <c r="R437" s="218"/>
      <c r="S437" s="218"/>
      <c r="T437" s="218"/>
      <c r="U437" s="218"/>
      <c r="V437" s="218"/>
      <c r="W437" s="218"/>
      <c r="X437" s="218"/>
      <c r="Y437" s="218"/>
    </row>
    <row r="438" spans="1:25" ht="15.75" customHeight="1">
      <c r="A438" s="74">
        <v>432</v>
      </c>
      <c r="B438" s="39" t="s">
        <v>1758</v>
      </c>
      <c r="C438" s="332"/>
      <c r="D438" s="224">
        <v>2021</v>
      </c>
      <c r="E438" s="113">
        <v>14269</v>
      </c>
      <c r="F438" s="298">
        <v>7525</v>
      </c>
      <c r="G438" s="87">
        <v>67991000205000</v>
      </c>
      <c r="H438" s="87">
        <v>5470982941</v>
      </c>
      <c r="I438" s="271">
        <f t="shared" si="0"/>
        <v>12427.565747915207</v>
      </c>
      <c r="J438" s="289">
        <f t="shared" si="1"/>
        <v>0.60550876596749126</v>
      </c>
      <c r="K438" s="218"/>
      <c r="L438" s="218"/>
      <c r="M438" s="218"/>
      <c r="N438" s="218"/>
      <c r="O438" s="218"/>
      <c r="P438" s="218"/>
      <c r="Q438" s="218"/>
      <c r="R438" s="218"/>
      <c r="S438" s="218"/>
      <c r="T438" s="218"/>
      <c r="U438" s="218"/>
      <c r="V438" s="218"/>
      <c r="W438" s="218"/>
      <c r="X438" s="218"/>
      <c r="Y438" s="218"/>
    </row>
    <row r="439" spans="1:25" ht="15.75" customHeight="1">
      <c r="A439" s="74">
        <v>433</v>
      </c>
      <c r="B439" s="39" t="s">
        <v>1758</v>
      </c>
      <c r="C439" s="332"/>
      <c r="D439" s="224">
        <v>2022</v>
      </c>
      <c r="E439" s="113">
        <v>15731</v>
      </c>
      <c r="F439" s="298">
        <v>7050</v>
      </c>
      <c r="G439" s="87">
        <v>88175464124000</v>
      </c>
      <c r="H439" s="87">
        <v>5470982941</v>
      </c>
      <c r="I439" s="271">
        <f t="shared" si="0"/>
        <v>16116.932747716275</v>
      </c>
      <c r="J439" s="289">
        <f t="shared" si="1"/>
        <v>0.43742814531499274</v>
      </c>
      <c r="K439" s="218"/>
      <c r="L439" s="218"/>
      <c r="M439" s="218"/>
      <c r="N439" s="218"/>
      <c r="O439" s="218"/>
      <c r="P439" s="218"/>
      <c r="Q439" s="218"/>
      <c r="R439" s="218"/>
      <c r="S439" s="218"/>
      <c r="T439" s="218"/>
      <c r="U439" s="218"/>
      <c r="V439" s="218"/>
      <c r="W439" s="218"/>
      <c r="X439" s="218"/>
      <c r="Y439" s="218"/>
    </row>
    <row r="440" spans="1:25" ht="15.75" customHeight="1">
      <c r="A440" s="74">
        <v>434</v>
      </c>
      <c r="B440" s="39" t="s">
        <v>1758</v>
      </c>
      <c r="C440" s="333"/>
      <c r="D440" s="224">
        <v>2023</v>
      </c>
      <c r="E440" s="113">
        <v>15416</v>
      </c>
      <c r="F440" s="298">
        <v>7300</v>
      </c>
      <c r="G440" s="87">
        <v>36775916288000</v>
      </c>
      <c r="H440" s="87">
        <v>3113223570</v>
      </c>
      <c r="I440" s="271">
        <f t="shared" si="0"/>
        <v>11812.809283080174</v>
      </c>
      <c r="J440" s="289">
        <f t="shared" si="1"/>
        <v>0.61797323778485103</v>
      </c>
      <c r="K440" s="218"/>
      <c r="L440" s="218"/>
      <c r="M440" s="218"/>
      <c r="N440" s="218"/>
      <c r="O440" s="218"/>
      <c r="P440" s="218"/>
      <c r="Q440" s="218"/>
      <c r="R440" s="218"/>
      <c r="S440" s="218"/>
      <c r="T440" s="218"/>
      <c r="U440" s="218"/>
      <c r="V440" s="218"/>
      <c r="W440" s="218"/>
      <c r="X440" s="218"/>
      <c r="Y440" s="218"/>
    </row>
    <row r="441" spans="1:25" ht="15.75" customHeight="1">
      <c r="A441" s="74">
        <v>435</v>
      </c>
      <c r="B441" s="39" t="s">
        <v>1762</v>
      </c>
      <c r="C441" s="337" t="s">
        <v>1763</v>
      </c>
      <c r="D441" s="224">
        <v>2017</v>
      </c>
      <c r="E441" s="113">
        <v>1000000000</v>
      </c>
      <c r="F441" s="298">
        <v>4440</v>
      </c>
      <c r="G441" s="87">
        <v>112130000000000</v>
      </c>
      <c r="H441" s="87">
        <v>99062216600</v>
      </c>
      <c r="I441" s="271">
        <f t="shared" si="0"/>
        <v>1131.9149101293176</v>
      </c>
      <c r="J441" s="289">
        <f t="shared" si="1"/>
        <v>3.9225563337554625</v>
      </c>
      <c r="K441" s="218"/>
      <c r="L441" s="218"/>
      <c r="M441" s="218"/>
      <c r="N441" s="218"/>
      <c r="O441" s="218"/>
      <c r="P441" s="218"/>
      <c r="Q441" s="218"/>
      <c r="R441" s="218"/>
      <c r="S441" s="218"/>
      <c r="T441" s="218"/>
      <c r="U441" s="218"/>
      <c r="V441" s="218"/>
      <c r="W441" s="218"/>
      <c r="X441" s="218"/>
      <c r="Y441" s="218"/>
    </row>
    <row r="442" spans="1:25" ht="15.75" customHeight="1">
      <c r="A442" s="74">
        <v>436</v>
      </c>
      <c r="B442" s="39" t="s">
        <v>1762</v>
      </c>
      <c r="C442" s="332"/>
      <c r="D442" s="224">
        <v>2018</v>
      </c>
      <c r="E442" s="113">
        <v>1000000000</v>
      </c>
      <c r="F442" s="298">
        <v>3750</v>
      </c>
      <c r="G442" s="87">
        <v>117303000000000</v>
      </c>
      <c r="H442" s="87">
        <v>99062216600</v>
      </c>
      <c r="I442" s="271">
        <f t="shared" si="0"/>
        <v>1184.1346178801334</v>
      </c>
      <c r="J442" s="289">
        <f t="shared" si="1"/>
        <v>3.1668696644587091</v>
      </c>
      <c r="K442" s="218"/>
      <c r="L442" s="218"/>
      <c r="M442" s="218"/>
      <c r="N442" s="218"/>
      <c r="O442" s="218"/>
      <c r="P442" s="218"/>
      <c r="Q442" s="218"/>
      <c r="R442" s="218"/>
      <c r="S442" s="218"/>
      <c r="T442" s="218"/>
      <c r="U442" s="218"/>
      <c r="V442" s="218"/>
      <c r="W442" s="218"/>
      <c r="X442" s="218"/>
      <c r="Y442" s="218"/>
    </row>
    <row r="443" spans="1:25" ht="15.75" customHeight="1">
      <c r="A443" s="74">
        <v>437</v>
      </c>
      <c r="B443" s="39" t="s">
        <v>1762</v>
      </c>
      <c r="C443" s="332"/>
      <c r="D443" s="224">
        <v>2019</v>
      </c>
      <c r="E443" s="113">
        <v>1000000000</v>
      </c>
      <c r="F443" s="298">
        <v>3970</v>
      </c>
      <c r="G443" s="87">
        <v>117250000000000</v>
      </c>
      <c r="H443" s="87">
        <v>99062216600</v>
      </c>
      <c r="I443" s="271">
        <f t="shared" si="0"/>
        <v>1183.5996005766744</v>
      </c>
      <c r="J443" s="289">
        <f t="shared" si="1"/>
        <v>3.3541748392494668</v>
      </c>
      <c r="K443" s="218"/>
      <c r="L443" s="218"/>
      <c r="M443" s="218"/>
      <c r="N443" s="218"/>
      <c r="O443" s="218"/>
      <c r="P443" s="218"/>
      <c r="Q443" s="218"/>
      <c r="R443" s="218"/>
      <c r="S443" s="218"/>
      <c r="T443" s="218"/>
      <c r="U443" s="218"/>
      <c r="V443" s="218"/>
      <c r="W443" s="218"/>
      <c r="X443" s="218"/>
      <c r="Y443" s="218"/>
    </row>
    <row r="444" spans="1:25" ht="15.75" customHeight="1">
      <c r="A444" s="74">
        <v>438</v>
      </c>
      <c r="B444" s="39" t="s">
        <v>1762</v>
      </c>
      <c r="C444" s="332"/>
      <c r="D444" s="224">
        <v>2020</v>
      </c>
      <c r="E444" s="113">
        <v>1000000000</v>
      </c>
      <c r="F444" s="298">
        <v>3310</v>
      </c>
      <c r="G444" s="87">
        <v>120889000000000</v>
      </c>
      <c r="H444" s="87">
        <v>99062216600</v>
      </c>
      <c r="I444" s="271">
        <f t="shared" si="0"/>
        <v>1220.334090525489</v>
      </c>
      <c r="J444" s="289">
        <f t="shared" si="1"/>
        <v>2.7123719854246455</v>
      </c>
      <c r="K444" s="218"/>
      <c r="L444" s="218"/>
      <c r="M444" s="218"/>
      <c r="N444" s="218"/>
      <c r="O444" s="218"/>
      <c r="P444" s="218"/>
      <c r="Q444" s="218"/>
      <c r="R444" s="218"/>
      <c r="S444" s="218"/>
      <c r="T444" s="218"/>
      <c r="U444" s="218"/>
      <c r="V444" s="218"/>
      <c r="W444" s="218"/>
      <c r="X444" s="218"/>
      <c r="Y444" s="218"/>
    </row>
    <row r="445" spans="1:25" ht="15.75" customHeight="1">
      <c r="A445" s="74">
        <v>439</v>
      </c>
      <c r="B445" s="39" t="s">
        <v>1762</v>
      </c>
      <c r="C445" s="332"/>
      <c r="D445" s="224">
        <v>2021</v>
      </c>
      <c r="E445" s="113">
        <v>1000000000</v>
      </c>
      <c r="F445" s="298">
        <v>4040</v>
      </c>
      <c r="G445" s="87">
        <v>145399000000000</v>
      </c>
      <c r="H445" s="87">
        <v>99062216600</v>
      </c>
      <c r="I445" s="271">
        <f t="shared" si="0"/>
        <v>1467.7543567100031</v>
      </c>
      <c r="J445" s="289">
        <f t="shared" si="1"/>
        <v>2.7525041785982025</v>
      </c>
      <c r="K445" s="218"/>
      <c r="L445" s="218"/>
      <c r="M445" s="218"/>
      <c r="N445" s="218"/>
      <c r="O445" s="218"/>
      <c r="P445" s="218"/>
      <c r="Q445" s="218"/>
      <c r="R445" s="218"/>
      <c r="S445" s="218"/>
      <c r="T445" s="218"/>
      <c r="U445" s="218"/>
      <c r="V445" s="218"/>
      <c r="W445" s="218"/>
      <c r="X445" s="218"/>
      <c r="Y445" s="218"/>
    </row>
    <row r="446" spans="1:25" ht="15.75" customHeight="1">
      <c r="A446" s="74">
        <v>440</v>
      </c>
      <c r="B446" s="39" t="s">
        <v>1762</v>
      </c>
      <c r="C446" s="332"/>
      <c r="D446" s="224">
        <v>2022</v>
      </c>
      <c r="E446" s="113">
        <v>1000000000</v>
      </c>
      <c r="F446" s="298">
        <v>3750</v>
      </c>
      <c r="G446" s="87">
        <v>149262000000000</v>
      </c>
      <c r="H446" s="87">
        <v>99062216600</v>
      </c>
      <c r="I446" s="271">
        <f t="shared" si="0"/>
        <v>1506.7500518658896</v>
      </c>
      <c r="J446" s="289">
        <f t="shared" si="1"/>
        <v>2.4888003125376854</v>
      </c>
      <c r="K446" s="218"/>
      <c r="L446" s="218"/>
      <c r="M446" s="218"/>
      <c r="N446" s="218"/>
      <c r="O446" s="218"/>
      <c r="P446" s="218"/>
      <c r="Q446" s="218"/>
      <c r="R446" s="218"/>
      <c r="S446" s="218"/>
      <c r="T446" s="218"/>
      <c r="U446" s="218"/>
      <c r="V446" s="218"/>
      <c r="W446" s="218"/>
      <c r="X446" s="218"/>
      <c r="Y446" s="218"/>
    </row>
    <row r="447" spans="1:25" ht="15.75" customHeight="1">
      <c r="A447" s="74">
        <v>441</v>
      </c>
      <c r="B447" s="39" t="s">
        <v>1762</v>
      </c>
      <c r="C447" s="333"/>
      <c r="D447" s="224">
        <v>2023</v>
      </c>
      <c r="E447" s="113">
        <v>1000000000</v>
      </c>
      <c r="F447" s="298">
        <v>3950</v>
      </c>
      <c r="G447" s="87">
        <v>156562000000000</v>
      </c>
      <c r="H447" s="87">
        <v>99062216600</v>
      </c>
      <c r="I447" s="271">
        <f t="shared" si="0"/>
        <v>1580.441114417785</v>
      </c>
      <c r="J447" s="289">
        <f t="shared" si="1"/>
        <v>2.4993022289572182</v>
      </c>
      <c r="K447" s="218"/>
      <c r="L447" s="218"/>
      <c r="M447" s="218"/>
      <c r="N447" s="218"/>
      <c r="O447" s="218"/>
      <c r="P447" s="218"/>
      <c r="Q447" s="218"/>
      <c r="R447" s="218"/>
      <c r="S447" s="218"/>
      <c r="T447" s="218"/>
      <c r="U447" s="218"/>
      <c r="V447" s="218"/>
      <c r="W447" s="218"/>
      <c r="X447" s="218"/>
      <c r="Y447" s="218"/>
    </row>
    <row r="448" spans="1:25" ht="15.75" customHeight="1">
      <c r="A448" s="74">
        <v>442</v>
      </c>
      <c r="B448" s="39" t="s">
        <v>1786</v>
      </c>
      <c r="C448" s="337" t="s">
        <v>1787</v>
      </c>
      <c r="D448" s="224">
        <v>2017</v>
      </c>
      <c r="E448" s="113">
        <v>1000000</v>
      </c>
      <c r="F448" s="298">
        <v>800</v>
      </c>
      <c r="G448" s="87">
        <v>7101812000000</v>
      </c>
      <c r="H448" s="87">
        <v>10202925000</v>
      </c>
      <c r="I448" s="271">
        <f t="shared" si="0"/>
        <v>696.05647400132807</v>
      </c>
      <c r="J448" s="289">
        <f t="shared" si="1"/>
        <v>1.1493320296284948</v>
      </c>
      <c r="K448" s="218"/>
      <c r="L448" s="218"/>
      <c r="M448" s="218"/>
      <c r="N448" s="218"/>
      <c r="O448" s="218"/>
      <c r="P448" s="218"/>
      <c r="Q448" s="218"/>
      <c r="R448" s="218"/>
      <c r="S448" s="218"/>
      <c r="T448" s="218"/>
      <c r="U448" s="218"/>
      <c r="V448" s="218"/>
      <c r="W448" s="218"/>
      <c r="X448" s="218"/>
      <c r="Y448" s="218"/>
    </row>
    <row r="449" spans="1:25" ht="15.75" customHeight="1">
      <c r="A449" s="74">
        <v>443</v>
      </c>
      <c r="B449" s="39" t="s">
        <v>1786</v>
      </c>
      <c r="C449" s="332"/>
      <c r="D449" s="224">
        <v>2018</v>
      </c>
      <c r="E449" s="113">
        <v>1000000</v>
      </c>
      <c r="F449" s="298">
        <v>690</v>
      </c>
      <c r="G449" s="87">
        <v>8033280000000</v>
      </c>
      <c r="H449" s="87">
        <v>51014625000</v>
      </c>
      <c r="I449" s="271">
        <f t="shared" si="0"/>
        <v>157.47013724005615</v>
      </c>
      <c r="J449" s="289">
        <f t="shared" si="1"/>
        <v>4.3817831881871419</v>
      </c>
      <c r="K449" s="218"/>
      <c r="L449" s="218"/>
      <c r="M449" s="218"/>
      <c r="N449" s="218"/>
      <c r="O449" s="218"/>
      <c r="P449" s="218"/>
      <c r="Q449" s="218"/>
      <c r="R449" s="218"/>
      <c r="S449" s="218"/>
      <c r="T449" s="218"/>
      <c r="U449" s="218"/>
      <c r="V449" s="218"/>
      <c r="W449" s="218"/>
      <c r="X449" s="218"/>
      <c r="Y449" s="218"/>
    </row>
    <row r="450" spans="1:25" ht="15.75" customHeight="1">
      <c r="A450" s="74">
        <v>444</v>
      </c>
      <c r="B450" s="39" t="s">
        <v>1786</v>
      </c>
      <c r="C450" s="332"/>
      <c r="D450" s="224">
        <v>2019</v>
      </c>
      <c r="E450" s="113">
        <v>1000000</v>
      </c>
      <c r="F450" s="298">
        <v>805</v>
      </c>
      <c r="G450" s="87">
        <v>8760621000000</v>
      </c>
      <c r="H450" s="87">
        <v>51014625000</v>
      </c>
      <c r="I450" s="271">
        <f t="shared" si="0"/>
        <v>171.72763692764576</v>
      </c>
      <c r="J450" s="289">
        <f t="shared" si="1"/>
        <v>4.6876554898334257</v>
      </c>
      <c r="K450" s="218"/>
      <c r="L450" s="218"/>
      <c r="M450" s="218"/>
      <c r="N450" s="218"/>
      <c r="O450" s="218"/>
      <c r="P450" s="218"/>
      <c r="Q450" s="218"/>
      <c r="R450" s="218"/>
      <c r="S450" s="218"/>
      <c r="T450" s="218"/>
      <c r="U450" s="218"/>
      <c r="V450" s="218"/>
      <c r="W450" s="218"/>
      <c r="X450" s="218"/>
      <c r="Y450" s="218"/>
    </row>
    <row r="451" spans="1:25" ht="15.75" customHeight="1">
      <c r="A451" s="74">
        <v>445</v>
      </c>
      <c r="B451" s="39" t="s">
        <v>1786</v>
      </c>
      <c r="C451" s="332"/>
      <c r="D451" s="224">
        <v>2020</v>
      </c>
      <c r="E451" s="113">
        <v>1000000</v>
      </c>
      <c r="F451" s="298">
        <v>960</v>
      </c>
      <c r="G451" s="87">
        <v>10184048000000</v>
      </c>
      <c r="H451" s="87">
        <v>51014625000</v>
      </c>
      <c r="I451" s="271">
        <f t="shared" si="0"/>
        <v>199.62996885696992</v>
      </c>
      <c r="J451" s="289">
        <f t="shared" si="1"/>
        <v>4.8088972086541624</v>
      </c>
      <c r="K451" s="218"/>
      <c r="L451" s="218"/>
      <c r="M451" s="218"/>
      <c r="N451" s="218"/>
      <c r="O451" s="218"/>
      <c r="P451" s="218"/>
      <c r="Q451" s="218"/>
      <c r="R451" s="218"/>
      <c r="S451" s="218"/>
      <c r="T451" s="218"/>
      <c r="U451" s="218"/>
      <c r="V451" s="218"/>
      <c r="W451" s="218"/>
      <c r="X451" s="218"/>
      <c r="Y451" s="218"/>
    </row>
    <row r="452" spans="1:25" ht="15.75" customHeight="1">
      <c r="A452" s="74">
        <v>446</v>
      </c>
      <c r="B452" s="39" t="s">
        <v>1786</v>
      </c>
      <c r="C452" s="332"/>
      <c r="D452" s="224">
        <v>2021</v>
      </c>
      <c r="E452" s="113">
        <v>1000000</v>
      </c>
      <c r="F452" s="298">
        <v>1125</v>
      </c>
      <c r="G452" s="87">
        <v>12062016000000</v>
      </c>
      <c r="H452" s="87">
        <v>51014625000</v>
      </c>
      <c r="I452" s="271">
        <f t="shared" si="0"/>
        <v>236.44231433633001</v>
      </c>
      <c r="J452" s="289">
        <f t="shared" si="1"/>
        <v>4.7580315865109117</v>
      </c>
      <c r="K452" s="218"/>
      <c r="L452" s="218"/>
      <c r="M452" s="218"/>
      <c r="N452" s="218"/>
      <c r="O452" s="218"/>
      <c r="P452" s="218"/>
      <c r="Q452" s="218"/>
      <c r="R452" s="218"/>
      <c r="S452" s="218"/>
      <c r="T452" s="218"/>
      <c r="U452" s="218"/>
      <c r="V452" s="218"/>
      <c r="W452" s="218"/>
      <c r="X452" s="218"/>
      <c r="Y452" s="218"/>
    </row>
    <row r="453" spans="1:25" ht="15.75" customHeight="1">
      <c r="A453" s="74">
        <v>447</v>
      </c>
      <c r="B453" s="39" t="s">
        <v>1786</v>
      </c>
      <c r="C453" s="332"/>
      <c r="D453" s="224">
        <v>2022</v>
      </c>
      <c r="E453" s="113">
        <v>1000000</v>
      </c>
      <c r="F453" s="298">
        <v>1100</v>
      </c>
      <c r="G453" s="87">
        <v>14432334000000</v>
      </c>
      <c r="H453" s="87">
        <v>51014625000</v>
      </c>
      <c r="I453" s="271">
        <f t="shared" si="0"/>
        <v>282.90581377399127</v>
      </c>
      <c r="J453" s="289">
        <f t="shared" si="1"/>
        <v>3.8882198471848008</v>
      </c>
      <c r="K453" s="218"/>
      <c r="L453" s="218"/>
      <c r="M453" s="218"/>
      <c r="N453" s="218"/>
      <c r="O453" s="218"/>
      <c r="P453" s="218"/>
      <c r="Q453" s="218"/>
      <c r="R453" s="218"/>
      <c r="S453" s="218"/>
      <c r="T453" s="218"/>
      <c r="U453" s="218"/>
      <c r="V453" s="218"/>
      <c r="W453" s="218"/>
      <c r="X453" s="218"/>
      <c r="Y453" s="218"/>
    </row>
    <row r="454" spans="1:25" ht="15.75" customHeight="1">
      <c r="A454" s="74">
        <v>448</v>
      </c>
      <c r="B454" s="39" t="s">
        <v>1786</v>
      </c>
      <c r="C454" s="333"/>
      <c r="D454" s="224">
        <v>2023</v>
      </c>
      <c r="E454" s="113">
        <v>1000000</v>
      </c>
      <c r="F454" s="298">
        <v>990</v>
      </c>
      <c r="G454" s="87">
        <v>16511664000000</v>
      </c>
      <c r="H454" s="87">
        <v>51014625000</v>
      </c>
      <c r="I454" s="271">
        <f t="shared" si="0"/>
        <v>323.66530186196604</v>
      </c>
      <c r="J454" s="289">
        <f t="shared" si="1"/>
        <v>3.0587152663716997</v>
      </c>
      <c r="K454" s="218"/>
      <c r="L454" s="218"/>
      <c r="M454" s="218"/>
      <c r="N454" s="218"/>
      <c r="O454" s="218"/>
      <c r="P454" s="218"/>
      <c r="Q454" s="218"/>
      <c r="R454" s="218"/>
      <c r="S454" s="218"/>
      <c r="T454" s="218"/>
      <c r="U454" s="218"/>
      <c r="V454" s="218"/>
      <c r="W454" s="218"/>
      <c r="X454" s="218"/>
      <c r="Y454" s="218"/>
    </row>
    <row r="455" spans="1:25" ht="15.75" customHeight="1">
      <c r="A455" s="74">
        <v>449</v>
      </c>
      <c r="B455" s="39" t="s">
        <v>1790</v>
      </c>
      <c r="C455" s="337" t="s">
        <v>1791</v>
      </c>
      <c r="D455" s="224">
        <v>2017</v>
      </c>
      <c r="E455" s="113">
        <v>12600</v>
      </c>
      <c r="F455" s="298">
        <v>1500</v>
      </c>
      <c r="G455" s="87">
        <v>21027157200000</v>
      </c>
      <c r="H455" s="87">
        <v>17833520260</v>
      </c>
      <c r="I455" s="271">
        <f t="shared" si="0"/>
        <v>1179.0805681345607</v>
      </c>
      <c r="J455" s="289">
        <f t="shared" si="1"/>
        <v>1.2721776955184414</v>
      </c>
      <c r="K455" s="218"/>
      <c r="L455" s="218"/>
      <c r="M455" s="218"/>
      <c r="N455" s="218"/>
      <c r="O455" s="218"/>
      <c r="P455" s="218"/>
      <c r="Q455" s="218"/>
      <c r="R455" s="218"/>
      <c r="S455" s="218"/>
      <c r="T455" s="218"/>
      <c r="U455" s="218"/>
      <c r="V455" s="218"/>
      <c r="W455" s="218"/>
      <c r="X455" s="218"/>
      <c r="Y455" s="218"/>
    </row>
    <row r="456" spans="1:25" ht="15.75" customHeight="1">
      <c r="A456" s="74">
        <v>450</v>
      </c>
      <c r="B456" s="39" t="s">
        <v>1790</v>
      </c>
      <c r="C456" s="332"/>
      <c r="D456" s="224">
        <v>2018</v>
      </c>
      <c r="E456" s="113">
        <v>13100</v>
      </c>
      <c r="F456" s="298">
        <v>1481</v>
      </c>
      <c r="G456" s="87">
        <v>23188008700000</v>
      </c>
      <c r="H456" s="87">
        <v>17833520260</v>
      </c>
      <c r="I456" s="271">
        <f t="shared" si="0"/>
        <v>1300.2485410583765</v>
      </c>
      <c r="J456" s="289">
        <f t="shared" si="1"/>
        <v>1.1390130065398845</v>
      </c>
      <c r="K456" s="218"/>
      <c r="L456" s="218"/>
      <c r="M456" s="218"/>
      <c r="N456" s="218"/>
      <c r="O456" s="218"/>
      <c r="P456" s="218"/>
      <c r="Q456" s="218"/>
      <c r="R456" s="218"/>
      <c r="S456" s="218"/>
      <c r="T456" s="218"/>
      <c r="U456" s="218"/>
      <c r="V456" s="218"/>
      <c r="W456" s="218"/>
      <c r="X456" s="218"/>
      <c r="Y456" s="218"/>
    </row>
    <row r="457" spans="1:25" ht="15.75" customHeight="1">
      <c r="A457" s="74">
        <v>451</v>
      </c>
      <c r="B457" s="39" t="s">
        <v>1790</v>
      </c>
      <c r="C457" s="332"/>
      <c r="D457" s="224">
        <v>2019</v>
      </c>
      <c r="E457" s="113">
        <v>12800</v>
      </c>
      <c r="F457" s="298">
        <v>2594</v>
      </c>
      <c r="G457" s="87">
        <v>21849497600000</v>
      </c>
      <c r="H457" s="87">
        <v>17833520260</v>
      </c>
      <c r="I457" s="271">
        <f t="shared" si="0"/>
        <v>1225.192630588348</v>
      </c>
      <c r="J457" s="289">
        <f t="shared" si="1"/>
        <v>2.1172180890072272</v>
      </c>
      <c r="K457" s="218"/>
      <c r="L457" s="218"/>
      <c r="M457" s="218"/>
      <c r="N457" s="218"/>
      <c r="O457" s="218"/>
      <c r="P457" s="218"/>
      <c r="Q457" s="218"/>
      <c r="R457" s="218"/>
      <c r="S457" s="218"/>
      <c r="T457" s="218"/>
      <c r="U457" s="218"/>
      <c r="V457" s="218"/>
      <c r="W457" s="218"/>
      <c r="X457" s="218"/>
      <c r="Y457" s="218"/>
    </row>
    <row r="458" spans="1:25" ht="15.75" customHeight="1">
      <c r="A458" s="74">
        <v>452</v>
      </c>
      <c r="B458" s="39" t="s">
        <v>1790</v>
      </c>
      <c r="C458" s="332"/>
      <c r="D458" s="224">
        <v>2020</v>
      </c>
      <c r="E458" s="113">
        <v>12900</v>
      </c>
      <c r="F458" s="298">
        <v>2269</v>
      </c>
      <c r="G458" s="87">
        <v>23367421200000</v>
      </c>
      <c r="H458" s="87">
        <v>17833520260</v>
      </c>
      <c r="I458" s="271">
        <f t="shared" si="0"/>
        <v>1310.3089496251819</v>
      </c>
      <c r="J458" s="289">
        <f t="shared" si="1"/>
        <v>1.7316526767592137</v>
      </c>
      <c r="K458" s="218"/>
      <c r="L458" s="218"/>
      <c r="M458" s="218"/>
      <c r="N458" s="218"/>
      <c r="O458" s="218"/>
      <c r="P458" s="218"/>
      <c r="Q458" s="218"/>
      <c r="R458" s="218"/>
      <c r="S458" s="218"/>
      <c r="T458" s="218"/>
      <c r="U458" s="218"/>
      <c r="V458" s="218"/>
      <c r="W458" s="218"/>
      <c r="X458" s="218"/>
      <c r="Y458" s="218"/>
    </row>
    <row r="459" spans="1:25" ht="15.75" customHeight="1">
      <c r="A459" s="74">
        <v>453</v>
      </c>
      <c r="B459" s="39" t="s">
        <v>1790</v>
      </c>
      <c r="C459" s="332"/>
      <c r="D459" s="224">
        <v>2021</v>
      </c>
      <c r="E459" s="113">
        <v>13000</v>
      </c>
      <c r="F459" s="298">
        <v>1831</v>
      </c>
      <c r="G459" s="87">
        <v>38059645000000</v>
      </c>
      <c r="H459" s="87">
        <v>17833520260</v>
      </c>
      <c r="I459" s="271">
        <f t="shared" si="0"/>
        <v>2134.163330913781</v>
      </c>
      <c r="J459" s="289">
        <f t="shared" si="1"/>
        <v>0.85794745579103537</v>
      </c>
      <c r="K459" s="218"/>
      <c r="L459" s="218"/>
      <c r="M459" s="218"/>
      <c r="N459" s="218"/>
      <c r="O459" s="218"/>
      <c r="P459" s="218"/>
      <c r="Q459" s="218"/>
      <c r="R459" s="218"/>
      <c r="S459" s="218"/>
      <c r="T459" s="218"/>
      <c r="U459" s="218"/>
      <c r="V459" s="218"/>
      <c r="W459" s="218"/>
      <c r="X459" s="218"/>
      <c r="Y459" s="218"/>
    </row>
    <row r="460" spans="1:25" ht="15.75" customHeight="1">
      <c r="A460" s="74">
        <v>454</v>
      </c>
      <c r="B460" s="39" t="s">
        <v>1790</v>
      </c>
      <c r="C460" s="332"/>
      <c r="D460" s="224">
        <v>2022</v>
      </c>
      <c r="E460" s="113">
        <v>13300</v>
      </c>
      <c r="F460" s="298">
        <v>2570</v>
      </c>
      <c r="G460" s="87">
        <v>37361109800000</v>
      </c>
      <c r="H460" s="87">
        <v>86511545092</v>
      </c>
      <c r="I460" s="271">
        <f t="shared" si="0"/>
        <v>431.86270410808908</v>
      </c>
      <c r="J460" s="289">
        <f t="shared" si="1"/>
        <v>5.9509653775445397</v>
      </c>
      <c r="K460" s="218"/>
      <c r="L460" s="218"/>
      <c r="M460" s="218"/>
      <c r="N460" s="218"/>
      <c r="O460" s="218"/>
      <c r="P460" s="218"/>
      <c r="Q460" s="218"/>
      <c r="R460" s="218"/>
      <c r="S460" s="218"/>
      <c r="T460" s="218"/>
      <c r="U460" s="218"/>
      <c r="V460" s="218"/>
      <c r="W460" s="218"/>
      <c r="X460" s="218"/>
      <c r="Y460" s="218"/>
    </row>
    <row r="461" spans="1:25" ht="15.75" customHeight="1">
      <c r="A461" s="74">
        <v>455</v>
      </c>
      <c r="B461" s="39" t="s">
        <v>1790</v>
      </c>
      <c r="C461" s="333"/>
      <c r="D461" s="224">
        <v>2023</v>
      </c>
      <c r="E461" s="113">
        <v>13500</v>
      </c>
      <c r="F461" s="298">
        <v>5250</v>
      </c>
      <c r="G461" s="87">
        <v>40417650000000</v>
      </c>
      <c r="H461" s="87">
        <v>86511545092</v>
      </c>
      <c r="I461" s="271">
        <f t="shared" si="0"/>
        <v>467.19371335950802</v>
      </c>
      <c r="J461" s="289">
        <f t="shared" si="1"/>
        <v>11.237308743407892</v>
      </c>
      <c r="K461" s="218"/>
      <c r="L461" s="218"/>
      <c r="M461" s="218"/>
      <c r="N461" s="218"/>
      <c r="O461" s="218"/>
      <c r="P461" s="218"/>
      <c r="Q461" s="218"/>
      <c r="R461" s="218"/>
      <c r="S461" s="218"/>
      <c r="T461" s="218"/>
      <c r="U461" s="218"/>
      <c r="V461" s="218"/>
      <c r="W461" s="218"/>
      <c r="X461" s="218"/>
      <c r="Y461" s="218"/>
    </row>
    <row r="462" spans="1:25" ht="15.75" customHeight="1">
      <c r="A462" s="74">
        <v>456</v>
      </c>
      <c r="B462" s="39" t="s">
        <v>1825</v>
      </c>
      <c r="C462" s="337" t="s">
        <v>1826</v>
      </c>
      <c r="D462" s="224">
        <v>2017</v>
      </c>
      <c r="E462" s="113">
        <v>0</v>
      </c>
      <c r="F462" s="298">
        <v>1800</v>
      </c>
      <c r="G462" s="87">
        <v>4865940834887</v>
      </c>
      <c r="H462" s="87">
        <v>4500000000</v>
      </c>
      <c r="I462" s="271">
        <f t="shared" si="0"/>
        <v>1081.3201855304444</v>
      </c>
      <c r="J462" s="289">
        <f t="shared" si="1"/>
        <v>1.6646318306885257</v>
      </c>
      <c r="K462" s="218"/>
      <c r="L462" s="218"/>
      <c r="M462" s="218"/>
      <c r="N462" s="218"/>
      <c r="O462" s="218"/>
      <c r="P462" s="218"/>
      <c r="Q462" s="218"/>
      <c r="R462" s="218"/>
      <c r="S462" s="218"/>
      <c r="T462" s="218"/>
      <c r="U462" s="218"/>
      <c r="V462" s="218"/>
      <c r="W462" s="218"/>
      <c r="X462" s="218"/>
      <c r="Y462" s="218"/>
    </row>
    <row r="463" spans="1:25" ht="15.75" customHeight="1">
      <c r="A463" s="74">
        <v>457</v>
      </c>
      <c r="B463" s="39" t="s">
        <v>1825</v>
      </c>
      <c r="C463" s="332"/>
      <c r="D463" s="224">
        <v>2018</v>
      </c>
      <c r="E463" s="113">
        <v>0</v>
      </c>
      <c r="F463" s="298">
        <v>1390</v>
      </c>
      <c r="G463" s="299">
        <v>5432848070494</v>
      </c>
      <c r="H463" s="87">
        <v>4500000000</v>
      </c>
      <c r="I463" s="271">
        <f t="shared" si="0"/>
        <v>1207.299571220889</v>
      </c>
      <c r="J463" s="289">
        <f t="shared" si="1"/>
        <v>1.1513298216401702</v>
      </c>
      <c r="K463" s="218"/>
      <c r="L463" s="218"/>
      <c r="M463" s="218"/>
      <c r="N463" s="218"/>
      <c r="O463" s="218"/>
      <c r="P463" s="218"/>
      <c r="Q463" s="218"/>
      <c r="R463" s="218"/>
      <c r="S463" s="218"/>
      <c r="T463" s="218"/>
      <c r="U463" s="218"/>
      <c r="V463" s="218"/>
      <c r="W463" s="218"/>
      <c r="X463" s="218"/>
      <c r="Y463" s="218"/>
    </row>
    <row r="464" spans="1:25" ht="15.75" customHeight="1">
      <c r="A464" s="74">
        <v>458</v>
      </c>
      <c r="B464" s="39" t="s">
        <v>1825</v>
      </c>
      <c r="C464" s="332"/>
      <c r="D464" s="224">
        <v>2019</v>
      </c>
      <c r="E464" s="113">
        <v>0</v>
      </c>
      <c r="F464" s="298">
        <v>1395</v>
      </c>
      <c r="G464" s="87">
        <v>5791035969893</v>
      </c>
      <c r="H464" s="87">
        <v>4500000000</v>
      </c>
      <c r="I464" s="271">
        <f t="shared" si="0"/>
        <v>1286.8968821984445</v>
      </c>
      <c r="J464" s="289">
        <f t="shared" si="1"/>
        <v>1.0840029370627426</v>
      </c>
      <c r="K464" s="218"/>
      <c r="L464" s="218"/>
      <c r="M464" s="218"/>
      <c r="N464" s="218"/>
      <c r="O464" s="218"/>
      <c r="P464" s="218"/>
      <c r="Q464" s="218"/>
      <c r="R464" s="218"/>
      <c r="S464" s="218"/>
      <c r="T464" s="218"/>
      <c r="U464" s="218"/>
      <c r="V464" s="218"/>
      <c r="W464" s="218"/>
      <c r="X464" s="218"/>
      <c r="Y464" s="218"/>
    </row>
    <row r="465" spans="1:25" ht="15.75" customHeight="1">
      <c r="A465" s="74">
        <v>459</v>
      </c>
      <c r="B465" s="39" t="s">
        <v>1825</v>
      </c>
      <c r="C465" s="332"/>
      <c r="D465" s="224">
        <v>2020</v>
      </c>
      <c r="E465" s="113">
        <v>0</v>
      </c>
      <c r="F465" s="298">
        <v>1400</v>
      </c>
      <c r="G465" s="87">
        <v>8065636792302</v>
      </c>
      <c r="H465" s="87">
        <v>4509864300</v>
      </c>
      <c r="I465" s="271">
        <f t="shared" si="0"/>
        <v>1788.4433445817872</v>
      </c>
      <c r="J465" s="289">
        <f t="shared" si="1"/>
        <v>0.78280366232533827</v>
      </c>
      <c r="K465" s="218"/>
      <c r="L465" s="218"/>
      <c r="M465" s="218"/>
      <c r="N465" s="218"/>
      <c r="O465" s="218"/>
      <c r="P465" s="218"/>
      <c r="Q465" s="218"/>
      <c r="R465" s="218"/>
      <c r="S465" s="218"/>
      <c r="T465" s="218"/>
      <c r="U465" s="218"/>
      <c r="V465" s="218"/>
      <c r="W465" s="218"/>
      <c r="X465" s="218"/>
      <c r="Y465" s="218"/>
    </row>
    <row r="466" spans="1:25" ht="15.75" customHeight="1">
      <c r="A466" s="74">
        <v>460</v>
      </c>
      <c r="B466" s="39" t="s">
        <v>1825</v>
      </c>
      <c r="C466" s="332"/>
      <c r="D466" s="224">
        <v>2021</v>
      </c>
      <c r="E466" s="113">
        <v>0</v>
      </c>
      <c r="F466" s="298">
        <v>1500</v>
      </c>
      <c r="G466" s="87">
        <v>9150826562797</v>
      </c>
      <c r="H466" s="87">
        <v>4509864300</v>
      </c>
      <c r="I466" s="271">
        <f t="shared" si="0"/>
        <v>2029.0691590868933</v>
      </c>
      <c r="J466" s="289">
        <f t="shared" si="1"/>
        <v>0.73925523596988629</v>
      </c>
      <c r="K466" s="218"/>
      <c r="L466" s="218"/>
      <c r="M466" s="218"/>
      <c r="N466" s="218"/>
      <c r="O466" s="218"/>
      <c r="P466" s="218"/>
      <c r="Q466" s="218"/>
      <c r="R466" s="218"/>
      <c r="S466" s="218"/>
      <c r="T466" s="218"/>
      <c r="U466" s="218"/>
      <c r="V466" s="218"/>
      <c r="W466" s="218"/>
      <c r="X466" s="218"/>
      <c r="Y466" s="218"/>
    </row>
    <row r="467" spans="1:25" ht="15.75" customHeight="1">
      <c r="A467" s="74">
        <v>461</v>
      </c>
      <c r="B467" s="39" t="s">
        <v>1825</v>
      </c>
      <c r="C467" s="332"/>
      <c r="D467" s="224">
        <v>2022</v>
      </c>
      <c r="E467" s="113">
        <v>0</v>
      </c>
      <c r="F467" s="298">
        <v>1410</v>
      </c>
      <c r="G467" s="87">
        <v>7550757105430</v>
      </c>
      <c r="H467" s="87">
        <v>4509864300</v>
      </c>
      <c r="I467" s="271">
        <f t="shared" si="0"/>
        <v>1674.2758990398004</v>
      </c>
      <c r="J467" s="289">
        <f t="shared" si="1"/>
        <v>0.84215510765497914</v>
      </c>
      <c r="K467" s="218"/>
      <c r="L467" s="218"/>
      <c r="M467" s="218"/>
      <c r="N467" s="218"/>
      <c r="O467" s="218"/>
      <c r="P467" s="218"/>
      <c r="Q467" s="218"/>
      <c r="R467" s="218"/>
      <c r="S467" s="218"/>
      <c r="T467" s="218"/>
      <c r="U467" s="218"/>
      <c r="V467" s="218"/>
      <c r="W467" s="218"/>
      <c r="X467" s="218"/>
      <c r="Y467" s="218"/>
    </row>
    <row r="468" spans="1:25" ht="15.75" customHeight="1">
      <c r="A468" s="74">
        <v>462</v>
      </c>
      <c r="B468" s="39" t="s">
        <v>1825</v>
      </c>
      <c r="C468" s="333"/>
      <c r="D468" s="224">
        <v>2023</v>
      </c>
      <c r="E468" s="113">
        <v>0</v>
      </c>
      <c r="F468" s="298">
        <v>1835</v>
      </c>
      <c r="G468" s="87">
        <v>8065636792302</v>
      </c>
      <c r="H468" s="87">
        <v>4509864300</v>
      </c>
      <c r="I468" s="271">
        <f t="shared" si="0"/>
        <v>1788.4433445817872</v>
      </c>
      <c r="J468" s="289">
        <f t="shared" si="1"/>
        <v>1.0260319431192828</v>
      </c>
      <c r="K468" s="218"/>
      <c r="L468" s="218"/>
      <c r="M468" s="218"/>
      <c r="N468" s="218"/>
      <c r="O468" s="218"/>
      <c r="P468" s="218"/>
      <c r="Q468" s="218"/>
      <c r="R468" s="218"/>
      <c r="S468" s="218"/>
      <c r="T468" s="218"/>
      <c r="U468" s="218"/>
      <c r="V468" s="218"/>
      <c r="W468" s="218"/>
      <c r="X468" s="218"/>
      <c r="Y468" s="218"/>
    </row>
    <row r="469" spans="1:25" ht="15.75" customHeight="1">
      <c r="A469" s="74">
        <v>463</v>
      </c>
      <c r="B469" s="39" t="s">
        <v>1843</v>
      </c>
      <c r="C469" s="337" t="s">
        <v>1844</v>
      </c>
      <c r="D469" s="224">
        <v>2017</v>
      </c>
      <c r="E469" s="113">
        <v>1000000</v>
      </c>
      <c r="F469" s="298">
        <v>35400</v>
      </c>
      <c r="G469" s="87">
        <v>47537925000000</v>
      </c>
      <c r="H469" s="87">
        <v>3750135136</v>
      </c>
      <c r="I469" s="271">
        <f t="shared" si="0"/>
        <v>12676.323192637077</v>
      </c>
      <c r="J469" s="289">
        <f t="shared" si="1"/>
        <v>2.7926078770665739</v>
      </c>
      <c r="K469" s="218"/>
      <c r="L469" s="218"/>
      <c r="M469" s="218"/>
      <c r="N469" s="218"/>
      <c r="O469" s="218"/>
      <c r="P469" s="218"/>
      <c r="Q469" s="218"/>
      <c r="R469" s="218"/>
      <c r="S469" s="218"/>
      <c r="T469" s="218"/>
      <c r="U469" s="218"/>
      <c r="V469" s="218"/>
      <c r="W469" s="218"/>
      <c r="X469" s="218"/>
      <c r="Y469" s="218"/>
    </row>
    <row r="470" spans="1:25" ht="15.75" customHeight="1">
      <c r="A470" s="74">
        <v>464</v>
      </c>
      <c r="B470" s="39" t="s">
        <v>1843</v>
      </c>
      <c r="C470" s="332"/>
      <c r="D470" s="224">
        <v>2018</v>
      </c>
      <c r="E470" s="113">
        <v>1000000</v>
      </c>
      <c r="F470" s="298">
        <v>27350</v>
      </c>
      <c r="G470" s="87">
        <v>57050679000000</v>
      </c>
      <c r="H470" s="87">
        <v>3750135136</v>
      </c>
      <c r="I470" s="271">
        <f t="shared" si="0"/>
        <v>15212.966181493894</v>
      </c>
      <c r="J470" s="289">
        <f t="shared" si="1"/>
        <v>1.7978085058304039</v>
      </c>
      <c r="K470" s="218"/>
      <c r="L470" s="218"/>
      <c r="M470" s="218"/>
      <c r="N470" s="218"/>
      <c r="O470" s="218"/>
      <c r="P470" s="218"/>
      <c r="Q470" s="218"/>
      <c r="R470" s="218"/>
      <c r="S470" s="218"/>
      <c r="T470" s="218"/>
      <c r="U470" s="218"/>
      <c r="V470" s="218"/>
      <c r="W470" s="218"/>
      <c r="X470" s="218"/>
      <c r="Y470" s="218"/>
    </row>
    <row r="471" spans="1:25" ht="15.75" customHeight="1">
      <c r="A471" s="74">
        <v>465</v>
      </c>
      <c r="B471" s="39" t="s">
        <v>1843</v>
      </c>
      <c r="C471" s="332"/>
      <c r="D471" s="224">
        <v>2019</v>
      </c>
      <c r="E471" s="113">
        <v>1000000</v>
      </c>
      <c r="F471" s="298">
        <v>21525</v>
      </c>
      <c r="G471" s="87">
        <v>61110074000000</v>
      </c>
      <c r="H471" s="87">
        <v>3750135136</v>
      </c>
      <c r="I471" s="271">
        <f t="shared" si="0"/>
        <v>16295.43250678207</v>
      </c>
      <c r="J471" s="289">
        <f t="shared" si="1"/>
        <v>1.3209222885640755</v>
      </c>
      <c r="K471" s="218"/>
      <c r="L471" s="218"/>
      <c r="M471" s="218"/>
      <c r="N471" s="218"/>
      <c r="O471" s="218"/>
      <c r="P471" s="218"/>
      <c r="Q471" s="218"/>
      <c r="R471" s="218"/>
      <c r="S471" s="218"/>
      <c r="T471" s="218"/>
      <c r="U471" s="218"/>
      <c r="V471" s="218"/>
      <c r="W471" s="218"/>
      <c r="X471" s="218"/>
      <c r="Y471" s="218"/>
    </row>
    <row r="472" spans="1:25" ht="15.75" customHeight="1">
      <c r="A472" s="74">
        <v>466</v>
      </c>
      <c r="B472" s="39" t="s">
        <v>1843</v>
      </c>
      <c r="C472" s="332"/>
      <c r="D472" s="224">
        <v>2020</v>
      </c>
      <c r="E472" s="113">
        <v>1000000</v>
      </c>
      <c r="F472" s="298">
        <v>26600</v>
      </c>
      <c r="G472" s="87">
        <v>63147140000000</v>
      </c>
      <c r="H472" s="87">
        <v>3750135136</v>
      </c>
      <c r="I472" s="271">
        <f t="shared" si="0"/>
        <v>16838.630531953182</v>
      </c>
      <c r="J472" s="289">
        <f t="shared" si="1"/>
        <v>1.5797009115155494</v>
      </c>
      <c r="K472" s="218"/>
      <c r="L472" s="218"/>
      <c r="M472" s="218"/>
      <c r="N472" s="218"/>
      <c r="O472" s="218"/>
      <c r="P472" s="218"/>
      <c r="Q472" s="218"/>
      <c r="R472" s="218"/>
      <c r="S472" s="218"/>
      <c r="T472" s="218"/>
      <c r="U472" s="218"/>
      <c r="V472" s="218"/>
      <c r="W472" s="218"/>
      <c r="X472" s="218"/>
      <c r="Y472" s="218"/>
    </row>
    <row r="473" spans="1:25" ht="15.75" customHeight="1">
      <c r="A473" s="74">
        <v>467</v>
      </c>
      <c r="B473" s="39" t="s">
        <v>1843</v>
      </c>
      <c r="C473" s="332"/>
      <c r="D473" s="224">
        <v>2021</v>
      </c>
      <c r="E473" s="113">
        <v>1000000</v>
      </c>
      <c r="F473" s="298">
        <v>22150</v>
      </c>
      <c r="G473" s="87">
        <v>71822757000000</v>
      </c>
      <c r="H473" s="87">
        <v>3750135136</v>
      </c>
      <c r="I473" s="271">
        <f t="shared" si="0"/>
        <v>19152.045031798021</v>
      </c>
      <c r="J473" s="289">
        <f t="shared" si="1"/>
        <v>1.1565344569326406</v>
      </c>
      <c r="K473" s="218"/>
      <c r="L473" s="218"/>
      <c r="M473" s="218"/>
      <c r="N473" s="218"/>
      <c r="O473" s="218"/>
      <c r="P473" s="218"/>
      <c r="Q473" s="218"/>
      <c r="R473" s="218"/>
      <c r="S473" s="218"/>
      <c r="T473" s="218"/>
      <c r="U473" s="218"/>
      <c r="V473" s="218"/>
      <c r="W473" s="218"/>
      <c r="X473" s="218"/>
      <c r="Y473" s="218"/>
    </row>
    <row r="474" spans="1:25" ht="15.75" customHeight="1">
      <c r="A474" s="74">
        <v>468</v>
      </c>
      <c r="B474" s="39" t="s">
        <v>1843</v>
      </c>
      <c r="C474" s="332"/>
      <c r="D474" s="224">
        <v>2022</v>
      </c>
      <c r="E474" s="113">
        <v>1000000</v>
      </c>
      <c r="F474" s="298">
        <v>26075</v>
      </c>
      <c r="G474" s="87">
        <v>89513825000000</v>
      </c>
      <c r="H474" s="87">
        <v>3750135136</v>
      </c>
      <c r="I474" s="271">
        <f t="shared" si="0"/>
        <v>23869.493165912409</v>
      </c>
      <c r="J474" s="289">
        <f t="shared" si="1"/>
        <v>1.0923985615763823</v>
      </c>
      <c r="K474" s="218"/>
      <c r="L474" s="218"/>
      <c r="M474" s="218"/>
      <c r="N474" s="218"/>
      <c r="O474" s="218"/>
      <c r="P474" s="218"/>
      <c r="Q474" s="218"/>
      <c r="R474" s="218"/>
      <c r="S474" s="218"/>
      <c r="T474" s="218"/>
      <c r="U474" s="218"/>
      <c r="V474" s="218"/>
      <c r="W474" s="218"/>
      <c r="X474" s="218"/>
      <c r="Y474" s="218"/>
    </row>
    <row r="475" spans="1:25" ht="15.75" customHeight="1">
      <c r="A475" s="74">
        <v>469</v>
      </c>
      <c r="B475" s="39" t="s">
        <v>1843</v>
      </c>
      <c r="C475" s="333"/>
      <c r="D475" s="224">
        <v>2023</v>
      </c>
      <c r="E475" s="113">
        <v>1000000</v>
      </c>
      <c r="F475" s="298">
        <v>22625</v>
      </c>
      <c r="G475" s="87">
        <v>84035563000000</v>
      </c>
      <c r="H475" s="87">
        <v>3750135136</v>
      </c>
      <c r="I475" s="271">
        <f t="shared" si="0"/>
        <v>22408.675941644786</v>
      </c>
      <c r="J475" s="289">
        <f t="shared" si="1"/>
        <v>1.0096535850185238</v>
      </c>
      <c r="K475" s="218"/>
      <c r="L475" s="218"/>
      <c r="M475" s="218"/>
      <c r="N475" s="218"/>
      <c r="O475" s="218"/>
      <c r="P475" s="218"/>
      <c r="Q475" s="218"/>
      <c r="R475" s="218"/>
      <c r="S475" s="218"/>
      <c r="T475" s="218"/>
      <c r="U475" s="218"/>
      <c r="V475" s="218"/>
      <c r="W475" s="218"/>
      <c r="X475" s="218"/>
      <c r="Y475" s="218"/>
    </row>
    <row r="476" spans="1:25" ht="15.75" customHeight="1">
      <c r="A476" s="74">
        <v>470</v>
      </c>
      <c r="B476" s="39" t="s">
        <v>1847</v>
      </c>
      <c r="C476" s="337" t="s">
        <v>1848</v>
      </c>
      <c r="D476" s="224">
        <v>2017</v>
      </c>
      <c r="E476" s="113">
        <v>1000000</v>
      </c>
      <c r="F476" s="298">
        <v>11180</v>
      </c>
      <c r="G476" s="87">
        <v>5173388000000</v>
      </c>
      <c r="H476" s="87">
        <v>7630000000</v>
      </c>
      <c r="I476" s="271">
        <f t="shared" si="0"/>
        <v>678.03250327653996</v>
      </c>
      <c r="J476" s="289">
        <f t="shared" si="1"/>
        <v>16.48888504013231</v>
      </c>
      <c r="K476" s="218"/>
      <c r="L476" s="218"/>
      <c r="M476" s="218"/>
      <c r="N476" s="218"/>
      <c r="O476" s="218"/>
      <c r="P476" s="218"/>
      <c r="Q476" s="218"/>
      <c r="R476" s="218"/>
      <c r="S476" s="218"/>
      <c r="T476" s="218"/>
      <c r="U476" s="218"/>
      <c r="V476" s="218"/>
      <c r="W476" s="218"/>
      <c r="X476" s="218"/>
      <c r="Y476" s="218"/>
    </row>
    <row r="477" spans="1:25" ht="15.75" customHeight="1">
      <c r="A477" s="74">
        <v>471</v>
      </c>
      <c r="B477" s="39" t="s">
        <v>1847</v>
      </c>
      <c r="C477" s="332"/>
      <c r="D477" s="224">
        <v>2018</v>
      </c>
      <c r="E477" s="113">
        <v>1000000</v>
      </c>
      <c r="F477" s="298">
        <v>9080</v>
      </c>
      <c r="G477" s="87">
        <v>7383667000000</v>
      </c>
      <c r="H477" s="87">
        <v>7630000000</v>
      </c>
      <c r="I477" s="271">
        <f t="shared" si="0"/>
        <v>967.71520314547843</v>
      </c>
      <c r="J477" s="289">
        <f t="shared" si="1"/>
        <v>9.3829258551340402</v>
      </c>
      <c r="K477" s="218"/>
      <c r="L477" s="218"/>
      <c r="M477" s="218"/>
      <c r="N477" s="218"/>
      <c r="O477" s="218"/>
      <c r="P477" s="218"/>
      <c r="Q477" s="218"/>
      <c r="R477" s="218"/>
      <c r="S477" s="218"/>
      <c r="T477" s="218"/>
      <c r="U477" s="218"/>
      <c r="V477" s="218"/>
      <c r="W477" s="218"/>
      <c r="X477" s="218"/>
      <c r="Y477" s="218"/>
    </row>
    <row r="478" spans="1:25" ht="15.75" customHeight="1">
      <c r="A478" s="74">
        <v>472</v>
      </c>
      <c r="B478" s="39" t="s">
        <v>1847</v>
      </c>
      <c r="C478" s="332"/>
      <c r="D478" s="224">
        <v>2019</v>
      </c>
      <c r="E478" s="113">
        <v>1000000</v>
      </c>
      <c r="F478" s="298">
        <v>8400</v>
      </c>
      <c r="G478" s="87">
        <v>5281862000000</v>
      </c>
      <c r="H478" s="87">
        <v>7630000000</v>
      </c>
      <c r="I478" s="271">
        <f t="shared" si="0"/>
        <v>692.24927916120578</v>
      </c>
      <c r="J478" s="289">
        <f t="shared" si="1"/>
        <v>12.13435716419702</v>
      </c>
      <c r="K478" s="218"/>
      <c r="L478" s="218"/>
      <c r="M478" s="218"/>
      <c r="N478" s="218"/>
      <c r="O478" s="218"/>
      <c r="P478" s="218"/>
      <c r="Q478" s="218"/>
      <c r="R478" s="218"/>
      <c r="S478" s="218"/>
      <c r="T478" s="218"/>
      <c r="U478" s="218"/>
      <c r="V478" s="218"/>
      <c r="W478" s="218"/>
      <c r="X478" s="218"/>
      <c r="Y478" s="218"/>
    </row>
    <row r="479" spans="1:25" ht="15.75" customHeight="1">
      <c r="A479" s="74">
        <v>473</v>
      </c>
      <c r="B479" s="39" t="s">
        <v>1847</v>
      </c>
      <c r="C479" s="332"/>
      <c r="D479" s="224">
        <v>2020</v>
      </c>
      <c r="E479" s="113">
        <v>1000000</v>
      </c>
      <c r="F479" s="298">
        <v>7350</v>
      </c>
      <c r="G479" s="87">
        <v>4937368000000</v>
      </c>
      <c r="H479" s="87">
        <v>38150000000</v>
      </c>
      <c r="I479" s="271">
        <f t="shared" si="0"/>
        <v>129.41986893840104</v>
      </c>
      <c r="J479" s="289">
        <f t="shared" si="1"/>
        <v>56.791898031501809</v>
      </c>
      <c r="K479" s="218"/>
      <c r="L479" s="218"/>
      <c r="M479" s="218"/>
      <c r="N479" s="218"/>
      <c r="O479" s="218"/>
      <c r="P479" s="218"/>
      <c r="Q479" s="218"/>
      <c r="R479" s="218"/>
      <c r="S479" s="218"/>
      <c r="T479" s="218"/>
      <c r="U479" s="218"/>
      <c r="V479" s="218"/>
      <c r="W479" s="218"/>
      <c r="X479" s="218"/>
      <c r="Y479" s="218"/>
    </row>
    <row r="480" spans="1:25" ht="15.75" customHeight="1">
      <c r="A480" s="74">
        <v>474</v>
      </c>
      <c r="B480" s="39" t="s">
        <v>1847</v>
      </c>
      <c r="C480" s="332"/>
      <c r="D480" s="224">
        <v>2021</v>
      </c>
      <c r="E480" s="113">
        <v>1000000</v>
      </c>
      <c r="F480" s="298">
        <v>4110</v>
      </c>
      <c r="G480" s="87">
        <v>4321269000000</v>
      </c>
      <c r="H480" s="87">
        <v>38150000000</v>
      </c>
      <c r="I480" s="271">
        <f t="shared" si="0"/>
        <v>113.27048492791612</v>
      </c>
      <c r="J480" s="289">
        <f t="shared" si="1"/>
        <v>36.284827443049714</v>
      </c>
      <c r="K480" s="218"/>
      <c r="L480" s="218"/>
      <c r="M480" s="218"/>
      <c r="N480" s="218"/>
      <c r="O480" s="218"/>
      <c r="P480" s="218"/>
      <c r="Q480" s="218"/>
      <c r="R480" s="218"/>
      <c r="S480" s="218"/>
      <c r="T480" s="218"/>
      <c r="U480" s="218"/>
      <c r="V480" s="218"/>
      <c r="W480" s="218"/>
      <c r="X480" s="218"/>
      <c r="Y480" s="218"/>
    </row>
    <row r="481" spans="1:25" ht="15.75" customHeight="1">
      <c r="A481" s="74">
        <v>475</v>
      </c>
      <c r="B481" s="39" t="s">
        <v>1847</v>
      </c>
      <c r="C481" s="332"/>
      <c r="D481" s="224">
        <v>2022</v>
      </c>
      <c r="E481" s="113">
        <v>1000000</v>
      </c>
      <c r="F481" s="298">
        <v>4700</v>
      </c>
      <c r="G481" s="87">
        <v>3997256000000</v>
      </c>
      <c r="H481" s="87">
        <v>38150000000</v>
      </c>
      <c r="I481" s="271">
        <f t="shared" si="0"/>
        <v>104.77735255570119</v>
      </c>
      <c r="J481" s="289">
        <f t="shared" si="1"/>
        <v>44.857021917035084</v>
      </c>
      <c r="K481" s="218"/>
      <c r="L481" s="218"/>
      <c r="M481" s="218"/>
      <c r="N481" s="218"/>
      <c r="O481" s="218"/>
      <c r="P481" s="218"/>
      <c r="Q481" s="218"/>
      <c r="R481" s="218"/>
      <c r="S481" s="218"/>
      <c r="T481" s="218"/>
      <c r="U481" s="218"/>
      <c r="V481" s="218"/>
      <c r="W481" s="218"/>
      <c r="X481" s="218"/>
      <c r="Y481" s="218"/>
    </row>
    <row r="482" spans="1:25" ht="15.75" customHeight="1">
      <c r="A482" s="74">
        <v>476</v>
      </c>
      <c r="B482" s="39" t="s">
        <v>1847</v>
      </c>
      <c r="C482" s="333"/>
      <c r="D482" s="224">
        <v>2023</v>
      </c>
      <c r="E482" s="113">
        <v>1000000</v>
      </c>
      <c r="F482" s="298">
        <v>3530</v>
      </c>
      <c r="G482" s="87">
        <v>3381238000000</v>
      </c>
      <c r="H482" s="87">
        <v>38150000000</v>
      </c>
      <c r="I482" s="271">
        <f t="shared" si="0"/>
        <v>88.630091743119266</v>
      </c>
      <c r="J482" s="289">
        <f t="shared" si="1"/>
        <v>39.828459280299107</v>
      </c>
      <c r="K482" s="218"/>
      <c r="L482" s="218"/>
      <c r="M482" s="218"/>
      <c r="N482" s="218"/>
      <c r="O482" s="218"/>
      <c r="P482" s="218"/>
      <c r="Q482" s="218"/>
      <c r="R482" s="218"/>
      <c r="S482" s="218"/>
      <c r="T482" s="218"/>
      <c r="U482" s="218"/>
      <c r="V482" s="218"/>
      <c r="W482" s="218"/>
      <c r="X482" s="218"/>
      <c r="Y482" s="218"/>
    </row>
    <row r="483" spans="1:25" ht="15.75" customHeight="1">
      <c r="A483" s="74">
        <v>477</v>
      </c>
      <c r="B483" s="39" t="s">
        <v>1886</v>
      </c>
      <c r="C483" s="337" t="s">
        <v>1887</v>
      </c>
      <c r="D483" s="224">
        <v>2017</v>
      </c>
      <c r="E483" s="113">
        <v>1000</v>
      </c>
      <c r="F483" s="298">
        <v>1550</v>
      </c>
      <c r="G483" s="87">
        <v>10549564800000</v>
      </c>
      <c r="H483" s="87">
        <v>8969951372</v>
      </c>
      <c r="I483" s="271">
        <f t="shared" si="0"/>
        <v>1176.1005564568404</v>
      </c>
      <c r="J483" s="289">
        <f t="shared" si="1"/>
        <v>1.3179145197155433</v>
      </c>
      <c r="K483" s="218"/>
      <c r="L483" s="218"/>
      <c r="M483" s="218"/>
      <c r="N483" s="218"/>
      <c r="O483" s="218"/>
      <c r="P483" s="218"/>
      <c r="Q483" s="218"/>
      <c r="R483" s="218"/>
      <c r="S483" s="218"/>
      <c r="T483" s="218"/>
      <c r="U483" s="218"/>
      <c r="V483" s="218"/>
      <c r="W483" s="218"/>
      <c r="X483" s="218"/>
      <c r="Y483" s="218"/>
    </row>
    <row r="484" spans="1:25" ht="15.75" customHeight="1">
      <c r="A484" s="74">
        <v>478</v>
      </c>
      <c r="B484" s="39" t="s">
        <v>1886</v>
      </c>
      <c r="C484" s="332"/>
      <c r="D484" s="224">
        <v>2018</v>
      </c>
      <c r="E484" s="113">
        <v>1000</v>
      </c>
      <c r="F484" s="298">
        <v>1655</v>
      </c>
      <c r="G484" s="87">
        <v>17215314565000</v>
      </c>
      <c r="H484" s="87">
        <v>8969951372</v>
      </c>
      <c r="I484" s="271">
        <f t="shared" si="0"/>
        <v>1919.220500875643</v>
      </c>
      <c r="J484" s="289">
        <f t="shared" si="1"/>
        <v>0.86232926297155921</v>
      </c>
      <c r="K484" s="218"/>
      <c r="L484" s="218"/>
      <c r="M484" s="218"/>
      <c r="N484" s="218"/>
      <c r="O484" s="218"/>
      <c r="P484" s="218"/>
      <c r="Q484" s="218"/>
      <c r="R484" s="218"/>
      <c r="S484" s="218"/>
      <c r="T484" s="218"/>
      <c r="U484" s="218"/>
      <c r="V484" s="218"/>
      <c r="W484" s="218"/>
      <c r="X484" s="218"/>
      <c r="Y484" s="218"/>
    </row>
    <row r="485" spans="1:25" ht="15.75" customHeight="1">
      <c r="A485" s="74">
        <v>479</v>
      </c>
      <c r="B485" s="39" t="s">
        <v>1886</v>
      </c>
      <c r="C485" s="332"/>
      <c r="D485" s="224">
        <v>2019</v>
      </c>
      <c r="E485" s="113">
        <v>1000</v>
      </c>
      <c r="F485" s="298">
        <v>1990</v>
      </c>
      <c r="G485" s="87">
        <v>19215732987000</v>
      </c>
      <c r="H485" s="87">
        <v>8969951372</v>
      </c>
      <c r="I485" s="271">
        <f t="shared" si="0"/>
        <v>2142.2337970507338</v>
      </c>
      <c r="J485" s="289">
        <f t="shared" si="1"/>
        <v>0.92893688949342612</v>
      </c>
      <c r="K485" s="218"/>
      <c r="L485" s="218"/>
      <c r="M485" s="218"/>
      <c r="N485" s="218"/>
      <c r="O485" s="218"/>
      <c r="P485" s="218"/>
      <c r="Q485" s="218"/>
      <c r="R485" s="218"/>
      <c r="S485" s="218"/>
      <c r="T485" s="218"/>
      <c r="U485" s="218"/>
      <c r="V485" s="218"/>
      <c r="W485" s="218"/>
      <c r="X485" s="218"/>
      <c r="Y485" s="218"/>
    </row>
    <row r="486" spans="1:25" ht="15.75" customHeight="1">
      <c r="A486" s="74">
        <v>480</v>
      </c>
      <c r="B486" s="39" t="s">
        <v>1886</v>
      </c>
      <c r="C486" s="332"/>
      <c r="D486" s="224">
        <v>2020</v>
      </c>
      <c r="E486" s="113">
        <v>1000</v>
      </c>
      <c r="F486" s="298">
        <v>1985</v>
      </c>
      <c r="G486" s="87">
        <v>16657425071000</v>
      </c>
      <c r="H486" s="87">
        <v>8969951372</v>
      </c>
      <c r="I486" s="271">
        <f t="shared" si="0"/>
        <v>1857.0251253531544</v>
      </c>
      <c r="J486" s="289">
        <f t="shared" si="1"/>
        <v>1.0689139166183916</v>
      </c>
      <c r="K486" s="218"/>
      <c r="L486" s="218"/>
      <c r="M486" s="218"/>
      <c r="N486" s="218"/>
      <c r="O486" s="218"/>
      <c r="P486" s="218"/>
      <c r="Q486" s="218"/>
      <c r="R486" s="218"/>
      <c r="S486" s="218"/>
      <c r="T486" s="218"/>
      <c r="U486" s="218"/>
      <c r="V486" s="218"/>
      <c r="W486" s="218"/>
      <c r="X486" s="218"/>
      <c r="Y486" s="218"/>
    </row>
    <row r="487" spans="1:25" ht="15.75" customHeight="1">
      <c r="A487" s="74">
        <v>481</v>
      </c>
      <c r="B487" s="39" t="s">
        <v>1886</v>
      </c>
      <c r="C487" s="332"/>
      <c r="D487" s="224">
        <v>2021</v>
      </c>
      <c r="E487" s="113">
        <v>1000</v>
      </c>
      <c r="F487" s="298">
        <v>1105</v>
      </c>
      <c r="G487" s="87">
        <v>17435077712000</v>
      </c>
      <c r="H487" s="87">
        <v>8969951372</v>
      </c>
      <c r="I487" s="271">
        <f t="shared" si="0"/>
        <v>1943.7204271167145</v>
      </c>
      <c r="J487" s="289">
        <f t="shared" si="1"/>
        <v>0.56849739529626708</v>
      </c>
      <c r="K487" s="218"/>
      <c r="L487" s="218"/>
      <c r="M487" s="218"/>
      <c r="N487" s="218"/>
      <c r="O487" s="218"/>
      <c r="P487" s="218"/>
      <c r="Q487" s="218"/>
      <c r="R487" s="218"/>
      <c r="S487" s="218"/>
      <c r="T487" s="218"/>
      <c r="U487" s="218"/>
      <c r="V487" s="218"/>
      <c r="W487" s="218"/>
      <c r="X487" s="218"/>
      <c r="Y487" s="218"/>
    </row>
    <row r="488" spans="1:25" ht="15.75" customHeight="1">
      <c r="A488" s="74">
        <v>482</v>
      </c>
      <c r="B488" s="39" t="s">
        <v>1886</v>
      </c>
      <c r="C488" s="332"/>
      <c r="D488" s="224">
        <v>2022</v>
      </c>
      <c r="E488" s="113">
        <v>1000</v>
      </c>
      <c r="F488" s="298">
        <v>800</v>
      </c>
      <c r="G488" s="87">
        <v>17493206188000</v>
      </c>
      <c r="H488" s="87">
        <v>8969951372</v>
      </c>
      <c r="I488" s="271">
        <f t="shared" si="0"/>
        <v>1950.2007828722039</v>
      </c>
      <c r="J488" s="289">
        <f t="shared" si="1"/>
        <v>0.41021417231808371</v>
      </c>
      <c r="K488" s="218"/>
      <c r="L488" s="218"/>
      <c r="M488" s="218"/>
      <c r="N488" s="218"/>
      <c r="O488" s="218"/>
      <c r="P488" s="218"/>
      <c r="Q488" s="218"/>
      <c r="R488" s="218"/>
      <c r="S488" s="218"/>
      <c r="T488" s="218"/>
      <c r="U488" s="218"/>
      <c r="V488" s="218"/>
      <c r="W488" s="218"/>
      <c r="X488" s="218"/>
      <c r="Y488" s="218"/>
    </row>
    <row r="489" spans="1:25" ht="15.75" customHeight="1">
      <c r="A489" s="74">
        <v>483</v>
      </c>
      <c r="B489" s="39" t="s">
        <v>1886</v>
      </c>
      <c r="C489" s="333"/>
      <c r="D489" s="224">
        <v>2023</v>
      </c>
      <c r="E489" s="113">
        <v>1000</v>
      </c>
      <c r="F489" s="298">
        <v>240</v>
      </c>
      <c r="G489" s="87">
        <v>9571613042000</v>
      </c>
      <c r="H489" s="87">
        <v>8969951372</v>
      </c>
      <c r="I489" s="271">
        <f t="shared" si="0"/>
        <v>1067.0752432257445</v>
      </c>
      <c r="J489" s="289">
        <f t="shared" si="1"/>
        <v>0.22491384888143912</v>
      </c>
      <c r="K489" s="218"/>
      <c r="L489" s="218"/>
      <c r="M489" s="218"/>
      <c r="N489" s="218"/>
      <c r="O489" s="218"/>
      <c r="P489" s="218"/>
      <c r="Q489" s="218"/>
      <c r="R489" s="218"/>
      <c r="S489" s="218"/>
      <c r="T489" s="218"/>
      <c r="U489" s="218"/>
      <c r="V489" s="218"/>
      <c r="W489" s="218"/>
      <c r="X489" s="218"/>
      <c r="Y489" s="218"/>
    </row>
    <row r="490" spans="1:25" ht="15.75" customHeight="1">
      <c r="A490" s="74">
        <v>484</v>
      </c>
      <c r="B490" s="39" t="s">
        <v>1902</v>
      </c>
      <c r="C490" s="337" t="s">
        <v>1903</v>
      </c>
      <c r="D490" s="224">
        <v>2017</v>
      </c>
      <c r="E490" s="113">
        <v>0</v>
      </c>
      <c r="F490" s="298">
        <v>500</v>
      </c>
      <c r="G490" s="87">
        <v>2747935334085</v>
      </c>
      <c r="H490" s="87">
        <v>8715466600</v>
      </c>
      <c r="I490" s="271">
        <f t="shared" si="0"/>
        <v>315.29411564551231</v>
      </c>
      <c r="J490" s="289">
        <f t="shared" si="1"/>
        <v>1.5858209055894783</v>
      </c>
      <c r="K490" s="218"/>
      <c r="L490" s="218"/>
      <c r="M490" s="218"/>
      <c r="N490" s="218"/>
      <c r="O490" s="218"/>
      <c r="P490" s="218"/>
      <c r="Q490" s="218"/>
      <c r="R490" s="218"/>
      <c r="S490" s="218"/>
      <c r="T490" s="218"/>
      <c r="U490" s="218"/>
      <c r="V490" s="218"/>
      <c r="W490" s="218"/>
      <c r="X490" s="218"/>
      <c r="Y490" s="218"/>
    </row>
    <row r="491" spans="1:25" ht="15.75" customHeight="1">
      <c r="A491" s="74">
        <v>485</v>
      </c>
      <c r="B491" s="39" t="s">
        <v>1902</v>
      </c>
      <c r="C491" s="332"/>
      <c r="D491" s="224">
        <v>2018</v>
      </c>
      <c r="E491" s="113">
        <v>0</v>
      </c>
      <c r="F491" s="298">
        <v>376</v>
      </c>
      <c r="G491" s="87">
        <v>3136812010205</v>
      </c>
      <c r="H491" s="87">
        <v>8715466600</v>
      </c>
      <c r="I491" s="271">
        <f t="shared" si="0"/>
        <v>359.91326158085445</v>
      </c>
      <c r="J491" s="289">
        <f t="shared" si="1"/>
        <v>1.0446961535912498</v>
      </c>
      <c r="K491" s="218"/>
      <c r="L491" s="218"/>
      <c r="M491" s="218"/>
      <c r="N491" s="218"/>
      <c r="O491" s="218"/>
      <c r="P491" s="218"/>
      <c r="Q491" s="218"/>
      <c r="R491" s="218"/>
      <c r="S491" s="218"/>
      <c r="T491" s="218"/>
      <c r="U491" s="218"/>
      <c r="V491" s="218"/>
      <c r="W491" s="218"/>
      <c r="X491" s="218"/>
      <c r="Y491" s="218"/>
    </row>
    <row r="492" spans="1:25" ht="15.75" customHeight="1">
      <c r="A492" s="74">
        <v>486</v>
      </c>
      <c r="B492" s="39" t="s">
        <v>1902</v>
      </c>
      <c r="C492" s="332"/>
      <c r="D492" s="224">
        <v>2019</v>
      </c>
      <c r="E492" s="113">
        <v>0</v>
      </c>
      <c r="F492" s="298">
        <v>450</v>
      </c>
      <c r="G492" s="87">
        <v>3508445940007</v>
      </c>
      <c r="H492" s="87">
        <v>8715466600</v>
      </c>
      <c r="I492" s="271">
        <f t="shared" si="0"/>
        <v>402.55399980616068</v>
      </c>
      <c r="J492" s="289">
        <f t="shared" si="1"/>
        <v>1.1178624488060873</v>
      </c>
      <c r="K492" s="218"/>
      <c r="L492" s="218"/>
      <c r="M492" s="218"/>
      <c r="N492" s="218"/>
      <c r="O492" s="218"/>
      <c r="P492" s="218"/>
      <c r="Q492" s="218"/>
      <c r="R492" s="218"/>
      <c r="S492" s="218"/>
      <c r="T492" s="218"/>
      <c r="U492" s="218"/>
      <c r="V492" s="218"/>
      <c r="W492" s="218"/>
      <c r="X492" s="218"/>
      <c r="Y492" s="218"/>
    </row>
    <row r="493" spans="1:25" ht="15.75" customHeight="1">
      <c r="A493" s="74">
        <v>487</v>
      </c>
      <c r="B493" s="39" t="s">
        <v>1902</v>
      </c>
      <c r="C493" s="332"/>
      <c r="D493" s="224">
        <v>2020</v>
      </c>
      <c r="E493" s="113">
        <v>0</v>
      </c>
      <c r="F493" s="298">
        <v>386</v>
      </c>
      <c r="G493" s="87">
        <v>3390572999124</v>
      </c>
      <c r="H493" s="87">
        <v>8715466600</v>
      </c>
      <c r="I493" s="271">
        <f t="shared" si="0"/>
        <v>389.02942948849119</v>
      </c>
      <c r="J493" s="289">
        <f t="shared" si="1"/>
        <v>0.99221285265622605</v>
      </c>
      <c r="K493" s="218"/>
      <c r="L493" s="218"/>
      <c r="M493" s="218"/>
      <c r="N493" s="218"/>
      <c r="O493" s="218"/>
      <c r="P493" s="218"/>
      <c r="Q493" s="218"/>
      <c r="R493" s="218"/>
      <c r="S493" s="218"/>
      <c r="T493" s="218"/>
      <c r="U493" s="218"/>
      <c r="V493" s="218"/>
      <c r="W493" s="218"/>
      <c r="X493" s="218"/>
      <c r="Y493" s="218"/>
    </row>
    <row r="494" spans="1:25" ht="15.75" customHeight="1">
      <c r="A494" s="74">
        <v>488</v>
      </c>
      <c r="B494" s="39" t="s">
        <v>1902</v>
      </c>
      <c r="C494" s="332"/>
      <c r="D494" s="224">
        <v>2021</v>
      </c>
      <c r="E494" s="113">
        <v>0</v>
      </c>
      <c r="F494" s="298">
        <v>246</v>
      </c>
      <c r="G494" s="87">
        <v>3447884344237</v>
      </c>
      <c r="H494" s="87">
        <v>8715466600</v>
      </c>
      <c r="I494" s="271">
        <f t="shared" si="0"/>
        <v>395.60525012361359</v>
      </c>
      <c r="J494" s="289">
        <f t="shared" si="1"/>
        <v>0.62183199015466328</v>
      </c>
      <c r="K494" s="218"/>
      <c r="L494" s="218"/>
      <c r="M494" s="218"/>
      <c r="N494" s="218"/>
      <c r="O494" s="218"/>
      <c r="P494" s="218"/>
      <c r="Q494" s="218"/>
      <c r="R494" s="218"/>
      <c r="S494" s="218"/>
      <c r="T494" s="218"/>
      <c r="U494" s="218"/>
      <c r="V494" s="218"/>
      <c r="W494" s="218"/>
      <c r="X494" s="218"/>
      <c r="Y494" s="218"/>
    </row>
    <row r="495" spans="1:25" ht="15.75" customHeight="1">
      <c r="A495" s="74">
        <v>489</v>
      </c>
      <c r="B495" s="39" t="s">
        <v>1902</v>
      </c>
      <c r="C495" s="332"/>
      <c r="D495" s="224">
        <v>2022</v>
      </c>
      <c r="E495" s="113">
        <v>0</v>
      </c>
      <c r="F495" s="298">
        <v>191</v>
      </c>
      <c r="G495" s="87">
        <v>3637820526411</v>
      </c>
      <c r="H495" s="87">
        <v>8715466600</v>
      </c>
      <c r="I495" s="271">
        <f t="shared" si="0"/>
        <v>417.39825225318401</v>
      </c>
      <c r="J495" s="289">
        <f t="shared" si="1"/>
        <v>0.45759654950386297</v>
      </c>
      <c r="K495" s="218"/>
      <c r="L495" s="218"/>
      <c r="M495" s="218"/>
      <c r="N495" s="218"/>
      <c r="O495" s="218"/>
      <c r="P495" s="218"/>
      <c r="Q495" s="218"/>
      <c r="R495" s="218"/>
      <c r="S495" s="218"/>
      <c r="T495" s="218"/>
      <c r="U495" s="218"/>
      <c r="V495" s="218"/>
      <c r="W495" s="218"/>
      <c r="X495" s="218"/>
      <c r="Y495" s="218"/>
    </row>
    <row r="496" spans="1:25" ht="15.75" customHeight="1">
      <c r="A496" s="74">
        <v>490</v>
      </c>
      <c r="B496" s="39" t="s">
        <v>1902</v>
      </c>
      <c r="C496" s="333"/>
      <c r="D496" s="224">
        <v>2023</v>
      </c>
      <c r="E496" s="113">
        <v>0</v>
      </c>
      <c r="F496" s="298">
        <v>108</v>
      </c>
      <c r="G496" s="87">
        <v>3626109986520</v>
      </c>
      <c r="H496" s="87">
        <v>8715466600</v>
      </c>
      <c r="I496" s="271">
        <f t="shared" si="0"/>
        <v>416.05460188671941</v>
      </c>
      <c r="J496" s="289">
        <f t="shared" si="1"/>
        <v>0.25958131339070134</v>
      </c>
      <c r="K496" s="218"/>
      <c r="L496" s="218"/>
      <c r="M496" s="218"/>
      <c r="N496" s="218"/>
      <c r="O496" s="218"/>
      <c r="P496" s="218"/>
      <c r="Q496" s="218"/>
      <c r="R496" s="218"/>
      <c r="S496" s="218"/>
      <c r="T496" s="218"/>
      <c r="U496" s="218"/>
      <c r="V496" s="218"/>
      <c r="W496" s="218"/>
      <c r="X496" s="218"/>
      <c r="Y496" s="218"/>
    </row>
    <row r="497" spans="1:25" ht="15.75" customHeight="1">
      <c r="A497" s="74">
        <v>491</v>
      </c>
      <c r="B497" s="39" t="s">
        <v>1941</v>
      </c>
      <c r="C497" s="337" t="s">
        <v>1942</v>
      </c>
      <c r="D497" s="224">
        <v>2017</v>
      </c>
      <c r="E497" s="113">
        <v>1000000</v>
      </c>
      <c r="F497" s="298">
        <v>2120</v>
      </c>
      <c r="G497" s="87">
        <v>2055171000000</v>
      </c>
      <c r="H497" s="87">
        <v>1428571500</v>
      </c>
      <c r="I497" s="271">
        <f t="shared" si="0"/>
        <v>1438.6196280690185</v>
      </c>
      <c r="J497" s="289">
        <f t="shared" si="1"/>
        <v>1.4736348362253069</v>
      </c>
      <c r="K497" s="218"/>
      <c r="L497" s="218"/>
      <c r="M497" s="218"/>
      <c r="N497" s="218"/>
      <c r="O497" s="218"/>
      <c r="P497" s="218"/>
      <c r="Q497" s="218"/>
      <c r="R497" s="218"/>
      <c r="S497" s="218"/>
      <c r="T497" s="218"/>
      <c r="U497" s="218"/>
      <c r="V497" s="218"/>
      <c r="W497" s="218"/>
      <c r="X497" s="218"/>
      <c r="Y497" s="218"/>
    </row>
    <row r="498" spans="1:25" ht="15.75" customHeight="1">
      <c r="A498" s="74">
        <v>492</v>
      </c>
      <c r="B498" s="39" t="s">
        <v>1941</v>
      </c>
      <c r="C498" s="332"/>
      <c r="D498" s="224">
        <v>2018</v>
      </c>
      <c r="E498" s="113">
        <v>0</v>
      </c>
      <c r="F498" s="298">
        <v>2800</v>
      </c>
      <c r="G498" s="87">
        <v>2186900126396</v>
      </c>
      <c r="H498" s="87">
        <v>1428571500</v>
      </c>
      <c r="I498" s="271">
        <f t="shared" si="0"/>
        <v>1530.8300119356993</v>
      </c>
      <c r="J498" s="289">
        <f t="shared" si="1"/>
        <v>1.8290731029367948</v>
      </c>
      <c r="K498" s="218"/>
      <c r="L498" s="218"/>
      <c r="M498" s="218"/>
      <c r="N498" s="218"/>
      <c r="O498" s="218"/>
      <c r="P498" s="218"/>
      <c r="Q498" s="218"/>
      <c r="R498" s="218"/>
      <c r="S498" s="218"/>
      <c r="T498" s="218"/>
      <c r="U498" s="218"/>
      <c r="V498" s="218"/>
      <c r="W498" s="218"/>
      <c r="X498" s="218"/>
      <c r="Y498" s="218"/>
    </row>
    <row r="499" spans="1:25" ht="15.75" customHeight="1">
      <c r="A499" s="74">
        <v>493</v>
      </c>
      <c r="B499" s="39" t="s">
        <v>1941</v>
      </c>
      <c r="C499" s="332"/>
      <c r="D499" s="224">
        <v>2019</v>
      </c>
      <c r="E499" s="113">
        <v>0</v>
      </c>
      <c r="F499" s="298">
        <v>3430</v>
      </c>
      <c r="G499" s="87">
        <v>2702862179552</v>
      </c>
      <c r="H499" s="87">
        <v>1428571500</v>
      </c>
      <c r="I499" s="271">
        <f t="shared" si="0"/>
        <v>1892.0034310862284</v>
      </c>
      <c r="J499" s="289">
        <f t="shared" si="1"/>
        <v>1.8128931182914314</v>
      </c>
      <c r="K499" s="218"/>
      <c r="L499" s="218"/>
      <c r="M499" s="218"/>
      <c r="N499" s="218"/>
      <c r="O499" s="218"/>
      <c r="P499" s="218"/>
      <c r="Q499" s="218"/>
      <c r="R499" s="218"/>
      <c r="S499" s="218"/>
      <c r="T499" s="218"/>
      <c r="U499" s="218"/>
      <c r="V499" s="218"/>
      <c r="W499" s="218"/>
      <c r="X499" s="218"/>
      <c r="Y499" s="218"/>
    </row>
    <row r="500" spans="1:25" ht="15.75" customHeight="1">
      <c r="A500" s="74">
        <v>494</v>
      </c>
      <c r="B500" s="39" t="s">
        <v>1941</v>
      </c>
      <c r="C500" s="332"/>
      <c r="D500" s="224">
        <v>2020</v>
      </c>
      <c r="E500" s="113">
        <v>0</v>
      </c>
      <c r="F500" s="298">
        <v>2720</v>
      </c>
      <c r="G500" s="87">
        <v>2577235546221</v>
      </c>
      <c r="H500" s="87">
        <v>1428571500</v>
      </c>
      <c r="I500" s="271">
        <f t="shared" si="0"/>
        <v>1804.0647921514603</v>
      </c>
      <c r="J500" s="289">
        <f t="shared" si="1"/>
        <v>1.5077063816295808</v>
      </c>
      <c r="K500" s="218"/>
      <c r="L500" s="218"/>
      <c r="M500" s="218"/>
      <c r="N500" s="218"/>
      <c r="O500" s="218"/>
      <c r="P500" s="218"/>
      <c r="Q500" s="218"/>
      <c r="R500" s="218"/>
      <c r="S500" s="218"/>
      <c r="T500" s="218"/>
      <c r="U500" s="218"/>
      <c r="V500" s="218"/>
      <c r="W500" s="218"/>
      <c r="X500" s="218"/>
      <c r="Y500" s="218"/>
    </row>
    <row r="501" spans="1:25" ht="15.75" customHeight="1">
      <c r="A501" s="74">
        <v>495</v>
      </c>
      <c r="B501" s="39" t="s">
        <v>1941</v>
      </c>
      <c r="C501" s="332"/>
      <c r="D501" s="224">
        <v>2021</v>
      </c>
      <c r="E501" s="113">
        <v>0</v>
      </c>
      <c r="F501" s="298">
        <v>2030</v>
      </c>
      <c r="G501" s="87">
        <v>2663631503097</v>
      </c>
      <c r="H501" s="87">
        <v>1428571500</v>
      </c>
      <c r="I501" s="271">
        <f t="shared" si="0"/>
        <v>1864.541958940802</v>
      </c>
      <c r="J501" s="289">
        <f t="shared" si="1"/>
        <v>1.0887392425071465</v>
      </c>
      <c r="K501" s="218"/>
      <c r="L501" s="218"/>
      <c r="M501" s="218"/>
      <c r="N501" s="218"/>
      <c r="O501" s="218"/>
      <c r="P501" s="218"/>
      <c r="Q501" s="218"/>
      <c r="R501" s="218"/>
      <c r="S501" s="218"/>
      <c r="T501" s="218"/>
      <c r="U501" s="218"/>
      <c r="V501" s="218"/>
      <c r="W501" s="218"/>
      <c r="X501" s="218"/>
      <c r="Y501" s="218"/>
    </row>
    <row r="502" spans="1:25" ht="15.75" customHeight="1">
      <c r="A502" s="74">
        <v>496</v>
      </c>
      <c r="B502" s="39" t="s">
        <v>1941</v>
      </c>
      <c r="C502" s="332"/>
      <c r="D502" s="224">
        <v>2022</v>
      </c>
      <c r="E502" s="113">
        <v>0</v>
      </c>
      <c r="F502" s="298">
        <v>1535</v>
      </c>
      <c r="G502" s="87">
        <v>1533820300426</v>
      </c>
      <c r="H502" s="87">
        <v>1428571500</v>
      </c>
      <c r="I502" s="271">
        <f t="shared" si="0"/>
        <v>1073.6741566144922</v>
      </c>
      <c r="J502" s="289">
        <f t="shared" si="1"/>
        <v>1.4296702500879408</v>
      </c>
      <c r="K502" s="218"/>
      <c r="L502" s="218"/>
      <c r="M502" s="218"/>
      <c r="N502" s="218"/>
      <c r="O502" s="218"/>
      <c r="P502" s="218"/>
      <c r="Q502" s="218"/>
      <c r="R502" s="218"/>
      <c r="S502" s="218"/>
      <c r="T502" s="218"/>
      <c r="U502" s="218"/>
      <c r="V502" s="218"/>
      <c r="W502" s="218"/>
      <c r="X502" s="218"/>
      <c r="Y502" s="218"/>
    </row>
    <row r="503" spans="1:25" ht="15.75" customHeight="1">
      <c r="A503" s="74">
        <v>497</v>
      </c>
      <c r="B503" s="39" t="s">
        <v>1941</v>
      </c>
      <c r="C503" s="333"/>
      <c r="D503" s="224">
        <v>2023</v>
      </c>
      <c r="E503" s="113">
        <v>0</v>
      </c>
      <c r="F503" s="298">
        <v>1265</v>
      </c>
      <c r="G503" s="87">
        <v>1618730458142</v>
      </c>
      <c r="H503" s="87">
        <v>1428571500</v>
      </c>
      <c r="I503" s="271">
        <f t="shared" si="0"/>
        <v>1133.1112640438369</v>
      </c>
      <c r="J503" s="289">
        <f t="shared" si="1"/>
        <v>1.116395220964868</v>
      </c>
      <c r="K503" s="218"/>
      <c r="L503" s="218"/>
      <c r="M503" s="218"/>
      <c r="N503" s="218"/>
      <c r="O503" s="218"/>
      <c r="P503" s="218"/>
      <c r="Q503" s="218"/>
      <c r="R503" s="218"/>
      <c r="S503" s="218"/>
      <c r="T503" s="218"/>
      <c r="U503" s="218"/>
      <c r="V503" s="218"/>
      <c r="W503" s="218"/>
      <c r="X503" s="218"/>
      <c r="Y503" s="218"/>
    </row>
    <row r="504" spans="1:25" ht="15.75" customHeight="1">
      <c r="A504" s="74">
        <v>498</v>
      </c>
      <c r="B504" s="39" t="s">
        <v>2155</v>
      </c>
      <c r="C504" s="337" t="s">
        <v>2156</v>
      </c>
      <c r="D504" s="224">
        <v>2017</v>
      </c>
      <c r="E504" s="113">
        <v>1000000</v>
      </c>
      <c r="F504" s="298" t="s">
        <v>3676</v>
      </c>
      <c r="G504" s="87">
        <v>956529000000</v>
      </c>
      <c r="H504" s="87">
        <v>2973000000</v>
      </c>
      <c r="I504" s="271">
        <f t="shared" si="0"/>
        <v>321.73864783047429</v>
      </c>
      <c r="J504" s="289">
        <f t="shared" si="1"/>
        <v>0</v>
      </c>
      <c r="K504" s="218"/>
      <c r="L504" s="218"/>
      <c r="M504" s="218"/>
      <c r="N504" s="218"/>
      <c r="O504" s="218"/>
      <c r="P504" s="218"/>
      <c r="Q504" s="218"/>
      <c r="R504" s="218"/>
      <c r="S504" s="218"/>
      <c r="T504" s="218"/>
      <c r="U504" s="218"/>
      <c r="V504" s="218"/>
      <c r="W504" s="218"/>
      <c r="X504" s="218"/>
      <c r="Y504" s="218"/>
    </row>
    <row r="505" spans="1:25" ht="15.75" customHeight="1">
      <c r="A505" s="74">
        <v>499</v>
      </c>
      <c r="B505" s="39" t="s">
        <v>2155</v>
      </c>
      <c r="C505" s="332"/>
      <c r="D505" s="224">
        <v>2018</v>
      </c>
      <c r="E505" s="113">
        <v>1000000</v>
      </c>
      <c r="F505" s="298">
        <v>512</v>
      </c>
      <c r="G505" s="87">
        <v>2369709000000</v>
      </c>
      <c r="H505" s="87">
        <v>2973000000</v>
      </c>
      <c r="I505" s="271">
        <f t="shared" si="0"/>
        <v>797.07669021190713</v>
      </c>
      <c r="J505" s="289">
        <f t="shared" si="1"/>
        <v>0.64234722491242602</v>
      </c>
      <c r="K505" s="218"/>
      <c r="L505" s="218"/>
      <c r="M505" s="218"/>
      <c r="N505" s="218"/>
      <c r="O505" s="218"/>
      <c r="P505" s="218"/>
      <c r="Q505" s="218"/>
      <c r="R505" s="218"/>
      <c r="S505" s="218"/>
      <c r="T505" s="218"/>
      <c r="U505" s="218"/>
      <c r="V505" s="218"/>
      <c r="W505" s="218"/>
      <c r="X505" s="218"/>
      <c r="Y505" s="218"/>
    </row>
    <row r="506" spans="1:25" ht="15.75" customHeight="1">
      <c r="A506" s="74">
        <v>500</v>
      </c>
      <c r="B506" s="39" t="s">
        <v>2155</v>
      </c>
      <c r="C506" s="332"/>
      <c r="D506" s="224">
        <v>2019</v>
      </c>
      <c r="E506" s="113">
        <v>1000000</v>
      </c>
      <c r="F506" s="298">
        <v>716</v>
      </c>
      <c r="G506" s="87">
        <v>2764434000000</v>
      </c>
      <c r="H506" s="87">
        <v>2973000000</v>
      </c>
      <c r="I506" s="271">
        <f t="shared" si="0"/>
        <v>929.84661957618562</v>
      </c>
      <c r="J506" s="289">
        <f t="shared" si="1"/>
        <v>0.77001946872307314</v>
      </c>
      <c r="K506" s="218"/>
      <c r="L506" s="218"/>
      <c r="M506" s="218"/>
      <c r="N506" s="218"/>
      <c r="O506" s="218"/>
      <c r="P506" s="218"/>
      <c r="Q506" s="218"/>
      <c r="R506" s="218"/>
      <c r="S506" s="218"/>
      <c r="T506" s="218"/>
      <c r="U506" s="218"/>
      <c r="V506" s="218"/>
      <c r="W506" s="218"/>
      <c r="X506" s="218"/>
      <c r="Y506" s="218"/>
    </row>
    <row r="507" spans="1:25" ht="15.75" customHeight="1">
      <c r="A507" s="74">
        <v>501</v>
      </c>
      <c r="B507" s="39" t="s">
        <v>2155</v>
      </c>
      <c r="C507" s="332"/>
      <c r="D507" s="224">
        <v>2020</v>
      </c>
      <c r="E507" s="113">
        <v>1000000</v>
      </c>
      <c r="F507" s="298">
        <v>706</v>
      </c>
      <c r="G507" s="87">
        <v>3382177000000</v>
      </c>
      <c r="H507" s="87">
        <v>2978000000</v>
      </c>
      <c r="I507" s="271">
        <f t="shared" si="0"/>
        <v>1135.7209536601747</v>
      </c>
      <c r="J507" s="289">
        <f t="shared" si="1"/>
        <v>0.62163157043525508</v>
      </c>
      <c r="K507" s="218"/>
      <c r="L507" s="218"/>
      <c r="M507" s="218"/>
      <c r="N507" s="218"/>
      <c r="O507" s="218"/>
      <c r="P507" s="218"/>
      <c r="Q507" s="218"/>
      <c r="R507" s="218"/>
      <c r="S507" s="218"/>
      <c r="T507" s="218"/>
      <c r="U507" s="218"/>
      <c r="V507" s="218"/>
      <c r="W507" s="218"/>
      <c r="X507" s="218"/>
      <c r="Y507" s="218"/>
    </row>
    <row r="508" spans="1:25" ht="15.75" customHeight="1">
      <c r="A508" s="74">
        <v>502</v>
      </c>
      <c r="B508" s="39" t="s">
        <v>2155</v>
      </c>
      <c r="C508" s="332"/>
      <c r="D508" s="224">
        <v>2021</v>
      </c>
      <c r="E508" s="113">
        <v>1000000</v>
      </c>
      <c r="F508" s="298">
        <v>1070</v>
      </c>
      <c r="G508" s="87">
        <v>4386255000000</v>
      </c>
      <c r="H508" s="87">
        <v>14890000000</v>
      </c>
      <c r="I508" s="271">
        <f t="shared" si="0"/>
        <v>294.5772330423103</v>
      </c>
      <c r="J508" s="289">
        <f t="shared" si="1"/>
        <v>3.6323241580801842</v>
      </c>
      <c r="K508" s="218"/>
      <c r="L508" s="218"/>
      <c r="M508" s="218"/>
      <c r="N508" s="218"/>
      <c r="O508" s="218"/>
      <c r="P508" s="218"/>
      <c r="Q508" s="218"/>
      <c r="R508" s="218"/>
      <c r="S508" s="218"/>
      <c r="T508" s="218"/>
      <c r="U508" s="218"/>
      <c r="V508" s="218"/>
      <c r="W508" s="218"/>
      <c r="X508" s="218"/>
      <c r="Y508" s="218"/>
    </row>
    <row r="509" spans="1:25" ht="15.75" customHeight="1">
      <c r="A509" s="74">
        <v>503</v>
      </c>
      <c r="B509" s="39" t="s">
        <v>2155</v>
      </c>
      <c r="C509" s="332"/>
      <c r="D509" s="224">
        <v>2022</v>
      </c>
      <c r="E509" s="113">
        <v>1000000</v>
      </c>
      <c r="F509" s="298">
        <v>1525</v>
      </c>
      <c r="G509" s="87">
        <v>4685473000000</v>
      </c>
      <c r="H509" s="87">
        <v>14956054669</v>
      </c>
      <c r="I509" s="271">
        <f t="shared" si="0"/>
        <v>313.28268742636811</v>
      </c>
      <c r="J509" s="289">
        <f t="shared" si="1"/>
        <v>4.8678080890072355</v>
      </c>
      <c r="K509" s="218"/>
      <c r="L509" s="218"/>
      <c r="M509" s="218"/>
      <c r="N509" s="218"/>
      <c r="O509" s="218"/>
      <c r="P509" s="218"/>
      <c r="Q509" s="218"/>
      <c r="R509" s="218"/>
      <c r="S509" s="218"/>
      <c r="T509" s="218"/>
      <c r="U509" s="218"/>
      <c r="V509" s="218"/>
      <c r="W509" s="218"/>
      <c r="X509" s="218"/>
      <c r="Y509" s="218"/>
    </row>
    <row r="510" spans="1:25" ht="15.75" customHeight="1">
      <c r="A510" s="74">
        <v>504</v>
      </c>
      <c r="B510" s="39" t="s">
        <v>2155</v>
      </c>
      <c r="C510" s="333"/>
      <c r="D510" s="224">
        <v>2023</v>
      </c>
      <c r="E510" s="113">
        <v>1000000</v>
      </c>
      <c r="F510" s="298">
        <v>1490</v>
      </c>
      <c r="G510" s="87">
        <v>5198326000000</v>
      </c>
      <c r="H510" s="87">
        <v>15034831430</v>
      </c>
      <c r="I510" s="271">
        <f t="shared" si="0"/>
        <v>345.75219710328338</v>
      </c>
      <c r="J510" s="289">
        <f t="shared" si="1"/>
        <v>4.3094447771648028</v>
      </c>
      <c r="K510" s="218"/>
      <c r="L510" s="218"/>
      <c r="M510" s="218"/>
      <c r="N510" s="218"/>
      <c r="O510" s="218"/>
      <c r="P510" s="218"/>
      <c r="Q510" s="218"/>
      <c r="R510" s="218"/>
      <c r="S510" s="218"/>
      <c r="T510" s="218"/>
      <c r="U510" s="218"/>
      <c r="V510" s="218"/>
      <c r="W510" s="218"/>
      <c r="X510" s="218"/>
      <c r="Y510" s="218"/>
    </row>
    <row r="511" spans="1:25" ht="15.75" customHeight="1">
      <c r="A511" s="74">
        <v>505</v>
      </c>
      <c r="B511" s="39" t="s">
        <v>2170</v>
      </c>
      <c r="C511" s="337" t="s">
        <v>2171</v>
      </c>
      <c r="D511" s="224">
        <v>2017</v>
      </c>
      <c r="E511" s="113">
        <v>1000000</v>
      </c>
      <c r="F511" s="298" t="s">
        <v>3676</v>
      </c>
      <c r="G511" s="87">
        <v>409359000000</v>
      </c>
      <c r="H511" s="87">
        <v>222198000</v>
      </c>
      <c r="I511" s="271">
        <f t="shared" si="0"/>
        <v>1842.3163124780601</v>
      </c>
      <c r="J511" s="289">
        <f t="shared" si="1"/>
        <v>0</v>
      </c>
      <c r="K511" s="218"/>
      <c r="L511" s="218"/>
      <c r="M511" s="218"/>
      <c r="N511" s="218"/>
      <c r="O511" s="218"/>
      <c r="P511" s="218"/>
      <c r="Q511" s="218"/>
      <c r="R511" s="218"/>
      <c r="S511" s="218"/>
      <c r="T511" s="218"/>
      <c r="U511" s="218"/>
      <c r="V511" s="218"/>
      <c r="W511" s="218"/>
      <c r="X511" s="218"/>
      <c r="Y511" s="218"/>
    </row>
    <row r="512" spans="1:25" ht="15.75" customHeight="1">
      <c r="A512" s="74">
        <v>506</v>
      </c>
      <c r="B512" s="39" t="s">
        <v>2170</v>
      </c>
      <c r="C512" s="332"/>
      <c r="D512" s="224">
        <v>2018</v>
      </c>
      <c r="E512" s="113">
        <v>1000000</v>
      </c>
      <c r="F512" s="298">
        <v>31</v>
      </c>
      <c r="G512" s="87">
        <v>1271073000000</v>
      </c>
      <c r="H512" s="87">
        <v>5202000000</v>
      </c>
      <c r="I512" s="271">
        <f t="shared" si="0"/>
        <v>244.34313725490196</v>
      </c>
      <c r="J512" s="289">
        <f t="shared" si="1"/>
        <v>0.12687076194679614</v>
      </c>
      <c r="K512" s="218"/>
      <c r="L512" s="218"/>
      <c r="M512" s="218"/>
      <c r="N512" s="218"/>
      <c r="O512" s="218"/>
      <c r="P512" s="218"/>
      <c r="Q512" s="218"/>
      <c r="R512" s="218"/>
      <c r="S512" s="218"/>
      <c r="T512" s="218"/>
      <c r="U512" s="218"/>
      <c r="V512" s="218"/>
      <c r="W512" s="218"/>
      <c r="X512" s="218"/>
      <c r="Y512" s="218"/>
    </row>
    <row r="513" spans="1:25" ht="15.75" customHeight="1">
      <c r="A513" s="74">
        <v>507</v>
      </c>
      <c r="B513" s="39" t="s">
        <v>2170</v>
      </c>
      <c r="C513" s="332"/>
      <c r="D513" s="224">
        <v>2019</v>
      </c>
      <c r="E513" s="113">
        <v>1000000</v>
      </c>
      <c r="F513" s="298">
        <v>40</v>
      </c>
      <c r="G513" s="87">
        <v>1374559000000</v>
      </c>
      <c r="H513" s="87">
        <v>5202000000</v>
      </c>
      <c r="I513" s="271">
        <f t="shared" si="0"/>
        <v>264.23663975394078</v>
      </c>
      <c r="J513" s="289">
        <f t="shared" si="1"/>
        <v>0.15137946061245824</v>
      </c>
      <c r="K513" s="218"/>
      <c r="L513" s="218"/>
      <c r="M513" s="218"/>
      <c r="N513" s="218"/>
      <c r="O513" s="218"/>
      <c r="P513" s="218"/>
      <c r="Q513" s="218"/>
      <c r="R513" s="218"/>
      <c r="S513" s="218"/>
      <c r="T513" s="218"/>
      <c r="U513" s="218"/>
      <c r="V513" s="218"/>
      <c r="W513" s="218"/>
      <c r="X513" s="218"/>
      <c r="Y513" s="218"/>
    </row>
    <row r="514" spans="1:25" ht="15.75" customHeight="1">
      <c r="A514" s="74">
        <v>508</v>
      </c>
      <c r="B514" s="39" t="s">
        <v>2170</v>
      </c>
      <c r="C514" s="332"/>
      <c r="D514" s="224">
        <v>2020</v>
      </c>
      <c r="E514" s="113">
        <v>1000000</v>
      </c>
      <c r="F514" s="298">
        <v>495</v>
      </c>
      <c r="G514" s="87">
        <v>1547578000000</v>
      </c>
      <c r="H514" s="87">
        <v>5202000000</v>
      </c>
      <c r="I514" s="271">
        <f t="shared" si="0"/>
        <v>297.49673202614377</v>
      </c>
      <c r="J514" s="289">
        <f t="shared" si="1"/>
        <v>1.6638838236263376</v>
      </c>
      <c r="K514" s="218"/>
      <c r="L514" s="218"/>
      <c r="M514" s="218"/>
      <c r="N514" s="218"/>
      <c r="O514" s="218"/>
      <c r="P514" s="218"/>
      <c r="Q514" s="218"/>
      <c r="R514" s="218"/>
      <c r="S514" s="218"/>
      <c r="T514" s="218"/>
      <c r="U514" s="218"/>
      <c r="V514" s="218"/>
      <c r="W514" s="218"/>
      <c r="X514" s="218"/>
      <c r="Y514" s="218"/>
    </row>
    <row r="515" spans="1:25" ht="15.75" customHeight="1">
      <c r="A515" s="74">
        <v>509</v>
      </c>
      <c r="B515" s="39" t="s">
        <v>2170</v>
      </c>
      <c r="C515" s="332"/>
      <c r="D515" s="224">
        <v>2021</v>
      </c>
      <c r="E515" s="113">
        <v>1000000</v>
      </c>
      <c r="F515" s="298">
        <v>496</v>
      </c>
      <c r="G515" s="87">
        <v>2689336000000</v>
      </c>
      <c r="H515" s="87">
        <v>11444400000</v>
      </c>
      <c r="I515" s="271">
        <f t="shared" si="0"/>
        <v>234.99143685994898</v>
      </c>
      <c r="J515" s="289">
        <f t="shared" si="1"/>
        <v>2.1107152099997917</v>
      </c>
      <c r="K515" s="218"/>
      <c r="L515" s="218"/>
      <c r="M515" s="218"/>
      <c r="N515" s="218"/>
      <c r="O515" s="218"/>
      <c r="P515" s="218"/>
      <c r="Q515" s="218"/>
      <c r="R515" s="218"/>
      <c r="S515" s="218"/>
      <c r="T515" s="218"/>
      <c r="U515" s="218"/>
      <c r="V515" s="218"/>
      <c r="W515" s="218"/>
      <c r="X515" s="218"/>
      <c r="Y515" s="218"/>
    </row>
    <row r="516" spans="1:25" ht="15.75" customHeight="1">
      <c r="A516" s="74">
        <v>510</v>
      </c>
      <c r="B516" s="39" t="s">
        <v>2170</v>
      </c>
      <c r="C516" s="332"/>
      <c r="D516" s="224">
        <v>2022</v>
      </c>
      <c r="E516" s="113">
        <v>1000000</v>
      </c>
      <c r="F516" s="298">
        <v>964</v>
      </c>
      <c r="G516" s="87">
        <v>2110584000000</v>
      </c>
      <c r="H516" s="87">
        <v>11444400000</v>
      </c>
      <c r="I516" s="271">
        <f t="shared" si="0"/>
        <v>184.42067736185382</v>
      </c>
      <c r="J516" s="289">
        <f t="shared" si="1"/>
        <v>5.2271795863135511</v>
      </c>
      <c r="K516" s="218"/>
      <c r="L516" s="218"/>
      <c r="M516" s="218"/>
      <c r="N516" s="218"/>
      <c r="O516" s="218"/>
      <c r="P516" s="218"/>
      <c r="Q516" s="218"/>
      <c r="R516" s="218"/>
      <c r="S516" s="218"/>
      <c r="T516" s="218"/>
      <c r="U516" s="218"/>
      <c r="V516" s="218"/>
      <c r="W516" s="218"/>
      <c r="X516" s="218"/>
      <c r="Y516" s="218"/>
    </row>
    <row r="517" spans="1:25" ht="15.75" customHeight="1">
      <c r="A517" s="74">
        <v>511</v>
      </c>
      <c r="B517" s="39" t="s">
        <v>2170</v>
      </c>
      <c r="C517" s="333"/>
      <c r="D517" s="224">
        <v>2023</v>
      </c>
      <c r="E517" s="113">
        <v>1000000</v>
      </c>
      <c r="F517" s="298">
        <v>600</v>
      </c>
      <c r="G517" s="87">
        <v>5756823000000</v>
      </c>
      <c r="H517" s="87">
        <v>12135235641</v>
      </c>
      <c r="I517" s="271">
        <f t="shared" si="0"/>
        <v>474.3890576421976</v>
      </c>
      <c r="J517" s="289">
        <f t="shared" si="1"/>
        <v>1.2647846537230691</v>
      </c>
      <c r="K517" s="218"/>
      <c r="L517" s="218"/>
      <c r="M517" s="218"/>
      <c r="N517" s="218"/>
      <c r="O517" s="218"/>
      <c r="P517" s="218"/>
      <c r="Q517" s="218"/>
      <c r="R517" s="218"/>
      <c r="S517" s="218"/>
      <c r="T517" s="218"/>
      <c r="U517" s="218"/>
      <c r="V517" s="218"/>
      <c r="W517" s="218"/>
      <c r="X517" s="218"/>
      <c r="Y517" s="218"/>
    </row>
    <row r="518" spans="1:25" ht="15.75" customHeight="1">
      <c r="A518" s="74">
        <v>512</v>
      </c>
      <c r="B518" s="39" t="s">
        <v>2201</v>
      </c>
      <c r="C518" s="337" t="s">
        <v>2202</v>
      </c>
      <c r="D518" s="224">
        <v>2017</v>
      </c>
      <c r="E518" s="113">
        <v>0</v>
      </c>
      <c r="F518" s="298" t="s">
        <v>3676</v>
      </c>
      <c r="G518" s="87">
        <v>1085358291656</v>
      </c>
      <c r="H518" s="87">
        <v>7071000000</v>
      </c>
      <c r="I518" s="271">
        <f t="shared" si="0"/>
        <v>153.4943136269269</v>
      </c>
      <c r="J518" s="289">
        <f t="shared" si="1"/>
        <v>0</v>
      </c>
      <c r="K518" s="218"/>
      <c r="L518" s="218"/>
      <c r="M518" s="218"/>
      <c r="N518" s="218"/>
      <c r="O518" s="218"/>
      <c r="P518" s="218"/>
      <c r="Q518" s="218"/>
      <c r="R518" s="218"/>
      <c r="S518" s="218"/>
      <c r="T518" s="218"/>
      <c r="U518" s="218"/>
      <c r="V518" s="218"/>
      <c r="W518" s="218"/>
      <c r="X518" s="218"/>
      <c r="Y518" s="218"/>
    </row>
    <row r="519" spans="1:25" ht="15.75" customHeight="1">
      <c r="A519" s="74">
        <v>513</v>
      </c>
      <c r="B519" s="39" t="s">
        <v>2201</v>
      </c>
      <c r="C519" s="332"/>
      <c r="D519" s="224">
        <v>2018</v>
      </c>
      <c r="E519" s="113">
        <v>0</v>
      </c>
      <c r="F519" s="298">
        <v>1750</v>
      </c>
      <c r="G519" s="87">
        <v>2122311237069</v>
      </c>
      <c r="H519" s="87">
        <v>8318823600</v>
      </c>
      <c r="I519" s="271">
        <f t="shared" si="0"/>
        <v>255.12155794107716</v>
      </c>
      <c r="J519" s="289">
        <f t="shared" si="1"/>
        <v>6.8594752012457523</v>
      </c>
      <c r="K519" s="218"/>
      <c r="L519" s="218"/>
      <c r="M519" s="218"/>
      <c r="N519" s="218"/>
      <c r="O519" s="218"/>
      <c r="P519" s="218"/>
      <c r="Q519" s="218"/>
      <c r="R519" s="218"/>
      <c r="S519" s="218"/>
      <c r="T519" s="218"/>
      <c r="U519" s="218"/>
      <c r="V519" s="218"/>
      <c r="W519" s="218"/>
      <c r="X519" s="218"/>
      <c r="Y519" s="218"/>
    </row>
    <row r="520" spans="1:25" ht="15.75" customHeight="1">
      <c r="A520" s="74">
        <v>514</v>
      </c>
      <c r="B520" s="39" t="s">
        <v>2201</v>
      </c>
      <c r="C520" s="332"/>
      <c r="D520" s="224">
        <v>2019</v>
      </c>
      <c r="E520" s="113">
        <v>0</v>
      </c>
      <c r="F520" s="298">
        <v>11100</v>
      </c>
      <c r="G520" s="87">
        <v>2305660197986</v>
      </c>
      <c r="H520" s="87">
        <v>8318823600</v>
      </c>
      <c r="I520" s="271">
        <f t="shared" si="0"/>
        <v>277.16180903102696</v>
      </c>
      <c r="J520" s="289">
        <f t="shared" si="1"/>
        <v>40.048807730062862</v>
      </c>
      <c r="K520" s="218"/>
      <c r="L520" s="218"/>
      <c r="M520" s="218"/>
      <c r="N520" s="218"/>
      <c r="O520" s="218"/>
      <c r="P520" s="218"/>
      <c r="Q520" s="218"/>
      <c r="R520" s="218"/>
      <c r="S520" s="218"/>
      <c r="T520" s="218"/>
      <c r="U520" s="218"/>
      <c r="V520" s="218"/>
      <c r="W520" s="218"/>
      <c r="X520" s="218"/>
      <c r="Y520" s="218"/>
    </row>
    <row r="521" spans="1:25" ht="15.75" customHeight="1">
      <c r="A521" s="74">
        <v>515</v>
      </c>
      <c r="B521" s="39" t="s">
        <v>2201</v>
      </c>
      <c r="C521" s="332"/>
      <c r="D521" s="224">
        <v>2020</v>
      </c>
      <c r="E521" s="113">
        <v>0</v>
      </c>
      <c r="F521" s="298">
        <v>4490</v>
      </c>
      <c r="G521" s="87">
        <v>1481595240380</v>
      </c>
      <c r="H521" s="87">
        <v>8318823600</v>
      </c>
      <c r="I521" s="271">
        <f t="shared" si="0"/>
        <v>178.10153353654476</v>
      </c>
      <c r="J521" s="289">
        <f t="shared" si="1"/>
        <v>25.210338792948654</v>
      </c>
      <c r="K521" s="218"/>
      <c r="L521" s="218"/>
      <c r="M521" s="218"/>
      <c r="N521" s="218"/>
      <c r="O521" s="218"/>
      <c r="P521" s="218"/>
      <c r="Q521" s="218"/>
      <c r="R521" s="218"/>
      <c r="S521" s="218"/>
      <c r="T521" s="218"/>
      <c r="U521" s="218"/>
      <c r="V521" s="218"/>
      <c r="W521" s="218"/>
      <c r="X521" s="218"/>
      <c r="Y521" s="218"/>
    </row>
    <row r="522" spans="1:25" ht="15.75" customHeight="1">
      <c r="A522" s="74">
        <v>516</v>
      </c>
      <c r="B522" s="39" t="s">
        <v>2201</v>
      </c>
      <c r="C522" s="332"/>
      <c r="D522" s="224">
        <v>2021</v>
      </c>
      <c r="E522" s="113">
        <v>0</v>
      </c>
      <c r="F522" s="298">
        <v>1235</v>
      </c>
      <c r="G522" s="87">
        <v>1348182405958</v>
      </c>
      <c r="H522" s="87">
        <v>8318823600</v>
      </c>
      <c r="I522" s="271">
        <f t="shared" si="0"/>
        <v>162.06406948670002</v>
      </c>
      <c r="J522" s="289">
        <f t="shared" si="1"/>
        <v>7.6204429761116899</v>
      </c>
      <c r="K522" s="218"/>
      <c r="L522" s="218"/>
      <c r="M522" s="218"/>
      <c r="N522" s="218"/>
      <c r="O522" s="218"/>
      <c r="P522" s="218"/>
      <c r="Q522" s="218"/>
      <c r="R522" s="218"/>
      <c r="S522" s="218"/>
      <c r="T522" s="218"/>
      <c r="U522" s="218"/>
      <c r="V522" s="218"/>
      <c r="W522" s="218"/>
      <c r="X522" s="218"/>
      <c r="Y522" s="218"/>
    </row>
    <row r="523" spans="1:25" ht="15.75" customHeight="1">
      <c r="A523" s="74">
        <v>517</v>
      </c>
      <c r="B523" s="39" t="s">
        <v>2201</v>
      </c>
      <c r="C523" s="332"/>
      <c r="D523" s="224">
        <v>2022</v>
      </c>
      <c r="E523" s="113">
        <v>0</v>
      </c>
      <c r="F523" s="298">
        <v>224</v>
      </c>
      <c r="G523" s="87">
        <v>1698136443335</v>
      </c>
      <c r="H523" s="87">
        <v>8318823600</v>
      </c>
      <c r="I523" s="271">
        <f t="shared" si="0"/>
        <v>204.1318009598136</v>
      </c>
      <c r="J523" s="289">
        <f t="shared" si="1"/>
        <v>1.0973302491173227</v>
      </c>
      <c r="K523" s="218"/>
      <c r="L523" s="218"/>
      <c r="M523" s="218"/>
      <c r="N523" s="218"/>
      <c r="O523" s="218"/>
      <c r="P523" s="218"/>
      <c r="Q523" s="218"/>
      <c r="R523" s="218"/>
      <c r="S523" s="218"/>
      <c r="T523" s="218"/>
      <c r="U523" s="218"/>
      <c r="V523" s="218"/>
      <c r="W523" s="218"/>
      <c r="X523" s="218"/>
      <c r="Y523" s="218"/>
    </row>
    <row r="524" spans="1:25" ht="15.75" customHeight="1">
      <c r="A524" s="74">
        <v>518</v>
      </c>
      <c r="B524" s="39" t="s">
        <v>2201</v>
      </c>
      <c r="C524" s="333"/>
      <c r="D524" s="224">
        <v>2023</v>
      </c>
      <c r="E524" s="113">
        <v>0</v>
      </c>
      <c r="F524" s="298">
        <v>147</v>
      </c>
      <c r="G524" s="87">
        <v>2150405313804</v>
      </c>
      <c r="H524" s="87">
        <v>8318823600</v>
      </c>
      <c r="I524" s="271">
        <f t="shared" si="0"/>
        <v>258.49872736861494</v>
      </c>
      <c r="J524" s="289">
        <f t="shared" si="1"/>
        <v>0.56866817680839266</v>
      </c>
      <c r="K524" s="218"/>
      <c r="L524" s="218"/>
      <c r="M524" s="218"/>
      <c r="N524" s="218"/>
      <c r="O524" s="218"/>
      <c r="P524" s="218"/>
      <c r="Q524" s="218"/>
      <c r="R524" s="218"/>
      <c r="S524" s="218"/>
      <c r="T524" s="218"/>
      <c r="U524" s="218"/>
      <c r="V524" s="218"/>
      <c r="W524" s="218"/>
      <c r="X524" s="218"/>
      <c r="Y524" s="218"/>
    </row>
    <row r="525" spans="1:25" ht="15.75" customHeight="1">
      <c r="A525" s="74">
        <v>519</v>
      </c>
      <c r="B525" s="39" t="s">
        <v>2231</v>
      </c>
      <c r="C525" s="337" t="s">
        <v>2232</v>
      </c>
      <c r="D525" s="224">
        <v>2017</v>
      </c>
      <c r="E525" s="113">
        <v>0</v>
      </c>
      <c r="F525" s="298" t="s">
        <v>3676</v>
      </c>
      <c r="G525" s="87">
        <v>39008133521</v>
      </c>
      <c r="H525" s="87">
        <v>410000000</v>
      </c>
      <c r="I525" s="271">
        <f t="shared" si="0"/>
        <v>95.141789075609751</v>
      </c>
      <c r="J525" s="289">
        <f t="shared" si="1"/>
        <v>0</v>
      </c>
      <c r="K525" s="218"/>
      <c r="L525" s="218"/>
      <c r="M525" s="218"/>
      <c r="N525" s="218"/>
      <c r="O525" s="218"/>
      <c r="P525" s="218"/>
      <c r="Q525" s="218"/>
      <c r="R525" s="218"/>
      <c r="S525" s="218"/>
      <c r="T525" s="218"/>
      <c r="U525" s="218"/>
      <c r="V525" s="218"/>
      <c r="W525" s="218"/>
      <c r="X525" s="218"/>
      <c r="Y525" s="218"/>
    </row>
    <row r="526" spans="1:25" ht="15.75" customHeight="1">
      <c r="A526" s="74">
        <v>520</v>
      </c>
      <c r="B526" s="39" t="s">
        <v>2231</v>
      </c>
      <c r="C526" s="332"/>
      <c r="D526" s="224">
        <v>2018</v>
      </c>
      <c r="E526" s="113">
        <v>0</v>
      </c>
      <c r="F526" s="298">
        <v>13</v>
      </c>
      <c r="G526" s="87">
        <v>39864128547</v>
      </c>
      <c r="H526" s="87">
        <v>410000000</v>
      </c>
      <c r="I526" s="271">
        <f t="shared" si="0"/>
        <v>97.229581821951214</v>
      </c>
      <c r="J526" s="289">
        <f t="shared" si="1"/>
        <v>0.1337041644774927</v>
      </c>
      <c r="K526" s="218"/>
      <c r="L526" s="218"/>
      <c r="M526" s="218"/>
      <c r="N526" s="218"/>
      <c r="O526" s="218"/>
      <c r="P526" s="218"/>
      <c r="Q526" s="218"/>
      <c r="R526" s="218"/>
      <c r="S526" s="218"/>
      <c r="T526" s="218"/>
      <c r="U526" s="218"/>
      <c r="V526" s="218"/>
      <c r="W526" s="218"/>
      <c r="X526" s="218"/>
      <c r="Y526" s="218"/>
    </row>
    <row r="527" spans="1:25" ht="15.75" customHeight="1">
      <c r="A527" s="74">
        <v>521</v>
      </c>
      <c r="B527" s="39" t="s">
        <v>2231</v>
      </c>
      <c r="C527" s="332"/>
      <c r="D527" s="224">
        <v>2019</v>
      </c>
      <c r="E527" s="113">
        <v>0</v>
      </c>
      <c r="F527" s="298">
        <v>8</v>
      </c>
      <c r="G527" s="87">
        <v>39964399790</v>
      </c>
      <c r="H527" s="87">
        <v>410000000</v>
      </c>
      <c r="I527" s="271">
        <f t="shared" si="0"/>
        <v>97.474145829268295</v>
      </c>
      <c r="J527" s="289">
        <f t="shared" si="1"/>
        <v>8.2073045441326264E-2</v>
      </c>
      <c r="K527" s="218"/>
      <c r="L527" s="218"/>
      <c r="M527" s="218"/>
      <c r="N527" s="218"/>
      <c r="O527" s="218"/>
      <c r="P527" s="218"/>
      <c r="Q527" s="218"/>
      <c r="R527" s="218"/>
      <c r="S527" s="218"/>
      <c r="T527" s="218"/>
      <c r="U527" s="218"/>
      <c r="V527" s="218"/>
      <c r="W527" s="218"/>
      <c r="X527" s="218"/>
      <c r="Y527" s="218"/>
    </row>
    <row r="528" spans="1:25" ht="15.75" customHeight="1">
      <c r="A528" s="74">
        <v>522</v>
      </c>
      <c r="B528" s="39" t="s">
        <v>2231</v>
      </c>
      <c r="C528" s="332"/>
      <c r="D528" s="224">
        <v>2020</v>
      </c>
      <c r="E528" s="113">
        <v>0</v>
      </c>
      <c r="F528" s="298">
        <v>8</v>
      </c>
      <c r="G528" s="87">
        <v>39964889056</v>
      </c>
      <c r="H528" s="87">
        <v>410000000</v>
      </c>
      <c r="I528" s="271">
        <f t="shared" si="0"/>
        <v>97.475339160975608</v>
      </c>
      <c r="J528" s="289">
        <f t="shared" si="1"/>
        <v>8.2072040670598784E-2</v>
      </c>
      <c r="K528" s="218"/>
      <c r="L528" s="218"/>
      <c r="M528" s="218"/>
      <c r="N528" s="218"/>
      <c r="O528" s="218"/>
      <c r="P528" s="218"/>
      <c r="Q528" s="218"/>
      <c r="R528" s="218"/>
      <c r="S528" s="218"/>
      <c r="T528" s="218"/>
      <c r="U528" s="218"/>
      <c r="V528" s="218"/>
      <c r="W528" s="218"/>
      <c r="X528" s="218"/>
      <c r="Y528" s="218"/>
    </row>
    <row r="529" spans="1:25" ht="15.75" customHeight="1">
      <c r="A529" s="74">
        <v>523</v>
      </c>
      <c r="B529" s="39" t="s">
        <v>2231</v>
      </c>
      <c r="C529" s="332"/>
      <c r="D529" s="224">
        <v>2021</v>
      </c>
      <c r="E529" s="113">
        <v>1000</v>
      </c>
      <c r="F529" s="298">
        <v>123</v>
      </c>
      <c r="G529" s="87">
        <v>41980901000</v>
      </c>
      <c r="H529" s="87">
        <v>410000000</v>
      </c>
      <c r="I529" s="271">
        <f t="shared" si="0"/>
        <v>102.39244146341463</v>
      </c>
      <c r="J529" s="289">
        <f t="shared" si="1"/>
        <v>1.201260544646243</v>
      </c>
      <c r="K529" s="218"/>
      <c r="L529" s="218"/>
      <c r="M529" s="218"/>
      <c r="N529" s="218"/>
      <c r="O529" s="218"/>
      <c r="P529" s="218"/>
      <c r="Q529" s="218"/>
      <c r="R529" s="218"/>
      <c r="S529" s="218"/>
      <c r="T529" s="218"/>
      <c r="U529" s="218"/>
      <c r="V529" s="218"/>
      <c r="W529" s="218"/>
      <c r="X529" s="218"/>
      <c r="Y529" s="218"/>
    </row>
    <row r="530" spans="1:25" ht="15.75" customHeight="1">
      <c r="A530" s="74">
        <v>524</v>
      </c>
      <c r="B530" s="39" t="s">
        <v>2231</v>
      </c>
      <c r="C530" s="332"/>
      <c r="D530" s="224">
        <v>2022</v>
      </c>
      <c r="E530" s="113">
        <v>1000</v>
      </c>
      <c r="F530" s="298">
        <v>950</v>
      </c>
      <c r="G530" s="87">
        <v>7510397709000</v>
      </c>
      <c r="H530" s="87">
        <v>13530000000</v>
      </c>
      <c r="I530" s="271">
        <f t="shared" si="0"/>
        <v>555.09221796008865</v>
      </c>
      <c r="J530" s="289">
        <f t="shared" si="1"/>
        <v>1.711427343534305</v>
      </c>
      <c r="K530" s="218"/>
      <c r="L530" s="218"/>
      <c r="M530" s="218"/>
      <c r="N530" s="218"/>
      <c r="O530" s="218"/>
      <c r="P530" s="218"/>
      <c r="Q530" s="218"/>
      <c r="R530" s="218"/>
      <c r="S530" s="218"/>
      <c r="T530" s="218"/>
      <c r="U530" s="218"/>
      <c r="V530" s="218"/>
      <c r="W530" s="218"/>
      <c r="X530" s="218"/>
      <c r="Y530" s="218"/>
    </row>
    <row r="531" spans="1:25" ht="15.75" customHeight="1">
      <c r="A531" s="74">
        <v>525</v>
      </c>
      <c r="B531" s="39" t="s">
        <v>2231</v>
      </c>
      <c r="C531" s="333"/>
      <c r="D531" s="224">
        <v>2023</v>
      </c>
      <c r="E531" s="113">
        <v>1000</v>
      </c>
      <c r="F531" s="298">
        <v>4900</v>
      </c>
      <c r="G531" s="87">
        <v>19089035461000</v>
      </c>
      <c r="H531" s="87">
        <v>13530000000</v>
      </c>
      <c r="I531" s="271">
        <f t="shared" si="0"/>
        <v>1410.8673659275685</v>
      </c>
      <c r="J531" s="289">
        <f t="shared" si="1"/>
        <v>3.4730408529780661</v>
      </c>
      <c r="K531" s="218"/>
      <c r="L531" s="218"/>
      <c r="M531" s="218"/>
      <c r="N531" s="218"/>
      <c r="O531" s="218"/>
      <c r="P531" s="218"/>
      <c r="Q531" s="218"/>
      <c r="R531" s="218"/>
      <c r="S531" s="218"/>
      <c r="T531" s="218"/>
      <c r="U531" s="218"/>
      <c r="V531" s="218"/>
      <c r="W531" s="218"/>
      <c r="X531" s="218"/>
      <c r="Y531" s="218"/>
    </row>
    <row r="532" spans="1:25" ht="15.75" customHeight="1">
      <c r="A532" s="74">
        <v>526</v>
      </c>
      <c r="B532" s="39" t="s">
        <v>2658</v>
      </c>
      <c r="C532" s="337" t="s">
        <v>2659</v>
      </c>
      <c r="D532" s="224">
        <v>2017</v>
      </c>
      <c r="E532" s="113">
        <v>0</v>
      </c>
      <c r="F532" s="298" t="s">
        <v>3676</v>
      </c>
      <c r="G532" s="87">
        <v>0</v>
      </c>
      <c r="H532" s="87">
        <v>0</v>
      </c>
      <c r="I532" s="271">
        <f t="shared" si="0"/>
        <v>0</v>
      </c>
      <c r="J532" s="289">
        <f t="shared" si="1"/>
        <v>0</v>
      </c>
      <c r="K532" s="218"/>
      <c r="L532" s="218"/>
      <c r="M532" s="218"/>
      <c r="N532" s="218"/>
      <c r="O532" s="218"/>
      <c r="P532" s="218"/>
      <c r="Q532" s="218"/>
      <c r="R532" s="218"/>
      <c r="S532" s="218"/>
      <c r="T532" s="218"/>
      <c r="U532" s="218"/>
      <c r="V532" s="218"/>
      <c r="W532" s="218"/>
      <c r="X532" s="218"/>
      <c r="Y532" s="218"/>
    </row>
    <row r="533" spans="1:25" ht="15.75" customHeight="1">
      <c r="A533" s="74">
        <v>527</v>
      </c>
      <c r="B533" s="39" t="s">
        <v>2658</v>
      </c>
      <c r="C533" s="332"/>
      <c r="D533" s="224">
        <v>2018</v>
      </c>
      <c r="E533" s="113">
        <v>0</v>
      </c>
      <c r="F533" s="298" t="s">
        <v>3676</v>
      </c>
      <c r="G533" s="87">
        <v>0</v>
      </c>
      <c r="H533" s="87">
        <v>0</v>
      </c>
      <c r="I533" s="271">
        <f t="shared" si="0"/>
        <v>0</v>
      </c>
      <c r="J533" s="289">
        <f t="shared" si="1"/>
        <v>0</v>
      </c>
      <c r="K533" s="218"/>
      <c r="L533" s="218"/>
      <c r="M533" s="218"/>
      <c r="N533" s="218"/>
      <c r="O533" s="218"/>
      <c r="P533" s="218"/>
      <c r="Q533" s="218"/>
      <c r="R533" s="218"/>
      <c r="S533" s="218"/>
      <c r="T533" s="218"/>
      <c r="U533" s="218"/>
      <c r="V533" s="218"/>
      <c r="W533" s="218"/>
      <c r="X533" s="218"/>
      <c r="Y533" s="218"/>
    </row>
    <row r="534" spans="1:25" ht="15.75" customHeight="1">
      <c r="A534" s="74">
        <v>528</v>
      </c>
      <c r="B534" s="39" t="s">
        <v>2658</v>
      </c>
      <c r="C534" s="332"/>
      <c r="D534" s="224">
        <v>2019</v>
      </c>
      <c r="E534" s="113">
        <v>1000000</v>
      </c>
      <c r="F534" s="298" t="s">
        <v>3676</v>
      </c>
      <c r="G534" s="87">
        <v>541552000000</v>
      </c>
      <c r="H534" s="87">
        <v>2026184000</v>
      </c>
      <c r="I534" s="271">
        <f t="shared" si="0"/>
        <v>267.27681197758938</v>
      </c>
      <c r="J534" s="289">
        <f t="shared" si="1"/>
        <v>0</v>
      </c>
      <c r="K534" s="218"/>
      <c r="L534" s="218"/>
      <c r="M534" s="218"/>
      <c r="N534" s="218"/>
      <c r="O534" s="218"/>
      <c r="P534" s="218"/>
      <c r="Q534" s="218"/>
      <c r="R534" s="218"/>
      <c r="S534" s="218"/>
      <c r="T534" s="218"/>
      <c r="U534" s="218"/>
      <c r="V534" s="218"/>
      <c r="W534" s="218"/>
      <c r="X534" s="218"/>
      <c r="Y534" s="218"/>
    </row>
    <row r="535" spans="1:25" ht="15.75" customHeight="1">
      <c r="A535" s="74">
        <v>529</v>
      </c>
      <c r="B535" s="39" t="s">
        <v>2658</v>
      </c>
      <c r="C535" s="332"/>
      <c r="D535" s="224">
        <v>2020</v>
      </c>
      <c r="E535" s="113">
        <v>1000000</v>
      </c>
      <c r="F535" s="298" t="s">
        <v>3676</v>
      </c>
      <c r="G535" s="87">
        <v>719914000000</v>
      </c>
      <c r="H535" s="87">
        <v>2026184000</v>
      </c>
      <c r="I535" s="271">
        <f t="shared" si="0"/>
        <v>355.30534245655872</v>
      </c>
      <c r="J535" s="289">
        <f t="shared" si="1"/>
        <v>0</v>
      </c>
      <c r="K535" s="218"/>
      <c r="L535" s="218"/>
      <c r="M535" s="218"/>
      <c r="N535" s="218"/>
      <c r="O535" s="218"/>
      <c r="P535" s="218"/>
      <c r="Q535" s="218"/>
      <c r="R535" s="218"/>
      <c r="S535" s="218"/>
      <c r="T535" s="218"/>
      <c r="U535" s="218"/>
      <c r="V535" s="218"/>
      <c r="W535" s="218"/>
      <c r="X535" s="218"/>
      <c r="Y535" s="218"/>
    </row>
    <row r="536" spans="1:25" ht="15.75" customHeight="1">
      <c r="A536" s="74">
        <v>530</v>
      </c>
      <c r="B536" s="39" t="s">
        <v>2658</v>
      </c>
      <c r="C536" s="332"/>
      <c r="D536" s="224">
        <v>2021</v>
      </c>
      <c r="E536" s="113">
        <v>1000000</v>
      </c>
      <c r="F536" s="298">
        <v>43795</v>
      </c>
      <c r="G536" s="87">
        <v>1214954000000</v>
      </c>
      <c r="H536" s="87">
        <v>2383745900</v>
      </c>
      <c r="I536" s="271">
        <f t="shared" si="0"/>
        <v>509.68268052396019</v>
      </c>
      <c r="J536" s="289">
        <f t="shared" si="1"/>
        <v>85.926011758881415</v>
      </c>
      <c r="K536" s="218"/>
      <c r="L536" s="218"/>
      <c r="M536" s="218"/>
      <c r="N536" s="218"/>
      <c r="O536" s="218"/>
      <c r="P536" s="218"/>
      <c r="Q536" s="218"/>
      <c r="R536" s="218"/>
      <c r="S536" s="218"/>
      <c r="T536" s="218"/>
      <c r="U536" s="218"/>
      <c r="V536" s="218"/>
      <c r="W536" s="218"/>
      <c r="X536" s="218"/>
      <c r="Y536" s="218"/>
    </row>
    <row r="537" spans="1:25" ht="15.75" customHeight="1">
      <c r="A537" s="74">
        <v>531</v>
      </c>
      <c r="B537" s="39" t="s">
        <v>2658</v>
      </c>
      <c r="C537" s="332"/>
      <c r="D537" s="224">
        <v>2022</v>
      </c>
      <c r="E537" s="113">
        <v>1000000</v>
      </c>
      <c r="F537" s="298">
        <v>36825</v>
      </c>
      <c r="G537" s="87">
        <v>1585197000000</v>
      </c>
      <c r="H537" s="87">
        <v>2383745900</v>
      </c>
      <c r="I537" s="271">
        <f t="shared" si="0"/>
        <v>665.00250718837106</v>
      </c>
      <c r="J537" s="289">
        <f t="shared" si="1"/>
        <v>55.375731071595517</v>
      </c>
      <c r="K537" s="218"/>
      <c r="L537" s="218"/>
      <c r="M537" s="218"/>
      <c r="N537" s="218"/>
      <c r="O537" s="218"/>
      <c r="P537" s="218"/>
      <c r="Q537" s="218"/>
      <c r="R537" s="218"/>
      <c r="S537" s="218"/>
      <c r="T537" s="218"/>
      <c r="U537" s="218"/>
      <c r="V537" s="218"/>
      <c r="W537" s="218"/>
      <c r="X537" s="218"/>
      <c r="Y537" s="218"/>
    </row>
    <row r="538" spans="1:25" ht="15.75" customHeight="1">
      <c r="A538" s="74">
        <v>532</v>
      </c>
      <c r="B538" s="39" t="s">
        <v>2658</v>
      </c>
      <c r="C538" s="333"/>
      <c r="D538" s="224">
        <v>2023</v>
      </c>
      <c r="E538" s="113">
        <v>1000000</v>
      </c>
      <c r="F538" s="298">
        <v>43000</v>
      </c>
      <c r="G538" s="87">
        <v>2206950000000</v>
      </c>
      <c r="H538" s="87">
        <v>2383745900</v>
      </c>
      <c r="I538" s="271">
        <f t="shared" si="0"/>
        <v>925.83274081352374</v>
      </c>
      <c r="J538" s="289">
        <f t="shared" si="1"/>
        <v>46.4446741883595</v>
      </c>
      <c r="K538" s="218"/>
      <c r="L538" s="218"/>
      <c r="M538" s="218"/>
      <c r="N538" s="218"/>
      <c r="O538" s="218"/>
      <c r="P538" s="218"/>
      <c r="Q538" s="218"/>
      <c r="R538" s="218"/>
      <c r="S538" s="218"/>
      <c r="T538" s="218"/>
      <c r="U538" s="218"/>
      <c r="V538" s="218"/>
      <c r="W538" s="218"/>
      <c r="X538" s="218"/>
      <c r="Y538" s="218"/>
    </row>
    <row r="539" spans="1:25" ht="15.75" customHeight="1">
      <c r="A539" s="74">
        <v>533</v>
      </c>
      <c r="B539" s="39" t="s">
        <v>2765</v>
      </c>
      <c r="C539" s="337" t="s">
        <v>2766</v>
      </c>
      <c r="D539" s="224">
        <v>2017</v>
      </c>
      <c r="E539" s="113">
        <v>0</v>
      </c>
      <c r="F539" s="298" t="s">
        <v>3676</v>
      </c>
      <c r="G539" s="87">
        <v>0</v>
      </c>
      <c r="H539" s="87">
        <v>0</v>
      </c>
      <c r="I539" s="271">
        <f t="shared" si="0"/>
        <v>0</v>
      </c>
      <c r="J539" s="289">
        <f t="shared" si="1"/>
        <v>0</v>
      </c>
      <c r="K539" s="218"/>
      <c r="L539" s="218"/>
      <c r="M539" s="218"/>
      <c r="N539" s="218"/>
      <c r="O539" s="218"/>
      <c r="P539" s="218"/>
      <c r="Q539" s="218"/>
      <c r="R539" s="218"/>
      <c r="S539" s="218"/>
      <c r="T539" s="218"/>
      <c r="U539" s="218"/>
      <c r="V539" s="218"/>
      <c r="W539" s="218"/>
      <c r="X539" s="218"/>
      <c r="Y539" s="218"/>
    </row>
    <row r="540" spans="1:25" ht="15.75" customHeight="1">
      <c r="A540" s="74">
        <v>534</v>
      </c>
      <c r="B540" s="39" t="s">
        <v>2765</v>
      </c>
      <c r="C540" s="332"/>
      <c r="D540" s="224">
        <v>2018</v>
      </c>
      <c r="E540" s="113">
        <v>0</v>
      </c>
      <c r="F540" s="298" t="s">
        <v>3676</v>
      </c>
      <c r="G540" s="87">
        <v>0</v>
      </c>
      <c r="H540" s="87">
        <v>0</v>
      </c>
      <c r="I540" s="271">
        <f t="shared" si="0"/>
        <v>0</v>
      </c>
      <c r="J540" s="289">
        <f t="shared" si="1"/>
        <v>0</v>
      </c>
      <c r="K540" s="218"/>
      <c r="L540" s="218"/>
      <c r="M540" s="218"/>
      <c r="N540" s="218"/>
      <c r="O540" s="218"/>
      <c r="P540" s="218"/>
      <c r="Q540" s="218"/>
      <c r="R540" s="218"/>
      <c r="S540" s="218"/>
      <c r="T540" s="218"/>
      <c r="U540" s="218"/>
      <c r="V540" s="218"/>
      <c r="W540" s="218"/>
      <c r="X540" s="218"/>
      <c r="Y540" s="218"/>
    </row>
    <row r="541" spans="1:25" ht="15.75" customHeight="1">
      <c r="A541" s="74">
        <v>535</v>
      </c>
      <c r="B541" s="39" t="s">
        <v>2765</v>
      </c>
      <c r="C541" s="332"/>
      <c r="D541" s="224">
        <v>2019</v>
      </c>
      <c r="E541" s="113">
        <v>0</v>
      </c>
      <c r="F541" s="298" t="s">
        <v>3676</v>
      </c>
      <c r="G541" s="87">
        <v>0</v>
      </c>
      <c r="H541" s="87">
        <v>0</v>
      </c>
      <c r="I541" s="271">
        <f t="shared" si="0"/>
        <v>0</v>
      </c>
      <c r="J541" s="289">
        <f t="shared" si="1"/>
        <v>0</v>
      </c>
      <c r="K541" s="218"/>
      <c r="L541" s="218"/>
      <c r="M541" s="218"/>
      <c r="N541" s="218"/>
      <c r="O541" s="218"/>
      <c r="P541" s="218"/>
      <c r="Q541" s="218"/>
      <c r="R541" s="218"/>
      <c r="S541" s="218"/>
      <c r="T541" s="218"/>
      <c r="U541" s="218"/>
      <c r="V541" s="218"/>
      <c r="W541" s="218"/>
      <c r="X541" s="218"/>
      <c r="Y541" s="218"/>
    </row>
    <row r="542" spans="1:25" ht="15.75" customHeight="1">
      <c r="A542" s="74">
        <v>536</v>
      </c>
      <c r="B542" s="39" t="s">
        <v>2765</v>
      </c>
      <c r="C542" s="332"/>
      <c r="D542" s="224">
        <v>2020</v>
      </c>
      <c r="E542" s="113">
        <v>1000</v>
      </c>
      <c r="F542" s="298" t="s">
        <v>3676</v>
      </c>
      <c r="G542" s="87">
        <v>1607835668000</v>
      </c>
      <c r="H542" s="87">
        <v>8161561</v>
      </c>
      <c r="I542" s="271">
        <f t="shared" si="0"/>
        <v>197000.99870600735</v>
      </c>
      <c r="J542" s="289">
        <f t="shared" si="1"/>
        <v>0</v>
      </c>
      <c r="K542" s="218"/>
      <c r="L542" s="218"/>
      <c r="M542" s="218"/>
      <c r="N542" s="218"/>
      <c r="O542" s="218"/>
      <c r="P542" s="218"/>
      <c r="Q542" s="218"/>
      <c r="R542" s="218"/>
      <c r="S542" s="218"/>
      <c r="T542" s="218"/>
      <c r="U542" s="218"/>
      <c r="V542" s="218"/>
      <c r="W542" s="218"/>
      <c r="X542" s="218"/>
      <c r="Y542" s="218"/>
    </row>
    <row r="543" spans="1:25" ht="15.75" customHeight="1">
      <c r="A543" s="74">
        <v>537</v>
      </c>
      <c r="B543" s="39" t="s">
        <v>2765</v>
      </c>
      <c r="C543" s="332"/>
      <c r="D543" s="224">
        <v>2021</v>
      </c>
      <c r="E543" s="113">
        <v>1000</v>
      </c>
      <c r="F543" s="298">
        <v>430</v>
      </c>
      <c r="G543" s="87">
        <v>23495618749000</v>
      </c>
      <c r="H543" s="87">
        <v>103062019354</v>
      </c>
      <c r="I543" s="271">
        <f t="shared" si="0"/>
        <v>227.97553256060957</v>
      </c>
      <c r="J543" s="289">
        <f t="shared" si="1"/>
        <v>1.8861673231783338</v>
      </c>
      <c r="K543" s="218"/>
      <c r="L543" s="218"/>
      <c r="M543" s="218"/>
      <c r="N543" s="218"/>
      <c r="O543" s="218"/>
      <c r="P543" s="218"/>
      <c r="Q543" s="218"/>
      <c r="R543" s="218"/>
      <c r="S543" s="218"/>
      <c r="T543" s="218"/>
      <c r="U543" s="218"/>
      <c r="V543" s="218"/>
      <c r="W543" s="218"/>
      <c r="X543" s="218"/>
      <c r="Y543" s="218"/>
    </row>
    <row r="544" spans="1:25" ht="15.75" customHeight="1">
      <c r="A544" s="74">
        <v>538</v>
      </c>
      <c r="B544" s="39" t="s">
        <v>2765</v>
      </c>
      <c r="C544" s="332"/>
      <c r="D544" s="224">
        <v>2022</v>
      </c>
      <c r="E544" s="113">
        <v>1000</v>
      </c>
      <c r="F544" s="298">
        <v>262</v>
      </c>
      <c r="G544" s="87">
        <v>26498483457000</v>
      </c>
      <c r="H544" s="87">
        <v>103066477454</v>
      </c>
      <c r="I544" s="271">
        <f t="shared" si="0"/>
        <v>257.1008936327201</v>
      </c>
      <c r="J544" s="289">
        <f t="shared" si="1"/>
        <v>1.019055189960866</v>
      </c>
      <c r="K544" s="218"/>
      <c r="L544" s="218"/>
      <c r="M544" s="218"/>
      <c r="N544" s="218"/>
      <c r="O544" s="218"/>
      <c r="P544" s="218"/>
      <c r="Q544" s="218"/>
      <c r="R544" s="218"/>
      <c r="S544" s="218"/>
      <c r="T544" s="218"/>
      <c r="U544" s="218"/>
      <c r="V544" s="218"/>
      <c r="W544" s="218"/>
      <c r="X544" s="218"/>
      <c r="Y544" s="218"/>
    </row>
    <row r="545" spans="1:25" ht="15.75" customHeight="1">
      <c r="A545" s="74">
        <v>539</v>
      </c>
      <c r="B545" s="39" t="s">
        <v>2765</v>
      </c>
      <c r="C545" s="333"/>
      <c r="D545" s="224">
        <v>2023</v>
      </c>
      <c r="E545" s="113">
        <v>1000</v>
      </c>
      <c r="F545" s="298">
        <v>216</v>
      </c>
      <c r="G545" s="87">
        <v>25332748116000</v>
      </c>
      <c r="H545" s="87">
        <v>103099967067</v>
      </c>
      <c r="I545" s="271">
        <f t="shared" si="0"/>
        <v>245.71053547997153</v>
      </c>
      <c r="J545" s="289">
        <f t="shared" si="1"/>
        <v>0.8790831845206194</v>
      </c>
      <c r="K545" s="218"/>
      <c r="L545" s="218"/>
      <c r="M545" s="218"/>
      <c r="N545" s="218"/>
      <c r="O545" s="218"/>
      <c r="P545" s="218"/>
      <c r="Q545" s="218"/>
      <c r="R545" s="218"/>
      <c r="S545" s="218"/>
      <c r="T545" s="218"/>
      <c r="U545" s="218"/>
      <c r="V545" s="218"/>
      <c r="W545" s="218"/>
      <c r="X545" s="218"/>
      <c r="Y545" s="218"/>
    </row>
    <row r="546" spans="1:25" ht="15.75" customHeight="1">
      <c r="A546" s="74">
        <v>540</v>
      </c>
      <c r="B546" s="39" t="s">
        <v>2824</v>
      </c>
      <c r="C546" s="337" t="s">
        <v>2825</v>
      </c>
      <c r="D546" s="224">
        <v>2017</v>
      </c>
      <c r="E546" s="113">
        <v>0</v>
      </c>
      <c r="F546" s="298" t="s">
        <v>3676</v>
      </c>
      <c r="G546" s="87">
        <v>0</v>
      </c>
      <c r="H546" s="87">
        <v>0</v>
      </c>
      <c r="I546" s="271">
        <f t="shared" si="0"/>
        <v>0</v>
      </c>
      <c r="J546" s="289">
        <f t="shared" si="1"/>
        <v>0</v>
      </c>
      <c r="K546" s="218"/>
      <c r="L546" s="218"/>
      <c r="M546" s="218"/>
      <c r="N546" s="218"/>
      <c r="O546" s="218"/>
      <c r="P546" s="218"/>
      <c r="Q546" s="218"/>
      <c r="R546" s="218"/>
      <c r="S546" s="218"/>
      <c r="T546" s="218"/>
      <c r="U546" s="218"/>
      <c r="V546" s="218"/>
      <c r="W546" s="218"/>
      <c r="X546" s="218"/>
      <c r="Y546" s="218"/>
    </row>
    <row r="547" spans="1:25" ht="15.75" customHeight="1">
      <c r="A547" s="74">
        <v>541</v>
      </c>
      <c r="B547" s="39" t="s">
        <v>2824</v>
      </c>
      <c r="C547" s="332"/>
      <c r="D547" s="224">
        <v>2018</v>
      </c>
      <c r="E547" s="113">
        <v>0</v>
      </c>
      <c r="F547" s="298" t="s">
        <v>3676</v>
      </c>
      <c r="G547" s="87">
        <v>0</v>
      </c>
      <c r="H547" s="87">
        <v>0</v>
      </c>
      <c r="I547" s="271">
        <f t="shared" si="0"/>
        <v>0</v>
      </c>
      <c r="J547" s="289">
        <f t="shared" si="1"/>
        <v>0</v>
      </c>
      <c r="K547" s="218"/>
      <c r="L547" s="218"/>
      <c r="M547" s="218"/>
      <c r="N547" s="218"/>
      <c r="O547" s="218"/>
      <c r="P547" s="218"/>
      <c r="Q547" s="218"/>
      <c r="R547" s="218"/>
      <c r="S547" s="218"/>
      <c r="T547" s="218"/>
      <c r="U547" s="218"/>
      <c r="V547" s="218"/>
      <c r="W547" s="218"/>
      <c r="X547" s="218"/>
      <c r="Y547" s="218"/>
    </row>
    <row r="548" spans="1:25" ht="15.75" customHeight="1">
      <c r="A548" s="74">
        <v>542</v>
      </c>
      <c r="B548" s="39" t="s">
        <v>2824</v>
      </c>
      <c r="C548" s="332"/>
      <c r="D548" s="224">
        <v>2019</v>
      </c>
      <c r="E548" s="113">
        <v>0</v>
      </c>
      <c r="F548" s="298" t="s">
        <v>3676</v>
      </c>
      <c r="G548" s="87">
        <v>0</v>
      </c>
      <c r="H548" s="87">
        <v>0</v>
      </c>
      <c r="I548" s="271">
        <f t="shared" si="0"/>
        <v>0</v>
      </c>
      <c r="J548" s="289">
        <f t="shared" si="1"/>
        <v>0</v>
      </c>
      <c r="K548" s="218"/>
      <c r="L548" s="218"/>
      <c r="M548" s="218"/>
      <c r="N548" s="218"/>
      <c r="O548" s="218"/>
      <c r="P548" s="218"/>
      <c r="Q548" s="218"/>
      <c r="R548" s="218"/>
      <c r="S548" s="218"/>
      <c r="T548" s="218"/>
      <c r="U548" s="218"/>
      <c r="V548" s="218"/>
      <c r="W548" s="218"/>
      <c r="X548" s="218"/>
      <c r="Y548" s="218"/>
    </row>
    <row r="549" spans="1:25" ht="15.75" customHeight="1">
      <c r="A549" s="74">
        <v>543</v>
      </c>
      <c r="B549" s="39" t="s">
        <v>2824</v>
      </c>
      <c r="C549" s="332"/>
      <c r="D549" s="224">
        <v>2020</v>
      </c>
      <c r="E549" s="113">
        <v>1000000</v>
      </c>
      <c r="F549" s="298" t="s">
        <v>3676</v>
      </c>
      <c r="G549" s="87">
        <v>734379000000</v>
      </c>
      <c r="H549" s="87">
        <v>674448800</v>
      </c>
      <c r="I549" s="271">
        <f t="shared" si="0"/>
        <v>1088.8580423006165</v>
      </c>
      <c r="J549" s="289">
        <f t="shared" si="1"/>
        <v>0</v>
      </c>
      <c r="K549" s="218"/>
      <c r="L549" s="218"/>
      <c r="M549" s="218"/>
      <c r="N549" s="218"/>
      <c r="O549" s="218"/>
      <c r="P549" s="218"/>
      <c r="Q549" s="218"/>
      <c r="R549" s="218"/>
      <c r="S549" s="218"/>
      <c r="T549" s="218"/>
      <c r="U549" s="218"/>
      <c r="V549" s="218"/>
      <c r="W549" s="218"/>
      <c r="X549" s="218"/>
      <c r="Y549" s="218"/>
    </row>
    <row r="550" spans="1:25" ht="15.75" customHeight="1">
      <c r="A550" s="74">
        <v>544</v>
      </c>
      <c r="B550" s="39" t="s">
        <v>2824</v>
      </c>
      <c r="C550" s="332"/>
      <c r="D550" s="224">
        <v>2021</v>
      </c>
      <c r="E550" s="113">
        <v>1000000</v>
      </c>
      <c r="F550" s="87">
        <v>3080</v>
      </c>
      <c r="G550" s="87">
        <v>4696939000000</v>
      </c>
      <c r="H550" s="87">
        <v>7934683000</v>
      </c>
      <c r="I550" s="271">
        <f t="shared" si="0"/>
        <v>591.95042826537622</v>
      </c>
      <c r="J550" s="289">
        <f t="shared" si="1"/>
        <v>5.2031383928980128</v>
      </c>
      <c r="K550" s="218"/>
      <c r="L550" s="218"/>
      <c r="M550" s="218"/>
      <c r="N550" s="218"/>
      <c r="O550" s="218"/>
      <c r="P550" s="218"/>
      <c r="Q550" s="218"/>
      <c r="R550" s="218"/>
      <c r="S550" s="218"/>
      <c r="T550" s="218"/>
      <c r="U550" s="218"/>
      <c r="V550" s="218"/>
      <c r="W550" s="218"/>
      <c r="X550" s="218"/>
      <c r="Y550" s="218"/>
    </row>
    <row r="551" spans="1:25" ht="15.75" customHeight="1">
      <c r="A551" s="74">
        <v>545</v>
      </c>
      <c r="B551" s="39" t="s">
        <v>2824</v>
      </c>
      <c r="C551" s="332"/>
      <c r="D551" s="224">
        <v>2022</v>
      </c>
      <c r="E551" s="113">
        <v>1000000</v>
      </c>
      <c r="F551" s="298">
        <v>4250</v>
      </c>
      <c r="G551" s="87">
        <v>5258332000000</v>
      </c>
      <c r="H551" s="87">
        <v>7934683000</v>
      </c>
      <c r="I551" s="271">
        <f t="shared" si="0"/>
        <v>662.70221507273823</v>
      </c>
      <c r="J551" s="289">
        <f t="shared" si="1"/>
        <v>6.4131368559459538</v>
      </c>
      <c r="K551" s="218"/>
      <c r="L551" s="218"/>
      <c r="M551" s="218"/>
      <c r="N551" s="218"/>
      <c r="O551" s="218"/>
      <c r="P551" s="218"/>
      <c r="Q551" s="218"/>
      <c r="R551" s="218"/>
      <c r="S551" s="218"/>
      <c r="T551" s="218"/>
      <c r="U551" s="218"/>
      <c r="V551" s="218"/>
      <c r="W551" s="218"/>
      <c r="X551" s="218"/>
      <c r="Y551" s="218"/>
    </row>
    <row r="552" spans="1:25" ht="15.75" customHeight="1">
      <c r="A552" s="74">
        <v>546</v>
      </c>
      <c r="B552" s="39" t="s">
        <v>2824</v>
      </c>
      <c r="C552" s="333"/>
      <c r="D552" s="224">
        <v>2023</v>
      </c>
      <c r="E552" s="113">
        <v>1000000</v>
      </c>
      <c r="F552" s="298">
        <v>4010</v>
      </c>
      <c r="G552" s="87">
        <v>5941328000000</v>
      </c>
      <c r="H552" s="87">
        <v>7934683000</v>
      </c>
      <c r="I552" s="271">
        <f t="shared" si="0"/>
        <v>748.77950385667577</v>
      </c>
      <c r="J552" s="289">
        <f t="shared" si="1"/>
        <v>5.3553816301675319</v>
      </c>
      <c r="K552" s="218"/>
      <c r="L552" s="218"/>
      <c r="M552" s="218"/>
      <c r="N552" s="218"/>
      <c r="O552" s="218"/>
      <c r="P552" s="218"/>
      <c r="Q552" s="218"/>
      <c r="R552" s="218"/>
      <c r="S552" s="218"/>
      <c r="T552" s="218"/>
      <c r="U552" s="218"/>
      <c r="V552" s="218"/>
      <c r="W552" s="218"/>
      <c r="X552" s="218"/>
      <c r="Y552" s="218"/>
    </row>
    <row r="553" spans="1:25" ht="15.75" customHeight="1">
      <c r="A553" s="74">
        <v>547</v>
      </c>
      <c r="B553" s="39" t="s">
        <v>2837</v>
      </c>
      <c r="C553" s="337" t="s">
        <v>2838</v>
      </c>
      <c r="D553" s="224">
        <v>2017</v>
      </c>
      <c r="E553" s="113">
        <v>0</v>
      </c>
      <c r="F553" s="298" t="s">
        <v>3676</v>
      </c>
      <c r="G553" s="87">
        <v>0</v>
      </c>
      <c r="H553" s="87">
        <v>0</v>
      </c>
      <c r="I553" s="271">
        <f t="shared" si="0"/>
        <v>0</v>
      </c>
      <c r="J553" s="289">
        <f t="shared" si="1"/>
        <v>0</v>
      </c>
      <c r="K553" s="218"/>
      <c r="L553" s="218"/>
      <c r="M553" s="218"/>
      <c r="N553" s="218"/>
      <c r="O553" s="218"/>
      <c r="P553" s="218"/>
      <c r="Q553" s="218"/>
      <c r="R553" s="218"/>
      <c r="S553" s="218"/>
      <c r="T553" s="218"/>
      <c r="U553" s="218"/>
      <c r="V553" s="218"/>
      <c r="W553" s="218"/>
      <c r="X553" s="218"/>
      <c r="Y553" s="218"/>
    </row>
    <row r="554" spans="1:25" ht="15.75" customHeight="1">
      <c r="A554" s="74">
        <v>548</v>
      </c>
      <c r="B554" s="39" t="s">
        <v>2837</v>
      </c>
      <c r="C554" s="332"/>
      <c r="D554" s="224">
        <v>2018</v>
      </c>
      <c r="E554" s="113">
        <v>0</v>
      </c>
      <c r="F554" s="298" t="s">
        <v>3676</v>
      </c>
      <c r="G554" s="87">
        <v>0</v>
      </c>
      <c r="H554" s="87">
        <v>0</v>
      </c>
      <c r="I554" s="271">
        <f t="shared" si="0"/>
        <v>0</v>
      </c>
      <c r="J554" s="289">
        <f t="shared" si="1"/>
        <v>0</v>
      </c>
      <c r="K554" s="218"/>
      <c r="L554" s="218"/>
      <c r="M554" s="218"/>
      <c r="N554" s="218"/>
      <c r="O554" s="218"/>
      <c r="P554" s="218"/>
      <c r="Q554" s="218"/>
      <c r="R554" s="218"/>
      <c r="S554" s="218"/>
      <c r="T554" s="218"/>
      <c r="U554" s="218"/>
      <c r="V554" s="218"/>
      <c r="W554" s="218"/>
      <c r="X554" s="218"/>
      <c r="Y554" s="218"/>
    </row>
    <row r="555" spans="1:25" ht="15.75" customHeight="1">
      <c r="A555" s="74">
        <v>549</v>
      </c>
      <c r="B555" s="39" t="s">
        <v>2837</v>
      </c>
      <c r="C555" s="332"/>
      <c r="D555" s="224">
        <v>2019</v>
      </c>
      <c r="E555" s="113">
        <v>0</v>
      </c>
      <c r="F555" s="298" t="s">
        <v>3676</v>
      </c>
      <c r="G555" s="87">
        <v>0</v>
      </c>
      <c r="H555" s="87">
        <v>0</v>
      </c>
      <c r="I555" s="271">
        <f t="shared" si="0"/>
        <v>0</v>
      </c>
      <c r="J555" s="289">
        <f t="shared" si="1"/>
        <v>0</v>
      </c>
      <c r="K555" s="218"/>
      <c r="L555" s="218"/>
      <c r="M555" s="218"/>
      <c r="N555" s="218"/>
      <c r="O555" s="218"/>
      <c r="P555" s="218"/>
      <c r="Q555" s="218"/>
      <c r="R555" s="218"/>
      <c r="S555" s="218"/>
      <c r="T555" s="218"/>
      <c r="U555" s="218"/>
      <c r="V555" s="218"/>
      <c r="W555" s="218"/>
      <c r="X555" s="218"/>
      <c r="Y555" s="218"/>
    </row>
    <row r="556" spans="1:25" ht="15.75" customHeight="1">
      <c r="A556" s="74">
        <v>550</v>
      </c>
      <c r="B556" s="39" t="s">
        <v>2837</v>
      </c>
      <c r="C556" s="332"/>
      <c r="D556" s="224">
        <v>2020</v>
      </c>
      <c r="E556" s="113">
        <v>0</v>
      </c>
      <c r="F556" s="298" t="s">
        <v>3676</v>
      </c>
      <c r="G556" s="87">
        <v>422256352777</v>
      </c>
      <c r="H556" s="87">
        <v>1500000000</v>
      </c>
      <c r="I556" s="271">
        <f t="shared" si="0"/>
        <v>281.50423518466664</v>
      </c>
      <c r="J556" s="289">
        <f t="shared" si="1"/>
        <v>0</v>
      </c>
      <c r="K556" s="218"/>
      <c r="L556" s="218"/>
      <c r="M556" s="218"/>
      <c r="N556" s="218"/>
      <c r="O556" s="218"/>
      <c r="P556" s="218"/>
      <c r="Q556" s="218"/>
      <c r="R556" s="218"/>
      <c r="S556" s="218"/>
      <c r="T556" s="218"/>
      <c r="U556" s="218"/>
      <c r="V556" s="218"/>
      <c r="W556" s="218"/>
      <c r="X556" s="218"/>
      <c r="Y556" s="218"/>
    </row>
    <row r="557" spans="1:25" ht="15.75" customHeight="1">
      <c r="A557" s="74">
        <v>551</v>
      </c>
      <c r="B557" s="39" t="s">
        <v>2837</v>
      </c>
      <c r="C557" s="332"/>
      <c r="D557" s="224">
        <v>2021</v>
      </c>
      <c r="E557" s="113">
        <v>0</v>
      </c>
      <c r="F557" s="298">
        <v>222</v>
      </c>
      <c r="G557" s="87">
        <v>802706876096</v>
      </c>
      <c r="H557" s="87">
        <v>4375000000</v>
      </c>
      <c r="I557" s="271">
        <f t="shared" si="0"/>
        <v>183.47585739337143</v>
      </c>
      <c r="J557" s="289">
        <f t="shared" si="1"/>
        <v>1.2099684566347766</v>
      </c>
      <c r="K557" s="218"/>
      <c r="L557" s="218"/>
      <c r="M557" s="218"/>
      <c r="N557" s="218"/>
      <c r="O557" s="218"/>
      <c r="P557" s="218"/>
      <c r="Q557" s="218"/>
      <c r="R557" s="218"/>
      <c r="S557" s="218"/>
      <c r="T557" s="218"/>
      <c r="U557" s="218"/>
      <c r="V557" s="218"/>
      <c r="W557" s="218"/>
      <c r="X557" s="218"/>
      <c r="Y557" s="218"/>
    </row>
    <row r="558" spans="1:25" ht="15.75" customHeight="1">
      <c r="A558" s="74">
        <v>552</v>
      </c>
      <c r="B558" s="39" t="s">
        <v>2837</v>
      </c>
      <c r="C558" s="332"/>
      <c r="D558" s="224">
        <v>2022</v>
      </c>
      <c r="E558" s="113">
        <v>0</v>
      </c>
      <c r="F558" s="298">
        <v>940</v>
      </c>
      <c r="G558" s="87">
        <v>1484832505933</v>
      </c>
      <c r="H558" s="87">
        <v>4375000000</v>
      </c>
      <c r="I558" s="271">
        <f t="shared" si="0"/>
        <v>339.39028707040001</v>
      </c>
      <c r="J558" s="289">
        <f t="shared" si="1"/>
        <v>2.7696726624501631</v>
      </c>
      <c r="K558" s="218"/>
      <c r="L558" s="218"/>
      <c r="M558" s="218"/>
      <c r="N558" s="218"/>
      <c r="O558" s="218"/>
      <c r="P558" s="218"/>
      <c r="Q558" s="218"/>
      <c r="R558" s="218"/>
      <c r="S558" s="218"/>
      <c r="T558" s="218"/>
      <c r="U558" s="218"/>
      <c r="V558" s="218"/>
      <c r="W558" s="218"/>
      <c r="X558" s="218"/>
      <c r="Y558" s="218"/>
    </row>
    <row r="559" spans="1:25" ht="15.75" customHeight="1">
      <c r="A559" s="74">
        <v>553</v>
      </c>
      <c r="B559" s="39" t="s">
        <v>2837</v>
      </c>
      <c r="C559" s="333"/>
      <c r="D559" s="224">
        <v>2023</v>
      </c>
      <c r="E559" s="113">
        <v>0</v>
      </c>
      <c r="F559" s="298">
        <v>595</v>
      </c>
      <c r="G559" s="87">
        <v>1206664294807</v>
      </c>
      <c r="H559" s="87">
        <v>4375000000</v>
      </c>
      <c r="I559" s="271">
        <f t="shared" si="0"/>
        <v>275.80898167017142</v>
      </c>
      <c r="J559" s="289">
        <f t="shared" si="1"/>
        <v>2.1572901520354981</v>
      </c>
      <c r="K559" s="218"/>
      <c r="L559" s="218"/>
      <c r="M559" s="218"/>
      <c r="N559" s="218"/>
      <c r="O559" s="218"/>
      <c r="P559" s="218"/>
      <c r="Q559" s="218"/>
      <c r="R559" s="218"/>
      <c r="S559" s="218"/>
      <c r="T559" s="218"/>
      <c r="U559" s="218"/>
      <c r="V559" s="218"/>
      <c r="W559" s="218"/>
      <c r="X559" s="218"/>
      <c r="Y559" s="218"/>
    </row>
    <row r="560" spans="1:25" ht="15.75" customHeight="1">
      <c r="A560" s="74">
        <v>554</v>
      </c>
      <c r="B560" s="39" t="s">
        <v>2845</v>
      </c>
      <c r="C560" s="337" t="s">
        <v>2846</v>
      </c>
      <c r="D560" s="224">
        <v>2017</v>
      </c>
      <c r="E560" s="113">
        <v>0</v>
      </c>
      <c r="F560" s="298" t="s">
        <v>3676</v>
      </c>
      <c r="G560" s="87">
        <v>0</v>
      </c>
      <c r="H560" s="87">
        <v>0</v>
      </c>
      <c r="I560" s="271">
        <f t="shared" si="0"/>
        <v>0</v>
      </c>
      <c r="J560" s="289">
        <f t="shared" si="1"/>
        <v>0</v>
      </c>
      <c r="K560" s="218"/>
      <c r="L560" s="218"/>
      <c r="M560" s="218"/>
      <c r="N560" s="218"/>
      <c r="O560" s="218"/>
      <c r="P560" s="218"/>
      <c r="Q560" s="218"/>
      <c r="R560" s="218"/>
      <c r="S560" s="218"/>
      <c r="T560" s="218"/>
      <c r="U560" s="218"/>
      <c r="V560" s="218"/>
      <c r="W560" s="218"/>
      <c r="X560" s="218"/>
      <c r="Y560" s="218"/>
    </row>
    <row r="561" spans="1:25" ht="15.75" customHeight="1">
      <c r="A561" s="74">
        <v>555</v>
      </c>
      <c r="B561" s="39" t="s">
        <v>2845</v>
      </c>
      <c r="C561" s="332"/>
      <c r="D561" s="224">
        <v>2018</v>
      </c>
      <c r="E561" s="113">
        <v>0</v>
      </c>
      <c r="F561" s="298" t="s">
        <v>3676</v>
      </c>
      <c r="G561" s="87">
        <v>0</v>
      </c>
      <c r="H561" s="87">
        <v>0</v>
      </c>
      <c r="I561" s="271">
        <f t="shared" si="0"/>
        <v>0</v>
      </c>
      <c r="J561" s="289">
        <f t="shared" si="1"/>
        <v>0</v>
      </c>
      <c r="K561" s="218"/>
      <c r="L561" s="218"/>
      <c r="M561" s="218"/>
      <c r="N561" s="218"/>
      <c r="O561" s="218"/>
      <c r="P561" s="218"/>
      <c r="Q561" s="218"/>
      <c r="R561" s="218"/>
      <c r="S561" s="218"/>
      <c r="T561" s="218"/>
      <c r="U561" s="218"/>
      <c r="V561" s="218"/>
      <c r="W561" s="218"/>
      <c r="X561" s="218"/>
      <c r="Y561" s="218"/>
    </row>
    <row r="562" spans="1:25" ht="15.75" customHeight="1">
      <c r="A562" s="74">
        <v>556</v>
      </c>
      <c r="B562" s="39" t="s">
        <v>2845</v>
      </c>
      <c r="C562" s="332"/>
      <c r="D562" s="224">
        <v>2019</v>
      </c>
      <c r="E562" s="113">
        <v>0</v>
      </c>
      <c r="F562" s="298" t="s">
        <v>3676</v>
      </c>
      <c r="G562" s="87">
        <v>0</v>
      </c>
      <c r="H562" s="87">
        <v>0</v>
      </c>
      <c r="I562" s="271">
        <f t="shared" si="0"/>
        <v>0</v>
      </c>
      <c r="J562" s="289">
        <f t="shared" si="1"/>
        <v>0</v>
      </c>
      <c r="K562" s="218"/>
      <c r="L562" s="218"/>
      <c r="M562" s="218"/>
      <c r="N562" s="218"/>
      <c r="O562" s="218"/>
      <c r="P562" s="218"/>
      <c r="Q562" s="218"/>
      <c r="R562" s="218"/>
      <c r="S562" s="218"/>
      <c r="T562" s="218"/>
      <c r="U562" s="218"/>
      <c r="V562" s="218"/>
      <c r="W562" s="218"/>
      <c r="X562" s="218"/>
      <c r="Y562" s="218"/>
    </row>
    <row r="563" spans="1:25" ht="15.75" customHeight="1">
      <c r="A563" s="74">
        <v>557</v>
      </c>
      <c r="B563" s="39" t="s">
        <v>2845</v>
      </c>
      <c r="C563" s="332"/>
      <c r="D563" s="224">
        <v>2020</v>
      </c>
      <c r="E563" s="113">
        <v>0</v>
      </c>
      <c r="F563" s="298" t="s">
        <v>3676</v>
      </c>
      <c r="G563" s="87">
        <v>4684634389079</v>
      </c>
      <c r="H563" s="87">
        <v>61953555600</v>
      </c>
      <c r="I563" s="271">
        <f t="shared" si="0"/>
        <v>75.615262815989212</v>
      </c>
      <c r="J563" s="289">
        <f t="shared" si="1"/>
        <v>0</v>
      </c>
      <c r="K563" s="218"/>
      <c r="L563" s="218"/>
      <c r="M563" s="218"/>
      <c r="N563" s="218"/>
      <c r="O563" s="218"/>
      <c r="P563" s="218"/>
      <c r="Q563" s="218"/>
      <c r="R563" s="218"/>
      <c r="S563" s="218"/>
      <c r="T563" s="218"/>
      <c r="U563" s="218"/>
      <c r="V563" s="218"/>
      <c r="W563" s="218"/>
      <c r="X563" s="218"/>
      <c r="Y563" s="218"/>
    </row>
    <row r="564" spans="1:25" ht="15.75" customHeight="1">
      <c r="A564" s="74">
        <v>558</v>
      </c>
      <c r="B564" s="39" t="s">
        <v>2845</v>
      </c>
      <c r="C564" s="332"/>
      <c r="D564" s="224">
        <v>2021</v>
      </c>
      <c r="E564" s="113">
        <v>0</v>
      </c>
      <c r="F564" s="298">
        <v>925</v>
      </c>
      <c r="G564" s="87">
        <v>9415619931942</v>
      </c>
      <c r="H564" s="87">
        <v>61953555600</v>
      </c>
      <c r="I564" s="271">
        <f t="shared" si="0"/>
        <v>151.97868533540631</v>
      </c>
      <c r="J564" s="289">
        <f t="shared" si="1"/>
        <v>6.086379796999756</v>
      </c>
      <c r="K564" s="218"/>
      <c r="L564" s="218"/>
      <c r="M564" s="218"/>
      <c r="N564" s="218"/>
      <c r="O564" s="218"/>
      <c r="P564" s="218"/>
      <c r="Q564" s="218"/>
      <c r="R564" s="218"/>
      <c r="S564" s="218"/>
      <c r="T564" s="218"/>
      <c r="U564" s="218"/>
      <c r="V564" s="218"/>
      <c r="W564" s="218"/>
      <c r="X564" s="218"/>
      <c r="Y564" s="218"/>
    </row>
    <row r="565" spans="1:25" ht="15.75" customHeight="1">
      <c r="A565" s="74">
        <v>559</v>
      </c>
      <c r="B565" s="39" t="s">
        <v>2845</v>
      </c>
      <c r="C565" s="332"/>
      <c r="D565" s="224">
        <v>2022</v>
      </c>
      <c r="E565" s="113">
        <v>1000000</v>
      </c>
      <c r="F565" s="298">
        <v>630</v>
      </c>
      <c r="G565" s="87">
        <v>9574885000000</v>
      </c>
      <c r="H565" s="87">
        <v>61953555600</v>
      </c>
      <c r="I565" s="271">
        <f t="shared" si="0"/>
        <v>154.54940248820844</v>
      </c>
      <c r="J565" s="289">
        <f t="shared" si="1"/>
        <v>4.0763664553673493</v>
      </c>
      <c r="K565" s="218"/>
      <c r="L565" s="218"/>
      <c r="M565" s="218"/>
      <c r="N565" s="218"/>
      <c r="O565" s="218"/>
      <c r="P565" s="218"/>
      <c r="Q565" s="218"/>
      <c r="R565" s="218"/>
      <c r="S565" s="218"/>
      <c r="T565" s="218"/>
      <c r="U565" s="218"/>
      <c r="V565" s="218"/>
      <c r="W565" s="218"/>
      <c r="X565" s="218"/>
      <c r="Y565" s="218"/>
    </row>
    <row r="566" spans="1:25" ht="15.75" customHeight="1">
      <c r="A566" s="74">
        <v>560</v>
      </c>
      <c r="B566" s="39" t="s">
        <v>2845</v>
      </c>
      <c r="C566" s="333"/>
      <c r="D566" s="224">
        <v>2023</v>
      </c>
      <c r="E566" s="113">
        <v>1000000</v>
      </c>
      <c r="F566" s="298">
        <v>500</v>
      </c>
      <c r="G566" s="87">
        <v>9921489000000</v>
      </c>
      <c r="H566" s="87">
        <v>61953555600</v>
      </c>
      <c r="I566" s="271">
        <f t="shared" si="0"/>
        <v>160.14398050141935</v>
      </c>
      <c r="J566" s="289">
        <f t="shared" si="1"/>
        <v>3.1221904091210506</v>
      </c>
      <c r="K566" s="218"/>
      <c r="L566" s="218"/>
      <c r="M566" s="218"/>
      <c r="N566" s="218"/>
      <c r="O566" s="218"/>
      <c r="P566" s="218"/>
      <c r="Q566" s="218"/>
      <c r="R566" s="218"/>
      <c r="S566" s="218"/>
      <c r="T566" s="218"/>
      <c r="U566" s="218"/>
      <c r="V566" s="218"/>
      <c r="W566" s="218"/>
      <c r="X566" s="218"/>
      <c r="Y566" s="218"/>
    </row>
    <row r="567" spans="1:25" ht="15.75" customHeight="1">
      <c r="A567" s="74">
        <v>561</v>
      </c>
      <c r="B567" s="39" t="s">
        <v>2864</v>
      </c>
      <c r="C567" s="337" t="s">
        <v>3677</v>
      </c>
      <c r="D567" s="224">
        <v>2017</v>
      </c>
      <c r="E567" s="113">
        <v>0</v>
      </c>
      <c r="F567" s="298" t="s">
        <v>3676</v>
      </c>
      <c r="G567" s="87">
        <v>0</v>
      </c>
      <c r="H567" s="87">
        <v>0</v>
      </c>
      <c r="I567" s="271">
        <f t="shared" si="0"/>
        <v>0</v>
      </c>
      <c r="J567" s="289">
        <f t="shared" si="1"/>
        <v>0</v>
      </c>
      <c r="K567" s="218"/>
      <c r="L567" s="218"/>
      <c r="M567" s="218"/>
      <c r="N567" s="218"/>
      <c r="O567" s="218"/>
      <c r="P567" s="218"/>
      <c r="Q567" s="218"/>
      <c r="R567" s="218"/>
      <c r="S567" s="218"/>
      <c r="T567" s="218"/>
      <c r="U567" s="218"/>
      <c r="V567" s="218"/>
      <c r="W567" s="218"/>
      <c r="X567" s="218"/>
      <c r="Y567" s="218"/>
    </row>
    <row r="568" spans="1:25" ht="15.75" customHeight="1">
      <c r="A568" s="74">
        <v>562</v>
      </c>
      <c r="B568" s="39" t="s">
        <v>2864</v>
      </c>
      <c r="C568" s="332"/>
      <c r="D568" s="224">
        <v>2018</v>
      </c>
      <c r="E568" s="113">
        <v>0</v>
      </c>
      <c r="F568" s="298" t="s">
        <v>3676</v>
      </c>
      <c r="G568" s="87">
        <v>0</v>
      </c>
      <c r="H568" s="87">
        <v>0</v>
      </c>
      <c r="I568" s="271">
        <f t="shared" si="0"/>
        <v>0</v>
      </c>
      <c r="J568" s="289">
        <f t="shared" si="1"/>
        <v>0</v>
      </c>
      <c r="K568" s="218"/>
      <c r="L568" s="218"/>
      <c r="M568" s="218"/>
      <c r="N568" s="218"/>
      <c r="O568" s="218"/>
      <c r="P568" s="218"/>
      <c r="Q568" s="218"/>
      <c r="R568" s="218"/>
      <c r="S568" s="218"/>
      <c r="T568" s="218"/>
      <c r="U568" s="218"/>
      <c r="V568" s="218"/>
      <c r="W568" s="218"/>
      <c r="X568" s="218"/>
      <c r="Y568" s="218"/>
    </row>
    <row r="569" spans="1:25" ht="15.75" customHeight="1">
      <c r="A569" s="74">
        <v>563</v>
      </c>
      <c r="B569" s="39" t="s">
        <v>2864</v>
      </c>
      <c r="C569" s="332"/>
      <c r="D569" s="224">
        <v>2019</v>
      </c>
      <c r="E569" s="113">
        <v>0</v>
      </c>
      <c r="F569" s="298" t="s">
        <v>3676</v>
      </c>
      <c r="G569" s="87">
        <v>0</v>
      </c>
      <c r="H569" s="87">
        <v>0</v>
      </c>
      <c r="I569" s="271">
        <f t="shared" si="0"/>
        <v>0</v>
      </c>
      <c r="J569" s="289">
        <f t="shared" si="1"/>
        <v>0</v>
      </c>
      <c r="K569" s="218"/>
      <c r="L569" s="218"/>
      <c r="M569" s="218"/>
      <c r="N569" s="218"/>
      <c r="O569" s="218"/>
      <c r="P569" s="218"/>
      <c r="Q569" s="218"/>
      <c r="R569" s="218"/>
      <c r="S569" s="218"/>
      <c r="T569" s="218"/>
      <c r="U569" s="218"/>
      <c r="V569" s="218"/>
      <c r="W569" s="218"/>
      <c r="X569" s="218"/>
      <c r="Y569" s="218"/>
    </row>
    <row r="570" spans="1:25" ht="15.75" customHeight="1">
      <c r="A570" s="74">
        <v>564</v>
      </c>
      <c r="B570" s="39" t="s">
        <v>2864</v>
      </c>
      <c r="C570" s="332"/>
      <c r="D570" s="224">
        <v>2020</v>
      </c>
      <c r="E570" s="113">
        <v>0</v>
      </c>
      <c r="F570" s="298" t="s">
        <v>3676</v>
      </c>
      <c r="G570" s="87">
        <v>0</v>
      </c>
      <c r="H570" s="87">
        <v>0</v>
      </c>
      <c r="I570" s="271">
        <f t="shared" si="0"/>
        <v>0</v>
      </c>
      <c r="J570" s="289">
        <f t="shared" si="1"/>
        <v>0</v>
      </c>
      <c r="K570" s="218"/>
      <c r="L570" s="218"/>
      <c r="M570" s="218"/>
      <c r="N570" s="218"/>
      <c r="O570" s="218"/>
      <c r="P570" s="218"/>
      <c r="Q570" s="218"/>
      <c r="R570" s="218"/>
      <c r="S570" s="218"/>
      <c r="T570" s="218"/>
      <c r="U570" s="218"/>
      <c r="V570" s="218"/>
      <c r="W570" s="218"/>
      <c r="X570" s="218"/>
      <c r="Y570" s="218"/>
    </row>
    <row r="571" spans="1:25" ht="15.75" customHeight="1">
      <c r="A571" s="74">
        <v>565</v>
      </c>
      <c r="B571" s="39" t="s">
        <v>2864</v>
      </c>
      <c r="C571" s="332"/>
      <c r="D571" s="224">
        <v>2021</v>
      </c>
      <c r="E571" s="272">
        <v>13000</v>
      </c>
      <c r="F571" s="298" t="s">
        <v>3676</v>
      </c>
      <c r="G571" s="87">
        <v>2670772169000</v>
      </c>
      <c r="H571" s="87">
        <v>40882331500</v>
      </c>
      <c r="I571" s="271">
        <f t="shared" si="0"/>
        <v>65.328274367130945</v>
      </c>
      <c r="J571" s="289">
        <f t="shared" si="1"/>
        <v>0</v>
      </c>
      <c r="K571" s="218"/>
      <c r="L571" s="218"/>
      <c r="M571" s="218"/>
      <c r="N571" s="218"/>
      <c r="O571" s="218"/>
      <c r="P571" s="218"/>
      <c r="Q571" s="218"/>
      <c r="R571" s="218"/>
      <c r="S571" s="218"/>
      <c r="T571" s="218"/>
      <c r="U571" s="218"/>
      <c r="V571" s="218"/>
      <c r="W571" s="218"/>
      <c r="X571" s="218"/>
      <c r="Y571" s="218"/>
    </row>
    <row r="572" spans="1:25" ht="15.75" customHeight="1">
      <c r="A572" s="74">
        <v>566</v>
      </c>
      <c r="B572" s="39" t="s">
        <v>2864</v>
      </c>
      <c r="C572" s="332"/>
      <c r="D572" s="224">
        <v>2022</v>
      </c>
      <c r="E572" s="272">
        <v>13600</v>
      </c>
      <c r="F572" s="298">
        <v>1695</v>
      </c>
      <c r="G572" s="87">
        <v>7742583686400</v>
      </c>
      <c r="H572" s="87">
        <v>40882331500</v>
      </c>
      <c r="I572" s="271">
        <f t="shared" si="0"/>
        <v>189.38703841780648</v>
      </c>
      <c r="J572" s="289">
        <f t="shared" si="1"/>
        <v>8.9499261098357898</v>
      </c>
      <c r="K572" s="218"/>
      <c r="L572" s="218"/>
      <c r="M572" s="218"/>
      <c r="N572" s="218"/>
      <c r="O572" s="218"/>
      <c r="P572" s="218"/>
      <c r="Q572" s="218"/>
      <c r="R572" s="218"/>
      <c r="S572" s="218"/>
      <c r="T572" s="218"/>
      <c r="U572" s="218"/>
      <c r="V572" s="218"/>
      <c r="W572" s="218"/>
      <c r="X572" s="218"/>
      <c r="Y572" s="218"/>
    </row>
    <row r="573" spans="1:25" ht="15.75" customHeight="1">
      <c r="A573" s="74">
        <v>567</v>
      </c>
      <c r="B573" s="39" t="s">
        <v>2864</v>
      </c>
      <c r="C573" s="333"/>
      <c r="D573" s="224">
        <v>2023</v>
      </c>
      <c r="E573" s="272">
        <v>13500</v>
      </c>
      <c r="F573" s="298">
        <v>15550</v>
      </c>
      <c r="G573" s="87">
        <v>14013664132500</v>
      </c>
      <c r="H573" s="87">
        <v>40882331500</v>
      </c>
      <c r="I573" s="271">
        <f t="shared" si="0"/>
        <v>342.78045351938891</v>
      </c>
      <c r="J573" s="289">
        <f t="shared" si="1"/>
        <v>45.364313630912548</v>
      </c>
      <c r="K573" s="218"/>
      <c r="L573" s="218"/>
      <c r="M573" s="218"/>
      <c r="N573" s="218"/>
      <c r="O573" s="218"/>
      <c r="P573" s="218"/>
      <c r="Q573" s="218"/>
      <c r="R573" s="218"/>
      <c r="S573" s="218"/>
      <c r="T573" s="218"/>
      <c r="U573" s="218"/>
      <c r="V573" s="218"/>
      <c r="W573" s="218"/>
      <c r="X573" s="218"/>
      <c r="Y573" s="218"/>
    </row>
    <row r="574" spans="1:25" ht="15.75" customHeight="1">
      <c r="A574" s="74">
        <v>568</v>
      </c>
      <c r="B574" s="39" t="s">
        <v>2915</v>
      </c>
      <c r="C574" s="337" t="s">
        <v>2916</v>
      </c>
      <c r="D574" s="224">
        <v>2017</v>
      </c>
      <c r="E574" s="113">
        <v>0</v>
      </c>
      <c r="F574" s="298" t="s">
        <v>3676</v>
      </c>
      <c r="G574" s="87">
        <v>0</v>
      </c>
      <c r="H574" s="87">
        <v>0</v>
      </c>
      <c r="I574" s="271">
        <f t="shared" si="0"/>
        <v>0</v>
      </c>
      <c r="J574" s="289">
        <f t="shared" si="1"/>
        <v>0</v>
      </c>
      <c r="K574" s="218"/>
      <c r="L574" s="218"/>
      <c r="M574" s="218"/>
      <c r="N574" s="218"/>
      <c r="O574" s="218"/>
      <c r="P574" s="218"/>
      <c r="Q574" s="218"/>
      <c r="R574" s="218"/>
      <c r="S574" s="218"/>
      <c r="T574" s="218"/>
      <c r="U574" s="218"/>
      <c r="V574" s="218"/>
      <c r="W574" s="218"/>
      <c r="X574" s="218"/>
      <c r="Y574" s="218"/>
    </row>
    <row r="575" spans="1:25" ht="15.75" customHeight="1">
      <c r="A575" s="74">
        <v>569</v>
      </c>
      <c r="B575" s="39" t="s">
        <v>2915</v>
      </c>
      <c r="C575" s="332"/>
      <c r="D575" s="224">
        <v>2018</v>
      </c>
      <c r="E575" s="113">
        <v>0</v>
      </c>
      <c r="F575" s="298" t="s">
        <v>3676</v>
      </c>
      <c r="G575" s="87">
        <v>0</v>
      </c>
      <c r="H575" s="87">
        <v>0</v>
      </c>
      <c r="I575" s="271">
        <f t="shared" si="0"/>
        <v>0</v>
      </c>
      <c r="J575" s="289">
        <f t="shared" si="1"/>
        <v>0</v>
      </c>
      <c r="K575" s="218"/>
      <c r="L575" s="218"/>
      <c r="M575" s="218"/>
      <c r="N575" s="218"/>
      <c r="O575" s="218"/>
      <c r="P575" s="218"/>
      <c r="Q575" s="218"/>
      <c r="R575" s="218"/>
      <c r="S575" s="218"/>
      <c r="T575" s="218"/>
      <c r="U575" s="218"/>
      <c r="V575" s="218"/>
      <c r="W575" s="218"/>
      <c r="X575" s="218"/>
      <c r="Y575" s="218"/>
    </row>
    <row r="576" spans="1:25" ht="15.75" customHeight="1">
      <c r="A576" s="74">
        <v>570</v>
      </c>
      <c r="B576" s="39" t="s">
        <v>2915</v>
      </c>
      <c r="C576" s="332"/>
      <c r="D576" s="224">
        <v>2019</v>
      </c>
      <c r="E576" s="113">
        <v>0</v>
      </c>
      <c r="F576" s="298" t="s">
        <v>3676</v>
      </c>
      <c r="G576" s="87">
        <v>0</v>
      </c>
      <c r="H576" s="87">
        <v>0</v>
      </c>
      <c r="I576" s="271">
        <f t="shared" ref="I576:I577" si="2">IFERROR(G576/H577,0)</f>
        <v>0</v>
      </c>
      <c r="J576" s="289">
        <f t="shared" si="1"/>
        <v>0</v>
      </c>
      <c r="K576" s="218"/>
      <c r="L576" s="218"/>
      <c r="M576" s="218"/>
      <c r="N576" s="218"/>
      <c r="O576" s="218"/>
      <c r="P576" s="218"/>
      <c r="Q576" s="218"/>
      <c r="R576" s="218"/>
      <c r="S576" s="218"/>
      <c r="T576" s="218"/>
      <c r="U576" s="218"/>
      <c r="V576" s="218"/>
      <c r="W576" s="218"/>
      <c r="X576" s="218"/>
      <c r="Y576" s="218"/>
    </row>
    <row r="577" spans="1:25" ht="15.75" customHeight="1">
      <c r="A577" s="74">
        <v>571</v>
      </c>
      <c r="B577" s="39" t="s">
        <v>2915</v>
      </c>
      <c r="C577" s="332"/>
      <c r="D577" s="224">
        <v>2020</v>
      </c>
      <c r="E577" s="113">
        <v>1000000</v>
      </c>
      <c r="F577" s="298" t="s">
        <v>3676</v>
      </c>
      <c r="G577" s="87">
        <v>20799379000000</v>
      </c>
      <c r="H577" s="87">
        <v>1143748873502</v>
      </c>
      <c r="I577" s="271">
        <f t="shared" si="2"/>
        <v>18.185267309873009</v>
      </c>
      <c r="J577" s="289">
        <f t="shared" si="1"/>
        <v>0</v>
      </c>
      <c r="K577" s="218"/>
      <c r="L577" s="218"/>
      <c r="M577" s="218"/>
      <c r="N577" s="218"/>
      <c r="O577" s="218"/>
      <c r="P577" s="218"/>
      <c r="Q577" s="218"/>
      <c r="R577" s="218"/>
      <c r="S577" s="218"/>
      <c r="T577" s="218"/>
      <c r="U577" s="218"/>
      <c r="V577" s="218"/>
      <c r="W577" s="218"/>
      <c r="X577" s="218"/>
      <c r="Y577" s="218"/>
    </row>
    <row r="578" spans="1:25" ht="15.75" customHeight="1">
      <c r="A578" s="74">
        <v>572</v>
      </c>
      <c r="B578" s="39" t="s">
        <v>2915</v>
      </c>
      <c r="C578" s="332"/>
      <c r="D578" s="224">
        <v>2021</v>
      </c>
      <c r="E578" s="113">
        <v>1000000</v>
      </c>
      <c r="F578" s="298" t="s">
        <v>3676</v>
      </c>
      <c r="G578" s="87">
        <v>139024444000000</v>
      </c>
      <c r="H578" s="87">
        <v>1143748873502</v>
      </c>
      <c r="I578" s="271">
        <f t="shared" ref="I578:I608" si="3">IFERROR(G578/H578,0)</f>
        <v>121.55154616618462</v>
      </c>
      <c r="J578" s="289">
        <f t="shared" si="1"/>
        <v>0</v>
      </c>
      <c r="K578" s="218"/>
      <c r="L578" s="218"/>
      <c r="M578" s="218"/>
      <c r="N578" s="218"/>
      <c r="O578" s="218"/>
      <c r="P578" s="218"/>
      <c r="Q578" s="218"/>
      <c r="R578" s="218"/>
      <c r="S578" s="218"/>
      <c r="T578" s="218"/>
      <c r="U578" s="218"/>
      <c r="V578" s="218"/>
      <c r="W578" s="218"/>
      <c r="X578" s="218"/>
      <c r="Y578" s="218"/>
    </row>
    <row r="579" spans="1:25" ht="15.75" customHeight="1">
      <c r="A579" s="74">
        <v>573</v>
      </c>
      <c r="B579" s="39" t="s">
        <v>2915</v>
      </c>
      <c r="C579" s="332"/>
      <c r="D579" s="224">
        <v>2022</v>
      </c>
      <c r="E579" s="113">
        <v>1000000</v>
      </c>
      <c r="F579" s="298">
        <v>91</v>
      </c>
      <c r="G579" s="87">
        <v>122723344000000</v>
      </c>
      <c r="H579" s="87">
        <v>1184363929502</v>
      </c>
      <c r="I579" s="271">
        <f t="shared" si="3"/>
        <v>103.61962310993596</v>
      </c>
      <c r="J579" s="289">
        <f t="shared" si="1"/>
        <v>0.87821203425390693</v>
      </c>
      <c r="K579" s="218"/>
      <c r="L579" s="218"/>
      <c r="M579" s="218"/>
      <c r="N579" s="218"/>
      <c r="O579" s="218"/>
      <c r="P579" s="218"/>
      <c r="Q579" s="218"/>
      <c r="R579" s="218"/>
      <c r="S579" s="218"/>
      <c r="T579" s="218"/>
      <c r="U579" s="218"/>
      <c r="V579" s="218"/>
      <c r="W579" s="218"/>
      <c r="X579" s="218"/>
      <c r="Y579" s="218"/>
    </row>
    <row r="580" spans="1:25" ht="15.75" customHeight="1">
      <c r="A580" s="74">
        <v>574</v>
      </c>
      <c r="B580" s="39" t="s">
        <v>2915</v>
      </c>
      <c r="C580" s="333"/>
      <c r="D580" s="224">
        <v>2023</v>
      </c>
      <c r="E580" s="113">
        <v>1000000</v>
      </c>
      <c r="F580" s="298">
        <v>86</v>
      </c>
      <c r="G580" s="87">
        <v>35720000000000</v>
      </c>
      <c r="H580" s="87">
        <v>1201409662836</v>
      </c>
      <c r="I580" s="271">
        <f t="shared" si="3"/>
        <v>29.731740225628606</v>
      </c>
      <c r="J580" s="289">
        <f t="shared" si="1"/>
        <v>2.8925316630430009</v>
      </c>
      <c r="K580" s="218"/>
      <c r="L580" s="218"/>
      <c r="M580" s="218"/>
      <c r="N580" s="218"/>
      <c r="O580" s="218"/>
      <c r="P580" s="218"/>
      <c r="Q580" s="218"/>
      <c r="R580" s="218"/>
      <c r="S580" s="218"/>
      <c r="T580" s="218"/>
      <c r="U580" s="218"/>
      <c r="V580" s="218"/>
      <c r="W580" s="218"/>
      <c r="X580" s="218"/>
      <c r="Y580" s="218"/>
    </row>
    <row r="581" spans="1:25" ht="15.75" customHeight="1">
      <c r="A581" s="74">
        <v>575</v>
      </c>
      <c r="B581" s="39" t="s">
        <v>3138</v>
      </c>
      <c r="C581" s="337" t="s">
        <v>3139</v>
      </c>
      <c r="D581" s="224">
        <v>2017</v>
      </c>
      <c r="E581" s="113">
        <v>0</v>
      </c>
      <c r="F581" s="298" t="s">
        <v>3676</v>
      </c>
      <c r="G581" s="87">
        <v>0</v>
      </c>
      <c r="H581" s="87">
        <v>0</v>
      </c>
      <c r="I581" s="271">
        <f t="shared" si="3"/>
        <v>0</v>
      </c>
      <c r="J581" s="289">
        <f t="shared" si="1"/>
        <v>0</v>
      </c>
      <c r="K581" s="218"/>
      <c r="L581" s="218"/>
      <c r="M581" s="218"/>
      <c r="N581" s="218"/>
      <c r="O581" s="218"/>
      <c r="P581" s="218"/>
      <c r="Q581" s="218"/>
      <c r="R581" s="218"/>
      <c r="S581" s="218"/>
      <c r="T581" s="218"/>
      <c r="U581" s="218"/>
      <c r="V581" s="218"/>
      <c r="W581" s="218"/>
      <c r="X581" s="218"/>
      <c r="Y581" s="218"/>
    </row>
    <row r="582" spans="1:25" ht="15.75" customHeight="1">
      <c r="A582" s="74">
        <v>576</v>
      </c>
      <c r="B582" s="39" t="s">
        <v>3138</v>
      </c>
      <c r="C582" s="332"/>
      <c r="D582" s="224">
        <v>2018</v>
      </c>
      <c r="E582" s="113">
        <v>0</v>
      </c>
      <c r="F582" s="298" t="s">
        <v>3676</v>
      </c>
      <c r="G582" s="87">
        <v>0</v>
      </c>
      <c r="H582" s="87">
        <v>0</v>
      </c>
      <c r="I582" s="271">
        <f t="shared" si="3"/>
        <v>0</v>
      </c>
      <c r="J582" s="289">
        <f t="shared" si="1"/>
        <v>0</v>
      </c>
      <c r="K582" s="218"/>
      <c r="L582" s="218"/>
      <c r="M582" s="218"/>
      <c r="N582" s="218"/>
      <c r="O582" s="218"/>
      <c r="P582" s="218"/>
      <c r="Q582" s="218"/>
      <c r="R582" s="218"/>
      <c r="S582" s="218"/>
      <c r="T582" s="218"/>
      <c r="U582" s="218"/>
      <c r="V582" s="218"/>
      <c r="W582" s="218"/>
      <c r="X582" s="218"/>
      <c r="Y582" s="218"/>
    </row>
    <row r="583" spans="1:25" ht="15.75" customHeight="1">
      <c r="A583" s="74">
        <v>577</v>
      </c>
      <c r="B583" s="39" t="s">
        <v>3138</v>
      </c>
      <c r="C583" s="332"/>
      <c r="D583" s="224">
        <v>2019</v>
      </c>
      <c r="E583" s="113">
        <v>0</v>
      </c>
      <c r="F583" s="298" t="s">
        <v>3676</v>
      </c>
      <c r="G583" s="87">
        <v>0</v>
      </c>
      <c r="H583" s="87">
        <v>0</v>
      </c>
      <c r="I583" s="271">
        <f t="shared" si="3"/>
        <v>0</v>
      </c>
      <c r="J583" s="289">
        <f t="shared" si="1"/>
        <v>0</v>
      </c>
      <c r="K583" s="218"/>
      <c r="L583" s="218"/>
      <c r="M583" s="218"/>
      <c r="N583" s="218"/>
      <c r="O583" s="218"/>
      <c r="P583" s="218"/>
      <c r="Q583" s="218"/>
      <c r="R583" s="218"/>
      <c r="S583" s="218"/>
      <c r="T583" s="218"/>
      <c r="U583" s="218"/>
      <c r="V583" s="218"/>
      <c r="W583" s="218"/>
      <c r="X583" s="218"/>
      <c r="Y583" s="218"/>
    </row>
    <row r="584" spans="1:25" ht="15.75" customHeight="1">
      <c r="A584" s="74">
        <v>578</v>
      </c>
      <c r="B584" s="39" t="s">
        <v>3138</v>
      </c>
      <c r="C584" s="332"/>
      <c r="D584" s="224">
        <v>2020</v>
      </c>
      <c r="E584" s="113">
        <v>0</v>
      </c>
      <c r="F584" s="298" t="s">
        <v>3676</v>
      </c>
      <c r="G584" s="87">
        <v>0</v>
      </c>
      <c r="H584" s="87">
        <v>0</v>
      </c>
      <c r="I584" s="271">
        <f t="shared" si="3"/>
        <v>0</v>
      </c>
      <c r="J584" s="289">
        <f t="shared" si="1"/>
        <v>0</v>
      </c>
      <c r="K584" s="218"/>
      <c r="L584" s="218"/>
      <c r="M584" s="218"/>
      <c r="N584" s="218"/>
      <c r="O584" s="218"/>
      <c r="P584" s="218"/>
      <c r="Q584" s="218"/>
      <c r="R584" s="218"/>
      <c r="S584" s="218"/>
      <c r="T584" s="218"/>
      <c r="U584" s="218"/>
      <c r="V584" s="218"/>
      <c r="W584" s="218"/>
      <c r="X584" s="218"/>
      <c r="Y584" s="218"/>
    </row>
    <row r="585" spans="1:25" ht="15.75" customHeight="1">
      <c r="A585" s="74">
        <v>579</v>
      </c>
      <c r="B585" s="39" t="s">
        <v>3138</v>
      </c>
      <c r="C585" s="332"/>
      <c r="D585" s="224">
        <v>2021</v>
      </c>
      <c r="E585" s="113">
        <v>0</v>
      </c>
      <c r="F585" s="298" t="s">
        <v>3676</v>
      </c>
      <c r="G585" s="87">
        <v>0</v>
      </c>
      <c r="H585" s="87">
        <v>0</v>
      </c>
      <c r="I585" s="271">
        <f t="shared" si="3"/>
        <v>0</v>
      </c>
      <c r="J585" s="289">
        <f t="shared" si="1"/>
        <v>0</v>
      </c>
      <c r="K585" s="218"/>
      <c r="L585" s="218"/>
      <c r="M585" s="218"/>
      <c r="N585" s="218"/>
      <c r="O585" s="218"/>
      <c r="P585" s="218"/>
      <c r="Q585" s="218"/>
      <c r="R585" s="218"/>
      <c r="S585" s="218"/>
      <c r="T585" s="218"/>
      <c r="U585" s="218"/>
      <c r="V585" s="218"/>
      <c r="W585" s="218"/>
      <c r="X585" s="218"/>
      <c r="Y585" s="218"/>
    </row>
    <row r="586" spans="1:25" ht="15.75" customHeight="1">
      <c r="A586" s="74">
        <v>580</v>
      </c>
      <c r="B586" s="39" t="s">
        <v>3138</v>
      </c>
      <c r="C586" s="332"/>
      <c r="D586" s="224">
        <v>2022</v>
      </c>
      <c r="E586" s="113">
        <v>0</v>
      </c>
      <c r="F586" s="298" t="s">
        <v>3676</v>
      </c>
      <c r="G586" s="87">
        <v>1275408766042</v>
      </c>
      <c r="H586" s="87">
        <v>9551890000</v>
      </c>
      <c r="I586" s="271">
        <f t="shared" si="3"/>
        <v>133.5242309157664</v>
      </c>
      <c r="J586" s="289">
        <f t="shared" si="1"/>
        <v>0</v>
      </c>
      <c r="K586" s="218"/>
      <c r="L586" s="218"/>
      <c r="M586" s="218"/>
      <c r="N586" s="218"/>
      <c r="O586" s="218"/>
      <c r="P586" s="218"/>
      <c r="Q586" s="218"/>
      <c r="R586" s="218"/>
      <c r="S586" s="218"/>
      <c r="T586" s="218"/>
      <c r="U586" s="218"/>
      <c r="V586" s="218"/>
      <c r="W586" s="218"/>
      <c r="X586" s="218"/>
      <c r="Y586" s="218"/>
    </row>
    <row r="587" spans="1:25" ht="15.75" customHeight="1">
      <c r="A587" s="74">
        <v>581</v>
      </c>
      <c r="B587" s="39" t="s">
        <v>3138</v>
      </c>
      <c r="C587" s="333"/>
      <c r="D587" s="224">
        <v>2023</v>
      </c>
      <c r="E587" s="113">
        <v>0</v>
      </c>
      <c r="F587" s="298">
        <v>13425</v>
      </c>
      <c r="G587" s="87">
        <v>1860727843705</v>
      </c>
      <c r="H587" s="87">
        <v>11241890000</v>
      </c>
      <c r="I587" s="271">
        <f t="shared" si="3"/>
        <v>165.51735017021159</v>
      </c>
      <c r="J587" s="289">
        <f t="shared" si="1"/>
        <v>81.10932168859793</v>
      </c>
      <c r="K587" s="218"/>
      <c r="L587" s="218"/>
      <c r="M587" s="218"/>
      <c r="N587" s="218"/>
      <c r="O587" s="218"/>
      <c r="P587" s="218"/>
      <c r="Q587" s="218"/>
      <c r="R587" s="218"/>
      <c r="S587" s="218"/>
      <c r="T587" s="218"/>
      <c r="U587" s="218"/>
      <c r="V587" s="218"/>
      <c r="W587" s="218"/>
      <c r="X587" s="218"/>
      <c r="Y587" s="218"/>
    </row>
    <row r="588" spans="1:25" ht="15.75" customHeight="1">
      <c r="A588" s="74">
        <v>582</v>
      </c>
      <c r="B588" s="39" t="s">
        <v>3157</v>
      </c>
      <c r="C588" s="337" t="s">
        <v>3158</v>
      </c>
      <c r="D588" s="224">
        <v>2017</v>
      </c>
      <c r="E588" s="113">
        <v>0</v>
      </c>
      <c r="F588" s="298" t="s">
        <v>3676</v>
      </c>
      <c r="G588" s="87">
        <v>0</v>
      </c>
      <c r="H588" s="87">
        <v>0</v>
      </c>
      <c r="I588" s="271">
        <f t="shared" si="3"/>
        <v>0</v>
      </c>
      <c r="J588" s="289">
        <f t="shared" si="1"/>
        <v>0</v>
      </c>
      <c r="K588" s="218"/>
      <c r="L588" s="218"/>
      <c r="M588" s="218"/>
      <c r="N588" s="218"/>
      <c r="O588" s="218"/>
      <c r="P588" s="218"/>
      <c r="Q588" s="218"/>
      <c r="R588" s="218"/>
      <c r="S588" s="218"/>
      <c r="T588" s="218"/>
      <c r="U588" s="218"/>
      <c r="V588" s="218"/>
      <c r="W588" s="218"/>
      <c r="X588" s="218"/>
      <c r="Y588" s="218"/>
    </row>
    <row r="589" spans="1:25" ht="15.75" customHeight="1">
      <c r="A589" s="74">
        <v>583</v>
      </c>
      <c r="B589" s="39" t="s">
        <v>3157</v>
      </c>
      <c r="C589" s="332"/>
      <c r="D589" s="224">
        <v>2018</v>
      </c>
      <c r="E589" s="113">
        <v>0</v>
      </c>
      <c r="F589" s="298" t="s">
        <v>3676</v>
      </c>
      <c r="G589" s="87">
        <v>0</v>
      </c>
      <c r="H589" s="87">
        <v>0</v>
      </c>
      <c r="I589" s="271">
        <f t="shared" si="3"/>
        <v>0</v>
      </c>
      <c r="J589" s="289">
        <f t="shared" si="1"/>
        <v>0</v>
      </c>
      <c r="K589" s="218"/>
      <c r="L589" s="218"/>
      <c r="M589" s="218"/>
      <c r="N589" s="218"/>
      <c r="O589" s="218"/>
      <c r="P589" s="218"/>
      <c r="Q589" s="218"/>
      <c r="R589" s="218"/>
      <c r="S589" s="218"/>
      <c r="T589" s="218"/>
      <c r="U589" s="218"/>
      <c r="V589" s="218"/>
      <c r="W589" s="218"/>
      <c r="X589" s="218"/>
      <c r="Y589" s="218"/>
    </row>
    <row r="590" spans="1:25" ht="15.75" customHeight="1">
      <c r="A590" s="74">
        <v>584</v>
      </c>
      <c r="B590" s="39" t="s">
        <v>3157</v>
      </c>
      <c r="C590" s="332"/>
      <c r="D590" s="224">
        <v>2019</v>
      </c>
      <c r="E590" s="113">
        <v>0</v>
      </c>
      <c r="F590" s="298" t="s">
        <v>3676</v>
      </c>
      <c r="G590" s="87">
        <v>0</v>
      </c>
      <c r="H590" s="87">
        <v>0</v>
      </c>
      <c r="I590" s="271">
        <f t="shared" si="3"/>
        <v>0</v>
      </c>
      <c r="J590" s="289">
        <f t="shared" si="1"/>
        <v>0</v>
      </c>
      <c r="K590" s="218"/>
      <c r="L590" s="218"/>
      <c r="M590" s="218"/>
      <c r="N590" s="218"/>
      <c r="O590" s="218"/>
      <c r="P590" s="218"/>
      <c r="Q590" s="218"/>
      <c r="R590" s="218"/>
      <c r="S590" s="218"/>
      <c r="T590" s="218"/>
      <c r="U590" s="218"/>
      <c r="V590" s="218"/>
      <c r="W590" s="218"/>
      <c r="X590" s="218"/>
      <c r="Y590" s="218"/>
    </row>
    <row r="591" spans="1:25" ht="15.75" customHeight="1">
      <c r="A591" s="74">
        <v>585</v>
      </c>
      <c r="B591" s="39" t="s">
        <v>3157</v>
      </c>
      <c r="C591" s="332"/>
      <c r="D591" s="224">
        <v>2020</v>
      </c>
      <c r="E591" s="113">
        <v>0</v>
      </c>
      <c r="F591" s="298" t="s">
        <v>3676</v>
      </c>
      <c r="G591" s="87">
        <v>0</v>
      </c>
      <c r="H591" s="87">
        <v>0</v>
      </c>
      <c r="I591" s="271">
        <f t="shared" si="3"/>
        <v>0</v>
      </c>
      <c r="J591" s="289">
        <f t="shared" si="1"/>
        <v>0</v>
      </c>
      <c r="K591" s="218"/>
      <c r="L591" s="218"/>
      <c r="M591" s="218"/>
      <c r="N591" s="218"/>
      <c r="O591" s="218"/>
      <c r="P591" s="218"/>
      <c r="Q591" s="218"/>
      <c r="R591" s="218"/>
      <c r="S591" s="218"/>
      <c r="T591" s="218"/>
      <c r="U591" s="218"/>
      <c r="V591" s="218"/>
      <c r="W591" s="218"/>
      <c r="X591" s="218"/>
      <c r="Y591" s="218"/>
    </row>
    <row r="592" spans="1:25" ht="15.75" customHeight="1">
      <c r="A592" s="74">
        <v>586</v>
      </c>
      <c r="B592" s="39" t="s">
        <v>3157</v>
      </c>
      <c r="C592" s="332"/>
      <c r="D592" s="224">
        <v>2021</v>
      </c>
      <c r="E592" s="113">
        <v>0</v>
      </c>
      <c r="F592" s="298" t="s">
        <v>3676</v>
      </c>
      <c r="G592" s="87">
        <v>0</v>
      </c>
      <c r="H592" s="87">
        <v>0</v>
      </c>
      <c r="I592" s="271">
        <f t="shared" si="3"/>
        <v>0</v>
      </c>
      <c r="J592" s="289">
        <f t="shared" si="1"/>
        <v>0</v>
      </c>
      <c r="K592" s="218"/>
      <c r="L592" s="218"/>
      <c r="M592" s="218"/>
      <c r="N592" s="218"/>
      <c r="O592" s="218"/>
      <c r="P592" s="218"/>
      <c r="Q592" s="218"/>
      <c r="R592" s="218"/>
      <c r="S592" s="218"/>
      <c r="T592" s="218"/>
      <c r="U592" s="218"/>
      <c r="V592" s="218"/>
      <c r="W592" s="218"/>
      <c r="X592" s="218"/>
      <c r="Y592" s="218"/>
    </row>
    <row r="593" spans="1:25" ht="15.75" customHeight="1">
      <c r="A593" s="74">
        <v>587</v>
      </c>
      <c r="B593" s="39" t="s">
        <v>3157</v>
      </c>
      <c r="C593" s="332"/>
      <c r="D593" s="224">
        <v>2022</v>
      </c>
      <c r="E593" s="113">
        <v>1000000</v>
      </c>
      <c r="F593" s="298" t="s">
        <v>3676</v>
      </c>
      <c r="G593" s="87">
        <v>14229133000000</v>
      </c>
      <c r="H593" s="87">
        <v>55101000000</v>
      </c>
      <c r="I593" s="271">
        <f t="shared" si="3"/>
        <v>258.2372915192102</v>
      </c>
      <c r="J593" s="289">
        <f t="shared" si="1"/>
        <v>0</v>
      </c>
      <c r="K593" s="218"/>
      <c r="L593" s="218"/>
      <c r="M593" s="218"/>
      <c r="N593" s="218"/>
      <c r="O593" s="218"/>
      <c r="P593" s="218"/>
      <c r="Q593" s="218"/>
      <c r="R593" s="218"/>
      <c r="S593" s="218"/>
      <c r="T593" s="218"/>
      <c r="U593" s="218"/>
      <c r="V593" s="218"/>
      <c r="W593" s="218"/>
      <c r="X593" s="218"/>
      <c r="Y593" s="218"/>
    </row>
    <row r="594" spans="1:25" ht="15.75" customHeight="1">
      <c r="A594" s="74">
        <v>588</v>
      </c>
      <c r="B594" s="39" t="s">
        <v>3157</v>
      </c>
      <c r="C594" s="333"/>
      <c r="D594" s="224">
        <v>2023</v>
      </c>
      <c r="E594" s="113">
        <v>1000000</v>
      </c>
      <c r="F594" s="298">
        <v>1000</v>
      </c>
      <c r="G594" s="87">
        <v>28391963000000</v>
      </c>
      <c r="H594" s="87">
        <v>63098600000</v>
      </c>
      <c r="I594" s="271">
        <f t="shared" si="3"/>
        <v>449.96185335332319</v>
      </c>
      <c r="J594" s="289">
        <f t="shared" si="1"/>
        <v>2.2224106166945909</v>
      </c>
      <c r="K594" s="218"/>
      <c r="L594" s="218"/>
      <c r="M594" s="218"/>
      <c r="N594" s="218"/>
      <c r="O594" s="218"/>
      <c r="P594" s="218"/>
      <c r="Q594" s="218"/>
      <c r="R594" s="218"/>
      <c r="S594" s="218"/>
      <c r="T594" s="218"/>
      <c r="U594" s="218"/>
      <c r="V594" s="218"/>
      <c r="W594" s="218"/>
      <c r="X594" s="218"/>
      <c r="Y594" s="218"/>
    </row>
    <row r="595" spans="1:25" ht="15.75" customHeight="1">
      <c r="A595" s="74">
        <v>589</v>
      </c>
      <c r="B595" s="39" t="s">
        <v>3207</v>
      </c>
      <c r="C595" s="337" t="s">
        <v>3208</v>
      </c>
      <c r="D595" s="224">
        <v>2017</v>
      </c>
      <c r="E595" s="113">
        <v>0</v>
      </c>
      <c r="F595" s="298" t="s">
        <v>3676</v>
      </c>
      <c r="G595" s="87">
        <v>0</v>
      </c>
      <c r="H595" s="87">
        <v>0</v>
      </c>
      <c r="I595" s="271">
        <f t="shared" si="3"/>
        <v>0</v>
      </c>
      <c r="J595" s="289">
        <f t="shared" si="1"/>
        <v>0</v>
      </c>
      <c r="K595" s="218"/>
      <c r="L595" s="218"/>
      <c r="M595" s="218"/>
      <c r="N595" s="218"/>
      <c r="O595" s="218"/>
      <c r="P595" s="218"/>
      <c r="Q595" s="218"/>
      <c r="R595" s="218"/>
      <c r="S595" s="218"/>
      <c r="T595" s="218"/>
      <c r="U595" s="218"/>
      <c r="V595" s="218"/>
      <c r="W595" s="218"/>
      <c r="X595" s="218"/>
      <c r="Y595" s="218"/>
    </row>
    <row r="596" spans="1:25" ht="15.75" customHeight="1">
      <c r="A596" s="74">
        <v>590</v>
      </c>
      <c r="B596" s="39" t="s">
        <v>3207</v>
      </c>
      <c r="C596" s="332"/>
      <c r="D596" s="224">
        <v>2018</v>
      </c>
      <c r="E596" s="113">
        <v>0</v>
      </c>
      <c r="F596" s="298" t="s">
        <v>3676</v>
      </c>
      <c r="G596" s="87">
        <v>0</v>
      </c>
      <c r="H596" s="87">
        <v>0</v>
      </c>
      <c r="I596" s="271">
        <f t="shared" si="3"/>
        <v>0</v>
      </c>
      <c r="J596" s="289">
        <f t="shared" si="1"/>
        <v>0</v>
      </c>
      <c r="K596" s="218"/>
      <c r="L596" s="218"/>
      <c r="M596" s="218"/>
      <c r="N596" s="218"/>
      <c r="O596" s="218"/>
      <c r="P596" s="218"/>
      <c r="Q596" s="218"/>
      <c r="R596" s="218"/>
      <c r="S596" s="218"/>
      <c r="T596" s="218"/>
      <c r="U596" s="218"/>
      <c r="V596" s="218"/>
      <c r="W596" s="218"/>
      <c r="X596" s="218"/>
      <c r="Y596" s="218"/>
    </row>
    <row r="597" spans="1:25" ht="15.75" customHeight="1">
      <c r="A597" s="74">
        <v>591</v>
      </c>
      <c r="B597" s="39" t="s">
        <v>3207</v>
      </c>
      <c r="C597" s="332"/>
      <c r="D597" s="224">
        <v>2019</v>
      </c>
      <c r="E597" s="113">
        <v>0</v>
      </c>
      <c r="F597" s="298" t="s">
        <v>3676</v>
      </c>
      <c r="G597" s="87">
        <v>0</v>
      </c>
      <c r="H597" s="87">
        <v>0</v>
      </c>
      <c r="I597" s="271">
        <f t="shared" si="3"/>
        <v>0</v>
      </c>
      <c r="J597" s="289">
        <f t="shared" si="1"/>
        <v>0</v>
      </c>
      <c r="K597" s="218"/>
      <c r="L597" s="218"/>
      <c r="M597" s="218"/>
      <c r="N597" s="218"/>
      <c r="O597" s="218"/>
      <c r="P597" s="218"/>
      <c r="Q597" s="218"/>
      <c r="R597" s="218"/>
      <c r="S597" s="218"/>
      <c r="T597" s="218"/>
      <c r="U597" s="218"/>
      <c r="V597" s="218"/>
      <c r="W597" s="218"/>
      <c r="X597" s="218"/>
      <c r="Y597" s="218"/>
    </row>
    <row r="598" spans="1:25" ht="15.75" customHeight="1">
      <c r="A598" s="74">
        <v>592</v>
      </c>
      <c r="B598" s="39" t="s">
        <v>3207</v>
      </c>
      <c r="C598" s="332"/>
      <c r="D598" s="224">
        <v>2020</v>
      </c>
      <c r="E598" s="113">
        <v>0</v>
      </c>
      <c r="F598" s="298" t="s">
        <v>3676</v>
      </c>
      <c r="G598" s="87">
        <v>0</v>
      </c>
      <c r="H598" s="87">
        <v>0</v>
      </c>
      <c r="I598" s="271">
        <f t="shared" si="3"/>
        <v>0</v>
      </c>
      <c r="J598" s="289">
        <f t="shared" si="1"/>
        <v>0</v>
      </c>
      <c r="K598" s="218"/>
      <c r="L598" s="218"/>
      <c r="M598" s="218"/>
      <c r="N598" s="218"/>
      <c r="O598" s="218"/>
      <c r="P598" s="218"/>
      <c r="Q598" s="218"/>
      <c r="R598" s="218"/>
      <c r="S598" s="218"/>
      <c r="T598" s="218"/>
      <c r="U598" s="218"/>
      <c r="V598" s="218"/>
      <c r="W598" s="218"/>
      <c r="X598" s="218"/>
      <c r="Y598" s="218"/>
    </row>
    <row r="599" spans="1:25" ht="15.75" customHeight="1">
      <c r="A599" s="74">
        <v>593</v>
      </c>
      <c r="B599" s="39" t="s">
        <v>3207</v>
      </c>
      <c r="C599" s="332"/>
      <c r="D599" s="224">
        <v>2021</v>
      </c>
      <c r="E599" s="113">
        <v>0</v>
      </c>
      <c r="F599" s="298" t="s">
        <v>3676</v>
      </c>
      <c r="G599" s="87">
        <v>0</v>
      </c>
      <c r="H599" s="87">
        <v>0</v>
      </c>
      <c r="I599" s="271">
        <f t="shared" si="3"/>
        <v>0</v>
      </c>
      <c r="J599" s="289">
        <f t="shared" si="1"/>
        <v>0</v>
      </c>
      <c r="K599" s="218"/>
      <c r="L599" s="218"/>
      <c r="M599" s="218"/>
      <c r="N599" s="218"/>
      <c r="O599" s="218"/>
      <c r="P599" s="218"/>
      <c r="Q599" s="218"/>
      <c r="R599" s="218"/>
      <c r="S599" s="218"/>
      <c r="T599" s="218"/>
      <c r="U599" s="218"/>
      <c r="V599" s="218"/>
      <c r="W599" s="218"/>
      <c r="X599" s="218"/>
      <c r="Y599" s="218"/>
    </row>
    <row r="600" spans="1:25" ht="15.75" customHeight="1">
      <c r="A600" s="74">
        <v>594</v>
      </c>
      <c r="B600" s="39" t="s">
        <v>3207</v>
      </c>
      <c r="C600" s="332"/>
      <c r="D600" s="224">
        <v>2022</v>
      </c>
      <c r="E600" s="113">
        <v>13400</v>
      </c>
      <c r="F600" s="298" t="s">
        <v>3676</v>
      </c>
      <c r="G600" s="87">
        <v>48364606600000</v>
      </c>
      <c r="H600" s="87">
        <v>65587672856</v>
      </c>
      <c r="I600" s="271">
        <f t="shared" si="3"/>
        <v>737.40391286920885</v>
      </c>
      <c r="J600" s="289">
        <f t="shared" si="1"/>
        <v>0</v>
      </c>
      <c r="K600" s="218"/>
      <c r="L600" s="218"/>
      <c r="M600" s="218"/>
      <c r="N600" s="218"/>
      <c r="O600" s="218"/>
      <c r="P600" s="218"/>
      <c r="Q600" s="218"/>
      <c r="R600" s="218"/>
      <c r="S600" s="218"/>
      <c r="T600" s="218"/>
      <c r="U600" s="218"/>
      <c r="V600" s="218"/>
      <c r="W600" s="218"/>
      <c r="X600" s="218"/>
      <c r="Y600" s="218"/>
    </row>
    <row r="601" spans="1:25" ht="15.75" customHeight="1">
      <c r="A601" s="74">
        <v>595</v>
      </c>
      <c r="B601" s="39" t="s">
        <v>3207</v>
      </c>
      <c r="C601" s="333"/>
      <c r="D601" s="224">
        <v>2023</v>
      </c>
      <c r="E601" s="113">
        <v>13500</v>
      </c>
      <c r="F601" s="298">
        <v>6550</v>
      </c>
      <c r="G601" s="87">
        <v>62579857500000</v>
      </c>
      <c r="H601" s="87">
        <v>72518217656</v>
      </c>
      <c r="I601" s="271">
        <f t="shared" si="3"/>
        <v>862.95360700749768</v>
      </c>
      <c r="J601" s="289">
        <f t="shared" si="1"/>
        <v>7.5902110458912437</v>
      </c>
      <c r="K601" s="218"/>
      <c r="L601" s="218"/>
      <c r="M601" s="218"/>
      <c r="N601" s="218"/>
      <c r="O601" s="218"/>
      <c r="P601" s="218"/>
      <c r="Q601" s="218"/>
      <c r="R601" s="218"/>
      <c r="S601" s="218"/>
      <c r="T601" s="218"/>
      <c r="U601" s="218"/>
      <c r="V601" s="218"/>
      <c r="W601" s="218"/>
      <c r="X601" s="218"/>
      <c r="Y601" s="218"/>
    </row>
    <row r="602" spans="1:25" ht="15.75" customHeight="1">
      <c r="A602" s="74">
        <v>596</v>
      </c>
      <c r="B602" s="39" t="s">
        <v>3297</v>
      </c>
      <c r="C602" s="337" t="s">
        <v>3298</v>
      </c>
      <c r="D602" s="224">
        <v>2017</v>
      </c>
      <c r="E602" s="113">
        <v>0</v>
      </c>
      <c r="F602" s="298" t="s">
        <v>3676</v>
      </c>
      <c r="G602" s="87">
        <v>0</v>
      </c>
      <c r="H602" s="87">
        <v>0</v>
      </c>
      <c r="I602" s="271">
        <f t="shared" si="3"/>
        <v>0</v>
      </c>
      <c r="J602" s="289">
        <f t="shared" si="1"/>
        <v>0</v>
      </c>
      <c r="K602" s="218"/>
      <c r="L602" s="218"/>
      <c r="M602" s="218"/>
      <c r="N602" s="218"/>
      <c r="O602" s="218"/>
      <c r="P602" s="218"/>
      <c r="Q602" s="218"/>
      <c r="R602" s="218"/>
      <c r="S602" s="218"/>
      <c r="T602" s="218"/>
      <c r="U602" s="218"/>
      <c r="V602" s="218"/>
      <c r="W602" s="218"/>
      <c r="X602" s="218"/>
      <c r="Y602" s="218"/>
    </row>
    <row r="603" spans="1:25" ht="15.75" customHeight="1">
      <c r="A603" s="74">
        <v>597</v>
      </c>
      <c r="B603" s="39" t="s">
        <v>3297</v>
      </c>
      <c r="C603" s="332"/>
      <c r="D603" s="224">
        <v>2018</v>
      </c>
      <c r="E603" s="113">
        <v>0</v>
      </c>
      <c r="F603" s="298" t="s">
        <v>3676</v>
      </c>
      <c r="G603" s="87">
        <v>0</v>
      </c>
      <c r="H603" s="87">
        <v>0</v>
      </c>
      <c r="I603" s="271">
        <f t="shared" si="3"/>
        <v>0</v>
      </c>
      <c r="J603" s="289">
        <f t="shared" si="1"/>
        <v>0</v>
      </c>
      <c r="K603" s="218"/>
      <c r="L603" s="218"/>
      <c r="M603" s="218"/>
      <c r="N603" s="218"/>
      <c r="O603" s="218"/>
      <c r="P603" s="218"/>
      <c r="Q603" s="218"/>
      <c r="R603" s="218"/>
      <c r="S603" s="218"/>
      <c r="T603" s="218"/>
      <c r="U603" s="218"/>
      <c r="V603" s="218"/>
      <c r="W603" s="218"/>
      <c r="X603" s="218"/>
      <c r="Y603" s="218"/>
    </row>
    <row r="604" spans="1:25" ht="15.75" customHeight="1">
      <c r="A604" s="74">
        <v>598</v>
      </c>
      <c r="B604" s="39" t="s">
        <v>3297</v>
      </c>
      <c r="C604" s="332"/>
      <c r="D604" s="224">
        <v>2019</v>
      </c>
      <c r="E604" s="113">
        <v>0</v>
      </c>
      <c r="F604" s="298" t="s">
        <v>3676</v>
      </c>
      <c r="G604" s="87">
        <v>0</v>
      </c>
      <c r="H604" s="87">
        <v>0</v>
      </c>
      <c r="I604" s="271">
        <f t="shared" si="3"/>
        <v>0</v>
      </c>
      <c r="J604" s="289">
        <f t="shared" si="1"/>
        <v>0</v>
      </c>
      <c r="K604" s="218"/>
      <c r="L604" s="218"/>
      <c r="M604" s="218"/>
      <c r="N604" s="218"/>
      <c r="O604" s="218"/>
      <c r="P604" s="218"/>
      <c r="Q604" s="218"/>
      <c r="R604" s="218"/>
      <c r="S604" s="218"/>
      <c r="T604" s="218"/>
      <c r="U604" s="218"/>
      <c r="V604" s="218"/>
      <c r="W604" s="218"/>
      <c r="X604" s="218"/>
      <c r="Y604" s="218"/>
    </row>
    <row r="605" spans="1:25" ht="15.75" customHeight="1">
      <c r="A605" s="74">
        <v>599</v>
      </c>
      <c r="B605" s="39" t="s">
        <v>3297</v>
      </c>
      <c r="C605" s="332"/>
      <c r="D605" s="224">
        <v>2020</v>
      </c>
      <c r="E605" s="113">
        <v>0</v>
      </c>
      <c r="F605" s="298" t="s">
        <v>3676</v>
      </c>
      <c r="G605" s="87">
        <v>0</v>
      </c>
      <c r="H605" s="87">
        <v>0</v>
      </c>
      <c r="I605" s="271">
        <f t="shared" si="3"/>
        <v>0</v>
      </c>
      <c r="J605" s="289">
        <f t="shared" si="1"/>
        <v>0</v>
      </c>
      <c r="K605" s="218"/>
      <c r="L605" s="218"/>
      <c r="M605" s="218"/>
      <c r="N605" s="218"/>
      <c r="O605" s="218"/>
      <c r="P605" s="218"/>
      <c r="Q605" s="218"/>
      <c r="R605" s="218"/>
      <c r="S605" s="218"/>
      <c r="T605" s="218"/>
      <c r="U605" s="218"/>
      <c r="V605" s="218"/>
      <c r="W605" s="218"/>
      <c r="X605" s="218"/>
      <c r="Y605" s="218"/>
    </row>
    <row r="606" spans="1:25" ht="15.75" customHeight="1">
      <c r="A606" s="74">
        <v>600</v>
      </c>
      <c r="B606" s="39" t="s">
        <v>3297</v>
      </c>
      <c r="C606" s="332"/>
      <c r="D606" s="224">
        <v>2021</v>
      </c>
      <c r="E606" s="113">
        <v>0</v>
      </c>
      <c r="F606" s="298" t="s">
        <v>3676</v>
      </c>
      <c r="G606" s="87">
        <v>0</v>
      </c>
      <c r="H606" s="87">
        <v>0</v>
      </c>
      <c r="I606" s="271">
        <f t="shared" si="3"/>
        <v>0</v>
      </c>
      <c r="J606" s="289">
        <f t="shared" si="1"/>
        <v>0</v>
      </c>
      <c r="K606" s="218"/>
      <c r="L606" s="218"/>
      <c r="M606" s="218"/>
      <c r="N606" s="218"/>
      <c r="O606" s="218"/>
      <c r="P606" s="218"/>
      <c r="Q606" s="218"/>
      <c r="R606" s="218"/>
      <c r="S606" s="218"/>
      <c r="T606" s="218"/>
      <c r="U606" s="218"/>
      <c r="V606" s="218"/>
      <c r="W606" s="218"/>
      <c r="X606" s="218"/>
      <c r="Y606" s="218"/>
    </row>
    <row r="607" spans="1:25" ht="15.75" customHeight="1">
      <c r="A607" s="74">
        <v>601</v>
      </c>
      <c r="B607" s="39" t="s">
        <v>3297</v>
      </c>
      <c r="C607" s="332"/>
      <c r="D607" s="224">
        <v>2022</v>
      </c>
      <c r="E607" s="113">
        <v>13400</v>
      </c>
      <c r="F607" s="298" t="s">
        <v>3676</v>
      </c>
      <c r="G607" s="87">
        <v>5829026800000</v>
      </c>
      <c r="H607" s="87">
        <v>133786220000</v>
      </c>
      <c r="I607" s="271">
        <f t="shared" si="3"/>
        <v>43.56970994471628</v>
      </c>
      <c r="J607" s="289">
        <f t="shared" si="1"/>
        <v>0</v>
      </c>
      <c r="K607" s="218"/>
      <c r="L607" s="218"/>
      <c r="M607" s="218"/>
      <c r="N607" s="218"/>
      <c r="O607" s="218"/>
      <c r="P607" s="218"/>
      <c r="Q607" s="218"/>
      <c r="R607" s="218"/>
      <c r="S607" s="218"/>
      <c r="T607" s="218"/>
      <c r="U607" s="218"/>
      <c r="V607" s="218"/>
      <c r="W607" s="218"/>
      <c r="X607" s="218"/>
      <c r="Y607" s="218"/>
    </row>
    <row r="608" spans="1:25" ht="15.75" customHeight="1">
      <c r="A608" s="74">
        <v>602</v>
      </c>
      <c r="B608" s="39" t="s">
        <v>3297</v>
      </c>
      <c r="C608" s="333"/>
      <c r="D608" s="224">
        <v>2023</v>
      </c>
      <c r="E608" s="113">
        <v>13500</v>
      </c>
      <c r="F608" s="298">
        <v>7475</v>
      </c>
      <c r="G608" s="87">
        <v>8779563000000</v>
      </c>
      <c r="H608" s="87">
        <v>133786220000</v>
      </c>
      <c r="I608" s="271">
        <f t="shared" si="3"/>
        <v>65.623821347220968</v>
      </c>
      <c r="J608" s="289">
        <f t="shared" si="1"/>
        <v>113.90680771924524</v>
      </c>
      <c r="K608" s="218"/>
      <c r="L608" s="218"/>
      <c r="M608" s="218"/>
      <c r="N608" s="218"/>
      <c r="O608" s="218"/>
      <c r="P608" s="218"/>
      <c r="Q608" s="218"/>
      <c r="R608" s="218"/>
      <c r="S608" s="218"/>
      <c r="T608" s="218"/>
      <c r="U608" s="218"/>
      <c r="V608" s="218"/>
      <c r="W608" s="218"/>
      <c r="X608" s="218"/>
      <c r="Y608" s="218"/>
    </row>
    <row r="609" spans="1:25" ht="15.75" customHeight="1">
      <c r="A609" s="202"/>
      <c r="B609" s="273"/>
      <c r="C609" s="273"/>
      <c r="D609" s="202"/>
      <c r="E609" s="275"/>
      <c r="F609" s="274"/>
      <c r="G609" s="275"/>
      <c r="H609" s="275"/>
      <c r="I609" s="274"/>
      <c r="J609" s="300">
        <f>SUM(J2:J608)</f>
        <v>7731.5153327026183</v>
      </c>
      <c r="K609" s="202"/>
      <c r="L609" s="202"/>
      <c r="M609" s="202"/>
      <c r="N609" s="202"/>
      <c r="O609" s="202"/>
      <c r="P609" s="202"/>
      <c r="Q609" s="202"/>
      <c r="R609" s="202"/>
      <c r="S609" s="202"/>
      <c r="T609" s="202"/>
      <c r="U609" s="202"/>
      <c r="V609" s="202"/>
      <c r="W609" s="202"/>
      <c r="X609" s="202"/>
      <c r="Y609" s="202"/>
    </row>
    <row r="610" spans="1:25" ht="15.75" customHeight="1">
      <c r="A610" s="73"/>
      <c r="B610" s="301"/>
      <c r="C610" s="301"/>
      <c r="D610" s="73"/>
      <c r="E610" s="302"/>
      <c r="F610" s="303"/>
      <c r="G610" s="302"/>
      <c r="H610" s="302"/>
      <c r="I610" s="303"/>
      <c r="J610" s="304"/>
      <c r="K610" s="218"/>
      <c r="L610" s="218"/>
      <c r="M610" s="218"/>
      <c r="N610" s="218"/>
      <c r="O610" s="218"/>
      <c r="P610" s="218"/>
      <c r="Q610" s="218"/>
      <c r="R610" s="218"/>
      <c r="S610" s="218"/>
      <c r="T610" s="218"/>
      <c r="U610" s="218"/>
      <c r="V610" s="218"/>
      <c r="W610" s="218"/>
      <c r="X610" s="218"/>
      <c r="Y610" s="218"/>
    </row>
    <row r="611" spans="1:25" ht="15.75" customHeight="1">
      <c r="A611" s="165"/>
      <c r="B611" s="168"/>
      <c r="C611" s="168"/>
      <c r="D611" s="165"/>
      <c r="E611" s="278"/>
      <c r="F611" s="277"/>
      <c r="G611" s="278"/>
      <c r="H611" s="278"/>
      <c r="I611" s="277"/>
      <c r="J611" s="305"/>
      <c r="K611" s="281"/>
      <c r="L611" s="281"/>
      <c r="M611" s="281"/>
      <c r="N611" s="281"/>
      <c r="O611" s="281"/>
      <c r="P611" s="281"/>
      <c r="Q611" s="281"/>
      <c r="R611" s="281"/>
      <c r="S611" s="281"/>
      <c r="T611" s="281"/>
      <c r="U611" s="281"/>
      <c r="V611" s="281"/>
      <c r="W611" s="281"/>
      <c r="X611" s="281"/>
      <c r="Y611" s="281"/>
    </row>
    <row r="612" spans="1:25" ht="15.75" customHeight="1">
      <c r="A612" s="165"/>
      <c r="B612" s="168"/>
      <c r="C612" s="168"/>
      <c r="D612" s="165"/>
      <c r="E612" s="278"/>
      <c r="F612" s="277"/>
      <c r="G612" s="278"/>
      <c r="H612" s="278"/>
      <c r="I612" s="277"/>
      <c r="J612" s="305"/>
      <c r="K612" s="281"/>
      <c r="L612" s="281"/>
      <c r="M612" s="281"/>
      <c r="N612" s="281"/>
      <c r="O612" s="281"/>
      <c r="P612" s="281"/>
      <c r="Q612" s="281"/>
      <c r="R612" s="281"/>
      <c r="S612" s="281"/>
      <c r="T612" s="281"/>
      <c r="U612" s="281"/>
      <c r="V612" s="281"/>
      <c r="W612" s="281"/>
      <c r="X612" s="281"/>
      <c r="Y612" s="281"/>
    </row>
    <row r="613" spans="1:25" ht="15.75" customHeight="1">
      <c r="A613" s="165"/>
      <c r="B613" s="168"/>
      <c r="C613" s="168"/>
      <c r="D613" s="165"/>
      <c r="E613" s="278"/>
      <c r="F613" s="277"/>
      <c r="G613" s="278"/>
      <c r="H613" s="278"/>
      <c r="I613" s="277"/>
      <c r="J613" s="305"/>
      <c r="K613" s="281"/>
      <c r="L613" s="281"/>
      <c r="M613" s="281"/>
      <c r="N613" s="281"/>
      <c r="O613" s="281"/>
      <c r="P613" s="281"/>
      <c r="Q613" s="281"/>
      <c r="R613" s="281"/>
      <c r="S613" s="281"/>
      <c r="T613" s="281"/>
      <c r="U613" s="281"/>
      <c r="V613" s="281"/>
      <c r="W613" s="281"/>
      <c r="X613" s="281"/>
      <c r="Y613" s="281"/>
    </row>
    <row r="614" spans="1:25" ht="15.75" customHeight="1">
      <c r="A614" s="165"/>
      <c r="B614" s="168"/>
      <c r="C614" s="168"/>
      <c r="D614" s="165"/>
      <c r="E614" s="278"/>
      <c r="F614" s="277"/>
      <c r="G614" s="278"/>
      <c r="H614" s="278"/>
      <c r="I614" s="277"/>
      <c r="J614" s="305"/>
      <c r="K614" s="281"/>
      <c r="L614" s="281"/>
      <c r="M614" s="281"/>
      <c r="N614" s="281"/>
      <c r="O614" s="281"/>
      <c r="P614" s="281"/>
      <c r="Q614" s="281"/>
      <c r="R614" s="281"/>
      <c r="S614" s="281"/>
      <c r="T614" s="281"/>
      <c r="U614" s="281"/>
      <c r="V614" s="281"/>
      <c r="W614" s="281"/>
      <c r="X614" s="281"/>
      <c r="Y614" s="281"/>
    </row>
    <row r="615" spans="1:25" ht="15.75" customHeight="1">
      <c r="A615" s="165"/>
      <c r="B615" s="168"/>
      <c r="C615" s="168"/>
      <c r="D615" s="165"/>
      <c r="E615" s="278"/>
      <c r="F615" s="277"/>
      <c r="G615" s="278"/>
      <c r="H615" s="278"/>
      <c r="I615" s="277"/>
      <c r="J615" s="305"/>
      <c r="K615" s="281"/>
      <c r="L615" s="281"/>
      <c r="M615" s="281"/>
      <c r="N615" s="281"/>
      <c r="O615" s="281"/>
      <c r="P615" s="281"/>
      <c r="Q615" s="281"/>
      <c r="R615" s="281"/>
      <c r="S615" s="281"/>
      <c r="T615" s="281"/>
      <c r="U615" s="281"/>
      <c r="V615" s="281"/>
      <c r="W615" s="281"/>
      <c r="X615" s="281"/>
      <c r="Y615" s="281"/>
    </row>
    <row r="616" spans="1:25" ht="15.75" customHeight="1">
      <c r="A616" s="165"/>
      <c r="B616" s="168"/>
      <c r="C616" s="168"/>
      <c r="D616" s="165"/>
      <c r="E616" s="278"/>
      <c r="F616" s="277"/>
      <c r="G616" s="278"/>
      <c r="H616" s="278"/>
      <c r="I616" s="277"/>
      <c r="J616" s="305"/>
      <c r="K616" s="281"/>
      <c r="L616" s="281"/>
      <c r="M616" s="281"/>
      <c r="N616" s="281"/>
      <c r="O616" s="281"/>
      <c r="P616" s="281"/>
      <c r="Q616" s="281"/>
      <c r="R616" s="281"/>
      <c r="S616" s="281"/>
      <c r="T616" s="281"/>
      <c r="U616" s="281"/>
      <c r="V616" s="281"/>
      <c r="W616" s="281"/>
      <c r="X616" s="281"/>
      <c r="Y616" s="281"/>
    </row>
    <row r="617" spans="1:25" ht="15.75" customHeight="1">
      <c r="A617" s="165"/>
      <c r="B617" s="168"/>
      <c r="C617" s="168"/>
      <c r="D617" s="165"/>
      <c r="E617" s="278"/>
      <c r="F617" s="277"/>
      <c r="G617" s="278"/>
      <c r="H617" s="278"/>
      <c r="I617" s="277"/>
      <c r="J617" s="305"/>
      <c r="K617" s="281"/>
      <c r="L617" s="281"/>
      <c r="M617" s="281"/>
      <c r="N617" s="281"/>
      <c r="O617" s="281"/>
      <c r="P617" s="281"/>
      <c r="Q617" s="281"/>
      <c r="R617" s="281"/>
      <c r="S617" s="281"/>
      <c r="T617" s="281"/>
      <c r="U617" s="281"/>
      <c r="V617" s="281"/>
      <c r="W617" s="281"/>
      <c r="X617" s="281"/>
      <c r="Y617" s="281"/>
    </row>
    <row r="618" spans="1:25" ht="15.75" customHeight="1">
      <c r="A618" s="165"/>
      <c r="B618" s="168"/>
      <c r="C618" s="168"/>
      <c r="D618" s="165"/>
      <c r="E618" s="278"/>
      <c r="F618" s="277"/>
      <c r="G618" s="278"/>
      <c r="H618" s="278"/>
      <c r="I618" s="277"/>
      <c r="J618" s="305"/>
      <c r="K618" s="281"/>
      <c r="L618" s="281"/>
      <c r="M618" s="281"/>
      <c r="N618" s="281"/>
      <c r="O618" s="281"/>
      <c r="P618" s="281"/>
      <c r="Q618" s="281"/>
      <c r="R618" s="281"/>
      <c r="S618" s="281"/>
      <c r="T618" s="281"/>
      <c r="U618" s="281"/>
      <c r="V618" s="281"/>
      <c r="W618" s="281"/>
      <c r="X618" s="281"/>
      <c r="Y618" s="281"/>
    </row>
    <row r="619" spans="1:25" ht="15.75" customHeight="1">
      <c r="A619" s="165"/>
      <c r="B619" s="168"/>
      <c r="C619" s="168"/>
      <c r="D619" s="165"/>
      <c r="E619" s="278"/>
      <c r="F619" s="277"/>
      <c r="G619" s="278"/>
      <c r="H619" s="278"/>
      <c r="I619" s="277"/>
      <c r="J619" s="305"/>
      <c r="K619" s="281"/>
      <c r="L619" s="281"/>
      <c r="M619" s="281"/>
      <c r="N619" s="281"/>
      <c r="O619" s="281"/>
      <c r="P619" s="281"/>
      <c r="Q619" s="281"/>
      <c r="R619" s="281"/>
      <c r="S619" s="281"/>
      <c r="T619" s="281"/>
      <c r="U619" s="281"/>
      <c r="V619" s="281"/>
      <c r="W619" s="281"/>
      <c r="X619" s="281"/>
      <c r="Y619" s="281"/>
    </row>
    <row r="620" spans="1:25" ht="15.75" customHeight="1">
      <c r="A620" s="165"/>
      <c r="B620" s="168"/>
      <c r="C620" s="168"/>
      <c r="D620" s="165"/>
      <c r="E620" s="278"/>
      <c r="F620" s="277"/>
      <c r="G620" s="278"/>
      <c r="H620" s="278"/>
      <c r="I620" s="277"/>
      <c r="J620" s="305"/>
      <c r="K620" s="281"/>
      <c r="L620" s="281"/>
      <c r="M620" s="281"/>
      <c r="N620" s="281"/>
      <c r="O620" s="281"/>
      <c r="P620" s="281"/>
      <c r="Q620" s="281"/>
      <c r="R620" s="281"/>
      <c r="S620" s="281"/>
      <c r="T620" s="281"/>
      <c r="U620" s="281"/>
      <c r="V620" s="281"/>
      <c r="W620" s="281"/>
      <c r="X620" s="281"/>
      <c r="Y620" s="281"/>
    </row>
    <row r="621" spans="1:25" ht="15.75" customHeight="1">
      <c r="A621" s="165"/>
      <c r="B621" s="168"/>
      <c r="C621" s="168"/>
      <c r="D621" s="165"/>
      <c r="E621" s="278"/>
      <c r="F621" s="277"/>
      <c r="G621" s="278"/>
      <c r="H621" s="278"/>
      <c r="I621" s="277"/>
      <c r="J621" s="306"/>
      <c r="K621" s="281"/>
      <c r="L621" s="281"/>
      <c r="M621" s="281"/>
      <c r="N621" s="281"/>
      <c r="O621" s="281"/>
      <c r="P621" s="281"/>
      <c r="Q621" s="281"/>
      <c r="R621" s="281"/>
      <c r="S621" s="281"/>
      <c r="T621" s="281"/>
      <c r="U621" s="281"/>
      <c r="V621" s="281"/>
      <c r="W621" s="281"/>
      <c r="X621" s="281"/>
      <c r="Y621" s="281"/>
    </row>
    <row r="622" spans="1:25" ht="15.75" customHeight="1">
      <c r="A622" s="165"/>
      <c r="B622" s="168"/>
      <c r="C622" s="168"/>
      <c r="D622" s="165"/>
      <c r="E622" s="278"/>
      <c r="F622" s="277"/>
      <c r="G622" s="278"/>
      <c r="H622" s="278"/>
      <c r="I622" s="277"/>
      <c r="J622" s="306"/>
      <c r="K622" s="281"/>
      <c r="L622" s="281"/>
      <c r="M622" s="281"/>
      <c r="N622" s="281"/>
      <c r="O622" s="281"/>
      <c r="P622" s="281"/>
      <c r="Q622" s="281"/>
      <c r="R622" s="281"/>
      <c r="S622" s="281"/>
      <c r="T622" s="281"/>
      <c r="U622" s="281"/>
      <c r="V622" s="281"/>
      <c r="W622" s="281"/>
      <c r="X622" s="281"/>
      <c r="Y622" s="281"/>
    </row>
    <row r="623" spans="1:25" ht="15.75" customHeight="1">
      <c r="A623" s="165"/>
      <c r="B623" s="168"/>
      <c r="C623" s="168"/>
      <c r="D623" s="165"/>
      <c r="E623" s="278"/>
      <c r="F623" s="277"/>
      <c r="G623" s="278"/>
      <c r="H623" s="278"/>
      <c r="I623" s="277"/>
      <c r="J623" s="306"/>
      <c r="K623" s="281"/>
      <c r="L623" s="281"/>
      <c r="M623" s="281"/>
      <c r="N623" s="281"/>
      <c r="O623" s="281"/>
      <c r="P623" s="281"/>
      <c r="Q623" s="281"/>
      <c r="R623" s="281"/>
      <c r="S623" s="281"/>
      <c r="T623" s="281"/>
      <c r="U623" s="281"/>
      <c r="V623" s="281"/>
      <c r="W623" s="281"/>
      <c r="X623" s="281"/>
      <c r="Y623" s="281"/>
    </row>
    <row r="624" spans="1:25" ht="15.75" customHeight="1">
      <c r="A624" s="165"/>
      <c r="B624" s="168"/>
      <c r="C624" s="168"/>
      <c r="D624" s="165"/>
      <c r="E624" s="278"/>
      <c r="F624" s="277"/>
      <c r="G624" s="278"/>
      <c r="H624" s="278"/>
      <c r="I624" s="277"/>
      <c r="J624" s="306"/>
      <c r="K624" s="281"/>
      <c r="L624" s="281"/>
      <c r="M624" s="281"/>
      <c r="N624" s="281"/>
      <c r="O624" s="281"/>
      <c r="P624" s="281"/>
      <c r="Q624" s="281"/>
      <c r="R624" s="281"/>
      <c r="S624" s="281"/>
      <c r="T624" s="281"/>
      <c r="U624" s="281"/>
      <c r="V624" s="281"/>
      <c r="W624" s="281"/>
      <c r="X624" s="281"/>
      <c r="Y624" s="281"/>
    </row>
    <row r="625" spans="1:25" ht="15.75" customHeight="1">
      <c r="A625" s="165"/>
      <c r="B625" s="168"/>
      <c r="C625" s="168"/>
      <c r="D625" s="165"/>
      <c r="E625" s="278"/>
      <c r="F625" s="277"/>
      <c r="G625" s="278"/>
      <c r="H625" s="278"/>
      <c r="I625" s="277"/>
      <c r="J625" s="306"/>
      <c r="K625" s="281"/>
      <c r="L625" s="281"/>
      <c r="M625" s="281"/>
      <c r="N625" s="281"/>
      <c r="O625" s="281"/>
      <c r="P625" s="281"/>
      <c r="Q625" s="281"/>
      <c r="R625" s="281"/>
      <c r="S625" s="281"/>
      <c r="T625" s="281"/>
      <c r="U625" s="281"/>
      <c r="V625" s="281"/>
      <c r="W625" s="281"/>
      <c r="X625" s="281"/>
      <c r="Y625" s="281"/>
    </row>
    <row r="626" spans="1:25" ht="15.75" customHeight="1">
      <c r="A626" s="165"/>
      <c r="B626" s="168"/>
      <c r="C626" s="168"/>
      <c r="D626" s="165"/>
      <c r="E626" s="278"/>
      <c r="F626" s="277"/>
      <c r="G626" s="278"/>
      <c r="H626" s="278"/>
      <c r="I626" s="277"/>
      <c r="J626" s="306"/>
      <c r="K626" s="281"/>
      <c r="L626" s="281"/>
      <c r="M626" s="281"/>
      <c r="N626" s="281"/>
      <c r="O626" s="281"/>
      <c r="P626" s="281"/>
      <c r="Q626" s="281"/>
      <c r="R626" s="281"/>
      <c r="S626" s="281"/>
      <c r="T626" s="281"/>
      <c r="U626" s="281"/>
      <c r="V626" s="281"/>
      <c r="W626" s="281"/>
      <c r="X626" s="281"/>
      <c r="Y626" s="281"/>
    </row>
    <row r="627" spans="1:25" ht="15.75" customHeight="1">
      <c r="A627" s="165"/>
      <c r="B627" s="168"/>
      <c r="C627" s="168"/>
      <c r="D627" s="165"/>
      <c r="E627" s="278"/>
      <c r="F627" s="277"/>
      <c r="G627" s="278"/>
      <c r="H627" s="278"/>
      <c r="I627" s="277"/>
      <c r="J627" s="306"/>
      <c r="K627" s="281"/>
      <c r="L627" s="281"/>
      <c r="M627" s="281"/>
      <c r="N627" s="281"/>
      <c r="O627" s="281"/>
      <c r="P627" s="281"/>
      <c r="Q627" s="281"/>
      <c r="R627" s="281"/>
      <c r="S627" s="281"/>
      <c r="T627" s="281"/>
      <c r="U627" s="281"/>
      <c r="V627" s="281"/>
      <c r="W627" s="281"/>
      <c r="X627" s="281"/>
      <c r="Y627" s="281"/>
    </row>
    <row r="628" spans="1:25" ht="15.75" customHeight="1">
      <c r="A628" s="165"/>
      <c r="B628" s="168"/>
      <c r="C628" s="168"/>
      <c r="D628" s="165"/>
      <c r="E628" s="278"/>
      <c r="F628" s="277"/>
      <c r="G628" s="278"/>
      <c r="H628" s="278"/>
      <c r="I628" s="277"/>
      <c r="J628" s="306"/>
      <c r="K628" s="281"/>
      <c r="L628" s="281"/>
      <c r="M628" s="281"/>
      <c r="N628" s="281"/>
      <c r="O628" s="281"/>
      <c r="P628" s="281"/>
      <c r="Q628" s="281"/>
      <c r="R628" s="281"/>
      <c r="S628" s="281"/>
      <c r="T628" s="281"/>
      <c r="U628" s="281"/>
      <c r="V628" s="281"/>
      <c r="W628" s="281"/>
      <c r="X628" s="281"/>
      <c r="Y628" s="281"/>
    </row>
    <row r="629" spans="1:25" ht="15.75" customHeight="1">
      <c r="A629" s="165"/>
      <c r="B629" s="168"/>
      <c r="C629" s="168"/>
      <c r="D629" s="165"/>
      <c r="E629" s="278"/>
      <c r="F629" s="277"/>
      <c r="G629" s="278"/>
      <c r="H629" s="278"/>
      <c r="I629" s="277"/>
      <c r="J629" s="306"/>
      <c r="K629" s="281"/>
      <c r="L629" s="281"/>
      <c r="M629" s="281"/>
      <c r="N629" s="281"/>
      <c r="O629" s="281"/>
      <c r="P629" s="281"/>
      <c r="Q629" s="281"/>
      <c r="R629" s="281"/>
      <c r="S629" s="281"/>
      <c r="T629" s="281"/>
      <c r="U629" s="281"/>
      <c r="V629" s="281"/>
      <c r="W629" s="281"/>
      <c r="X629" s="281"/>
      <c r="Y629" s="281"/>
    </row>
    <row r="630" spans="1:25" ht="15.75" customHeight="1">
      <c r="A630" s="165"/>
      <c r="B630" s="168"/>
      <c r="C630" s="168"/>
      <c r="D630" s="165"/>
      <c r="E630" s="278"/>
      <c r="F630" s="277"/>
      <c r="G630" s="278"/>
      <c r="H630" s="278"/>
      <c r="I630" s="277"/>
      <c r="J630" s="306"/>
      <c r="K630" s="281"/>
      <c r="L630" s="281"/>
      <c r="M630" s="281"/>
      <c r="N630" s="281"/>
      <c r="O630" s="281"/>
      <c r="P630" s="281"/>
      <c r="Q630" s="281"/>
      <c r="R630" s="281"/>
      <c r="S630" s="281"/>
      <c r="T630" s="281"/>
      <c r="U630" s="281"/>
      <c r="V630" s="281"/>
      <c r="W630" s="281"/>
      <c r="X630" s="281"/>
      <c r="Y630" s="281"/>
    </row>
    <row r="631" spans="1:25" ht="15.75" customHeight="1">
      <c r="A631" s="165"/>
      <c r="B631" s="168"/>
      <c r="C631" s="168"/>
      <c r="D631" s="165"/>
      <c r="E631" s="278"/>
      <c r="F631" s="277"/>
      <c r="G631" s="278"/>
      <c r="H631" s="278"/>
      <c r="I631" s="277"/>
      <c r="J631" s="306"/>
      <c r="K631" s="281"/>
      <c r="L631" s="281"/>
      <c r="M631" s="281"/>
      <c r="N631" s="281"/>
      <c r="O631" s="281"/>
      <c r="P631" s="281"/>
      <c r="Q631" s="281"/>
      <c r="R631" s="281"/>
      <c r="S631" s="281"/>
      <c r="T631" s="281"/>
      <c r="U631" s="281"/>
      <c r="V631" s="281"/>
      <c r="W631" s="281"/>
      <c r="X631" s="281"/>
      <c r="Y631" s="281"/>
    </row>
    <row r="632" spans="1:25" ht="15.75" customHeight="1">
      <c r="A632" s="165"/>
      <c r="B632" s="168"/>
      <c r="C632" s="168"/>
      <c r="D632" s="165"/>
      <c r="E632" s="278"/>
      <c r="F632" s="277"/>
      <c r="G632" s="278"/>
      <c r="H632" s="278"/>
      <c r="I632" s="277"/>
      <c r="J632" s="306"/>
      <c r="K632" s="281"/>
      <c r="L632" s="281"/>
      <c r="M632" s="281"/>
      <c r="N632" s="281"/>
      <c r="O632" s="281"/>
      <c r="P632" s="281"/>
      <c r="Q632" s="281"/>
      <c r="R632" s="281"/>
      <c r="S632" s="281"/>
      <c r="T632" s="281"/>
      <c r="U632" s="281"/>
      <c r="V632" s="281"/>
      <c r="W632" s="281"/>
      <c r="X632" s="281"/>
      <c r="Y632" s="281"/>
    </row>
    <row r="633" spans="1:25" ht="15.75" customHeight="1">
      <c r="A633" s="165"/>
      <c r="B633" s="168"/>
      <c r="C633" s="168"/>
      <c r="D633" s="165"/>
      <c r="E633" s="278"/>
      <c r="F633" s="277"/>
      <c r="G633" s="278"/>
      <c r="H633" s="278"/>
      <c r="I633" s="277"/>
      <c r="J633" s="306"/>
      <c r="K633" s="281"/>
      <c r="L633" s="281"/>
      <c r="M633" s="281"/>
      <c r="N633" s="281"/>
      <c r="O633" s="281"/>
      <c r="P633" s="281"/>
      <c r="Q633" s="281"/>
      <c r="R633" s="281"/>
      <c r="S633" s="281"/>
      <c r="T633" s="281"/>
      <c r="U633" s="281"/>
      <c r="V633" s="281"/>
      <c r="W633" s="281"/>
      <c r="X633" s="281"/>
      <c r="Y633" s="281"/>
    </row>
    <row r="634" spans="1:25" ht="15.75" customHeight="1">
      <c r="A634" s="165"/>
      <c r="B634" s="168"/>
      <c r="C634" s="168"/>
      <c r="D634" s="165"/>
      <c r="E634" s="278"/>
      <c r="F634" s="277"/>
      <c r="G634" s="278"/>
      <c r="H634" s="278"/>
      <c r="I634" s="277"/>
      <c r="J634" s="306"/>
      <c r="K634" s="281"/>
      <c r="L634" s="281"/>
      <c r="M634" s="281"/>
      <c r="N634" s="281"/>
      <c r="O634" s="281"/>
      <c r="P634" s="281"/>
      <c r="Q634" s="281"/>
      <c r="R634" s="281"/>
      <c r="S634" s="281"/>
      <c r="T634" s="281"/>
      <c r="U634" s="281"/>
      <c r="V634" s="281"/>
      <c r="W634" s="281"/>
      <c r="X634" s="281"/>
      <c r="Y634" s="281"/>
    </row>
    <row r="635" spans="1:25" ht="15.75" customHeight="1">
      <c r="A635" s="165"/>
      <c r="B635" s="168"/>
      <c r="C635" s="168"/>
      <c r="D635" s="165"/>
      <c r="E635" s="278"/>
      <c r="F635" s="277"/>
      <c r="G635" s="278"/>
      <c r="H635" s="278"/>
      <c r="I635" s="277"/>
      <c r="J635" s="306"/>
      <c r="K635" s="281"/>
      <c r="L635" s="281"/>
      <c r="M635" s="281"/>
      <c r="N635" s="281"/>
      <c r="O635" s="281"/>
      <c r="P635" s="281"/>
      <c r="Q635" s="281"/>
      <c r="R635" s="281"/>
      <c r="S635" s="281"/>
      <c r="T635" s="281"/>
      <c r="U635" s="281"/>
      <c r="V635" s="281"/>
      <c r="W635" s="281"/>
      <c r="X635" s="281"/>
      <c r="Y635" s="281"/>
    </row>
    <row r="636" spans="1:25" ht="15.75" customHeight="1">
      <c r="A636" s="165"/>
      <c r="B636" s="168"/>
      <c r="C636" s="168"/>
      <c r="D636" s="165"/>
      <c r="E636" s="278"/>
      <c r="F636" s="277"/>
      <c r="G636" s="278"/>
      <c r="H636" s="278"/>
      <c r="I636" s="277"/>
      <c r="J636" s="306"/>
      <c r="K636" s="281"/>
      <c r="L636" s="281"/>
      <c r="M636" s="281"/>
      <c r="N636" s="281"/>
      <c r="O636" s="281"/>
      <c r="P636" s="281"/>
      <c r="Q636" s="281"/>
      <c r="R636" s="281"/>
      <c r="S636" s="281"/>
      <c r="T636" s="281"/>
      <c r="U636" s="281"/>
      <c r="V636" s="281"/>
      <c r="W636" s="281"/>
      <c r="X636" s="281"/>
      <c r="Y636" s="281"/>
    </row>
    <row r="637" spans="1:25" ht="15.75" customHeight="1">
      <c r="A637" s="165"/>
      <c r="B637" s="168"/>
      <c r="C637" s="168"/>
      <c r="D637" s="165"/>
      <c r="E637" s="278"/>
      <c r="F637" s="277"/>
      <c r="G637" s="278"/>
      <c r="H637" s="278"/>
      <c r="I637" s="277"/>
      <c r="J637" s="306"/>
      <c r="K637" s="281"/>
      <c r="L637" s="281"/>
      <c r="M637" s="281"/>
      <c r="N637" s="281"/>
      <c r="O637" s="281"/>
      <c r="P637" s="281"/>
      <c r="Q637" s="281"/>
      <c r="R637" s="281"/>
      <c r="S637" s="281"/>
      <c r="T637" s="281"/>
      <c r="U637" s="281"/>
      <c r="V637" s="281"/>
      <c r="W637" s="281"/>
      <c r="X637" s="281"/>
      <c r="Y637" s="281"/>
    </row>
    <row r="638" spans="1:25" ht="15.75" customHeight="1">
      <c r="A638" s="165"/>
      <c r="B638" s="168"/>
      <c r="C638" s="168"/>
      <c r="D638" s="165"/>
      <c r="E638" s="278"/>
      <c r="F638" s="277"/>
      <c r="G638" s="278"/>
      <c r="H638" s="278"/>
      <c r="I638" s="277"/>
      <c r="J638" s="306"/>
      <c r="K638" s="281"/>
      <c r="L638" s="281"/>
      <c r="M638" s="281"/>
      <c r="N638" s="281"/>
      <c r="O638" s="281"/>
      <c r="P638" s="281"/>
      <c r="Q638" s="281"/>
      <c r="R638" s="281"/>
      <c r="S638" s="281"/>
      <c r="T638" s="281"/>
      <c r="U638" s="281"/>
      <c r="V638" s="281"/>
      <c r="W638" s="281"/>
      <c r="X638" s="281"/>
      <c r="Y638" s="281"/>
    </row>
    <row r="639" spans="1:25" ht="15.75" customHeight="1">
      <c r="A639" s="165"/>
      <c r="B639" s="168"/>
      <c r="C639" s="168"/>
      <c r="D639" s="165"/>
      <c r="E639" s="278"/>
      <c r="F639" s="277"/>
      <c r="G639" s="278"/>
      <c r="H639" s="278"/>
      <c r="I639" s="277"/>
      <c r="J639" s="306"/>
      <c r="K639" s="281"/>
      <c r="L639" s="281"/>
      <c r="M639" s="281"/>
      <c r="N639" s="281"/>
      <c r="O639" s="281"/>
      <c r="P639" s="281"/>
      <c r="Q639" s="281"/>
      <c r="R639" s="281"/>
      <c r="S639" s="281"/>
      <c r="T639" s="281"/>
      <c r="U639" s="281"/>
      <c r="V639" s="281"/>
      <c r="W639" s="281"/>
      <c r="X639" s="281"/>
      <c r="Y639" s="281"/>
    </row>
    <row r="640" spans="1:25" ht="15.75" customHeight="1">
      <c r="A640" s="165"/>
      <c r="B640" s="168"/>
      <c r="C640" s="168"/>
      <c r="D640" s="165"/>
      <c r="E640" s="278"/>
      <c r="F640" s="277"/>
      <c r="G640" s="278"/>
      <c r="H640" s="278"/>
      <c r="I640" s="277"/>
      <c r="J640" s="306"/>
      <c r="K640" s="281"/>
      <c r="L640" s="281"/>
      <c r="M640" s="281"/>
      <c r="N640" s="281"/>
      <c r="O640" s="281"/>
      <c r="P640" s="281"/>
      <c r="Q640" s="281"/>
      <c r="R640" s="281"/>
      <c r="S640" s="281"/>
      <c r="T640" s="281"/>
      <c r="U640" s="281"/>
      <c r="V640" s="281"/>
      <c r="W640" s="281"/>
      <c r="X640" s="281"/>
      <c r="Y640" s="281"/>
    </row>
    <row r="641" spans="1:25" ht="15.75" customHeight="1">
      <c r="A641" s="165"/>
      <c r="B641" s="168"/>
      <c r="C641" s="168"/>
      <c r="D641" s="165"/>
      <c r="E641" s="278"/>
      <c r="F641" s="277"/>
      <c r="G641" s="278"/>
      <c r="H641" s="278"/>
      <c r="I641" s="277"/>
      <c r="J641" s="306"/>
      <c r="K641" s="281"/>
      <c r="L641" s="281"/>
      <c r="M641" s="281"/>
      <c r="N641" s="281"/>
      <c r="O641" s="281"/>
      <c r="P641" s="281"/>
      <c r="Q641" s="281"/>
      <c r="R641" s="281"/>
      <c r="S641" s="281"/>
      <c r="T641" s="281"/>
      <c r="U641" s="281"/>
      <c r="V641" s="281"/>
      <c r="W641" s="281"/>
      <c r="X641" s="281"/>
      <c r="Y641" s="281"/>
    </row>
    <row r="642" spans="1:25" ht="15.75" customHeight="1">
      <c r="A642" s="165"/>
      <c r="B642" s="168"/>
      <c r="C642" s="168"/>
      <c r="D642" s="165"/>
      <c r="E642" s="278"/>
      <c r="F642" s="277"/>
      <c r="G642" s="278"/>
      <c r="H642" s="278"/>
      <c r="I642" s="277"/>
      <c r="J642" s="306"/>
      <c r="K642" s="281"/>
      <c r="L642" s="281"/>
      <c r="M642" s="281"/>
      <c r="N642" s="281"/>
      <c r="O642" s="281"/>
      <c r="P642" s="281"/>
      <c r="Q642" s="281"/>
      <c r="R642" s="281"/>
      <c r="S642" s="281"/>
      <c r="T642" s="281"/>
      <c r="U642" s="281"/>
      <c r="V642" s="281"/>
      <c r="W642" s="281"/>
      <c r="X642" s="281"/>
      <c r="Y642" s="281"/>
    </row>
    <row r="643" spans="1:25" ht="15.75" customHeight="1">
      <c r="A643" s="165"/>
      <c r="B643" s="168"/>
      <c r="C643" s="168"/>
      <c r="D643" s="165"/>
      <c r="E643" s="278"/>
      <c r="F643" s="277"/>
      <c r="G643" s="278"/>
      <c r="H643" s="278"/>
      <c r="I643" s="277"/>
      <c r="J643" s="306"/>
      <c r="K643" s="281"/>
      <c r="L643" s="281"/>
      <c r="M643" s="281"/>
      <c r="N643" s="281"/>
      <c r="O643" s="281"/>
      <c r="P643" s="281"/>
      <c r="Q643" s="281"/>
      <c r="R643" s="281"/>
      <c r="S643" s="281"/>
      <c r="T643" s="281"/>
      <c r="U643" s="281"/>
      <c r="V643" s="281"/>
      <c r="W643" s="281"/>
      <c r="X643" s="281"/>
      <c r="Y643" s="281"/>
    </row>
    <row r="644" spans="1:25" ht="15.75" customHeight="1">
      <c r="A644" s="165"/>
      <c r="B644" s="168"/>
      <c r="C644" s="168"/>
      <c r="D644" s="165"/>
      <c r="E644" s="278"/>
      <c r="F644" s="277"/>
      <c r="G644" s="278"/>
      <c r="H644" s="278"/>
      <c r="I644" s="277"/>
      <c r="J644" s="306"/>
      <c r="K644" s="281"/>
      <c r="L644" s="281"/>
      <c r="M644" s="281"/>
      <c r="N644" s="281"/>
      <c r="O644" s="281"/>
      <c r="P644" s="281"/>
      <c r="Q644" s="281"/>
      <c r="R644" s="281"/>
      <c r="S644" s="281"/>
      <c r="T644" s="281"/>
      <c r="U644" s="281"/>
      <c r="V644" s="281"/>
      <c r="W644" s="281"/>
      <c r="X644" s="281"/>
      <c r="Y644" s="281"/>
    </row>
    <row r="645" spans="1:25" ht="15.75" customHeight="1">
      <c r="A645" s="165"/>
      <c r="B645" s="168"/>
      <c r="C645" s="168"/>
      <c r="D645" s="165"/>
      <c r="E645" s="278"/>
      <c r="F645" s="277"/>
      <c r="G645" s="278"/>
      <c r="H645" s="278"/>
      <c r="I645" s="277"/>
      <c r="J645" s="306"/>
      <c r="K645" s="281"/>
      <c r="L645" s="281"/>
      <c r="M645" s="281"/>
      <c r="N645" s="281"/>
      <c r="O645" s="281"/>
      <c r="P645" s="281"/>
      <c r="Q645" s="281"/>
      <c r="R645" s="281"/>
      <c r="S645" s="281"/>
      <c r="T645" s="281"/>
      <c r="U645" s="281"/>
      <c r="V645" s="281"/>
      <c r="W645" s="281"/>
      <c r="X645" s="281"/>
      <c r="Y645" s="281"/>
    </row>
    <row r="646" spans="1:25" ht="15.75" customHeight="1">
      <c r="A646" s="165"/>
      <c r="B646" s="168"/>
      <c r="C646" s="168"/>
      <c r="D646" s="165"/>
      <c r="E646" s="278"/>
      <c r="F646" s="277"/>
      <c r="G646" s="278"/>
      <c r="H646" s="278"/>
      <c r="I646" s="277"/>
      <c r="J646" s="306"/>
      <c r="K646" s="281"/>
      <c r="L646" s="281"/>
      <c r="M646" s="281"/>
      <c r="N646" s="281"/>
      <c r="O646" s="281"/>
      <c r="P646" s="281"/>
      <c r="Q646" s="281"/>
      <c r="R646" s="281"/>
      <c r="S646" s="281"/>
      <c r="T646" s="281"/>
      <c r="U646" s="281"/>
      <c r="V646" s="281"/>
      <c r="W646" s="281"/>
      <c r="X646" s="281"/>
      <c r="Y646" s="281"/>
    </row>
    <row r="647" spans="1:25" ht="15.75" customHeight="1">
      <c r="A647" s="165"/>
      <c r="B647" s="168"/>
      <c r="C647" s="168"/>
      <c r="D647" s="165"/>
      <c r="E647" s="278"/>
      <c r="F647" s="277"/>
      <c r="G647" s="278"/>
      <c r="H647" s="278"/>
      <c r="I647" s="277"/>
      <c r="J647" s="306"/>
      <c r="K647" s="281"/>
      <c r="L647" s="281"/>
      <c r="M647" s="281"/>
      <c r="N647" s="281"/>
      <c r="O647" s="281"/>
      <c r="P647" s="281"/>
      <c r="Q647" s="281"/>
      <c r="R647" s="281"/>
      <c r="S647" s="281"/>
      <c r="T647" s="281"/>
      <c r="U647" s="281"/>
      <c r="V647" s="281"/>
      <c r="W647" s="281"/>
      <c r="X647" s="281"/>
      <c r="Y647" s="281"/>
    </row>
    <row r="648" spans="1:25" ht="15.75" customHeight="1">
      <c r="A648" s="165"/>
      <c r="B648" s="168"/>
      <c r="C648" s="168"/>
      <c r="D648" s="165"/>
      <c r="E648" s="278"/>
      <c r="F648" s="277"/>
      <c r="G648" s="278"/>
      <c r="H648" s="278"/>
      <c r="I648" s="277"/>
      <c r="J648" s="306"/>
      <c r="K648" s="281"/>
      <c r="L648" s="281"/>
      <c r="M648" s="281"/>
      <c r="N648" s="281"/>
      <c r="O648" s="281"/>
      <c r="P648" s="281"/>
      <c r="Q648" s="281"/>
      <c r="R648" s="281"/>
      <c r="S648" s="281"/>
      <c r="T648" s="281"/>
      <c r="U648" s="281"/>
      <c r="V648" s="281"/>
      <c r="W648" s="281"/>
      <c r="X648" s="281"/>
      <c r="Y648" s="281"/>
    </row>
    <row r="649" spans="1:25" ht="15.75" customHeight="1">
      <c r="A649" s="165"/>
      <c r="B649" s="168"/>
      <c r="C649" s="168"/>
      <c r="D649" s="165"/>
      <c r="E649" s="278"/>
      <c r="F649" s="277"/>
      <c r="G649" s="278"/>
      <c r="H649" s="278"/>
      <c r="I649" s="277"/>
      <c r="J649" s="306"/>
      <c r="K649" s="281"/>
      <c r="L649" s="281"/>
      <c r="M649" s="281"/>
      <c r="N649" s="281"/>
      <c r="O649" s="281"/>
      <c r="P649" s="281"/>
      <c r="Q649" s="281"/>
      <c r="R649" s="281"/>
      <c r="S649" s="281"/>
      <c r="T649" s="281"/>
      <c r="U649" s="281"/>
      <c r="V649" s="281"/>
      <c r="W649" s="281"/>
      <c r="X649" s="281"/>
      <c r="Y649" s="281"/>
    </row>
    <row r="650" spans="1:25" ht="15.75" customHeight="1">
      <c r="A650" s="165"/>
      <c r="B650" s="168"/>
      <c r="C650" s="168"/>
      <c r="D650" s="165"/>
      <c r="E650" s="278"/>
      <c r="F650" s="277"/>
      <c r="G650" s="278"/>
      <c r="H650" s="278"/>
      <c r="I650" s="277"/>
      <c r="J650" s="306"/>
      <c r="K650" s="281"/>
      <c r="L650" s="281"/>
      <c r="M650" s="281"/>
      <c r="N650" s="281"/>
      <c r="O650" s="281"/>
      <c r="P650" s="281"/>
      <c r="Q650" s="281"/>
      <c r="R650" s="281"/>
      <c r="S650" s="281"/>
      <c r="T650" s="281"/>
      <c r="U650" s="281"/>
      <c r="V650" s="281"/>
      <c r="W650" s="281"/>
      <c r="X650" s="281"/>
      <c r="Y650" s="281"/>
    </row>
    <row r="651" spans="1:25" ht="15.75" customHeight="1">
      <c r="A651" s="165"/>
      <c r="B651" s="168"/>
      <c r="C651" s="168"/>
      <c r="D651" s="165"/>
      <c r="E651" s="278"/>
      <c r="F651" s="277"/>
      <c r="G651" s="278"/>
      <c r="H651" s="278"/>
      <c r="I651" s="277"/>
      <c r="J651" s="306"/>
      <c r="K651" s="281"/>
      <c r="L651" s="281"/>
      <c r="M651" s="281"/>
      <c r="N651" s="281"/>
      <c r="O651" s="281"/>
      <c r="P651" s="281"/>
      <c r="Q651" s="281"/>
      <c r="R651" s="281"/>
      <c r="S651" s="281"/>
      <c r="T651" s="281"/>
      <c r="U651" s="281"/>
      <c r="V651" s="281"/>
      <c r="W651" s="281"/>
      <c r="X651" s="281"/>
      <c r="Y651" s="281"/>
    </row>
    <row r="652" spans="1:25" ht="15.75" customHeight="1">
      <c r="A652" s="165"/>
      <c r="B652" s="168"/>
      <c r="C652" s="168"/>
      <c r="D652" s="165"/>
      <c r="E652" s="278"/>
      <c r="F652" s="277"/>
      <c r="G652" s="278"/>
      <c r="H652" s="278"/>
      <c r="I652" s="277"/>
      <c r="J652" s="306"/>
      <c r="K652" s="281"/>
      <c r="L652" s="281"/>
      <c r="M652" s="281"/>
      <c r="N652" s="281"/>
      <c r="O652" s="281"/>
      <c r="P652" s="281"/>
      <c r="Q652" s="281"/>
      <c r="R652" s="281"/>
      <c r="S652" s="281"/>
      <c r="T652" s="281"/>
      <c r="U652" s="281"/>
      <c r="V652" s="281"/>
      <c r="W652" s="281"/>
      <c r="X652" s="281"/>
      <c r="Y652" s="281"/>
    </row>
    <row r="653" spans="1:25" ht="15.75" customHeight="1">
      <c r="A653" s="165"/>
      <c r="B653" s="168"/>
      <c r="C653" s="168"/>
      <c r="D653" s="165"/>
      <c r="E653" s="278"/>
      <c r="F653" s="277"/>
      <c r="G653" s="278"/>
      <c r="H653" s="278"/>
      <c r="I653" s="277"/>
      <c r="J653" s="306"/>
      <c r="K653" s="281"/>
      <c r="L653" s="281"/>
      <c r="M653" s="281"/>
      <c r="N653" s="281"/>
      <c r="O653" s="281"/>
      <c r="P653" s="281"/>
      <c r="Q653" s="281"/>
      <c r="R653" s="281"/>
      <c r="S653" s="281"/>
      <c r="T653" s="281"/>
      <c r="U653" s="281"/>
      <c r="V653" s="281"/>
      <c r="W653" s="281"/>
      <c r="X653" s="281"/>
      <c r="Y653" s="281"/>
    </row>
    <row r="654" spans="1:25" ht="15.75" customHeight="1">
      <c r="A654" s="165"/>
      <c r="B654" s="168"/>
      <c r="C654" s="168"/>
      <c r="D654" s="165"/>
      <c r="E654" s="278"/>
      <c r="F654" s="277"/>
      <c r="G654" s="278"/>
      <c r="H654" s="278"/>
      <c r="I654" s="277"/>
      <c r="J654" s="306"/>
      <c r="K654" s="281"/>
      <c r="L654" s="281"/>
      <c r="M654" s="281"/>
      <c r="N654" s="281"/>
      <c r="O654" s="281"/>
      <c r="P654" s="281"/>
      <c r="Q654" s="281"/>
      <c r="R654" s="281"/>
      <c r="S654" s="281"/>
      <c r="T654" s="281"/>
      <c r="U654" s="281"/>
      <c r="V654" s="281"/>
      <c r="W654" s="281"/>
      <c r="X654" s="281"/>
      <c r="Y654" s="281"/>
    </row>
    <row r="655" spans="1:25" ht="15.75" customHeight="1">
      <c r="A655" s="165"/>
      <c r="B655" s="168"/>
      <c r="C655" s="168"/>
      <c r="D655" s="165"/>
      <c r="E655" s="278"/>
      <c r="F655" s="277"/>
      <c r="G655" s="278"/>
      <c r="H655" s="278"/>
      <c r="I655" s="277"/>
      <c r="J655" s="306"/>
      <c r="K655" s="281"/>
      <c r="L655" s="281"/>
      <c r="M655" s="281"/>
      <c r="N655" s="281"/>
      <c r="O655" s="281"/>
      <c r="P655" s="281"/>
      <c r="Q655" s="281"/>
      <c r="R655" s="281"/>
      <c r="S655" s="281"/>
      <c r="T655" s="281"/>
      <c r="U655" s="281"/>
      <c r="V655" s="281"/>
      <c r="W655" s="281"/>
      <c r="X655" s="281"/>
      <c r="Y655" s="281"/>
    </row>
    <row r="656" spans="1:25" ht="15.75" customHeight="1">
      <c r="A656" s="165"/>
      <c r="B656" s="168"/>
      <c r="C656" s="168"/>
      <c r="D656" s="165"/>
      <c r="E656" s="278"/>
      <c r="F656" s="277"/>
      <c r="G656" s="278"/>
      <c r="H656" s="278"/>
      <c r="I656" s="277"/>
      <c r="J656" s="306"/>
      <c r="K656" s="281"/>
      <c r="L656" s="281"/>
      <c r="M656" s="281"/>
      <c r="N656" s="281"/>
      <c r="O656" s="281"/>
      <c r="P656" s="281"/>
      <c r="Q656" s="281"/>
      <c r="R656" s="281"/>
      <c r="S656" s="281"/>
      <c r="T656" s="281"/>
      <c r="U656" s="281"/>
      <c r="V656" s="281"/>
      <c r="W656" s="281"/>
      <c r="X656" s="281"/>
      <c r="Y656" s="281"/>
    </row>
    <row r="657" spans="1:25" ht="15.75" customHeight="1">
      <c r="A657" s="165"/>
      <c r="B657" s="168"/>
      <c r="C657" s="168"/>
      <c r="D657" s="165"/>
      <c r="E657" s="278"/>
      <c r="F657" s="277"/>
      <c r="G657" s="278"/>
      <c r="H657" s="278"/>
      <c r="I657" s="277"/>
      <c r="J657" s="306"/>
      <c r="K657" s="281"/>
      <c r="L657" s="281"/>
      <c r="M657" s="281"/>
      <c r="N657" s="281"/>
      <c r="O657" s="281"/>
      <c r="P657" s="281"/>
      <c r="Q657" s="281"/>
      <c r="R657" s="281"/>
      <c r="S657" s="281"/>
      <c r="T657" s="281"/>
      <c r="U657" s="281"/>
      <c r="V657" s="281"/>
      <c r="W657" s="281"/>
      <c r="X657" s="281"/>
      <c r="Y657" s="281"/>
    </row>
    <row r="658" spans="1:25" ht="15.75" customHeight="1">
      <c r="A658" s="165"/>
      <c r="B658" s="168"/>
      <c r="C658" s="168"/>
      <c r="D658" s="165"/>
      <c r="E658" s="278"/>
      <c r="F658" s="277"/>
      <c r="G658" s="278"/>
      <c r="H658" s="278"/>
      <c r="I658" s="277"/>
      <c r="J658" s="306"/>
      <c r="K658" s="281"/>
      <c r="L658" s="281"/>
      <c r="M658" s="281"/>
      <c r="N658" s="281"/>
      <c r="O658" s="281"/>
      <c r="P658" s="281"/>
      <c r="Q658" s="281"/>
      <c r="R658" s="281"/>
      <c r="S658" s="281"/>
      <c r="T658" s="281"/>
      <c r="U658" s="281"/>
      <c r="V658" s="281"/>
      <c r="W658" s="281"/>
      <c r="X658" s="281"/>
      <c r="Y658" s="281"/>
    </row>
    <row r="659" spans="1:25" ht="15.75" customHeight="1">
      <c r="A659" s="165"/>
      <c r="B659" s="168"/>
      <c r="C659" s="168"/>
      <c r="D659" s="165"/>
      <c r="E659" s="278"/>
      <c r="F659" s="277"/>
      <c r="G659" s="278"/>
      <c r="H659" s="278"/>
      <c r="I659" s="277"/>
      <c r="J659" s="306"/>
      <c r="K659" s="281"/>
      <c r="L659" s="281"/>
      <c r="M659" s="281"/>
      <c r="N659" s="281"/>
      <c r="O659" s="281"/>
      <c r="P659" s="281"/>
      <c r="Q659" s="281"/>
      <c r="R659" s="281"/>
      <c r="S659" s="281"/>
      <c r="T659" s="281"/>
      <c r="U659" s="281"/>
      <c r="V659" s="281"/>
      <c r="W659" s="281"/>
      <c r="X659" s="281"/>
      <c r="Y659" s="281"/>
    </row>
    <row r="660" spans="1:25" ht="15.75" customHeight="1">
      <c r="A660" s="165"/>
      <c r="B660" s="168"/>
      <c r="C660" s="168"/>
      <c r="D660" s="165"/>
      <c r="E660" s="278"/>
      <c r="F660" s="277"/>
      <c r="G660" s="278"/>
      <c r="H660" s="278"/>
      <c r="I660" s="277"/>
      <c r="J660" s="306"/>
      <c r="K660" s="281"/>
      <c r="L660" s="281"/>
      <c r="M660" s="281"/>
      <c r="N660" s="281"/>
      <c r="O660" s="281"/>
      <c r="P660" s="281"/>
      <c r="Q660" s="281"/>
      <c r="R660" s="281"/>
      <c r="S660" s="281"/>
      <c r="T660" s="281"/>
      <c r="U660" s="281"/>
      <c r="V660" s="281"/>
      <c r="W660" s="281"/>
      <c r="X660" s="281"/>
      <c r="Y660" s="281"/>
    </row>
    <row r="661" spans="1:25" ht="15.75" customHeight="1">
      <c r="A661" s="165"/>
      <c r="B661" s="168"/>
      <c r="C661" s="168"/>
      <c r="D661" s="165"/>
      <c r="E661" s="278"/>
      <c r="F661" s="277"/>
      <c r="G661" s="278"/>
      <c r="H661" s="278"/>
      <c r="I661" s="277"/>
      <c r="J661" s="306"/>
      <c r="K661" s="281"/>
      <c r="L661" s="281"/>
      <c r="M661" s="281"/>
      <c r="N661" s="281"/>
      <c r="O661" s="281"/>
      <c r="P661" s="281"/>
      <c r="Q661" s="281"/>
      <c r="R661" s="281"/>
      <c r="S661" s="281"/>
      <c r="T661" s="281"/>
      <c r="U661" s="281"/>
      <c r="V661" s="281"/>
      <c r="W661" s="281"/>
      <c r="X661" s="281"/>
      <c r="Y661" s="281"/>
    </row>
    <row r="662" spans="1:25" ht="15.75" customHeight="1">
      <c r="A662" s="165"/>
      <c r="B662" s="168"/>
      <c r="C662" s="168"/>
      <c r="D662" s="165"/>
      <c r="E662" s="278"/>
      <c r="F662" s="277"/>
      <c r="G662" s="278"/>
      <c r="H662" s="278"/>
      <c r="I662" s="277"/>
      <c r="J662" s="306"/>
      <c r="K662" s="281"/>
      <c r="L662" s="281"/>
      <c r="M662" s="281"/>
      <c r="N662" s="281"/>
      <c r="O662" s="281"/>
      <c r="P662" s="281"/>
      <c r="Q662" s="281"/>
      <c r="R662" s="281"/>
      <c r="S662" s="281"/>
      <c r="T662" s="281"/>
      <c r="U662" s="281"/>
      <c r="V662" s="281"/>
      <c r="W662" s="281"/>
      <c r="X662" s="281"/>
      <c r="Y662" s="281"/>
    </row>
    <row r="663" spans="1:25" ht="15.75" customHeight="1">
      <c r="A663" s="165"/>
      <c r="B663" s="168"/>
      <c r="C663" s="168"/>
      <c r="D663" s="165"/>
      <c r="E663" s="278"/>
      <c r="F663" s="277"/>
      <c r="G663" s="278"/>
      <c r="H663" s="278"/>
      <c r="I663" s="277"/>
      <c r="J663" s="306"/>
      <c r="K663" s="281"/>
      <c r="L663" s="281"/>
      <c r="M663" s="281"/>
      <c r="N663" s="281"/>
      <c r="O663" s="281"/>
      <c r="P663" s="281"/>
      <c r="Q663" s="281"/>
      <c r="R663" s="281"/>
      <c r="S663" s="281"/>
      <c r="T663" s="281"/>
      <c r="U663" s="281"/>
      <c r="V663" s="281"/>
      <c r="W663" s="281"/>
      <c r="X663" s="281"/>
      <c r="Y663" s="281"/>
    </row>
    <row r="664" spans="1:25" ht="15.75" customHeight="1">
      <c r="A664" s="165"/>
      <c r="B664" s="168"/>
      <c r="C664" s="168"/>
      <c r="D664" s="165"/>
      <c r="E664" s="278"/>
      <c r="F664" s="277"/>
      <c r="G664" s="278"/>
      <c r="H664" s="278"/>
      <c r="I664" s="277"/>
      <c r="J664" s="306"/>
      <c r="K664" s="281"/>
      <c r="L664" s="281"/>
      <c r="M664" s="281"/>
      <c r="N664" s="281"/>
      <c r="O664" s="281"/>
      <c r="P664" s="281"/>
      <c r="Q664" s="281"/>
      <c r="R664" s="281"/>
      <c r="S664" s="281"/>
      <c r="T664" s="281"/>
      <c r="U664" s="281"/>
      <c r="V664" s="281"/>
      <c r="W664" s="281"/>
      <c r="X664" s="281"/>
      <c r="Y664" s="281"/>
    </row>
    <row r="665" spans="1:25" ht="15.75" customHeight="1">
      <c r="A665" s="165"/>
      <c r="B665" s="168"/>
      <c r="C665" s="168"/>
      <c r="D665" s="165"/>
      <c r="E665" s="278"/>
      <c r="F665" s="277"/>
      <c r="G665" s="278"/>
      <c r="H665" s="278"/>
      <c r="I665" s="277"/>
      <c r="J665" s="306"/>
      <c r="K665" s="281"/>
      <c r="L665" s="281"/>
      <c r="M665" s="281"/>
      <c r="N665" s="281"/>
      <c r="O665" s="281"/>
      <c r="P665" s="281"/>
      <c r="Q665" s="281"/>
      <c r="R665" s="281"/>
      <c r="S665" s="281"/>
      <c r="T665" s="281"/>
      <c r="U665" s="281"/>
      <c r="V665" s="281"/>
      <c r="W665" s="281"/>
      <c r="X665" s="281"/>
      <c r="Y665" s="281"/>
    </row>
    <row r="666" spans="1:25" ht="15.75" customHeight="1">
      <c r="A666" s="165"/>
      <c r="B666" s="168"/>
      <c r="C666" s="168"/>
      <c r="D666" s="165"/>
      <c r="E666" s="278"/>
      <c r="F666" s="277"/>
      <c r="G666" s="278"/>
      <c r="H666" s="278"/>
      <c r="I666" s="277"/>
      <c r="J666" s="306"/>
      <c r="K666" s="281"/>
      <c r="L666" s="281"/>
      <c r="M666" s="281"/>
      <c r="N666" s="281"/>
      <c r="O666" s="281"/>
      <c r="P666" s="281"/>
      <c r="Q666" s="281"/>
      <c r="R666" s="281"/>
      <c r="S666" s="281"/>
      <c r="T666" s="281"/>
      <c r="U666" s="281"/>
      <c r="V666" s="281"/>
      <c r="W666" s="281"/>
      <c r="X666" s="281"/>
      <c r="Y666" s="281"/>
    </row>
    <row r="667" spans="1:25" ht="15.75" customHeight="1">
      <c r="A667" s="165"/>
      <c r="B667" s="168"/>
      <c r="C667" s="168"/>
      <c r="D667" s="165"/>
      <c r="E667" s="278"/>
      <c r="F667" s="277"/>
      <c r="G667" s="278"/>
      <c r="H667" s="278"/>
      <c r="I667" s="277"/>
      <c r="J667" s="306"/>
      <c r="K667" s="281"/>
      <c r="L667" s="281"/>
      <c r="M667" s="281"/>
      <c r="N667" s="281"/>
      <c r="O667" s="281"/>
      <c r="P667" s="281"/>
      <c r="Q667" s="281"/>
      <c r="R667" s="281"/>
      <c r="S667" s="281"/>
      <c r="T667" s="281"/>
      <c r="U667" s="281"/>
      <c r="V667" s="281"/>
      <c r="W667" s="281"/>
      <c r="X667" s="281"/>
      <c r="Y667" s="281"/>
    </row>
    <row r="668" spans="1:25" ht="15.75" customHeight="1">
      <c r="A668" s="165"/>
      <c r="B668" s="168"/>
      <c r="C668" s="168"/>
      <c r="D668" s="165"/>
      <c r="E668" s="278"/>
      <c r="F668" s="277"/>
      <c r="G668" s="278"/>
      <c r="H668" s="278"/>
      <c r="I668" s="277"/>
      <c r="J668" s="306"/>
      <c r="K668" s="281"/>
      <c r="L668" s="281"/>
      <c r="M668" s="281"/>
      <c r="N668" s="281"/>
      <c r="O668" s="281"/>
      <c r="P668" s="281"/>
      <c r="Q668" s="281"/>
      <c r="R668" s="281"/>
      <c r="S668" s="281"/>
      <c r="T668" s="281"/>
      <c r="U668" s="281"/>
      <c r="V668" s="281"/>
      <c r="W668" s="281"/>
      <c r="X668" s="281"/>
      <c r="Y668" s="281"/>
    </row>
    <row r="669" spans="1:25" ht="15.75" customHeight="1">
      <c r="A669" s="165"/>
      <c r="B669" s="168"/>
      <c r="C669" s="168"/>
      <c r="D669" s="165"/>
      <c r="E669" s="278"/>
      <c r="F669" s="277"/>
      <c r="G669" s="278"/>
      <c r="H669" s="278"/>
      <c r="I669" s="277"/>
      <c r="J669" s="306"/>
      <c r="K669" s="281"/>
      <c r="L669" s="281"/>
      <c r="M669" s="281"/>
      <c r="N669" s="281"/>
      <c r="O669" s="281"/>
      <c r="P669" s="281"/>
      <c r="Q669" s="281"/>
      <c r="R669" s="281"/>
      <c r="S669" s="281"/>
      <c r="T669" s="281"/>
      <c r="U669" s="281"/>
      <c r="V669" s="281"/>
      <c r="W669" s="281"/>
      <c r="X669" s="281"/>
      <c r="Y669" s="281"/>
    </row>
    <row r="670" spans="1:25" ht="15.75" customHeight="1">
      <c r="A670" s="165"/>
      <c r="B670" s="168"/>
      <c r="C670" s="168"/>
      <c r="D670" s="165"/>
      <c r="E670" s="278"/>
      <c r="F670" s="277"/>
      <c r="G670" s="278"/>
      <c r="H670" s="278"/>
      <c r="I670" s="277"/>
      <c r="J670" s="306"/>
      <c r="K670" s="281"/>
      <c r="L670" s="281"/>
      <c r="M670" s="281"/>
      <c r="N670" s="281"/>
      <c r="O670" s="281"/>
      <c r="P670" s="281"/>
      <c r="Q670" s="281"/>
      <c r="R670" s="281"/>
      <c r="S670" s="281"/>
      <c r="T670" s="281"/>
      <c r="U670" s="281"/>
      <c r="V670" s="281"/>
      <c r="W670" s="281"/>
      <c r="X670" s="281"/>
      <c r="Y670" s="281"/>
    </row>
    <row r="671" spans="1:25" ht="15.75" customHeight="1">
      <c r="A671" s="165"/>
      <c r="B671" s="168"/>
      <c r="C671" s="168"/>
      <c r="D671" s="165"/>
      <c r="E671" s="278"/>
      <c r="F671" s="277"/>
      <c r="G671" s="278"/>
      <c r="H671" s="278"/>
      <c r="I671" s="277"/>
      <c r="J671" s="306"/>
      <c r="K671" s="281"/>
      <c r="L671" s="281"/>
      <c r="M671" s="281"/>
      <c r="N671" s="281"/>
      <c r="O671" s="281"/>
      <c r="P671" s="281"/>
      <c r="Q671" s="281"/>
      <c r="R671" s="281"/>
      <c r="S671" s="281"/>
      <c r="T671" s="281"/>
      <c r="U671" s="281"/>
      <c r="V671" s="281"/>
      <c r="W671" s="281"/>
      <c r="X671" s="281"/>
      <c r="Y671" s="281"/>
    </row>
    <row r="672" spans="1:25" ht="15.75" customHeight="1">
      <c r="A672" s="165"/>
      <c r="B672" s="168"/>
      <c r="C672" s="168"/>
      <c r="D672" s="165"/>
      <c r="E672" s="278"/>
      <c r="F672" s="277"/>
      <c r="G672" s="278"/>
      <c r="H672" s="278"/>
      <c r="I672" s="277"/>
      <c r="J672" s="306"/>
      <c r="K672" s="281"/>
      <c r="L672" s="281"/>
      <c r="M672" s="281"/>
      <c r="N672" s="281"/>
      <c r="O672" s="281"/>
      <c r="P672" s="281"/>
      <c r="Q672" s="281"/>
      <c r="R672" s="281"/>
      <c r="S672" s="281"/>
      <c r="T672" s="281"/>
      <c r="U672" s="281"/>
      <c r="V672" s="281"/>
      <c r="W672" s="281"/>
      <c r="X672" s="281"/>
      <c r="Y672" s="281"/>
    </row>
    <row r="673" spans="1:25" ht="15.75" customHeight="1">
      <c r="A673" s="165"/>
      <c r="B673" s="168"/>
      <c r="C673" s="168"/>
      <c r="D673" s="165"/>
      <c r="E673" s="278"/>
      <c r="F673" s="277"/>
      <c r="G673" s="278"/>
      <c r="H673" s="278"/>
      <c r="I673" s="277"/>
      <c r="J673" s="306"/>
      <c r="K673" s="281"/>
      <c r="L673" s="281"/>
      <c r="M673" s="281"/>
      <c r="N673" s="281"/>
      <c r="O673" s="281"/>
      <c r="P673" s="281"/>
      <c r="Q673" s="281"/>
      <c r="R673" s="281"/>
      <c r="S673" s="281"/>
      <c r="T673" s="281"/>
      <c r="U673" s="281"/>
      <c r="V673" s="281"/>
      <c r="W673" s="281"/>
      <c r="X673" s="281"/>
      <c r="Y673" s="281"/>
    </row>
    <row r="674" spans="1:25" ht="15.75" customHeight="1">
      <c r="A674" s="165"/>
      <c r="B674" s="168"/>
      <c r="C674" s="168"/>
      <c r="D674" s="165"/>
      <c r="E674" s="278"/>
      <c r="F674" s="277"/>
      <c r="G674" s="278"/>
      <c r="H674" s="278"/>
      <c r="I674" s="277"/>
      <c r="J674" s="306"/>
      <c r="K674" s="281"/>
      <c r="L674" s="281"/>
      <c r="M674" s="281"/>
      <c r="N674" s="281"/>
      <c r="O674" s="281"/>
      <c r="P674" s="281"/>
      <c r="Q674" s="281"/>
      <c r="R674" s="281"/>
      <c r="S674" s="281"/>
      <c r="T674" s="281"/>
      <c r="U674" s="281"/>
      <c r="V674" s="281"/>
      <c r="W674" s="281"/>
      <c r="X674" s="281"/>
      <c r="Y674" s="281"/>
    </row>
    <row r="675" spans="1:25" ht="15.75" customHeight="1">
      <c r="A675" s="165"/>
      <c r="B675" s="168"/>
      <c r="C675" s="168"/>
      <c r="D675" s="165"/>
      <c r="E675" s="278"/>
      <c r="F675" s="277"/>
      <c r="G675" s="278"/>
      <c r="H675" s="278"/>
      <c r="I675" s="277"/>
      <c r="J675" s="306"/>
      <c r="K675" s="281"/>
      <c r="L675" s="281"/>
      <c r="M675" s="281"/>
      <c r="N675" s="281"/>
      <c r="O675" s="281"/>
      <c r="P675" s="281"/>
      <c r="Q675" s="281"/>
      <c r="R675" s="281"/>
      <c r="S675" s="281"/>
      <c r="T675" s="281"/>
      <c r="U675" s="281"/>
      <c r="V675" s="281"/>
      <c r="W675" s="281"/>
      <c r="X675" s="281"/>
      <c r="Y675" s="281"/>
    </row>
    <row r="676" spans="1:25" ht="15.75" customHeight="1">
      <c r="A676" s="165"/>
      <c r="B676" s="168"/>
      <c r="C676" s="168"/>
      <c r="D676" s="165"/>
      <c r="E676" s="278"/>
      <c r="F676" s="277"/>
      <c r="G676" s="278"/>
      <c r="H676" s="278"/>
      <c r="I676" s="277"/>
      <c r="J676" s="306"/>
      <c r="K676" s="281"/>
      <c r="L676" s="281"/>
      <c r="M676" s="281"/>
      <c r="N676" s="281"/>
      <c r="O676" s="281"/>
      <c r="P676" s="281"/>
      <c r="Q676" s="281"/>
      <c r="R676" s="281"/>
      <c r="S676" s="281"/>
      <c r="T676" s="281"/>
      <c r="U676" s="281"/>
      <c r="V676" s="281"/>
      <c r="W676" s="281"/>
      <c r="X676" s="281"/>
      <c r="Y676" s="281"/>
    </row>
    <row r="677" spans="1:25" ht="15.75" customHeight="1">
      <c r="A677" s="165"/>
      <c r="B677" s="168"/>
      <c r="C677" s="168"/>
      <c r="D677" s="165"/>
      <c r="E677" s="278"/>
      <c r="F677" s="277"/>
      <c r="G677" s="278"/>
      <c r="H677" s="278"/>
      <c r="I677" s="277"/>
      <c r="J677" s="306"/>
      <c r="K677" s="281"/>
      <c r="L677" s="281"/>
      <c r="M677" s="281"/>
      <c r="N677" s="281"/>
      <c r="O677" s="281"/>
      <c r="P677" s="281"/>
      <c r="Q677" s="281"/>
      <c r="R677" s="281"/>
      <c r="S677" s="281"/>
      <c r="T677" s="281"/>
      <c r="U677" s="281"/>
      <c r="V677" s="281"/>
      <c r="W677" s="281"/>
      <c r="X677" s="281"/>
      <c r="Y677" s="281"/>
    </row>
    <row r="678" spans="1:25" ht="15.75" customHeight="1">
      <c r="A678" s="165"/>
      <c r="B678" s="168"/>
      <c r="C678" s="168"/>
      <c r="D678" s="165"/>
      <c r="E678" s="278"/>
      <c r="F678" s="277"/>
      <c r="G678" s="278"/>
      <c r="H678" s="278"/>
      <c r="I678" s="277"/>
      <c r="J678" s="306"/>
      <c r="K678" s="281"/>
      <c r="L678" s="281"/>
      <c r="M678" s="281"/>
      <c r="N678" s="281"/>
      <c r="O678" s="281"/>
      <c r="P678" s="281"/>
      <c r="Q678" s="281"/>
      <c r="R678" s="281"/>
      <c r="S678" s="281"/>
      <c r="T678" s="281"/>
      <c r="U678" s="281"/>
      <c r="V678" s="281"/>
      <c r="W678" s="281"/>
      <c r="X678" s="281"/>
      <c r="Y678" s="281"/>
    </row>
    <row r="679" spans="1:25" ht="15.75" customHeight="1">
      <c r="A679" s="165"/>
      <c r="B679" s="168"/>
      <c r="C679" s="168"/>
      <c r="D679" s="165"/>
      <c r="E679" s="278"/>
      <c r="F679" s="277"/>
      <c r="G679" s="278"/>
      <c r="H679" s="278"/>
      <c r="I679" s="277"/>
      <c r="J679" s="306"/>
      <c r="K679" s="281"/>
      <c r="L679" s="281"/>
      <c r="M679" s="281"/>
      <c r="N679" s="281"/>
      <c r="O679" s="281"/>
      <c r="P679" s="281"/>
      <c r="Q679" s="281"/>
      <c r="R679" s="281"/>
      <c r="S679" s="281"/>
      <c r="T679" s="281"/>
      <c r="U679" s="281"/>
      <c r="V679" s="281"/>
      <c r="W679" s="281"/>
      <c r="X679" s="281"/>
      <c r="Y679" s="281"/>
    </row>
    <row r="680" spans="1:25" ht="15.75" customHeight="1">
      <c r="A680" s="165"/>
      <c r="B680" s="168"/>
      <c r="C680" s="168"/>
      <c r="D680" s="165"/>
      <c r="E680" s="278"/>
      <c r="F680" s="277"/>
      <c r="G680" s="278"/>
      <c r="H680" s="278"/>
      <c r="I680" s="277"/>
      <c r="J680" s="306"/>
      <c r="K680" s="281"/>
      <c r="L680" s="281"/>
      <c r="M680" s="281"/>
      <c r="N680" s="281"/>
      <c r="O680" s="281"/>
      <c r="P680" s="281"/>
      <c r="Q680" s="281"/>
      <c r="R680" s="281"/>
      <c r="S680" s="281"/>
      <c r="T680" s="281"/>
      <c r="U680" s="281"/>
      <c r="V680" s="281"/>
      <c r="W680" s="281"/>
      <c r="X680" s="281"/>
      <c r="Y680" s="281"/>
    </row>
    <row r="681" spans="1:25" ht="15.75" customHeight="1">
      <c r="A681" s="165"/>
      <c r="B681" s="168"/>
      <c r="C681" s="168"/>
      <c r="D681" s="165"/>
      <c r="E681" s="278"/>
      <c r="F681" s="277"/>
      <c r="G681" s="278"/>
      <c r="H681" s="278"/>
      <c r="I681" s="277"/>
      <c r="J681" s="306"/>
      <c r="K681" s="281"/>
      <c r="L681" s="281"/>
      <c r="M681" s="281"/>
      <c r="N681" s="281"/>
      <c r="O681" s="281"/>
      <c r="P681" s="281"/>
      <c r="Q681" s="281"/>
      <c r="R681" s="281"/>
      <c r="S681" s="281"/>
      <c r="T681" s="281"/>
      <c r="U681" s="281"/>
      <c r="V681" s="281"/>
      <c r="W681" s="281"/>
      <c r="X681" s="281"/>
      <c r="Y681" s="281"/>
    </row>
    <row r="682" spans="1:25" ht="15.75" customHeight="1">
      <c r="A682" s="165"/>
      <c r="B682" s="168"/>
      <c r="C682" s="168"/>
      <c r="D682" s="165"/>
      <c r="E682" s="278"/>
      <c r="F682" s="277"/>
      <c r="G682" s="278"/>
      <c r="H682" s="278"/>
      <c r="I682" s="277"/>
      <c r="J682" s="306"/>
      <c r="K682" s="281"/>
      <c r="L682" s="281"/>
      <c r="M682" s="281"/>
      <c r="N682" s="281"/>
      <c r="O682" s="281"/>
      <c r="P682" s="281"/>
      <c r="Q682" s="281"/>
      <c r="R682" s="281"/>
      <c r="S682" s="281"/>
      <c r="T682" s="281"/>
      <c r="U682" s="281"/>
      <c r="V682" s="281"/>
      <c r="W682" s="281"/>
      <c r="X682" s="281"/>
      <c r="Y682" s="281"/>
    </row>
    <row r="683" spans="1:25" ht="15.75" customHeight="1">
      <c r="A683" s="165"/>
      <c r="B683" s="168"/>
      <c r="C683" s="168"/>
      <c r="D683" s="165"/>
      <c r="E683" s="278"/>
      <c r="F683" s="277"/>
      <c r="G683" s="278"/>
      <c r="H683" s="278"/>
      <c r="I683" s="277"/>
      <c r="J683" s="306"/>
      <c r="K683" s="281"/>
      <c r="L683" s="281"/>
      <c r="M683" s="281"/>
      <c r="N683" s="281"/>
      <c r="O683" s="281"/>
      <c r="P683" s="281"/>
      <c r="Q683" s="281"/>
      <c r="R683" s="281"/>
      <c r="S683" s="281"/>
      <c r="T683" s="281"/>
      <c r="U683" s="281"/>
      <c r="V683" s="281"/>
      <c r="W683" s="281"/>
      <c r="X683" s="281"/>
      <c r="Y683" s="281"/>
    </row>
    <row r="684" spans="1:25" ht="15.75" customHeight="1">
      <c r="A684" s="165"/>
      <c r="B684" s="168"/>
      <c r="C684" s="168"/>
      <c r="D684" s="165"/>
      <c r="E684" s="278"/>
      <c r="F684" s="277"/>
      <c r="G684" s="278"/>
      <c r="H684" s="278"/>
      <c r="I684" s="277"/>
      <c r="J684" s="306"/>
      <c r="K684" s="281"/>
      <c r="L684" s="281"/>
      <c r="M684" s="281"/>
      <c r="N684" s="281"/>
      <c r="O684" s="281"/>
      <c r="P684" s="281"/>
      <c r="Q684" s="281"/>
      <c r="R684" s="281"/>
      <c r="S684" s="281"/>
      <c r="T684" s="281"/>
      <c r="U684" s="281"/>
      <c r="V684" s="281"/>
      <c r="W684" s="281"/>
      <c r="X684" s="281"/>
      <c r="Y684" s="281"/>
    </row>
    <row r="685" spans="1:25" ht="15.75" customHeight="1">
      <c r="A685" s="165"/>
      <c r="B685" s="168"/>
      <c r="C685" s="168"/>
      <c r="D685" s="165"/>
      <c r="E685" s="278"/>
      <c r="F685" s="277"/>
      <c r="G685" s="278"/>
      <c r="H685" s="278"/>
      <c r="I685" s="277"/>
      <c r="J685" s="306"/>
      <c r="K685" s="281"/>
      <c r="L685" s="281"/>
      <c r="M685" s="281"/>
      <c r="N685" s="281"/>
      <c r="O685" s="281"/>
      <c r="P685" s="281"/>
      <c r="Q685" s="281"/>
      <c r="R685" s="281"/>
      <c r="S685" s="281"/>
      <c r="T685" s="281"/>
      <c r="U685" s="281"/>
      <c r="V685" s="281"/>
      <c r="W685" s="281"/>
      <c r="X685" s="281"/>
      <c r="Y685" s="281"/>
    </row>
    <row r="686" spans="1:25" ht="15.75" customHeight="1">
      <c r="A686" s="165"/>
      <c r="B686" s="168"/>
      <c r="C686" s="168"/>
      <c r="D686" s="165"/>
      <c r="E686" s="278"/>
      <c r="F686" s="277"/>
      <c r="G686" s="278"/>
      <c r="H686" s="278"/>
      <c r="I686" s="277"/>
      <c r="J686" s="306"/>
      <c r="K686" s="281"/>
      <c r="L686" s="281"/>
      <c r="M686" s="281"/>
      <c r="N686" s="281"/>
      <c r="O686" s="281"/>
      <c r="P686" s="281"/>
      <c r="Q686" s="281"/>
      <c r="R686" s="281"/>
      <c r="S686" s="281"/>
      <c r="T686" s="281"/>
      <c r="U686" s="281"/>
      <c r="V686" s="281"/>
      <c r="W686" s="281"/>
      <c r="X686" s="281"/>
      <c r="Y686" s="281"/>
    </row>
    <row r="687" spans="1:25" ht="15.75" customHeight="1">
      <c r="A687" s="165"/>
      <c r="B687" s="168"/>
      <c r="C687" s="168"/>
      <c r="D687" s="165"/>
      <c r="E687" s="278"/>
      <c r="F687" s="277"/>
      <c r="G687" s="278"/>
      <c r="H687" s="278"/>
      <c r="I687" s="277"/>
      <c r="J687" s="306"/>
      <c r="K687" s="281"/>
      <c r="L687" s="281"/>
      <c r="M687" s="281"/>
      <c r="N687" s="281"/>
      <c r="O687" s="281"/>
      <c r="P687" s="281"/>
      <c r="Q687" s="281"/>
      <c r="R687" s="281"/>
      <c r="S687" s="281"/>
      <c r="T687" s="281"/>
      <c r="U687" s="281"/>
      <c r="V687" s="281"/>
      <c r="W687" s="281"/>
      <c r="X687" s="281"/>
      <c r="Y687" s="281"/>
    </row>
    <row r="688" spans="1:25" ht="15.75" customHeight="1">
      <c r="A688" s="165"/>
      <c r="B688" s="168"/>
      <c r="C688" s="168"/>
      <c r="D688" s="165"/>
      <c r="E688" s="278"/>
      <c r="F688" s="277"/>
      <c r="G688" s="278"/>
      <c r="H688" s="278"/>
      <c r="I688" s="277"/>
      <c r="J688" s="306"/>
      <c r="K688" s="281"/>
      <c r="L688" s="281"/>
      <c r="M688" s="281"/>
      <c r="N688" s="281"/>
      <c r="O688" s="281"/>
      <c r="P688" s="281"/>
      <c r="Q688" s="281"/>
      <c r="R688" s="281"/>
      <c r="S688" s="281"/>
      <c r="T688" s="281"/>
      <c r="U688" s="281"/>
      <c r="V688" s="281"/>
      <c r="W688" s="281"/>
      <c r="X688" s="281"/>
      <c r="Y688" s="281"/>
    </row>
    <row r="689" spans="1:25" ht="15.75" customHeight="1">
      <c r="A689" s="165"/>
      <c r="B689" s="168"/>
      <c r="C689" s="168"/>
      <c r="D689" s="165"/>
      <c r="E689" s="278"/>
      <c r="F689" s="277"/>
      <c r="G689" s="278"/>
      <c r="H689" s="278"/>
      <c r="I689" s="277"/>
      <c r="J689" s="306"/>
      <c r="K689" s="281"/>
      <c r="L689" s="281"/>
      <c r="M689" s="281"/>
      <c r="N689" s="281"/>
      <c r="O689" s="281"/>
      <c r="P689" s="281"/>
      <c r="Q689" s="281"/>
      <c r="R689" s="281"/>
      <c r="S689" s="281"/>
      <c r="T689" s="281"/>
      <c r="U689" s="281"/>
      <c r="V689" s="281"/>
      <c r="W689" s="281"/>
      <c r="X689" s="281"/>
      <c r="Y689" s="281"/>
    </row>
    <row r="690" spans="1:25" ht="15.75" customHeight="1">
      <c r="A690" s="165"/>
      <c r="B690" s="168"/>
      <c r="C690" s="168"/>
      <c r="D690" s="165"/>
      <c r="E690" s="278"/>
      <c r="F690" s="277"/>
      <c r="G690" s="278"/>
      <c r="H690" s="278"/>
      <c r="I690" s="277"/>
      <c r="J690" s="306"/>
      <c r="K690" s="281"/>
      <c r="L690" s="281"/>
      <c r="M690" s="281"/>
      <c r="N690" s="281"/>
      <c r="O690" s="281"/>
      <c r="P690" s="281"/>
      <c r="Q690" s="281"/>
      <c r="R690" s="281"/>
      <c r="S690" s="281"/>
      <c r="T690" s="281"/>
      <c r="U690" s="281"/>
      <c r="V690" s="281"/>
      <c r="W690" s="281"/>
      <c r="X690" s="281"/>
      <c r="Y690" s="281"/>
    </row>
    <row r="691" spans="1:25" ht="15.75" customHeight="1">
      <c r="A691" s="165"/>
      <c r="B691" s="168"/>
      <c r="C691" s="168"/>
      <c r="D691" s="165"/>
      <c r="E691" s="278"/>
      <c r="F691" s="277"/>
      <c r="G691" s="278"/>
      <c r="H691" s="278"/>
      <c r="I691" s="277"/>
      <c r="J691" s="306"/>
      <c r="K691" s="281"/>
      <c r="L691" s="281"/>
      <c r="M691" s="281"/>
      <c r="N691" s="281"/>
      <c r="O691" s="281"/>
      <c r="P691" s="281"/>
      <c r="Q691" s="281"/>
      <c r="R691" s="281"/>
      <c r="S691" s="281"/>
      <c r="T691" s="281"/>
      <c r="U691" s="281"/>
      <c r="V691" s="281"/>
      <c r="W691" s="281"/>
      <c r="X691" s="281"/>
      <c r="Y691" s="281"/>
    </row>
    <row r="692" spans="1:25" ht="15.75" customHeight="1">
      <c r="A692" s="165"/>
      <c r="B692" s="168"/>
      <c r="C692" s="168"/>
      <c r="D692" s="165"/>
      <c r="E692" s="278"/>
      <c r="F692" s="277"/>
      <c r="G692" s="278"/>
      <c r="H692" s="278"/>
      <c r="I692" s="277"/>
      <c r="J692" s="306"/>
      <c r="K692" s="281"/>
      <c r="L692" s="281"/>
      <c r="M692" s="281"/>
      <c r="N692" s="281"/>
      <c r="O692" s="281"/>
      <c r="P692" s="281"/>
      <c r="Q692" s="281"/>
      <c r="R692" s="281"/>
      <c r="S692" s="281"/>
      <c r="T692" s="281"/>
      <c r="U692" s="281"/>
      <c r="V692" s="281"/>
      <c r="W692" s="281"/>
      <c r="X692" s="281"/>
      <c r="Y692" s="281"/>
    </row>
    <row r="693" spans="1:25" ht="15.75" customHeight="1">
      <c r="A693" s="165"/>
      <c r="B693" s="168"/>
      <c r="C693" s="168"/>
      <c r="D693" s="165"/>
      <c r="E693" s="278"/>
      <c r="F693" s="277"/>
      <c r="G693" s="278"/>
      <c r="H693" s="278"/>
      <c r="I693" s="277"/>
      <c r="J693" s="306"/>
      <c r="K693" s="281"/>
      <c r="L693" s="281"/>
      <c r="M693" s="281"/>
      <c r="N693" s="281"/>
      <c r="O693" s="281"/>
      <c r="P693" s="281"/>
      <c r="Q693" s="281"/>
      <c r="R693" s="281"/>
      <c r="S693" s="281"/>
      <c r="T693" s="281"/>
      <c r="U693" s="281"/>
      <c r="V693" s="281"/>
      <c r="W693" s="281"/>
      <c r="X693" s="281"/>
      <c r="Y693" s="281"/>
    </row>
    <row r="694" spans="1:25" ht="15.75" customHeight="1">
      <c r="A694" s="165"/>
      <c r="B694" s="168"/>
      <c r="C694" s="168"/>
      <c r="D694" s="165"/>
      <c r="E694" s="278"/>
      <c r="F694" s="277"/>
      <c r="G694" s="278"/>
      <c r="H694" s="278"/>
      <c r="I694" s="277"/>
      <c r="J694" s="306"/>
      <c r="K694" s="281"/>
      <c r="L694" s="281"/>
      <c r="M694" s="281"/>
      <c r="N694" s="281"/>
      <c r="O694" s="281"/>
      <c r="P694" s="281"/>
      <c r="Q694" s="281"/>
      <c r="R694" s="281"/>
      <c r="S694" s="281"/>
      <c r="T694" s="281"/>
      <c r="U694" s="281"/>
      <c r="V694" s="281"/>
      <c r="W694" s="281"/>
      <c r="X694" s="281"/>
      <c r="Y694" s="281"/>
    </row>
    <row r="695" spans="1:25" ht="15.75" customHeight="1">
      <c r="A695" s="165"/>
      <c r="B695" s="168"/>
      <c r="C695" s="168"/>
      <c r="D695" s="165"/>
      <c r="E695" s="278"/>
      <c r="F695" s="277"/>
      <c r="G695" s="278"/>
      <c r="H695" s="278"/>
      <c r="I695" s="277"/>
      <c r="J695" s="306"/>
      <c r="K695" s="281"/>
      <c r="L695" s="281"/>
      <c r="M695" s="281"/>
      <c r="N695" s="281"/>
      <c r="O695" s="281"/>
      <c r="P695" s="281"/>
      <c r="Q695" s="281"/>
      <c r="R695" s="281"/>
      <c r="S695" s="281"/>
      <c r="T695" s="281"/>
      <c r="U695" s="281"/>
      <c r="V695" s="281"/>
      <c r="W695" s="281"/>
      <c r="X695" s="281"/>
      <c r="Y695" s="281"/>
    </row>
    <row r="696" spans="1:25" ht="15.75" customHeight="1">
      <c r="A696" s="165"/>
      <c r="B696" s="168"/>
      <c r="C696" s="168"/>
      <c r="D696" s="165"/>
      <c r="E696" s="278"/>
      <c r="F696" s="277"/>
      <c r="G696" s="278"/>
      <c r="H696" s="278"/>
      <c r="I696" s="277"/>
      <c r="J696" s="306"/>
      <c r="K696" s="281"/>
      <c r="L696" s="281"/>
      <c r="M696" s="281"/>
      <c r="N696" s="281"/>
      <c r="O696" s="281"/>
      <c r="P696" s="281"/>
      <c r="Q696" s="281"/>
      <c r="R696" s="281"/>
      <c r="S696" s="281"/>
      <c r="T696" s="281"/>
      <c r="U696" s="281"/>
      <c r="V696" s="281"/>
      <c r="W696" s="281"/>
      <c r="X696" s="281"/>
      <c r="Y696" s="281"/>
    </row>
    <row r="697" spans="1:25" ht="15.75" customHeight="1">
      <c r="A697" s="165"/>
      <c r="B697" s="168"/>
      <c r="C697" s="168"/>
      <c r="D697" s="165"/>
      <c r="E697" s="278"/>
      <c r="F697" s="277"/>
      <c r="G697" s="278"/>
      <c r="H697" s="278"/>
      <c r="I697" s="277"/>
      <c r="J697" s="306"/>
      <c r="K697" s="281"/>
      <c r="L697" s="281"/>
      <c r="M697" s="281"/>
      <c r="N697" s="281"/>
      <c r="O697" s="281"/>
      <c r="P697" s="281"/>
      <c r="Q697" s="281"/>
      <c r="R697" s="281"/>
      <c r="S697" s="281"/>
      <c r="T697" s="281"/>
      <c r="U697" s="281"/>
      <c r="V697" s="281"/>
      <c r="W697" s="281"/>
      <c r="X697" s="281"/>
      <c r="Y697" s="281"/>
    </row>
    <row r="698" spans="1:25" ht="15.75" customHeight="1">
      <c r="A698" s="165"/>
      <c r="B698" s="168"/>
      <c r="C698" s="168"/>
      <c r="D698" s="165"/>
      <c r="E698" s="278"/>
      <c r="F698" s="277"/>
      <c r="G698" s="278"/>
      <c r="H698" s="278"/>
      <c r="I698" s="277"/>
      <c r="J698" s="306"/>
      <c r="K698" s="281"/>
      <c r="L698" s="281"/>
      <c r="M698" s="281"/>
      <c r="N698" s="281"/>
      <c r="O698" s="281"/>
      <c r="P698" s="281"/>
      <c r="Q698" s="281"/>
      <c r="R698" s="281"/>
      <c r="S698" s="281"/>
      <c r="T698" s="281"/>
      <c r="U698" s="281"/>
      <c r="V698" s="281"/>
      <c r="W698" s="281"/>
      <c r="X698" s="281"/>
      <c r="Y698" s="281"/>
    </row>
    <row r="699" spans="1:25" ht="15.75" customHeight="1">
      <c r="A699" s="165"/>
      <c r="B699" s="168"/>
      <c r="C699" s="168"/>
      <c r="D699" s="165"/>
      <c r="E699" s="278"/>
      <c r="F699" s="277"/>
      <c r="G699" s="278"/>
      <c r="H699" s="278"/>
      <c r="I699" s="277"/>
      <c r="J699" s="306"/>
      <c r="K699" s="281"/>
      <c r="L699" s="281"/>
      <c r="M699" s="281"/>
      <c r="N699" s="281"/>
      <c r="O699" s="281"/>
      <c r="P699" s="281"/>
      <c r="Q699" s="281"/>
      <c r="R699" s="281"/>
      <c r="S699" s="281"/>
      <c r="T699" s="281"/>
      <c r="U699" s="281"/>
      <c r="V699" s="281"/>
      <c r="W699" s="281"/>
      <c r="X699" s="281"/>
      <c r="Y699" s="281"/>
    </row>
    <row r="700" spans="1:25" ht="15.75" customHeight="1">
      <c r="A700" s="165"/>
      <c r="B700" s="168"/>
      <c r="C700" s="168"/>
      <c r="D700" s="165"/>
      <c r="E700" s="278"/>
      <c r="F700" s="277"/>
      <c r="G700" s="278"/>
      <c r="H700" s="278"/>
      <c r="I700" s="277"/>
      <c r="J700" s="306"/>
      <c r="K700" s="281"/>
      <c r="L700" s="281"/>
      <c r="M700" s="281"/>
      <c r="N700" s="281"/>
      <c r="O700" s="281"/>
      <c r="P700" s="281"/>
      <c r="Q700" s="281"/>
      <c r="R700" s="281"/>
      <c r="S700" s="281"/>
      <c r="T700" s="281"/>
      <c r="U700" s="281"/>
      <c r="V700" s="281"/>
      <c r="W700" s="281"/>
      <c r="X700" s="281"/>
      <c r="Y700" s="281"/>
    </row>
    <row r="701" spans="1:25" ht="15.75" customHeight="1">
      <c r="A701" s="165"/>
      <c r="B701" s="168"/>
      <c r="C701" s="168"/>
      <c r="D701" s="165"/>
      <c r="E701" s="278"/>
      <c r="F701" s="277"/>
      <c r="G701" s="278"/>
      <c r="H701" s="278"/>
      <c r="I701" s="277"/>
      <c r="J701" s="306"/>
      <c r="K701" s="281"/>
      <c r="L701" s="281"/>
      <c r="M701" s="281"/>
      <c r="N701" s="281"/>
      <c r="O701" s="281"/>
      <c r="P701" s="281"/>
      <c r="Q701" s="281"/>
      <c r="R701" s="281"/>
      <c r="S701" s="281"/>
      <c r="T701" s="281"/>
      <c r="U701" s="281"/>
      <c r="V701" s="281"/>
      <c r="W701" s="281"/>
      <c r="X701" s="281"/>
      <c r="Y701" s="281"/>
    </row>
    <row r="702" spans="1:25" ht="15.75" customHeight="1">
      <c r="A702" s="165"/>
      <c r="B702" s="168"/>
      <c r="C702" s="168"/>
      <c r="D702" s="165"/>
      <c r="E702" s="278"/>
      <c r="F702" s="277"/>
      <c r="G702" s="278"/>
      <c r="H702" s="278"/>
      <c r="I702" s="277"/>
      <c r="J702" s="306"/>
      <c r="K702" s="281"/>
      <c r="L702" s="281"/>
      <c r="M702" s="281"/>
      <c r="N702" s="281"/>
      <c r="O702" s="281"/>
      <c r="P702" s="281"/>
      <c r="Q702" s="281"/>
      <c r="R702" s="281"/>
      <c r="S702" s="281"/>
      <c r="T702" s="281"/>
      <c r="U702" s="281"/>
      <c r="V702" s="281"/>
      <c r="W702" s="281"/>
      <c r="X702" s="281"/>
      <c r="Y702" s="281"/>
    </row>
    <row r="703" spans="1:25" ht="15.75" customHeight="1">
      <c r="A703" s="165"/>
      <c r="B703" s="168"/>
      <c r="C703" s="168"/>
      <c r="D703" s="165"/>
      <c r="E703" s="278"/>
      <c r="F703" s="277"/>
      <c r="G703" s="278"/>
      <c r="H703" s="278"/>
      <c r="I703" s="277"/>
      <c r="J703" s="306"/>
      <c r="K703" s="281"/>
      <c r="L703" s="281"/>
      <c r="M703" s="281"/>
      <c r="N703" s="281"/>
      <c r="O703" s="281"/>
      <c r="P703" s="281"/>
      <c r="Q703" s="281"/>
      <c r="R703" s="281"/>
      <c r="S703" s="281"/>
      <c r="T703" s="281"/>
      <c r="U703" s="281"/>
      <c r="V703" s="281"/>
      <c r="W703" s="281"/>
      <c r="X703" s="281"/>
      <c r="Y703" s="281"/>
    </row>
    <row r="704" spans="1:25" ht="15.75" customHeight="1">
      <c r="A704" s="165"/>
      <c r="B704" s="168"/>
      <c r="C704" s="168"/>
      <c r="D704" s="165"/>
      <c r="E704" s="278"/>
      <c r="F704" s="277"/>
      <c r="G704" s="278"/>
      <c r="H704" s="278"/>
      <c r="I704" s="277"/>
      <c r="J704" s="306"/>
      <c r="K704" s="281"/>
      <c r="L704" s="281"/>
      <c r="M704" s="281"/>
      <c r="N704" s="281"/>
      <c r="O704" s="281"/>
      <c r="P704" s="281"/>
      <c r="Q704" s="281"/>
      <c r="R704" s="281"/>
      <c r="S704" s="281"/>
      <c r="T704" s="281"/>
      <c r="U704" s="281"/>
      <c r="V704" s="281"/>
      <c r="W704" s="281"/>
      <c r="X704" s="281"/>
      <c r="Y704" s="281"/>
    </row>
    <row r="705" spans="1:25" ht="15.75" customHeight="1">
      <c r="A705" s="165"/>
      <c r="B705" s="168"/>
      <c r="C705" s="168"/>
      <c r="D705" s="165"/>
      <c r="E705" s="278"/>
      <c r="F705" s="277"/>
      <c r="G705" s="278"/>
      <c r="H705" s="278"/>
      <c r="I705" s="277"/>
      <c r="J705" s="306"/>
      <c r="K705" s="281"/>
      <c r="L705" s="281"/>
      <c r="M705" s="281"/>
      <c r="N705" s="281"/>
      <c r="O705" s="281"/>
      <c r="P705" s="281"/>
      <c r="Q705" s="281"/>
      <c r="R705" s="281"/>
      <c r="S705" s="281"/>
      <c r="T705" s="281"/>
      <c r="U705" s="281"/>
      <c r="V705" s="281"/>
      <c r="W705" s="281"/>
      <c r="X705" s="281"/>
      <c r="Y705" s="281"/>
    </row>
    <row r="706" spans="1:25" ht="15.75" customHeight="1">
      <c r="A706" s="165"/>
      <c r="B706" s="168"/>
      <c r="C706" s="168"/>
      <c r="D706" s="165"/>
      <c r="E706" s="278"/>
      <c r="F706" s="277"/>
      <c r="G706" s="278"/>
      <c r="H706" s="278"/>
      <c r="I706" s="277"/>
      <c r="J706" s="306"/>
      <c r="K706" s="281"/>
      <c r="L706" s="281"/>
      <c r="M706" s="281"/>
      <c r="N706" s="281"/>
      <c r="O706" s="281"/>
      <c r="P706" s="281"/>
      <c r="Q706" s="281"/>
      <c r="R706" s="281"/>
      <c r="S706" s="281"/>
      <c r="T706" s="281"/>
      <c r="U706" s="281"/>
      <c r="V706" s="281"/>
      <c r="W706" s="281"/>
      <c r="X706" s="281"/>
      <c r="Y706" s="281"/>
    </row>
    <row r="707" spans="1:25" ht="15.75" customHeight="1">
      <c r="A707" s="165"/>
      <c r="B707" s="168"/>
      <c r="C707" s="168"/>
      <c r="D707" s="165"/>
      <c r="E707" s="278"/>
      <c r="F707" s="277"/>
      <c r="G707" s="278"/>
      <c r="H707" s="278"/>
      <c r="I707" s="277"/>
      <c r="J707" s="306"/>
      <c r="K707" s="281"/>
      <c r="L707" s="281"/>
      <c r="M707" s="281"/>
      <c r="N707" s="281"/>
      <c r="O707" s="281"/>
      <c r="P707" s="281"/>
      <c r="Q707" s="281"/>
      <c r="R707" s="281"/>
      <c r="S707" s="281"/>
      <c r="T707" s="281"/>
      <c r="U707" s="281"/>
      <c r="V707" s="281"/>
      <c r="W707" s="281"/>
      <c r="X707" s="281"/>
      <c r="Y707" s="281"/>
    </row>
    <row r="708" spans="1:25" ht="15.75" customHeight="1">
      <c r="A708" s="165"/>
      <c r="B708" s="168"/>
      <c r="C708" s="168"/>
      <c r="D708" s="165"/>
      <c r="E708" s="278"/>
      <c r="F708" s="277"/>
      <c r="G708" s="278"/>
      <c r="H708" s="278"/>
      <c r="I708" s="277"/>
      <c r="J708" s="306"/>
      <c r="K708" s="281"/>
      <c r="L708" s="281"/>
      <c r="M708" s="281"/>
      <c r="N708" s="281"/>
      <c r="O708" s="281"/>
      <c r="P708" s="281"/>
      <c r="Q708" s="281"/>
      <c r="R708" s="281"/>
      <c r="S708" s="281"/>
      <c r="T708" s="281"/>
      <c r="U708" s="281"/>
      <c r="V708" s="281"/>
      <c r="W708" s="281"/>
      <c r="X708" s="281"/>
      <c r="Y708" s="281"/>
    </row>
    <row r="709" spans="1:25" ht="15.75" customHeight="1">
      <c r="A709" s="165"/>
      <c r="B709" s="168"/>
      <c r="C709" s="168"/>
      <c r="D709" s="165"/>
      <c r="E709" s="278"/>
      <c r="F709" s="277"/>
      <c r="G709" s="278"/>
      <c r="H709" s="278"/>
      <c r="I709" s="277"/>
      <c r="J709" s="306"/>
      <c r="K709" s="281"/>
      <c r="L709" s="281"/>
      <c r="M709" s="281"/>
      <c r="N709" s="281"/>
      <c r="O709" s="281"/>
      <c r="P709" s="281"/>
      <c r="Q709" s="281"/>
      <c r="R709" s="281"/>
      <c r="S709" s="281"/>
      <c r="T709" s="281"/>
      <c r="U709" s="281"/>
      <c r="V709" s="281"/>
      <c r="W709" s="281"/>
      <c r="X709" s="281"/>
      <c r="Y709" s="281"/>
    </row>
    <row r="710" spans="1:25" ht="15.75" customHeight="1">
      <c r="A710" s="165"/>
      <c r="B710" s="168"/>
      <c r="C710" s="168"/>
      <c r="D710" s="165"/>
      <c r="E710" s="278"/>
      <c r="F710" s="277"/>
      <c r="G710" s="278"/>
      <c r="H710" s="278"/>
      <c r="I710" s="277"/>
      <c r="J710" s="306"/>
      <c r="K710" s="281"/>
      <c r="L710" s="281"/>
      <c r="M710" s="281"/>
      <c r="N710" s="281"/>
      <c r="O710" s="281"/>
      <c r="P710" s="281"/>
      <c r="Q710" s="281"/>
      <c r="R710" s="281"/>
      <c r="S710" s="281"/>
      <c r="T710" s="281"/>
      <c r="U710" s="281"/>
      <c r="V710" s="281"/>
      <c r="W710" s="281"/>
      <c r="X710" s="281"/>
      <c r="Y710" s="281"/>
    </row>
    <row r="711" spans="1:25" ht="15.75" customHeight="1">
      <c r="A711" s="165"/>
      <c r="B711" s="168"/>
      <c r="C711" s="168"/>
      <c r="D711" s="165"/>
      <c r="E711" s="278"/>
      <c r="F711" s="277"/>
      <c r="G711" s="278"/>
      <c r="H711" s="278"/>
      <c r="I711" s="277"/>
      <c r="J711" s="306"/>
      <c r="K711" s="281"/>
      <c r="L711" s="281"/>
      <c r="M711" s="281"/>
      <c r="N711" s="281"/>
      <c r="O711" s="281"/>
      <c r="P711" s="281"/>
      <c r="Q711" s="281"/>
      <c r="R711" s="281"/>
      <c r="S711" s="281"/>
      <c r="T711" s="281"/>
      <c r="U711" s="281"/>
      <c r="V711" s="281"/>
      <c r="W711" s="281"/>
      <c r="X711" s="281"/>
      <c r="Y711" s="281"/>
    </row>
    <row r="712" spans="1:25" ht="15.75" customHeight="1">
      <c r="A712" s="165"/>
      <c r="B712" s="168"/>
      <c r="C712" s="168"/>
      <c r="D712" s="165"/>
      <c r="E712" s="278"/>
      <c r="F712" s="277"/>
      <c r="G712" s="278"/>
      <c r="H712" s="278"/>
      <c r="I712" s="277"/>
      <c r="J712" s="306"/>
      <c r="K712" s="281"/>
      <c r="L712" s="281"/>
      <c r="M712" s="281"/>
      <c r="N712" s="281"/>
      <c r="O712" s="281"/>
      <c r="P712" s="281"/>
      <c r="Q712" s="281"/>
      <c r="R712" s="281"/>
      <c r="S712" s="281"/>
      <c r="T712" s="281"/>
      <c r="U712" s="281"/>
      <c r="V712" s="281"/>
      <c r="W712" s="281"/>
      <c r="X712" s="281"/>
      <c r="Y712" s="281"/>
    </row>
    <row r="713" spans="1:25" ht="15.75" customHeight="1">
      <c r="A713" s="165"/>
      <c r="B713" s="168"/>
      <c r="C713" s="168"/>
      <c r="D713" s="165"/>
      <c r="E713" s="278"/>
      <c r="F713" s="277"/>
      <c r="G713" s="278"/>
      <c r="H713" s="278"/>
      <c r="I713" s="277"/>
      <c r="J713" s="306"/>
      <c r="K713" s="281"/>
      <c r="L713" s="281"/>
      <c r="M713" s="281"/>
      <c r="N713" s="281"/>
      <c r="O713" s="281"/>
      <c r="P713" s="281"/>
      <c r="Q713" s="281"/>
      <c r="R713" s="281"/>
      <c r="S713" s="281"/>
      <c r="T713" s="281"/>
      <c r="U713" s="281"/>
      <c r="V713" s="281"/>
      <c r="W713" s="281"/>
      <c r="X713" s="281"/>
      <c r="Y713" s="281"/>
    </row>
    <row r="714" spans="1:25" ht="15.75" customHeight="1">
      <c r="A714" s="165"/>
      <c r="B714" s="168"/>
      <c r="C714" s="168"/>
      <c r="D714" s="165"/>
      <c r="E714" s="278"/>
      <c r="F714" s="277"/>
      <c r="G714" s="278"/>
      <c r="H714" s="278"/>
      <c r="I714" s="277"/>
      <c r="J714" s="306"/>
      <c r="K714" s="281"/>
      <c r="L714" s="281"/>
      <c r="M714" s="281"/>
      <c r="N714" s="281"/>
      <c r="O714" s="281"/>
      <c r="P714" s="281"/>
      <c r="Q714" s="281"/>
      <c r="R714" s="281"/>
      <c r="S714" s="281"/>
      <c r="T714" s="281"/>
      <c r="U714" s="281"/>
      <c r="V714" s="281"/>
      <c r="W714" s="281"/>
      <c r="X714" s="281"/>
      <c r="Y714" s="281"/>
    </row>
    <row r="715" spans="1:25" ht="15.75" customHeight="1">
      <c r="A715" s="165"/>
      <c r="B715" s="168"/>
      <c r="C715" s="168"/>
      <c r="D715" s="165"/>
      <c r="E715" s="278"/>
      <c r="F715" s="277"/>
      <c r="G715" s="278"/>
      <c r="H715" s="278"/>
      <c r="I715" s="277"/>
      <c r="J715" s="306"/>
      <c r="K715" s="281"/>
      <c r="L715" s="281"/>
      <c r="M715" s="281"/>
      <c r="N715" s="281"/>
      <c r="O715" s="281"/>
      <c r="P715" s="281"/>
      <c r="Q715" s="281"/>
      <c r="R715" s="281"/>
      <c r="S715" s="281"/>
      <c r="T715" s="281"/>
      <c r="U715" s="281"/>
      <c r="V715" s="281"/>
      <c r="W715" s="281"/>
      <c r="X715" s="281"/>
      <c r="Y715" s="281"/>
    </row>
    <row r="716" spans="1:25" ht="15.75" customHeight="1">
      <c r="A716" s="165"/>
      <c r="B716" s="168"/>
      <c r="C716" s="168"/>
      <c r="D716" s="165"/>
      <c r="E716" s="278"/>
      <c r="F716" s="277"/>
      <c r="G716" s="278"/>
      <c r="H716" s="278"/>
      <c r="I716" s="277"/>
      <c r="J716" s="306"/>
      <c r="K716" s="281"/>
      <c r="L716" s="281"/>
      <c r="M716" s="281"/>
      <c r="N716" s="281"/>
      <c r="O716" s="281"/>
      <c r="P716" s="281"/>
      <c r="Q716" s="281"/>
      <c r="R716" s="281"/>
      <c r="S716" s="281"/>
      <c r="T716" s="281"/>
      <c r="U716" s="281"/>
      <c r="V716" s="281"/>
      <c r="W716" s="281"/>
      <c r="X716" s="281"/>
      <c r="Y716" s="281"/>
    </row>
    <row r="717" spans="1:25" ht="15.75" customHeight="1">
      <c r="A717" s="165"/>
      <c r="B717" s="168"/>
      <c r="C717" s="168"/>
      <c r="D717" s="165"/>
      <c r="E717" s="278"/>
      <c r="F717" s="277"/>
      <c r="G717" s="278"/>
      <c r="H717" s="278"/>
      <c r="I717" s="277"/>
      <c r="J717" s="306"/>
      <c r="K717" s="281"/>
      <c r="L717" s="281"/>
      <c r="M717" s="281"/>
      <c r="N717" s="281"/>
      <c r="O717" s="281"/>
      <c r="P717" s="281"/>
      <c r="Q717" s="281"/>
      <c r="R717" s="281"/>
      <c r="S717" s="281"/>
      <c r="T717" s="281"/>
      <c r="U717" s="281"/>
      <c r="V717" s="281"/>
      <c r="W717" s="281"/>
      <c r="X717" s="281"/>
      <c r="Y717" s="281"/>
    </row>
    <row r="718" spans="1:25" ht="15.75" customHeight="1">
      <c r="A718" s="165"/>
      <c r="B718" s="168"/>
      <c r="C718" s="168"/>
      <c r="D718" s="165"/>
      <c r="E718" s="278"/>
      <c r="F718" s="277"/>
      <c r="G718" s="278"/>
      <c r="H718" s="278"/>
      <c r="I718" s="277"/>
      <c r="J718" s="306"/>
      <c r="K718" s="281"/>
      <c r="L718" s="281"/>
      <c r="M718" s="281"/>
      <c r="N718" s="281"/>
      <c r="O718" s="281"/>
      <c r="P718" s="281"/>
      <c r="Q718" s="281"/>
      <c r="R718" s="281"/>
      <c r="S718" s="281"/>
      <c r="T718" s="281"/>
      <c r="U718" s="281"/>
      <c r="V718" s="281"/>
      <c r="W718" s="281"/>
      <c r="X718" s="281"/>
      <c r="Y718" s="281"/>
    </row>
    <row r="719" spans="1:25" ht="15.75" customHeight="1">
      <c r="A719" s="165"/>
      <c r="B719" s="168"/>
      <c r="C719" s="168"/>
      <c r="D719" s="165"/>
      <c r="E719" s="278"/>
      <c r="F719" s="277"/>
      <c r="G719" s="278"/>
      <c r="H719" s="278"/>
      <c r="I719" s="277"/>
      <c r="J719" s="306"/>
      <c r="K719" s="281"/>
      <c r="L719" s="281"/>
      <c r="M719" s="281"/>
      <c r="N719" s="281"/>
      <c r="O719" s="281"/>
      <c r="P719" s="281"/>
      <c r="Q719" s="281"/>
      <c r="R719" s="281"/>
      <c r="S719" s="281"/>
      <c r="T719" s="281"/>
      <c r="U719" s="281"/>
      <c r="V719" s="281"/>
      <c r="W719" s="281"/>
      <c r="X719" s="281"/>
      <c r="Y719" s="281"/>
    </row>
    <row r="720" spans="1:25" ht="15.75" customHeight="1">
      <c r="A720" s="165"/>
      <c r="B720" s="168"/>
      <c r="C720" s="168"/>
      <c r="D720" s="165"/>
      <c r="E720" s="278"/>
      <c r="F720" s="277"/>
      <c r="G720" s="278"/>
      <c r="H720" s="278"/>
      <c r="I720" s="277"/>
      <c r="J720" s="306"/>
      <c r="K720" s="281"/>
      <c r="L720" s="281"/>
      <c r="M720" s="281"/>
      <c r="N720" s="281"/>
      <c r="O720" s="281"/>
      <c r="P720" s="281"/>
      <c r="Q720" s="281"/>
      <c r="R720" s="281"/>
      <c r="S720" s="281"/>
      <c r="T720" s="281"/>
      <c r="U720" s="281"/>
      <c r="V720" s="281"/>
      <c r="W720" s="281"/>
      <c r="X720" s="281"/>
      <c r="Y720" s="281"/>
    </row>
    <row r="721" spans="1:25" ht="15.75" customHeight="1">
      <c r="A721" s="165"/>
      <c r="B721" s="168"/>
      <c r="C721" s="168"/>
      <c r="D721" s="165"/>
      <c r="E721" s="278"/>
      <c r="F721" s="277"/>
      <c r="G721" s="278"/>
      <c r="H721" s="278"/>
      <c r="I721" s="277"/>
      <c r="J721" s="306"/>
      <c r="K721" s="281"/>
      <c r="L721" s="281"/>
      <c r="M721" s="281"/>
      <c r="N721" s="281"/>
      <c r="O721" s="281"/>
      <c r="P721" s="281"/>
      <c r="Q721" s="281"/>
      <c r="R721" s="281"/>
      <c r="S721" s="281"/>
      <c r="T721" s="281"/>
      <c r="U721" s="281"/>
      <c r="V721" s="281"/>
      <c r="W721" s="281"/>
      <c r="X721" s="281"/>
      <c r="Y721" s="281"/>
    </row>
    <row r="722" spans="1:25" ht="15.75" customHeight="1">
      <c r="A722" s="165"/>
      <c r="B722" s="168"/>
      <c r="C722" s="168"/>
      <c r="D722" s="165"/>
      <c r="E722" s="278"/>
      <c r="F722" s="277"/>
      <c r="G722" s="278"/>
      <c r="H722" s="278"/>
      <c r="I722" s="277"/>
      <c r="J722" s="306"/>
      <c r="K722" s="281"/>
      <c r="L722" s="281"/>
      <c r="M722" s="281"/>
      <c r="N722" s="281"/>
      <c r="O722" s="281"/>
      <c r="P722" s="281"/>
      <c r="Q722" s="281"/>
      <c r="R722" s="281"/>
      <c r="S722" s="281"/>
      <c r="T722" s="281"/>
      <c r="U722" s="281"/>
      <c r="V722" s="281"/>
      <c r="W722" s="281"/>
      <c r="X722" s="281"/>
      <c r="Y722" s="281"/>
    </row>
    <row r="723" spans="1:25" ht="15.75" customHeight="1">
      <c r="A723" s="165"/>
      <c r="B723" s="168"/>
      <c r="C723" s="168"/>
      <c r="D723" s="165"/>
      <c r="E723" s="278"/>
      <c r="F723" s="277"/>
      <c r="G723" s="278"/>
      <c r="H723" s="278"/>
      <c r="I723" s="277"/>
      <c r="J723" s="306"/>
      <c r="K723" s="281"/>
      <c r="L723" s="281"/>
      <c r="M723" s="281"/>
      <c r="N723" s="281"/>
      <c r="O723" s="281"/>
      <c r="P723" s="281"/>
      <c r="Q723" s="281"/>
      <c r="R723" s="281"/>
      <c r="S723" s="281"/>
      <c r="T723" s="281"/>
      <c r="U723" s="281"/>
      <c r="V723" s="281"/>
      <c r="W723" s="281"/>
      <c r="X723" s="281"/>
      <c r="Y723" s="281"/>
    </row>
    <row r="724" spans="1:25" ht="15.75" customHeight="1">
      <c r="A724" s="165"/>
      <c r="B724" s="168"/>
      <c r="C724" s="168"/>
      <c r="D724" s="165"/>
      <c r="E724" s="278"/>
      <c r="F724" s="277"/>
      <c r="G724" s="278"/>
      <c r="H724" s="278"/>
      <c r="I724" s="277"/>
      <c r="J724" s="306"/>
      <c r="K724" s="281"/>
      <c r="L724" s="281"/>
      <c r="M724" s="281"/>
      <c r="N724" s="281"/>
      <c r="O724" s="281"/>
      <c r="P724" s="281"/>
      <c r="Q724" s="281"/>
      <c r="R724" s="281"/>
      <c r="S724" s="281"/>
      <c r="T724" s="281"/>
      <c r="U724" s="281"/>
      <c r="V724" s="281"/>
      <c r="W724" s="281"/>
      <c r="X724" s="281"/>
      <c r="Y724" s="281"/>
    </row>
    <row r="725" spans="1:25" ht="15.75" customHeight="1">
      <c r="A725" s="165"/>
      <c r="B725" s="168"/>
      <c r="C725" s="168"/>
      <c r="D725" s="165"/>
      <c r="E725" s="278"/>
      <c r="F725" s="277"/>
      <c r="G725" s="278"/>
      <c r="H725" s="278"/>
      <c r="I725" s="277"/>
      <c r="J725" s="306"/>
      <c r="K725" s="281"/>
      <c r="L725" s="281"/>
      <c r="M725" s="281"/>
      <c r="N725" s="281"/>
      <c r="O725" s="281"/>
      <c r="P725" s="281"/>
      <c r="Q725" s="281"/>
      <c r="R725" s="281"/>
      <c r="S725" s="281"/>
      <c r="T725" s="281"/>
      <c r="U725" s="281"/>
      <c r="V725" s="281"/>
      <c r="W725" s="281"/>
      <c r="X725" s="281"/>
      <c r="Y725" s="281"/>
    </row>
    <row r="726" spans="1:25" ht="15.75" customHeight="1">
      <c r="A726" s="165"/>
      <c r="B726" s="168"/>
      <c r="C726" s="168"/>
      <c r="D726" s="165"/>
      <c r="E726" s="278"/>
      <c r="F726" s="277"/>
      <c r="G726" s="278"/>
      <c r="H726" s="278"/>
      <c r="I726" s="277"/>
      <c r="J726" s="306"/>
      <c r="K726" s="281"/>
      <c r="L726" s="281"/>
      <c r="M726" s="281"/>
      <c r="N726" s="281"/>
      <c r="O726" s="281"/>
      <c r="P726" s="281"/>
      <c r="Q726" s="281"/>
      <c r="R726" s="281"/>
      <c r="S726" s="281"/>
      <c r="T726" s="281"/>
      <c r="U726" s="281"/>
      <c r="V726" s="281"/>
      <c r="W726" s="281"/>
      <c r="X726" s="281"/>
      <c r="Y726" s="281"/>
    </row>
    <row r="727" spans="1:25" ht="15.75" customHeight="1">
      <c r="A727" s="165"/>
      <c r="B727" s="168"/>
      <c r="C727" s="168"/>
      <c r="D727" s="165"/>
      <c r="E727" s="278"/>
      <c r="F727" s="277"/>
      <c r="G727" s="278"/>
      <c r="H727" s="278"/>
      <c r="I727" s="277"/>
      <c r="J727" s="306"/>
      <c r="K727" s="281"/>
      <c r="L727" s="281"/>
      <c r="M727" s="281"/>
      <c r="N727" s="281"/>
      <c r="O727" s="281"/>
      <c r="P727" s="281"/>
      <c r="Q727" s="281"/>
      <c r="R727" s="281"/>
      <c r="S727" s="281"/>
      <c r="T727" s="281"/>
      <c r="U727" s="281"/>
      <c r="V727" s="281"/>
      <c r="W727" s="281"/>
      <c r="X727" s="281"/>
      <c r="Y727" s="281"/>
    </row>
    <row r="728" spans="1:25" ht="15.75" customHeight="1">
      <c r="A728" s="165"/>
      <c r="B728" s="168"/>
      <c r="C728" s="168"/>
      <c r="D728" s="165"/>
      <c r="E728" s="278"/>
      <c r="F728" s="277"/>
      <c r="G728" s="278"/>
      <c r="H728" s="278"/>
      <c r="I728" s="277"/>
      <c r="J728" s="306"/>
      <c r="K728" s="281"/>
      <c r="L728" s="281"/>
      <c r="M728" s="281"/>
      <c r="N728" s="281"/>
      <c r="O728" s="281"/>
      <c r="P728" s="281"/>
      <c r="Q728" s="281"/>
      <c r="R728" s="281"/>
      <c r="S728" s="281"/>
      <c r="T728" s="281"/>
      <c r="U728" s="281"/>
      <c r="V728" s="281"/>
      <c r="W728" s="281"/>
      <c r="X728" s="281"/>
      <c r="Y728" s="281"/>
    </row>
    <row r="729" spans="1:25" ht="15.75" customHeight="1">
      <c r="A729" s="165"/>
      <c r="B729" s="168"/>
      <c r="C729" s="168"/>
      <c r="D729" s="165"/>
      <c r="E729" s="278"/>
      <c r="F729" s="277"/>
      <c r="G729" s="278"/>
      <c r="H729" s="278"/>
      <c r="I729" s="277"/>
      <c r="J729" s="306"/>
      <c r="K729" s="281"/>
      <c r="L729" s="281"/>
      <c r="M729" s="281"/>
      <c r="N729" s="281"/>
      <c r="O729" s="281"/>
      <c r="P729" s="281"/>
      <c r="Q729" s="281"/>
      <c r="R729" s="281"/>
      <c r="S729" s="281"/>
      <c r="T729" s="281"/>
      <c r="U729" s="281"/>
      <c r="V729" s="281"/>
      <c r="W729" s="281"/>
      <c r="X729" s="281"/>
      <c r="Y729" s="281"/>
    </row>
    <row r="730" spans="1:25" ht="15.75" customHeight="1">
      <c r="A730" s="165"/>
      <c r="B730" s="168"/>
      <c r="C730" s="168"/>
      <c r="D730" s="165"/>
      <c r="E730" s="278"/>
      <c r="F730" s="277"/>
      <c r="G730" s="278"/>
      <c r="H730" s="278"/>
      <c r="I730" s="277"/>
      <c r="J730" s="306"/>
      <c r="K730" s="281"/>
      <c r="L730" s="281"/>
      <c r="M730" s="281"/>
      <c r="N730" s="281"/>
      <c r="O730" s="281"/>
      <c r="P730" s="281"/>
      <c r="Q730" s="281"/>
      <c r="R730" s="281"/>
      <c r="S730" s="281"/>
      <c r="T730" s="281"/>
      <c r="U730" s="281"/>
      <c r="V730" s="281"/>
      <c r="W730" s="281"/>
      <c r="X730" s="281"/>
      <c r="Y730" s="281"/>
    </row>
    <row r="731" spans="1:25" ht="15.75" customHeight="1">
      <c r="A731" s="165"/>
      <c r="B731" s="168"/>
      <c r="C731" s="168"/>
      <c r="D731" s="165"/>
      <c r="E731" s="278"/>
      <c r="F731" s="277"/>
      <c r="G731" s="278"/>
      <c r="H731" s="278"/>
      <c r="I731" s="277"/>
      <c r="J731" s="306"/>
      <c r="K731" s="281"/>
      <c r="L731" s="281"/>
      <c r="M731" s="281"/>
      <c r="N731" s="281"/>
      <c r="O731" s="281"/>
      <c r="P731" s="281"/>
      <c r="Q731" s="281"/>
      <c r="R731" s="281"/>
      <c r="S731" s="281"/>
      <c r="T731" s="281"/>
      <c r="U731" s="281"/>
      <c r="V731" s="281"/>
      <c r="W731" s="281"/>
      <c r="X731" s="281"/>
      <c r="Y731" s="281"/>
    </row>
    <row r="732" spans="1:25" ht="15.75" customHeight="1">
      <c r="A732" s="165"/>
      <c r="B732" s="168"/>
      <c r="C732" s="168"/>
      <c r="D732" s="165"/>
      <c r="E732" s="278"/>
      <c r="F732" s="277"/>
      <c r="G732" s="278"/>
      <c r="H732" s="278"/>
      <c r="I732" s="277"/>
      <c r="J732" s="306"/>
      <c r="K732" s="281"/>
      <c r="L732" s="281"/>
      <c r="M732" s="281"/>
      <c r="N732" s="281"/>
      <c r="O732" s="281"/>
      <c r="P732" s="281"/>
      <c r="Q732" s="281"/>
      <c r="R732" s="281"/>
      <c r="S732" s="281"/>
      <c r="T732" s="281"/>
      <c r="U732" s="281"/>
      <c r="V732" s="281"/>
      <c r="W732" s="281"/>
      <c r="X732" s="281"/>
      <c r="Y732" s="281"/>
    </row>
    <row r="733" spans="1:25" ht="15.75" customHeight="1">
      <c r="A733" s="165"/>
      <c r="B733" s="168"/>
      <c r="C733" s="168"/>
      <c r="D733" s="165"/>
      <c r="E733" s="278"/>
      <c r="F733" s="277"/>
      <c r="G733" s="278"/>
      <c r="H733" s="278"/>
      <c r="I733" s="277"/>
      <c r="J733" s="306"/>
      <c r="K733" s="281"/>
      <c r="L733" s="281"/>
      <c r="M733" s="281"/>
      <c r="N733" s="281"/>
      <c r="O733" s="281"/>
      <c r="P733" s="281"/>
      <c r="Q733" s="281"/>
      <c r="R733" s="281"/>
      <c r="S733" s="281"/>
      <c r="T733" s="281"/>
      <c r="U733" s="281"/>
      <c r="V733" s="281"/>
      <c r="W733" s="281"/>
      <c r="X733" s="281"/>
      <c r="Y733" s="281"/>
    </row>
    <row r="734" spans="1:25" ht="15.75" customHeight="1">
      <c r="A734" s="165"/>
      <c r="B734" s="168"/>
      <c r="C734" s="168"/>
      <c r="D734" s="165"/>
      <c r="E734" s="278"/>
      <c r="F734" s="277"/>
      <c r="G734" s="278"/>
      <c r="H734" s="278"/>
      <c r="I734" s="277"/>
      <c r="J734" s="306"/>
      <c r="K734" s="281"/>
      <c r="L734" s="281"/>
      <c r="M734" s="281"/>
      <c r="N734" s="281"/>
      <c r="O734" s="281"/>
      <c r="P734" s="281"/>
      <c r="Q734" s="281"/>
      <c r="R734" s="281"/>
      <c r="S734" s="281"/>
      <c r="T734" s="281"/>
      <c r="U734" s="281"/>
      <c r="V734" s="281"/>
      <c r="W734" s="281"/>
      <c r="X734" s="281"/>
      <c r="Y734" s="281"/>
    </row>
    <row r="735" spans="1:25" ht="15.75" customHeight="1">
      <c r="A735" s="165"/>
      <c r="B735" s="168"/>
      <c r="C735" s="168"/>
      <c r="D735" s="165"/>
      <c r="E735" s="278"/>
      <c r="F735" s="277"/>
      <c r="G735" s="278"/>
      <c r="H735" s="278"/>
      <c r="I735" s="277"/>
      <c r="J735" s="306"/>
      <c r="K735" s="281"/>
      <c r="L735" s="281"/>
      <c r="M735" s="281"/>
      <c r="N735" s="281"/>
      <c r="O735" s="281"/>
      <c r="P735" s="281"/>
      <c r="Q735" s="281"/>
      <c r="R735" s="281"/>
      <c r="S735" s="281"/>
      <c r="T735" s="281"/>
      <c r="U735" s="281"/>
      <c r="V735" s="281"/>
      <c r="W735" s="281"/>
      <c r="X735" s="281"/>
      <c r="Y735" s="281"/>
    </row>
    <row r="736" spans="1:25" ht="15.75" customHeight="1">
      <c r="A736" s="165"/>
      <c r="B736" s="168"/>
      <c r="C736" s="168"/>
      <c r="D736" s="165"/>
      <c r="E736" s="278"/>
      <c r="F736" s="277"/>
      <c r="G736" s="278"/>
      <c r="H736" s="278"/>
      <c r="I736" s="277"/>
      <c r="J736" s="306"/>
      <c r="K736" s="281"/>
      <c r="L736" s="281"/>
      <c r="M736" s="281"/>
      <c r="N736" s="281"/>
      <c r="O736" s="281"/>
      <c r="P736" s="281"/>
      <c r="Q736" s="281"/>
      <c r="R736" s="281"/>
      <c r="S736" s="281"/>
      <c r="T736" s="281"/>
      <c r="U736" s="281"/>
      <c r="V736" s="281"/>
      <c r="W736" s="281"/>
      <c r="X736" s="281"/>
      <c r="Y736" s="281"/>
    </row>
    <row r="737" spans="1:25" ht="15.75" customHeight="1">
      <c r="A737" s="165"/>
      <c r="B737" s="168"/>
      <c r="C737" s="168"/>
      <c r="D737" s="165"/>
      <c r="E737" s="278"/>
      <c r="F737" s="277"/>
      <c r="G737" s="278"/>
      <c r="H737" s="278"/>
      <c r="I737" s="277"/>
      <c r="J737" s="306"/>
      <c r="K737" s="281"/>
      <c r="L737" s="281"/>
      <c r="M737" s="281"/>
      <c r="N737" s="281"/>
      <c r="O737" s="281"/>
      <c r="P737" s="281"/>
      <c r="Q737" s="281"/>
      <c r="R737" s="281"/>
      <c r="S737" s="281"/>
      <c r="T737" s="281"/>
      <c r="U737" s="281"/>
      <c r="V737" s="281"/>
      <c r="W737" s="281"/>
      <c r="X737" s="281"/>
      <c r="Y737" s="281"/>
    </row>
    <row r="738" spans="1:25" ht="15.75" customHeight="1">
      <c r="A738" s="165"/>
      <c r="B738" s="168"/>
      <c r="C738" s="168"/>
      <c r="D738" s="165"/>
      <c r="E738" s="278"/>
      <c r="F738" s="277"/>
      <c r="G738" s="278"/>
      <c r="H738" s="278"/>
      <c r="I738" s="277"/>
      <c r="J738" s="306"/>
      <c r="K738" s="281"/>
      <c r="L738" s="281"/>
      <c r="M738" s="281"/>
      <c r="N738" s="281"/>
      <c r="O738" s="281"/>
      <c r="P738" s="281"/>
      <c r="Q738" s="281"/>
      <c r="R738" s="281"/>
      <c r="S738" s="281"/>
      <c r="T738" s="281"/>
      <c r="U738" s="281"/>
      <c r="V738" s="281"/>
      <c r="W738" s="281"/>
      <c r="X738" s="281"/>
      <c r="Y738" s="281"/>
    </row>
    <row r="739" spans="1:25" ht="15.75" customHeight="1">
      <c r="A739" s="165"/>
      <c r="B739" s="168"/>
      <c r="C739" s="168"/>
      <c r="D739" s="165"/>
      <c r="E739" s="278"/>
      <c r="F739" s="277"/>
      <c r="G739" s="278"/>
      <c r="H739" s="278"/>
      <c r="I739" s="277"/>
      <c r="J739" s="306"/>
      <c r="K739" s="281"/>
      <c r="L739" s="281"/>
      <c r="M739" s="281"/>
      <c r="N739" s="281"/>
      <c r="O739" s="281"/>
      <c r="P739" s="281"/>
      <c r="Q739" s="281"/>
      <c r="R739" s="281"/>
      <c r="S739" s="281"/>
      <c r="T739" s="281"/>
      <c r="U739" s="281"/>
      <c r="V739" s="281"/>
      <c r="W739" s="281"/>
      <c r="X739" s="281"/>
      <c r="Y739" s="281"/>
    </row>
    <row r="740" spans="1:25" ht="15.75" customHeight="1">
      <c r="A740" s="165"/>
      <c r="B740" s="168"/>
      <c r="C740" s="168"/>
      <c r="D740" s="165"/>
      <c r="E740" s="278"/>
      <c r="F740" s="277"/>
      <c r="G740" s="278"/>
      <c r="H740" s="278"/>
      <c r="I740" s="277"/>
      <c r="J740" s="306"/>
      <c r="K740" s="281"/>
      <c r="L740" s="281"/>
      <c r="M740" s="281"/>
      <c r="N740" s="281"/>
      <c r="O740" s="281"/>
      <c r="P740" s="281"/>
      <c r="Q740" s="281"/>
      <c r="R740" s="281"/>
      <c r="S740" s="281"/>
      <c r="T740" s="281"/>
      <c r="U740" s="281"/>
      <c r="V740" s="281"/>
      <c r="W740" s="281"/>
      <c r="X740" s="281"/>
      <c r="Y740" s="281"/>
    </row>
    <row r="741" spans="1:25" ht="15.75" customHeight="1">
      <c r="A741" s="165"/>
      <c r="B741" s="168"/>
      <c r="C741" s="168"/>
      <c r="D741" s="165"/>
      <c r="E741" s="278"/>
      <c r="F741" s="277"/>
      <c r="G741" s="278"/>
      <c r="H741" s="278"/>
      <c r="I741" s="277"/>
      <c r="J741" s="306"/>
      <c r="K741" s="281"/>
      <c r="L741" s="281"/>
      <c r="M741" s="281"/>
      <c r="N741" s="281"/>
      <c r="O741" s="281"/>
      <c r="P741" s="281"/>
      <c r="Q741" s="281"/>
      <c r="R741" s="281"/>
      <c r="S741" s="281"/>
      <c r="T741" s="281"/>
      <c r="U741" s="281"/>
      <c r="V741" s="281"/>
      <c r="W741" s="281"/>
      <c r="X741" s="281"/>
      <c r="Y741" s="281"/>
    </row>
    <row r="742" spans="1:25" ht="15.75" customHeight="1">
      <c r="A742" s="165"/>
      <c r="B742" s="168"/>
      <c r="C742" s="168"/>
      <c r="D742" s="165"/>
      <c r="E742" s="278"/>
      <c r="F742" s="277"/>
      <c r="G742" s="278"/>
      <c r="H742" s="278"/>
      <c r="I742" s="277"/>
      <c r="J742" s="306"/>
      <c r="K742" s="281"/>
      <c r="L742" s="281"/>
      <c r="M742" s="281"/>
      <c r="N742" s="281"/>
      <c r="O742" s="281"/>
      <c r="P742" s="281"/>
      <c r="Q742" s="281"/>
      <c r="R742" s="281"/>
      <c r="S742" s="281"/>
      <c r="T742" s="281"/>
      <c r="U742" s="281"/>
      <c r="V742" s="281"/>
      <c r="W742" s="281"/>
      <c r="X742" s="281"/>
      <c r="Y742" s="281"/>
    </row>
    <row r="743" spans="1:25" ht="15.75" customHeight="1">
      <c r="A743" s="165"/>
      <c r="B743" s="168"/>
      <c r="C743" s="168"/>
      <c r="D743" s="165"/>
      <c r="E743" s="278"/>
      <c r="F743" s="277"/>
      <c r="G743" s="278"/>
      <c r="H743" s="278"/>
      <c r="I743" s="277"/>
      <c r="J743" s="306"/>
      <c r="K743" s="281"/>
      <c r="L743" s="281"/>
      <c r="M743" s="281"/>
      <c r="N743" s="281"/>
      <c r="O743" s="281"/>
      <c r="P743" s="281"/>
      <c r="Q743" s="281"/>
      <c r="R743" s="281"/>
      <c r="S743" s="281"/>
      <c r="T743" s="281"/>
      <c r="U743" s="281"/>
      <c r="V743" s="281"/>
      <c r="W743" s="281"/>
      <c r="X743" s="281"/>
      <c r="Y743" s="281"/>
    </row>
    <row r="744" spans="1:25" ht="15.75" customHeight="1">
      <c r="A744" s="165"/>
      <c r="B744" s="168"/>
      <c r="C744" s="168"/>
      <c r="D744" s="165"/>
      <c r="E744" s="278"/>
      <c r="F744" s="277"/>
      <c r="G744" s="278"/>
      <c r="H744" s="278"/>
      <c r="I744" s="277"/>
      <c r="J744" s="306"/>
      <c r="K744" s="281"/>
      <c r="L744" s="281"/>
      <c r="M744" s="281"/>
      <c r="N744" s="281"/>
      <c r="O744" s="281"/>
      <c r="P744" s="281"/>
      <c r="Q744" s="281"/>
      <c r="R744" s="281"/>
      <c r="S744" s="281"/>
      <c r="T744" s="281"/>
      <c r="U744" s="281"/>
      <c r="V744" s="281"/>
      <c r="W744" s="281"/>
      <c r="X744" s="281"/>
      <c r="Y744" s="281"/>
    </row>
    <row r="745" spans="1:25" ht="15.75" customHeight="1">
      <c r="A745" s="165"/>
      <c r="B745" s="168"/>
      <c r="C745" s="168"/>
      <c r="D745" s="165"/>
      <c r="E745" s="278"/>
      <c r="F745" s="277"/>
      <c r="G745" s="278"/>
      <c r="H745" s="278"/>
      <c r="I745" s="277"/>
      <c r="J745" s="306"/>
      <c r="K745" s="281"/>
      <c r="L745" s="281"/>
      <c r="M745" s="281"/>
      <c r="N745" s="281"/>
      <c r="O745" s="281"/>
      <c r="P745" s="281"/>
      <c r="Q745" s="281"/>
      <c r="R745" s="281"/>
      <c r="S745" s="281"/>
      <c r="T745" s="281"/>
      <c r="U745" s="281"/>
      <c r="V745" s="281"/>
      <c r="W745" s="281"/>
      <c r="X745" s="281"/>
      <c r="Y745" s="281"/>
    </row>
    <row r="746" spans="1:25" ht="15.75" customHeight="1">
      <c r="A746" s="165"/>
      <c r="B746" s="168"/>
      <c r="C746" s="168"/>
      <c r="D746" s="165"/>
      <c r="E746" s="278"/>
      <c r="F746" s="277"/>
      <c r="G746" s="278"/>
      <c r="H746" s="278"/>
      <c r="I746" s="277"/>
      <c r="J746" s="306"/>
      <c r="K746" s="281"/>
      <c r="L746" s="281"/>
      <c r="M746" s="281"/>
      <c r="N746" s="281"/>
      <c r="O746" s="281"/>
      <c r="P746" s="281"/>
      <c r="Q746" s="281"/>
      <c r="R746" s="281"/>
      <c r="S746" s="281"/>
      <c r="T746" s="281"/>
      <c r="U746" s="281"/>
      <c r="V746" s="281"/>
      <c r="W746" s="281"/>
      <c r="X746" s="281"/>
      <c r="Y746" s="281"/>
    </row>
    <row r="747" spans="1:25" ht="15.75" customHeight="1">
      <c r="A747" s="165"/>
      <c r="B747" s="168"/>
      <c r="C747" s="168"/>
      <c r="D747" s="165"/>
      <c r="E747" s="278"/>
      <c r="F747" s="277"/>
      <c r="G747" s="278"/>
      <c r="H747" s="278"/>
      <c r="I747" s="277"/>
      <c r="J747" s="306"/>
      <c r="K747" s="281"/>
      <c r="L747" s="281"/>
      <c r="M747" s="281"/>
      <c r="N747" s="281"/>
      <c r="O747" s="281"/>
      <c r="P747" s="281"/>
      <c r="Q747" s="281"/>
      <c r="R747" s="281"/>
      <c r="S747" s="281"/>
      <c r="T747" s="281"/>
      <c r="U747" s="281"/>
      <c r="V747" s="281"/>
      <c r="W747" s="281"/>
      <c r="X747" s="281"/>
      <c r="Y747" s="281"/>
    </row>
    <row r="748" spans="1:25" ht="15.75" customHeight="1">
      <c r="A748" s="165"/>
      <c r="B748" s="168"/>
      <c r="C748" s="168"/>
      <c r="D748" s="165"/>
      <c r="E748" s="278"/>
      <c r="F748" s="277"/>
      <c r="G748" s="278"/>
      <c r="H748" s="278"/>
      <c r="I748" s="277"/>
      <c r="J748" s="306"/>
      <c r="K748" s="281"/>
      <c r="L748" s="281"/>
      <c r="M748" s="281"/>
      <c r="N748" s="281"/>
      <c r="O748" s="281"/>
      <c r="P748" s="281"/>
      <c r="Q748" s="281"/>
      <c r="R748" s="281"/>
      <c r="S748" s="281"/>
      <c r="T748" s="281"/>
      <c r="U748" s="281"/>
      <c r="V748" s="281"/>
      <c r="W748" s="281"/>
      <c r="X748" s="281"/>
      <c r="Y748" s="281"/>
    </row>
    <row r="749" spans="1:25" ht="15.75" customHeight="1">
      <c r="A749" s="165"/>
      <c r="B749" s="168"/>
      <c r="C749" s="168"/>
      <c r="D749" s="165"/>
      <c r="E749" s="278"/>
      <c r="F749" s="277"/>
      <c r="G749" s="278"/>
      <c r="H749" s="278"/>
      <c r="I749" s="277"/>
      <c r="J749" s="306"/>
      <c r="K749" s="281"/>
      <c r="L749" s="281"/>
      <c r="M749" s="281"/>
      <c r="N749" s="281"/>
      <c r="O749" s="281"/>
      <c r="P749" s="281"/>
      <c r="Q749" s="281"/>
      <c r="R749" s="281"/>
      <c r="S749" s="281"/>
      <c r="T749" s="281"/>
      <c r="U749" s="281"/>
      <c r="V749" s="281"/>
      <c r="W749" s="281"/>
      <c r="X749" s="281"/>
      <c r="Y749" s="281"/>
    </row>
    <row r="750" spans="1:25" ht="15.75" customHeight="1">
      <c r="A750" s="165"/>
      <c r="B750" s="168"/>
      <c r="C750" s="168"/>
      <c r="D750" s="165"/>
      <c r="E750" s="278"/>
      <c r="F750" s="277"/>
      <c r="G750" s="278"/>
      <c r="H750" s="278"/>
      <c r="I750" s="277"/>
      <c r="J750" s="306"/>
      <c r="K750" s="281"/>
      <c r="L750" s="281"/>
      <c r="M750" s="281"/>
      <c r="N750" s="281"/>
      <c r="O750" s="281"/>
      <c r="P750" s="281"/>
      <c r="Q750" s="281"/>
      <c r="R750" s="281"/>
      <c r="S750" s="281"/>
      <c r="T750" s="281"/>
      <c r="U750" s="281"/>
      <c r="V750" s="281"/>
      <c r="W750" s="281"/>
      <c r="X750" s="281"/>
      <c r="Y750" s="281"/>
    </row>
    <row r="751" spans="1:25" ht="15.75" customHeight="1">
      <c r="A751" s="165"/>
      <c r="B751" s="168"/>
      <c r="C751" s="168"/>
      <c r="D751" s="165"/>
      <c r="E751" s="278"/>
      <c r="F751" s="277"/>
      <c r="G751" s="278"/>
      <c r="H751" s="278"/>
      <c r="I751" s="277"/>
      <c r="J751" s="306"/>
      <c r="K751" s="281"/>
      <c r="L751" s="281"/>
      <c r="M751" s="281"/>
      <c r="N751" s="281"/>
      <c r="O751" s="281"/>
      <c r="P751" s="281"/>
      <c r="Q751" s="281"/>
      <c r="R751" s="281"/>
      <c r="S751" s="281"/>
      <c r="T751" s="281"/>
      <c r="U751" s="281"/>
      <c r="V751" s="281"/>
      <c r="W751" s="281"/>
      <c r="X751" s="281"/>
      <c r="Y751" s="281"/>
    </row>
    <row r="752" spans="1:25" ht="15.75" customHeight="1">
      <c r="A752" s="165"/>
      <c r="B752" s="168"/>
      <c r="C752" s="168"/>
      <c r="D752" s="165"/>
      <c r="E752" s="278"/>
      <c r="F752" s="277"/>
      <c r="G752" s="278"/>
      <c r="H752" s="278"/>
      <c r="I752" s="277"/>
      <c r="J752" s="306"/>
      <c r="K752" s="281"/>
      <c r="L752" s="281"/>
      <c r="M752" s="281"/>
      <c r="N752" s="281"/>
      <c r="O752" s="281"/>
      <c r="P752" s="281"/>
      <c r="Q752" s="281"/>
      <c r="R752" s="281"/>
      <c r="S752" s="281"/>
      <c r="T752" s="281"/>
      <c r="U752" s="281"/>
      <c r="V752" s="281"/>
      <c r="W752" s="281"/>
      <c r="X752" s="281"/>
      <c r="Y752" s="281"/>
    </row>
    <row r="753" spans="1:25" ht="15.75" customHeight="1">
      <c r="A753" s="165"/>
      <c r="B753" s="168"/>
      <c r="C753" s="168"/>
      <c r="D753" s="165"/>
      <c r="E753" s="278"/>
      <c r="F753" s="277"/>
      <c r="G753" s="278"/>
      <c r="H753" s="278"/>
      <c r="I753" s="277"/>
      <c r="J753" s="306"/>
      <c r="K753" s="281"/>
      <c r="L753" s="281"/>
      <c r="M753" s="281"/>
      <c r="N753" s="281"/>
      <c r="O753" s="281"/>
      <c r="P753" s="281"/>
      <c r="Q753" s="281"/>
      <c r="R753" s="281"/>
      <c r="S753" s="281"/>
      <c r="T753" s="281"/>
      <c r="U753" s="281"/>
      <c r="V753" s="281"/>
      <c r="W753" s="281"/>
      <c r="X753" s="281"/>
      <c r="Y753" s="281"/>
    </row>
    <row r="754" spans="1:25" ht="15.75" customHeight="1">
      <c r="A754" s="165"/>
      <c r="B754" s="168"/>
      <c r="C754" s="168"/>
      <c r="D754" s="165"/>
      <c r="E754" s="278"/>
      <c r="F754" s="277"/>
      <c r="G754" s="278"/>
      <c r="H754" s="278"/>
      <c r="I754" s="277"/>
      <c r="J754" s="306"/>
      <c r="K754" s="281"/>
      <c r="L754" s="281"/>
      <c r="M754" s="281"/>
      <c r="N754" s="281"/>
      <c r="O754" s="281"/>
      <c r="P754" s="281"/>
      <c r="Q754" s="281"/>
      <c r="R754" s="281"/>
      <c r="S754" s="281"/>
      <c r="T754" s="281"/>
      <c r="U754" s="281"/>
      <c r="V754" s="281"/>
      <c r="W754" s="281"/>
      <c r="X754" s="281"/>
      <c r="Y754" s="281"/>
    </row>
    <row r="755" spans="1:25" ht="15.75" customHeight="1">
      <c r="A755" s="165"/>
      <c r="B755" s="168"/>
      <c r="C755" s="168"/>
      <c r="D755" s="165"/>
      <c r="E755" s="278"/>
      <c r="F755" s="277"/>
      <c r="G755" s="278"/>
      <c r="H755" s="278"/>
      <c r="I755" s="277"/>
      <c r="J755" s="306"/>
      <c r="K755" s="281"/>
      <c r="L755" s="281"/>
      <c r="M755" s="281"/>
      <c r="N755" s="281"/>
      <c r="O755" s="281"/>
      <c r="P755" s="281"/>
      <c r="Q755" s="281"/>
      <c r="R755" s="281"/>
      <c r="S755" s="281"/>
      <c r="T755" s="281"/>
      <c r="U755" s="281"/>
      <c r="V755" s="281"/>
      <c r="W755" s="281"/>
      <c r="X755" s="281"/>
      <c r="Y755" s="281"/>
    </row>
    <row r="756" spans="1:25" ht="15.75" customHeight="1">
      <c r="A756" s="165"/>
      <c r="B756" s="168"/>
      <c r="C756" s="168"/>
      <c r="D756" s="165"/>
      <c r="E756" s="278"/>
      <c r="F756" s="277"/>
      <c r="G756" s="278"/>
      <c r="H756" s="278"/>
      <c r="I756" s="277"/>
      <c r="J756" s="306"/>
      <c r="K756" s="281"/>
      <c r="L756" s="281"/>
      <c r="M756" s="281"/>
      <c r="N756" s="281"/>
      <c r="O756" s="281"/>
      <c r="P756" s="281"/>
      <c r="Q756" s="281"/>
      <c r="R756" s="281"/>
      <c r="S756" s="281"/>
      <c r="T756" s="281"/>
      <c r="U756" s="281"/>
      <c r="V756" s="281"/>
      <c r="W756" s="281"/>
      <c r="X756" s="281"/>
      <c r="Y756" s="281"/>
    </row>
    <row r="757" spans="1:25" ht="15.75" customHeight="1">
      <c r="A757" s="165"/>
      <c r="B757" s="168"/>
      <c r="C757" s="168"/>
      <c r="D757" s="165"/>
      <c r="E757" s="278"/>
      <c r="F757" s="277"/>
      <c r="G757" s="278"/>
      <c r="H757" s="278"/>
      <c r="I757" s="277"/>
      <c r="J757" s="306"/>
      <c r="K757" s="281"/>
      <c r="L757" s="281"/>
      <c r="M757" s="281"/>
      <c r="N757" s="281"/>
      <c r="O757" s="281"/>
      <c r="P757" s="281"/>
      <c r="Q757" s="281"/>
      <c r="R757" s="281"/>
      <c r="S757" s="281"/>
      <c r="T757" s="281"/>
      <c r="U757" s="281"/>
      <c r="V757" s="281"/>
      <c r="W757" s="281"/>
      <c r="X757" s="281"/>
      <c r="Y757" s="281"/>
    </row>
    <row r="758" spans="1:25" ht="15.75" customHeight="1">
      <c r="A758" s="165"/>
      <c r="B758" s="168"/>
      <c r="C758" s="168"/>
      <c r="D758" s="165"/>
      <c r="E758" s="278"/>
      <c r="F758" s="277"/>
      <c r="G758" s="278"/>
      <c r="H758" s="278"/>
      <c r="I758" s="277"/>
      <c r="J758" s="306"/>
      <c r="K758" s="281"/>
      <c r="L758" s="281"/>
      <c r="M758" s="281"/>
      <c r="N758" s="281"/>
      <c r="O758" s="281"/>
      <c r="P758" s="281"/>
      <c r="Q758" s="281"/>
      <c r="R758" s="281"/>
      <c r="S758" s="281"/>
      <c r="T758" s="281"/>
      <c r="U758" s="281"/>
      <c r="V758" s="281"/>
      <c r="W758" s="281"/>
      <c r="X758" s="281"/>
      <c r="Y758" s="281"/>
    </row>
    <row r="759" spans="1:25" ht="15.75" customHeight="1">
      <c r="A759" s="165"/>
      <c r="B759" s="168"/>
      <c r="C759" s="168"/>
      <c r="D759" s="165"/>
      <c r="E759" s="278"/>
      <c r="F759" s="277"/>
      <c r="G759" s="278"/>
      <c r="H759" s="278"/>
      <c r="I759" s="277"/>
      <c r="J759" s="306"/>
      <c r="K759" s="281"/>
      <c r="L759" s="281"/>
      <c r="M759" s="281"/>
      <c r="N759" s="281"/>
      <c r="O759" s="281"/>
      <c r="P759" s="281"/>
      <c r="Q759" s="281"/>
      <c r="R759" s="281"/>
      <c r="S759" s="281"/>
      <c r="T759" s="281"/>
      <c r="U759" s="281"/>
      <c r="V759" s="281"/>
      <c r="W759" s="281"/>
      <c r="X759" s="281"/>
      <c r="Y759" s="281"/>
    </row>
    <row r="760" spans="1:25" ht="15.75" customHeight="1">
      <c r="A760" s="165"/>
      <c r="B760" s="168"/>
      <c r="C760" s="168"/>
      <c r="D760" s="165"/>
      <c r="E760" s="278"/>
      <c r="F760" s="277"/>
      <c r="G760" s="278"/>
      <c r="H760" s="278"/>
      <c r="I760" s="277"/>
      <c r="J760" s="306"/>
      <c r="K760" s="281"/>
      <c r="L760" s="281"/>
      <c r="M760" s="281"/>
      <c r="N760" s="281"/>
      <c r="O760" s="281"/>
      <c r="P760" s="281"/>
      <c r="Q760" s="281"/>
      <c r="R760" s="281"/>
      <c r="S760" s="281"/>
      <c r="T760" s="281"/>
      <c r="U760" s="281"/>
      <c r="V760" s="281"/>
      <c r="W760" s="281"/>
      <c r="X760" s="281"/>
      <c r="Y760" s="281"/>
    </row>
    <row r="761" spans="1:25" ht="15.75" customHeight="1">
      <c r="A761" s="165"/>
      <c r="B761" s="168"/>
      <c r="C761" s="168"/>
      <c r="D761" s="165"/>
      <c r="E761" s="278"/>
      <c r="F761" s="277"/>
      <c r="G761" s="278"/>
      <c r="H761" s="278"/>
      <c r="I761" s="277"/>
      <c r="J761" s="306"/>
      <c r="K761" s="281"/>
      <c r="L761" s="281"/>
      <c r="M761" s="281"/>
      <c r="N761" s="281"/>
      <c r="O761" s="281"/>
      <c r="P761" s="281"/>
      <c r="Q761" s="281"/>
      <c r="R761" s="281"/>
      <c r="S761" s="281"/>
      <c r="T761" s="281"/>
      <c r="U761" s="281"/>
      <c r="V761" s="281"/>
      <c r="W761" s="281"/>
      <c r="X761" s="281"/>
      <c r="Y761" s="281"/>
    </row>
    <row r="762" spans="1:25" ht="15.75" customHeight="1">
      <c r="A762" s="165"/>
      <c r="B762" s="168"/>
      <c r="C762" s="168"/>
      <c r="D762" s="165"/>
      <c r="E762" s="278"/>
      <c r="F762" s="277"/>
      <c r="G762" s="278"/>
      <c r="H762" s="278"/>
      <c r="I762" s="277"/>
      <c r="J762" s="306"/>
      <c r="K762" s="281"/>
      <c r="L762" s="281"/>
      <c r="M762" s="281"/>
      <c r="N762" s="281"/>
      <c r="O762" s="281"/>
      <c r="P762" s="281"/>
      <c r="Q762" s="281"/>
      <c r="R762" s="281"/>
      <c r="S762" s="281"/>
      <c r="T762" s="281"/>
      <c r="U762" s="281"/>
      <c r="V762" s="281"/>
      <c r="W762" s="281"/>
      <c r="X762" s="281"/>
      <c r="Y762" s="281"/>
    </row>
    <row r="763" spans="1:25" ht="15.75" customHeight="1">
      <c r="A763" s="165"/>
      <c r="B763" s="168"/>
      <c r="C763" s="168"/>
      <c r="D763" s="165"/>
      <c r="E763" s="278"/>
      <c r="F763" s="277"/>
      <c r="G763" s="278"/>
      <c r="H763" s="278"/>
      <c r="I763" s="277"/>
      <c r="J763" s="306"/>
      <c r="K763" s="281"/>
      <c r="L763" s="281"/>
      <c r="M763" s="281"/>
      <c r="N763" s="281"/>
      <c r="O763" s="281"/>
      <c r="P763" s="281"/>
      <c r="Q763" s="281"/>
      <c r="R763" s="281"/>
      <c r="S763" s="281"/>
      <c r="T763" s="281"/>
      <c r="U763" s="281"/>
      <c r="V763" s="281"/>
      <c r="W763" s="281"/>
      <c r="X763" s="281"/>
      <c r="Y763" s="281"/>
    </row>
    <row r="764" spans="1:25" ht="15.75" customHeight="1">
      <c r="A764" s="165"/>
      <c r="B764" s="168"/>
      <c r="C764" s="168"/>
      <c r="D764" s="165"/>
      <c r="E764" s="278"/>
      <c r="F764" s="277"/>
      <c r="G764" s="278"/>
      <c r="H764" s="278"/>
      <c r="I764" s="277"/>
      <c r="J764" s="306"/>
      <c r="K764" s="281"/>
      <c r="L764" s="281"/>
      <c r="M764" s="281"/>
      <c r="N764" s="281"/>
      <c r="O764" s="281"/>
      <c r="P764" s="281"/>
      <c r="Q764" s="281"/>
      <c r="R764" s="281"/>
      <c r="S764" s="281"/>
      <c r="T764" s="281"/>
      <c r="U764" s="281"/>
      <c r="V764" s="281"/>
      <c r="W764" s="281"/>
      <c r="X764" s="281"/>
      <c r="Y764" s="281"/>
    </row>
    <row r="765" spans="1:25" ht="15.75" customHeight="1">
      <c r="A765" s="165"/>
      <c r="B765" s="168"/>
      <c r="C765" s="168"/>
      <c r="D765" s="165"/>
      <c r="E765" s="278"/>
      <c r="F765" s="277"/>
      <c r="G765" s="278"/>
      <c r="H765" s="278"/>
      <c r="I765" s="277"/>
      <c r="J765" s="306"/>
      <c r="K765" s="281"/>
      <c r="L765" s="281"/>
      <c r="M765" s="281"/>
      <c r="N765" s="281"/>
      <c r="O765" s="281"/>
      <c r="P765" s="281"/>
      <c r="Q765" s="281"/>
      <c r="R765" s="281"/>
      <c r="S765" s="281"/>
      <c r="T765" s="281"/>
      <c r="U765" s="281"/>
      <c r="V765" s="281"/>
      <c r="W765" s="281"/>
      <c r="X765" s="281"/>
      <c r="Y765" s="281"/>
    </row>
    <row r="766" spans="1:25" ht="15.75" customHeight="1">
      <c r="A766" s="165"/>
      <c r="B766" s="168"/>
      <c r="C766" s="168"/>
      <c r="D766" s="165"/>
      <c r="E766" s="278"/>
      <c r="F766" s="277"/>
      <c r="G766" s="278"/>
      <c r="H766" s="278"/>
      <c r="I766" s="277"/>
      <c r="J766" s="306"/>
      <c r="K766" s="281"/>
      <c r="L766" s="281"/>
      <c r="M766" s="281"/>
      <c r="N766" s="281"/>
      <c r="O766" s="281"/>
      <c r="P766" s="281"/>
      <c r="Q766" s="281"/>
      <c r="R766" s="281"/>
      <c r="S766" s="281"/>
      <c r="T766" s="281"/>
      <c r="U766" s="281"/>
      <c r="V766" s="281"/>
      <c r="W766" s="281"/>
      <c r="X766" s="281"/>
      <c r="Y766" s="281"/>
    </row>
    <row r="767" spans="1:25" ht="15.75" customHeight="1">
      <c r="A767" s="165"/>
      <c r="B767" s="168"/>
      <c r="C767" s="168"/>
      <c r="D767" s="165"/>
      <c r="E767" s="278"/>
      <c r="F767" s="277"/>
      <c r="G767" s="278"/>
      <c r="H767" s="278"/>
      <c r="I767" s="277"/>
      <c r="J767" s="306"/>
      <c r="K767" s="281"/>
      <c r="L767" s="281"/>
      <c r="M767" s="281"/>
      <c r="N767" s="281"/>
      <c r="O767" s="281"/>
      <c r="P767" s="281"/>
      <c r="Q767" s="281"/>
      <c r="R767" s="281"/>
      <c r="S767" s="281"/>
      <c r="T767" s="281"/>
      <c r="U767" s="281"/>
      <c r="V767" s="281"/>
      <c r="W767" s="281"/>
      <c r="X767" s="281"/>
      <c r="Y767" s="281"/>
    </row>
    <row r="768" spans="1:25" ht="15.75" customHeight="1">
      <c r="A768" s="165"/>
      <c r="B768" s="168"/>
      <c r="C768" s="168"/>
      <c r="D768" s="165"/>
      <c r="E768" s="278"/>
      <c r="F768" s="277"/>
      <c r="G768" s="278"/>
      <c r="H768" s="278"/>
      <c r="I768" s="277"/>
      <c r="J768" s="306"/>
      <c r="K768" s="281"/>
      <c r="L768" s="281"/>
      <c r="M768" s="281"/>
      <c r="N768" s="281"/>
      <c r="O768" s="281"/>
      <c r="P768" s="281"/>
      <c r="Q768" s="281"/>
      <c r="R768" s="281"/>
      <c r="S768" s="281"/>
      <c r="T768" s="281"/>
      <c r="U768" s="281"/>
      <c r="V768" s="281"/>
      <c r="W768" s="281"/>
      <c r="X768" s="281"/>
      <c r="Y768" s="281"/>
    </row>
    <row r="769" spans="1:25" ht="15.75" customHeight="1">
      <c r="A769" s="165"/>
      <c r="B769" s="168"/>
      <c r="C769" s="168"/>
      <c r="D769" s="165"/>
      <c r="E769" s="278"/>
      <c r="F769" s="277"/>
      <c r="G769" s="278"/>
      <c r="H769" s="278"/>
      <c r="I769" s="277"/>
      <c r="J769" s="306"/>
      <c r="K769" s="281"/>
      <c r="L769" s="281"/>
      <c r="M769" s="281"/>
      <c r="N769" s="281"/>
      <c r="O769" s="281"/>
      <c r="P769" s="281"/>
      <c r="Q769" s="281"/>
      <c r="R769" s="281"/>
      <c r="S769" s="281"/>
      <c r="T769" s="281"/>
      <c r="U769" s="281"/>
      <c r="V769" s="281"/>
      <c r="W769" s="281"/>
      <c r="X769" s="281"/>
      <c r="Y769" s="281"/>
    </row>
    <row r="770" spans="1:25" ht="15.75" customHeight="1">
      <c r="A770" s="165"/>
      <c r="B770" s="168"/>
      <c r="C770" s="168"/>
      <c r="D770" s="165"/>
      <c r="E770" s="278"/>
      <c r="F770" s="277"/>
      <c r="G770" s="278"/>
      <c r="H770" s="278"/>
      <c r="I770" s="277"/>
      <c r="J770" s="306"/>
      <c r="K770" s="281"/>
      <c r="L770" s="281"/>
      <c r="M770" s="281"/>
      <c r="N770" s="281"/>
      <c r="O770" s="281"/>
      <c r="P770" s="281"/>
      <c r="Q770" s="281"/>
      <c r="R770" s="281"/>
      <c r="S770" s="281"/>
      <c r="T770" s="281"/>
      <c r="U770" s="281"/>
      <c r="V770" s="281"/>
      <c r="W770" s="281"/>
      <c r="X770" s="281"/>
      <c r="Y770" s="281"/>
    </row>
    <row r="771" spans="1:25" ht="15.75" customHeight="1">
      <c r="A771" s="165"/>
      <c r="B771" s="168"/>
      <c r="C771" s="168"/>
      <c r="D771" s="165"/>
      <c r="E771" s="278"/>
      <c r="F771" s="277"/>
      <c r="G771" s="278"/>
      <c r="H771" s="278"/>
      <c r="I771" s="277"/>
      <c r="J771" s="306"/>
      <c r="K771" s="281"/>
      <c r="L771" s="281"/>
      <c r="M771" s="281"/>
      <c r="N771" s="281"/>
      <c r="O771" s="281"/>
      <c r="P771" s="281"/>
      <c r="Q771" s="281"/>
      <c r="R771" s="281"/>
      <c r="S771" s="281"/>
      <c r="T771" s="281"/>
      <c r="U771" s="281"/>
      <c r="V771" s="281"/>
      <c r="W771" s="281"/>
      <c r="X771" s="281"/>
      <c r="Y771" s="281"/>
    </row>
    <row r="772" spans="1:25" ht="15.75" customHeight="1">
      <c r="A772" s="165"/>
      <c r="B772" s="168"/>
      <c r="C772" s="168"/>
      <c r="D772" s="165"/>
      <c r="E772" s="278"/>
      <c r="F772" s="277"/>
      <c r="G772" s="278"/>
      <c r="H772" s="278"/>
      <c r="I772" s="277"/>
      <c r="J772" s="306"/>
      <c r="K772" s="281"/>
      <c r="L772" s="281"/>
      <c r="M772" s="281"/>
      <c r="N772" s="281"/>
      <c r="O772" s="281"/>
      <c r="P772" s="281"/>
      <c r="Q772" s="281"/>
      <c r="R772" s="281"/>
      <c r="S772" s="281"/>
      <c r="T772" s="281"/>
      <c r="U772" s="281"/>
      <c r="V772" s="281"/>
      <c r="W772" s="281"/>
      <c r="X772" s="281"/>
      <c r="Y772" s="281"/>
    </row>
    <row r="773" spans="1:25" ht="15.75" customHeight="1">
      <c r="A773" s="165"/>
      <c r="B773" s="168"/>
      <c r="C773" s="168"/>
      <c r="D773" s="165"/>
      <c r="E773" s="278"/>
      <c r="F773" s="277"/>
      <c r="G773" s="278"/>
      <c r="H773" s="278"/>
      <c r="I773" s="277"/>
      <c r="J773" s="306"/>
      <c r="K773" s="281"/>
      <c r="L773" s="281"/>
      <c r="M773" s="281"/>
      <c r="N773" s="281"/>
      <c r="O773" s="281"/>
      <c r="P773" s="281"/>
      <c r="Q773" s="281"/>
      <c r="R773" s="281"/>
      <c r="S773" s="281"/>
      <c r="T773" s="281"/>
      <c r="U773" s="281"/>
      <c r="V773" s="281"/>
      <c r="W773" s="281"/>
      <c r="X773" s="281"/>
      <c r="Y773" s="281"/>
    </row>
    <row r="774" spans="1:25" ht="15.75" customHeight="1">
      <c r="A774" s="165"/>
      <c r="B774" s="168"/>
      <c r="C774" s="168"/>
      <c r="D774" s="165"/>
      <c r="E774" s="278"/>
      <c r="F774" s="277"/>
      <c r="G774" s="278"/>
      <c r="H774" s="278"/>
      <c r="I774" s="277"/>
      <c r="J774" s="306"/>
      <c r="K774" s="281"/>
      <c r="L774" s="281"/>
      <c r="M774" s="281"/>
      <c r="N774" s="281"/>
      <c r="O774" s="281"/>
      <c r="P774" s="281"/>
      <c r="Q774" s="281"/>
      <c r="R774" s="281"/>
      <c r="S774" s="281"/>
      <c r="T774" s="281"/>
      <c r="U774" s="281"/>
      <c r="V774" s="281"/>
      <c r="W774" s="281"/>
      <c r="X774" s="281"/>
      <c r="Y774" s="281"/>
    </row>
    <row r="775" spans="1:25" ht="15.75" customHeight="1">
      <c r="A775" s="165"/>
      <c r="B775" s="168"/>
      <c r="C775" s="168"/>
      <c r="D775" s="165"/>
      <c r="E775" s="278"/>
      <c r="F775" s="277"/>
      <c r="G775" s="278"/>
      <c r="H775" s="278"/>
      <c r="I775" s="277"/>
      <c r="J775" s="306"/>
      <c r="K775" s="281"/>
      <c r="L775" s="281"/>
      <c r="M775" s="281"/>
      <c r="N775" s="281"/>
      <c r="O775" s="281"/>
      <c r="P775" s="281"/>
      <c r="Q775" s="281"/>
      <c r="R775" s="281"/>
      <c r="S775" s="281"/>
      <c r="T775" s="281"/>
      <c r="U775" s="281"/>
      <c r="V775" s="281"/>
      <c r="W775" s="281"/>
      <c r="X775" s="281"/>
      <c r="Y775" s="281"/>
    </row>
    <row r="776" spans="1:25" ht="15.75" customHeight="1">
      <c r="A776" s="165"/>
      <c r="B776" s="168"/>
      <c r="C776" s="168"/>
      <c r="D776" s="165"/>
      <c r="E776" s="278"/>
      <c r="F776" s="277"/>
      <c r="G776" s="278"/>
      <c r="H776" s="278"/>
      <c r="I776" s="277"/>
      <c r="J776" s="306"/>
      <c r="K776" s="281"/>
      <c r="L776" s="281"/>
      <c r="M776" s="281"/>
      <c r="N776" s="281"/>
      <c r="O776" s="281"/>
      <c r="P776" s="281"/>
      <c r="Q776" s="281"/>
      <c r="R776" s="281"/>
      <c r="S776" s="281"/>
      <c r="T776" s="281"/>
      <c r="U776" s="281"/>
      <c r="V776" s="281"/>
      <c r="W776" s="281"/>
      <c r="X776" s="281"/>
      <c r="Y776" s="281"/>
    </row>
    <row r="777" spans="1:25" ht="15.75" customHeight="1">
      <c r="A777" s="165"/>
      <c r="B777" s="168"/>
      <c r="C777" s="168"/>
      <c r="D777" s="165"/>
      <c r="E777" s="278"/>
      <c r="F777" s="277"/>
      <c r="G777" s="278"/>
      <c r="H777" s="278"/>
      <c r="I777" s="277"/>
      <c r="J777" s="306"/>
      <c r="K777" s="281"/>
      <c r="L777" s="281"/>
      <c r="M777" s="281"/>
      <c r="N777" s="281"/>
      <c r="O777" s="281"/>
      <c r="P777" s="281"/>
      <c r="Q777" s="281"/>
      <c r="R777" s="281"/>
      <c r="S777" s="281"/>
      <c r="T777" s="281"/>
      <c r="U777" s="281"/>
      <c r="V777" s="281"/>
      <c r="W777" s="281"/>
      <c r="X777" s="281"/>
      <c r="Y777" s="281"/>
    </row>
    <row r="778" spans="1:25" ht="15.75" customHeight="1">
      <c r="A778" s="165"/>
      <c r="B778" s="168"/>
      <c r="C778" s="168"/>
      <c r="D778" s="165"/>
      <c r="E778" s="278"/>
      <c r="F778" s="277"/>
      <c r="G778" s="278"/>
      <c r="H778" s="278"/>
      <c r="I778" s="277"/>
      <c r="J778" s="306"/>
      <c r="K778" s="281"/>
      <c r="L778" s="281"/>
      <c r="M778" s="281"/>
      <c r="N778" s="281"/>
      <c r="O778" s="281"/>
      <c r="P778" s="281"/>
      <c r="Q778" s="281"/>
      <c r="R778" s="281"/>
      <c r="S778" s="281"/>
      <c r="T778" s="281"/>
      <c r="U778" s="281"/>
      <c r="V778" s="281"/>
      <c r="W778" s="281"/>
      <c r="X778" s="281"/>
      <c r="Y778" s="281"/>
    </row>
    <row r="779" spans="1:25" ht="15.75" customHeight="1">
      <c r="A779" s="165"/>
      <c r="B779" s="168"/>
      <c r="C779" s="168"/>
      <c r="D779" s="165"/>
      <c r="E779" s="278"/>
      <c r="F779" s="277"/>
      <c r="G779" s="278"/>
      <c r="H779" s="278"/>
      <c r="I779" s="277"/>
      <c r="J779" s="306"/>
      <c r="K779" s="281"/>
      <c r="L779" s="281"/>
      <c r="M779" s="281"/>
      <c r="N779" s="281"/>
      <c r="O779" s="281"/>
      <c r="P779" s="281"/>
      <c r="Q779" s="281"/>
      <c r="R779" s="281"/>
      <c r="S779" s="281"/>
      <c r="T779" s="281"/>
      <c r="U779" s="281"/>
      <c r="V779" s="281"/>
      <c r="W779" s="281"/>
      <c r="X779" s="281"/>
      <c r="Y779" s="281"/>
    </row>
    <row r="780" spans="1:25" ht="15.75" customHeight="1">
      <c r="A780" s="165"/>
      <c r="B780" s="168"/>
      <c r="C780" s="168"/>
      <c r="D780" s="165"/>
      <c r="E780" s="278"/>
      <c r="F780" s="277"/>
      <c r="G780" s="278"/>
      <c r="H780" s="278"/>
      <c r="I780" s="277"/>
      <c r="J780" s="306"/>
      <c r="K780" s="281"/>
      <c r="L780" s="281"/>
      <c r="M780" s="281"/>
      <c r="N780" s="281"/>
      <c r="O780" s="281"/>
      <c r="P780" s="281"/>
      <c r="Q780" s="281"/>
      <c r="R780" s="281"/>
      <c r="S780" s="281"/>
      <c r="T780" s="281"/>
      <c r="U780" s="281"/>
      <c r="V780" s="281"/>
      <c r="W780" s="281"/>
      <c r="X780" s="281"/>
      <c r="Y780" s="281"/>
    </row>
    <row r="781" spans="1:25" ht="15.75" customHeight="1">
      <c r="A781" s="165"/>
      <c r="B781" s="168"/>
      <c r="C781" s="168"/>
      <c r="D781" s="165"/>
      <c r="E781" s="278"/>
      <c r="F781" s="277"/>
      <c r="G781" s="278"/>
      <c r="H781" s="278"/>
      <c r="I781" s="277"/>
      <c r="J781" s="306"/>
      <c r="K781" s="281"/>
      <c r="L781" s="281"/>
      <c r="M781" s="281"/>
      <c r="N781" s="281"/>
      <c r="O781" s="281"/>
      <c r="P781" s="281"/>
      <c r="Q781" s="281"/>
      <c r="R781" s="281"/>
      <c r="S781" s="281"/>
      <c r="T781" s="281"/>
      <c r="U781" s="281"/>
      <c r="V781" s="281"/>
      <c r="W781" s="281"/>
      <c r="X781" s="281"/>
      <c r="Y781" s="281"/>
    </row>
    <row r="782" spans="1:25" ht="15.75" customHeight="1">
      <c r="A782" s="165"/>
      <c r="B782" s="168"/>
      <c r="C782" s="168"/>
      <c r="D782" s="165"/>
      <c r="E782" s="278"/>
      <c r="F782" s="277"/>
      <c r="G782" s="278"/>
      <c r="H782" s="278"/>
      <c r="I782" s="277"/>
      <c r="J782" s="306"/>
      <c r="K782" s="281"/>
      <c r="L782" s="281"/>
      <c r="M782" s="281"/>
      <c r="N782" s="281"/>
      <c r="O782" s="281"/>
      <c r="P782" s="281"/>
      <c r="Q782" s="281"/>
      <c r="R782" s="281"/>
      <c r="S782" s="281"/>
      <c r="T782" s="281"/>
      <c r="U782" s="281"/>
      <c r="V782" s="281"/>
      <c r="W782" s="281"/>
      <c r="X782" s="281"/>
      <c r="Y782" s="281"/>
    </row>
    <row r="783" spans="1:25" ht="15.75" customHeight="1">
      <c r="A783" s="165"/>
      <c r="B783" s="168"/>
      <c r="C783" s="168"/>
      <c r="D783" s="165"/>
      <c r="E783" s="278"/>
      <c r="F783" s="277"/>
      <c r="G783" s="278"/>
      <c r="H783" s="278"/>
      <c r="I783" s="277"/>
      <c r="J783" s="306"/>
      <c r="K783" s="281"/>
      <c r="L783" s="281"/>
      <c r="M783" s="281"/>
      <c r="N783" s="281"/>
      <c r="O783" s="281"/>
      <c r="P783" s="281"/>
      <c r="Q783" s="281"/>
      <c r="R783" s="281"/>
      <c r="S783" s="281"/>
      <c r="T783" s="281"/>
      <c r="U783" s="281"/>
      <c r="V783" s="281"/>
      <c r="W783" s="281"/>
      <c r="X783" s="281"/>
      <c r="Y783" s="281"/>
    </row>
    <row r="784" spans="1:25" ht="15.75" customHeight="1">
      <c r="A784" s="165"/>
      <c r="B784" s="168"/>
      <c r="C784" s="168"/>
      <c r="D784" s="165"/>
      <c r="E784" s="278"/>
      <c r="F784" s="277"/>
      <c r="G784" s="278"/>
      <c r="H784" s="278"/>
      <c r="I784" s="277"/>
      <c r="J784" s="306"/>
      <c r="K784" s="281"/>
      <c r="L784" s="281"/>
      <c r="M784" s="281"/>
      <c r="N784" s="281"/>
      <c r="O784" s="281"/>
      <c r="P784" s="281"/>
      <c r="Q784" s="281"/>
      <c r="R784" s="281"/>
      <c r="S784" s="281"/>
      <c r="T784" s="281"/>
      <c r="U784" s="281"/>
      <c r="V784" s="281"/>
      <c r="W784" s="281"/>
      <c r="X784" s="281"/>
      <c r="Y784" s="281"/>
    </row>
    <row r="785" spans="1:25" ht="15.75" customHeight="1">
      <c r="A785" s="165"/>
      <c r="B785" s="168"/>
      <c r="C785" s="168"/>
      <c r="D785" s="165"/>
      <c r="E785" s="278"/>
      <c r="F785" s="277"/>
      <c r="G785" s="278"/>
      <c r="H785" s="278"/>
      <c r="I785" s="277"/>
      <c r="J785" s="306"/>
      <c r="K785" s="281"/>
      <c r="L785" s="281"/>
      <c r="M785" s="281"/>
      <c r="N785" s="281"/>
      <c r="O785" s="281"/>
      <c r="P785" s="281"/>
      <c r="Q785" s="281"/>
      <c r="R785" s="281"/>
      <c r="S785" s="281"/>
      <c r="T785" s="281"/>
      <c r="U785" s="281"/>
      <c r="V785" s="281"/>
      <c r="W785" s="281"/>
      <c r="X785" s="281"/>
      <c r="Y785" s="281"/>
    </row>
    <row r="786" spans="1:25" ht="15.75" customHeight="1">
      <c r="A786" s="165"/>
      <c r="B786" s="168"/>
      <c r="C786" s="168"/>
      <c r="D786" s="165"/>
      <c r="E786" s="278"/>
      <c r="F786" s="277"/>
      <c r="G786" s="278"/>
      <c r="H786" s="278"/>
      <c r="I786" s="277"/>
      <c r="J786" s="306"/>
      <c r="K786" s="281"/>
      <c r="L786" s="281"/>
      <c r="M786" s="281"/>
      <c r="N786" s="281"/>
      <c r="O786" s="281"/>
      <c r="P786" s="281"/>
      <c r="Q786" s="281"/>
      <c r="R786" s="281"/>
      <c r="S786" s="281"/>
      <c r="T786" s="281"/>
      <c r="U786" s="281"/>
      <c r="V786" s="281"/>
      <c r="W786" s="281"/>
      <c r="X786" s="281"/>
      <c r="Y786" s="281"/>
    </row>
    <row r="787" spans="1:25" ht="15.75" customHeight="1">
      <c r="A787" s="165"/>
      <c r="B787" s="168"/>
      <c r="C787" s="168"/>
      <c r="D787" s="165"/>
      <c r="E787" s="278"/>
      <c r="F787" s="277"/>
      <c r="G787" s="278"/>
      <c r="H787" s="278"/>
      <c r="I787" s="277"/>
      <c r="J787" s="306"/>
      <c r="K787" s="281"/>
      <c r="L787" s="281"/>
      <c r="M787" s="281"/>
      <c r="N787" s="281"/>
      <c r="O787" s="281"/>
      <c r="P787" s="281"/>
      <c r="Q787" s="281"/>
      <c r="R787" s="281"/>
      <c r="S787" s="281"/>
      <c r="T787" s="281"/>
      <c r="U787" s="281"/>
      <c r="V787" s="281"/>
      <c r="W787" s="281"/>
      <c r="X787" s="281"/>
      <c r="Y787" s="281"/>
    </row>
    <row r="788" spans="1:25" ht="15.75" customHeight="1">
      <c r="A788" s="165"/>
      <c r="B788" s="168"/>
      <c r="C788" s="168"/>
      <c r="D788" s="165"/>
      <c r="E788" s="278"/>
      <c r="F788" s="277"/>
      <c r="G788" s="278"/>
      <c r="H788" s="278"/>
      <c r="I788" s="277"/>
      <c r="J788" s="306"/>
      <c r="K788" s="281"/>
      <c r="L788" s="281"/>
      <c r="M788" s="281"/>
      <c r="N788" s="281"/>
      <c r="O788" s="281"/>
      <c r="P788" s="281"/>
      <c r="Q788" s="281"/>
      <c r="R788" s="281"/>
      <c r="S788" s="281"/>
      <c r="T788" s="281"/>
      <c r="U788" s="281"/>
      <c r="V788" s="281"/>
      <c r="W788" s="281"/>
      <c r="X788" s="281"/>
      <c r="Y788" s="281"/>
    </row>
    <row r="789" spans="1:25" ht="15.75" customHeight="1">
      <c r="A789" s="165"/>
      <c r="B789" s="168"/>
      <c r="C789" s="168"/>
      <c r="D789" s="165"/>
      <c r="E789" s="278"/>
      <c r="F789" s="277"/>
      <c r="G789" s="278"/>
      <c r="H789" s="278"/>
      <c r="I789" s="277"/>
      <c r="J789" s="306"/>
      <c r="K789" s="281"/>
      <c r="L789" s="281"/>
      <c r="M789" s="281"/>
      <c r="N789" s="281"/>
      <c r="O789" s="281"/>
      <c r="P789" s="281"/>
      <c r="Q789" s="281"/>
      <c r="R789" s="281"/>
      <c r="S789" s="281"/>
      <c r="T789" s="281"/>
      <c r="U789" s="281"/>
      <c r="V789" s="281"/>
      <c r="W789" s="281"/>
      <c r="X789" s="281"/>
      <c r="Y789" s="281"/>
    </row>
    <row r="790" spans="1:25" ht="15.75" customHeight="1">
      <c r="A790" s="165"/>
      <c r="B790" s="168"/>
      <c r="C790" s="168"/>
      <c r="D790" s="165"/>
      <c r="E790" s="278"/>
      <c r="F790" s="277"/>
      <c r="G790" s="278"/>
      <c r="H790" s="278"/>
      <c r="I790" s="277"/>
      <c r="J790" s="306"/>
      <c r="K790" s="281"/>
      <c r="L790" s="281"/>
      <c r="M790" s="281"/>
      <c r="N790" s="281"/>
      <c r="O790" s="281"/>
      <c r="P790" s="281"/>
      <c r="Q790" s="281"/>
      <c r="R790" s="281"/>
      <c r="S790" s="281"/>
      <c r="T790" s="281"/>
      <c r="U790" s="281"/>
      <c r="V790" s="281"/>
      <c r="W790" s="281"/>
      <c r="X790" s="281"/>
      <c r="Y790" s="281"/>
    </row>
    <row r="791" spans="1:25" ht="15.75" customHeight="1">
      <c r="A791" s="165"/>
      <c r="B791" s="168"/>
      <c r="C791" s="168"/>
      <c r="D791" s="165"/>
      <c r="E791" s="278"/>
      <c r="F791" s="277"/>
      <c r="G791" s="278"/>
      <c r="H791" s="278"/>
      <c r="I791" s="277"/>
      <c r="J791" s="306"/>
      <c r="K791" s="281"/>
      <c r="L791" s="281"/>
      <c r="M791" s="281"/>
      <c r="N791" s="281"/>
      <c r="O791" s="281"/>
      <c r="P791" s="281"/>
      <c r="Q791" s="281"/>
      <c r="R791" s="281"/>
      <c r="S791" s="281"/>
      <c r="T791" s="281"/>
      <c r="U791" s="281"/>
      <c r="V791" s="281"/>
      <c r="W791" s="281"/>
      <c r="X791" s="281"/>
      <c r="Y791" s="281"/>
    </row>
    <row r="792" spans="1:25" ht="15.75" customHeight="1">
      <c r="A792" s="165"/>
      <c r="B792" s="168"/>
      <c r="C792" s="168"/>
      <c r="D792" s="165"/>
      <c r="E792" s="278"/>
      <c r="F792" s="277"/>
      <c r="G792" s="278"/>
      <c r="H792" s="278"/>
      <c r="I792" s="277"/>
      <c r="J792" s="306"/>
      <c r="K792" s="281"/>
      <c r="L792" s="281"/>
      <c r="M792" s="281"/>
      <c r="N792" s="281"/>
      <c r="O792" s="281"/>
      <c r="P792" s="281"/>
      <c r="Q792" s="281"/>
      <c r="R792" s="281"/>
      <c r="S792" s="281"/>
      <c r="T792" s="281"/>
      <c r="U792" s="281"/>
      <c r="V792" s="281"/>
      <c r="W792" s="281"/>
      <c r="X792" s="281"/>
      <c r="Y792" s="281"/>
    </row>
    <row r="793" spans="1:25" ht="15.75" customHeight="1">
      <c r="A793" s="165"/>
      <c r="B793" s="168"/>
      <c r="C793" s="168"/>
      <c r="D793" s="165"/>
      <c r="E793" s="278"/>
      <c r="F793" s="277"/>
      <c r="G793" s="278"/>
      <c r="H793" s="278"/>
      <c r="I793" s="277"/>
      <c r="J793" s="306"/>
      <c r="K793" s="281"/>
      <c r="L793" s="281"/>
      <c r="M793" s="281"/>
      <c r="N793" s="281"/>
      <c r="O793" s="281"/>
      <c r="P793" s="281"/>
      <c r="Q793" s="281"/>
      <c r="R793" s="281"/>
      <c r="S793" s="281"/>
      <c r="T793" s="281"/>
      <c r="U793" s="281"/>
      <c r="V793" s="281"/>
      <c r="W793" s="281"/>
      <c r="X793" s="281"/>
      <c r="Y793" s="281"/>
    </row>
    <row r="794" spans="1:25" ht="15.75" customHeight="1">
      <c r="A794" s="165"/>
      <c r="B794" s="168"/>
      <c r="C794" s="168"/>
      <c r="D794" s="165"/>
      <c r="E794" s="278"/>
      <c r="F794" s="277"/>
      <c r="G794" s="278"/>
      <c r="H794" s="278"/>
      <c r="I794" s="277"/>
      <c r="J794" s="306"/>
      <c r="K794" s="281"/>
      <c r="L794" s="281"/>
      <c r="M794" s="281"/>
      <c r="N794" s="281"/>
      <c r="O794" s="281"/>
      <c r="P794" s="281"/>
      <c r="Q794" s="281"/>
      <c r="R794" s="281"/>
      <c r="S794" s="281"/>
      <c r="T794" s="281"/>
      <c r="U794" s="281"/>
      <c r="V794" s="281"/>
      <c r="W794" s="281"/>
      <c r="X794" s="281"/>
      <c r="Y794" s="281"/>
    </row>
    <row r="795" spans="1:25" ht="15.75" customHeight="1">
      <c r="A795" s="165"/>
      <c r="B795" s="168"/>
      <c r="C795" s="168"/>
      <c r="D795" s="165"/>
      <c r="E795" s="278"/>
      <c r="F795" s="277"/>
      <c r="G795" s="278"/>
      <c r="H795" s="278"/>
      <c r="I795" s="277"/>
      <c r="J795" s="306"/>
      <c r="K795" s="281"/>
      <c r="L795" s="281"/>
      <c r="M795" s="281"/>
      <c r="N795" s="281"/>
      <c r="O795" s="281"/>
      <c r="P795" s="281"/>
      <c r="Q795" s="281"/>
      <c r="R795" s="281"/>
      <c r="S795" s="281"/>
      <c r="T795" s="281"/>
      <c r="U795" s="281"/>
      <c r="V795" s="281"/>
      <c r="W795" s="281"/>
      <c r="X795" s="281"/>
      <c r="Y795" s="281"/>
    </row>
    <row r="796" spans="1:25" ht="15.75" customHeight="1">
      <c r="A796" s="165"/>
      <c r="B796" s="168"/>
      <c r="C796" s="168"/>
      <c r="D796" s="165"/>
      <c r="E796" s="278"/>
      <c r="F796" s="277"/>
      <c r="G796" s="278"/>
      <c r="H796" s="278"/>
      <c r="I796" s="277"/>
      <c r="J796" s="306"/>
      <c r="K796" s="281"/>
      <c r="L796" s="281"/>
      <c r="M796" s="281"/>
      <c r="N796" s="281"/>
      <c r="O796" s="281"/>
      <c r="P796" s="281"/>
      <c r="Q796" s="281"/>
      <c r="R796" s="281"/>
      <c r="S796" s="281"/>
      <c r="T796" s="281"/>
      <c r="U796" s="281"/>
      <c r="V796" s="281"/>
      <c r="W796" s="281"/>
      <c r="X796" s="281"/>
      <c r="Y796" s="281"/>
    </row>
    <row r="797" spans="1:25" ht="15.75" customHeight="1">
      <c r="A797" s="165"/>
      <c r="B797" s="168"/>
      <c r="C797" s="168"/>
      <c r="D797" s="165"/>
      <c r="E797" s="278"/>
      <c r="F797" s="277"/>
      <c r="G797" s="278"/>
      <c r="H797" s="278"/>
      <c r="I797" s="277"/>
      <c r="J797" s="306"/>
      <c r="K797" s="281"/>
      <c r="L797" s="281"/>
      <c r="M797" s="281"/>
      <c r="N797" s="281"/>
      <c r="O797" s="281"/>
      <c r="P797" s="281"/>
      <c r="Q797" s="281"/>
      <c r="R797" s="281"/>
      <c r="S797" s="281"/>
      <c r="T797" s="281"/>
      <c r="U797" s="281"/>
      <c r="V797" s="281"/>
      <c r="W797" s="281"/>
      <c r="X797" s="281"/>
      <c r="Y797" s="281"/>
    </row>
    <row r="798" spans="1:25" ht="15.75" customHeight="1">
      <c r="A798" s="165"/>
      <c r="B798" s="168"/>
      <c r="C798" s="168"/>
      <c r="D798" s="165"/>
      <c r="E798" s="278"/>
      <c r="F798" s="277"/>
      <c r="G798" s="278"/>
      <c r="H798" s="278"/>
      <c r="I798" s="277"/>
      <c r="J798" s="306"/>
      <c r="K798" s="281"/>
      <c r="L798" s="281"/>
      <c r="M798" s="281"/>
      <c r="N798" s="281"/>
      <c r="O798" s="281"/>
      <c r="P798" s="281"/>
      <c r="Q798" s="281"/>
      <c r="R798" s="281"/>
      <c r="S798" s="281"/>
      <c r="T798" s="281"/>
      <c r="U798" s="281"/>
      <c r="V798" s="281"/>
      <c r="W798" s="281"/>
      <c r="X798" s="281"/>
      <c r="Y798" s="281"/>
    </row>
    <row r="799" spans="1:25" ht="15.75" customHeight="1">
      <c r="A799" s="165"/>
      <c r="B799" s="168"/>
      <c r="C799" s="168"/>
      <c r="D799" s="165"/>
      <c r="E799" s="278"/>
      <c r="F799" s="277"/>
      <c r="G799" s="278"/>
      <c r="H799" s="278"/>
      <c r="I799" s="277"/>
      <c r="J799" s="306"/>
      <c r="K799" s="281"/>
      <c r="L799" s="281"/>
      <c r="M799" s="281"/>
      <c r="N799" s="281"/>
      <c r="O799" s="281"/>
      <c r="P799" s="281"/>
      <c r="Q799" s="281"/>
      <c r="R799" s="281"/>
      <c r="S799" s="281"/>
      <c r="T799" s="281"/>
      <c r="U799" s="281"/>
      <c r="V799" s="281"/>
      <c r="W799" s="281"/>
      <c r="X799" s="281"/>
      <c r="Y799" s="281"/>
    </row>
    <row r="800" spans="1:25" ht="15.75" customHeight="1">
      <c r="A800" s="165"/>
      <c r="B800" s="168"/>
      <c r="C800" s="168"/>
      <c r="D800" s="165"/>
      <c r="E800" s="278"/>
      <c r="F800" s="277"/>
      <c r="G800" s="278"/>
      <c r="H800" s="278"/>
      <c r="I800" s="277"/>
      <c r="J800" s="306"/>
      <c r="K800" s="281"/>
      <c r="L800" s="281"/>
      <c r="M800" s="281"/>
      <c r="N800" s="281"/>
      <c r="O800" s="281"/>
      <c r="P800" s="281"/>
      <c r="Q800" s="281"/>
      <c r="R800" s="281"/>
      <c r="S800" s="281"/>
      <c r="T800" s="281"/>
      <c r="U800" s="281"/>
      <c r="V800" s="281"/>
      <c r="W800" s="281"/>
      <c r="X800" s="281"/>
      <c r="Y800" s="281"/>
    </row>
    <row r="801" spans="1:25" ht="15.75" customHeight="1">
      <c r="A801" s="165"/>
      <c r="B801" s="168"/>
      <c r="C801" s="168"/>
      <c r="D801" s="165"/>
      <c r="E801" s="278"/>
      <c r="F801" s="277"/>
      <c r="G801" s="278"/>
      <c r="H801" s="278"/>
      <c r="I801" s="277"/>
      <c r="J801" s="306"/>
      <c r="K801" s="281"/>
      <c r="L801" s="281"/>
      <c r="M801" s="281"/>
      <c r="N801" s="281"/>
      <c r="O801" s="281"/>
      <c r="P801" s="281"/>
      <c r="Q801" s="281"/>
      <c r="R801" s="281"/>
      <c r="S801" s="281"/>
      <c r="T801" s="281"/>
      <c r="U801" s="281"/>
      <c r="V801" s="281"/>
      <c r="W801" s="281"/>
      <c r="X801" s="281"/>
      <c r="Y801" s="281"/>
    </row>
    <row r="802" spans="1:25" ht="15.75" customHeight="1">
      <c r="A802" s="165"/>
      <c r="B802" s="168"/>
      <c r="C802" s="168"/>
      <c r="D802" s="165"/>
      <c r="E802" s="278"/>
      <c r="F802" s="277"/>
      <c r="G802" s="278"/>
      <c r="H802" s="278"/>
      <c r="I802" s="277"/>
      <c r="J802" s="306"/>
      <c r="K802" s="281"/>
      <c r="L802" s="281"/>
      <c r="M802" s="281"/>
      <c r="N802" s="281"/>
      <c r="O802" s="281"/>
      <c r="P802" s="281"/>
      <c r="Q802" s="281"/>
      <c r="R802" s="281"/>
      <c r="S802" s="281"/>
      <c r="T802" s="281"/>
      <c r="U802" s="281"/>
      <c r="V802" s="281"/>
      <c r="W802" s="281"/>
      <c r="X802" s="281"/>
      <c r="Y802" s="281"/>
    </row>
    <row r="803" spans="1:25" ht="15.75" customHeight="1">
      <c r="A803" s="165"/>
      <c r="B803" s="168"/>
      <c r="C803" s="168"/>
      <c r="D803" s="165"/>
      <c r="E803" s="278"/>
      <c r="F803" s="277"/>
      <c r="G803" s="278"/>
      <c r="H803" s="278"/>
      <c r="I803" s="277"/>
      <c r="J803" s="306"/>
      <c r="K803" s="281"/>
      <c r="L803" s="281"/>
      <c r="M803" s="281"/>
      <c r="N803" s="281"/>
      <c r="O803" s="281"/>
      <c r="P803" s="281"/>
      <c r="Q803" s="281"/>
      <c r="R803" s="281"/>
      <c r="S803" s="281"/>
      <c r="T803" s="281"/>
      <c r="U803" s="281"/>
      <c r="V803" s="281"/>
      <c r="W803" s="281"/>
      <c r="X803" s="281"/>
      <c r="Y803" s="281"/>
    </row>
    <row r="804" spans="1:25" ht="15.75" customHeight="1">
      <c r="A804" s="165"/>
      <c r="B804" s="168"/>
      <c r="C804" s="168"/>
      <c r="D804" s="165"/>
      <c r="E804" s="278"/>
      <c r="F804" s="277"/>
      <c r="G804" s="278"/>
      <c r="H804" s="278"/>
      <c r="I804" s="277"/>
      <c r="J804" s="306"/>
      <c r="K804" s="281"/>
      <c r="L804" s="281"/>
      <c r="M804" s="281"/>
      <c r="N804" s="281"/>
      <c r="O804" s="281"/>
      <c r="P804" s="281"/>
      <c r="Q804" s="281"/>
      <c r="R804" s="281"/>
      <c r="S804" s="281"/>
      <c r="T804" s="281"/>
      <c r="U804" s="281"/>
      <c r="V804" s="281"/>
      <c r="W804" s="281"/>
      <c r="X804" s="281"/>
      <c r="Y804" s="281"/>
    </row>
    <row r="805" spans="1:25" ht="15.75" customHeight="1">
      <c r="A805" s="165"/>
      <c r="B805" s="168"/>
      <c r="C805" s="168"/>
      <c r="D805" s="165"/>
      <c r="E805" s="278"/>
      <c r="F805" s="277"/>
      <c r="G805" s="278"/>
      <c r="H805" s="278"/>
      <c r="I805" s="277"/>
      <c r="J805" s="306"/>
      <c r="K805" s="281"/>
      <c r="L805" s="281"/>
      <c r="M805" s="281"/>
      <c r="N805" s="281"/>
      <c r="O805" s="281"/>
      <c r="P805" s="281"/>
      <c r="Q805" s="281"/>
      <c r="R805" s="281"/>
      <c r="S805" s="281"/>
      <c r="T805" s="281"/>
      <c r="U805" s="281"/>
      <c r="V805" s="281"/>
      <c r="W805" s="281"/>
      <c r="X805" s="281"/>
      <c r="Y805" s="281"/>
    </row>
    <row r="806" spans="1:25" ht="15.75" customHeight="1">
      <c r="A806" s="165"/>
      <c r="B806" s="168"/>
      <c r="C806" s="168"/>
      <c r="D806" s="165"/>
      <c r="E806" s="278"/>
      <c r="F806" s="277"/>
      <c r="G806" s="278"/>
      <c r="H806" s="278"/>
      <c r="I806" s="277"/>
      <c r="J806" s="306"/>
      <c r="K806" s="281"/>
      <c r="L806" s="281"/>
      <c r="M806" s="281"/>
      <c r="N806" s="281"/>
      <c r="O806" s="281"/>
      <c r="P806" s="281"/>
      <c r="Q806" s="281"/>
      <c r="R806" s="281"/>
      <c r="S806" s="281"/>
      <c r="T806" s="281"/>
      <c r="U806" s="281"/>
      <c r="V806" s="281"/>
      <c r="W806" s="281"/>
      <c r="X806" s="281"/>
      <c r="Y806" s="281"/>
    </row>
    <row r="807" spans="1:25" ht="15.75" customHeight="1">
      <c r="A807" s="165"/>
      <c r="B807" s="168"/>
      <c r="C807" s="168"/>
      <c r="D807" s="165"/>
      <c r="E807" s="278"/>
      <c r="F807" s="277"/>
      <c r="G807" s="278"/>
      <c r="H807" s="278"/>
      <c r="I807" s="277"/>
      <c r="J807" s="306"/>
      <c r="K807" s="281"/>
      <c r="L807" s="281"/>
      <c r="M807" s="281"/>
      <c r="N807" s="281"/>
      <c r="O807" s="281"/>
      <c r="P807" s="281"/>
      <c r="Q807" s="281"/>
      <c r="R807" s="281"/>
      <c r="S807" s="281"/>
      <c r="T807" s="281"/>
      <c r="U807" s="281"/>
      <c r="V807" s="281"/>
      <c r="W807" s="281"/>
      <c r="X807" s="281"/>
      <c r="Y807" s="281"/>
    </row>
    <row r="808" spans="1:25" ht="15.75" customHeight="1">
      <c r="A808" s="165"/>
      <c r="B808" s="168"/>
      <c r="C808" s="168"/>
      <c r="D808" s="165"/>
      <c r="E808" s="278"/>
      <c r="F808" s="277"/>
      <c r="G808" s="278"/>
      <c r="H808" s="278"/>
      <c r="I808" s="277"/>
      <c r="J808" s="306"/>
      <c r="K808" s="281"/>
      <c r="L808" s="281"/>
      <c r="M808" s="281"/>
      <c r="N808" s="281"/>
      <c r="O808" s="281"/>
      <c r="P808" s="281"/>
      <c r="Q808" s="281"/>
      <c r="R808" s="281"/>
      <c r="S808" s="281"/>
      <c r="T808" s="281"/>
      <c r="U808" s="281"/>
      <c r="V808" s="281"/>
      <c r="W808" s="281"/>
      <c r="X808" s="281"/>
      <c r="Y808" s="281"/>
    </row>
    <row r="809" spans="1:25" ht="15.75" customHeight="1">
      <c r="A809" s="165"/>
      <c r="B809" s="168"/>
      <c r="C809" s="168"/>
      <c r="D809" s="165"/>
      <c r="E809" s="278"/>
      <c r="F809" s="277"/>
      <c r="G809" s="278"/>
      <c r="H809" s="278"/>
      <c r="I809" s="277"/>
      <c r="J809" s="306"/>
      <c r="K809" s="281"/>
      <c r="L809" s="281"/>
      <c r="M809" s="281"/>
      <c r="N809" s="281"/>
      <c r="O809" s="281"/>
      <c r="P809" s="281"/>
      <c r="Q809" s="281"/>
      <c r="R809" s="281"/>
      <c r="S809" s="281"/>
      <c r="T809" s="281"/>
      <c r="U809" s="281"/>
      <c r="V809" s="281"/>
      <c r="W809" s="281"/>
      <c r="X809" s="281"/>
      <c r="Y809" s="281"/>
    </row>
    <row r="810" spans="1:25" ht="15.75" customHeight="1">
      <c r="A810" s="165"/>
      <c r="B810" s="168"/>
      <c r="C810" s="168"/>
      <c r="D810" s="165"/>
      <c r="E810" s="278"/>
      <c r="F810" s="277"/>
      <c r="G810" s="278"/>
      <c r="H810" s="278"/>
      <c r="I810" s="277"/>
      <c r="J810" s="306"/>
      <c r="K810" s="281"/>
      <c r="L810" s="281"/>
      <c r="M810" s="281"/>
      <c r="N810" s="281"/>
      <c r="O810" s="281"/>
      <c r="P810" s="281"/>
      <c r="Q810" s="281"/>
      <c r="R810" s="281"/>
      <c r="S810" s="281"/>
      <c r="T810" s="281"/>
      <c r="U810" s="281"/>
      <c r="V810" s="281"/>
      <c r="W810" s="281"/>
      <c r="X810" s="281"/>
      <c r="Y810" s="281"/>
    </row>
    <row r="811" spans="1:25" ht="15.75" customHeight="1">
      <c r="A811" s="165"/>
      <c r="B811" s="168"/>
      <c r="C811" s="168"/>
      <c r="D811" s="165"/>
      <c r="E811" s="278"/>
      <c r="F811" s="277"/>
      <c r="G811" s="278"/>
      <c r="H811" s="278"/>
      <c r="I811" s="277"/>
      <c r="J811" s="306"/>
      <c r="K811" s="281"/>
      <c r="L811" s="281"/>
      <c r="M811" s="281"/>
      <c r="N811" s="281"/>
      <c r="O811" s="281"/>
      <c r="P811" s="281"/>
      <c r="Q811" s="281"/>
      <c r="R811" s="281"/>
      <c r="S811" s="281"/>
      <c r="T811" s="281"/>
      <c r="U811" s="281"/>
      <c r="V811" s="281"/>
      <c r="W811" s="281"/>
      <c r="X811" s="281"/>
      <c r="Y811" s="281"/>
    </row>
    <row r="812" spans="1:25" ht="15.75" customHeight="1">
      <c r="A812" s="165"/>
      <c r="B812" s="168"/>
      <c r="C812" s="168"/>
      <c r="D812" s="165"/>
      <c r="E812" s="278"/>
      <c r="F812" s="277"/>
      <c r="G812" s="278"/>
      <c r="H812" s="278"/>
      <c r="I812" s="277"/>
      <c r="J812" s="306"/>
      <c r="K812" s="281"/>
      <c r="L812" s="281"/>
      <c r="M812" s="281"/>
      <c r="N812" s="281"/>
      <c r="O812" s="281"/>
      <c r="P812" s="281"/>
      <c r="Q812" s="281"/>
      <c r="R812" s="281"/>
      <c r="S812" s="281"/>
      <c r="T812" s="281"/>
      <c r="U812" s="281"/>
      <c r="V812" s="281"/>
      <c r="W812" s="281"/>
      <c r="X812" s="281"/>
      <c r="Y812" s="281"/>
    </row>
    <row r="813" spans="1:25" ht="15.75" customHeight="1">
      <c r="A813" s="165"/>
      <c r="B813" s="168"/>
      <c r="C813" s="168"/>
      <c r="D813" s="165"/>
      <c r="E813" s="278"/>
      <c r="F813" s="277"/>
      <c r="G813" s="278"/>
      <c r="H813" s="278"/>
      <c r="I813" s="277"/>
      <c r="J813" s="306"/>
      <c r="K813" s="281"/>
      <c r="L813" s="281"/>
      <c r="M813" s="281"/>
      <c r="N813" s="281"/>
      <c r="O813" s="281"/>
      <c r="P813" s="281"/>
      <c r="Q813" s="281"/>
      <c r="R813" s="281"/>
      <c r="S813" s="281"/>
      <c r="T813" s="281"/>
      <c r="U813" s="281"/>
      <c r="V813" s="281"/>
      <c r="W813" s="281"/>
      <c r="X813" s="281"/>
      <c r="Y813" s="281"/>
    </row>
    <row r="814" spans="1:25" ht="15.75" customHeight="1">
      <c r="A814" s="165"/>
      <c r="B814" s="168"/>
      <c r="C814" s="168"/>
      <c r="D814" s="165"/>
      <c r="E814" s="278"/>
      <c r="F814" s="277"/>
      <c r="G814" s="278"/>
      <c r="H814" s="278"/>
      <c r="I814" s="277"/>
      <c r="J814" s="306"/>
      <c r="K814" s="281"/>
      <c r="L814" s="281"/>
      <c r="M814" s="281"/>
      <c r="N814" s="281"/>
      <c r="O814" s="281"/>
      <c r="P814" s="281"/>
      <c r="Q814" s="281"/>
      <c r="R814" s="281"/>
      <c r="S814" s="281"/>
      <c r="T814" s="281"/>
      <c r="U814" s="281"/>
      <c r="V814" s="281"/>
      <c r="W814" s="281"/>
      <c r="X814" s="281"/>
      <c r="Y814" s="281"/>
    </row>
    <row r="815" spans="1:25" ht="15.75" customHeight="1">
      <c r="A815" s="165"/>
      <c r="B815" s="168"/>
      <c r="C815" s="168"/>
      <c r="D815" s="165"/>
      <c r="E815" s="278"/>
      <c r="F815" s="277"/>
      <c r="G815" s="278"/>
      <c r="H815" s="278"/>
      <c r="I815" s="277"/>
      <c r="J815" s="306"/>
      <c r="K815" s="281"/>
      <c r="L815" s="281"/>
      <c r="M815" s="281"/>
      <c r="N815" s="281"/>
      <c r="O815" s="281"/>
      <c r="P815" s="281"/>
      <c r="Q815" s="281"/>
      <c r="R815" s="281"/>
      <c r="S815" s="281"/>
      <c r="T815" s="281"/>
      <c r="U815" s="281"/>
      <c r="V815" s="281"/>
      <c r="W815" s="281"/>
      <c r="X815" s="281"/>
      <c r="Y815" s="281"/>
    </row>
    <row r="816" spans="1:25" ht="15.75" customHeight="1">
      <c r="A816" s="165"/>
      <c r="B816" s="168"/>
      <c r="C816" s="168"/>
      <c r="D816" s="165"/>
      <c r="E816" s="278"/>
      <c r="F816" s="277"/>
      <c r="G816" s="278"/>
      <c r="H816" s="278"/>
      <c r="I816" s="277"/>
      <c r="J816" s="306"/>
      <c r="K816" s="281"/>
      <c r="L816" s="281"/>
      <c r="M816" s="281"/>
      <c r="N816" s="281"/>
      <c r="O816" s="281"/>
      <c r="P816" s="281"/>
      <c r="Q816" s="281"/>
      <c r="R816" s="281"/>
      <c r="S816" s="281"/>
      <c r="T816" s="281"/>
      <c r="U816" s="281"/>
      <c r="V816" s="281"/>
      <c r="W816" s="281"/>
      <c r="X816" s="281"/>
      <c r="Y816" s="281"/>
    </row>
    <row r="817" spans="1:25" ht="15.75" customHeight="1">
      <c r="A817" s="165"/>
      <c r="B817" s="168"/>
      <c r="C817" s="168"/>
      <c r="D817" s="165"/>
      <c r="E817" s="278"/>
      <c r="F817" s="277"/>
      <c r="G817" s="278"/>
      <c r="H817" s="278"/>
      <c r="I817" s="277"/>
      <c r="J817" s="306"/>
      <c r="K817" s="281"/>
      <c r="L817" s="281"/>
      <c r="M817" s="281"/>
      <c r="N817" s="281"/>
      <c r="O817" s="281"/>
      <c r="P817" s="281"/>
      <c r="Q817" s="281"/>
      <c r="R817" s="281"/>
      <c r="S817" s="281"/>
      <c r="T817" s="281"/>
      <c r="U817" s="281"/>
      <c r="V817" s="281"/>
      <c r="W817" s="281"/>
      <c r="X817" s="281"/>
      <c r="Y817" s="281"/>
    </row>
    <row r="818" spans="1:25" ht="15.75" customHeight="1">
      <c r="A818" s="165"/>
      <c r="B818" s="168"/>
      <c r="C818" s="168"/>
      <c r="D818" s="165"/>
      <c r="E818" s="278"/>
      <c r="F818" s="277"/>
      <c r="G818" s="278"/>
      <c r="H818" s="278"/>
      <c r="I818" s="277"/>
      <c r="J818" s="306"/>
      <c r="K818" s="281"/>
      <c r="L818" s="281"/>
      <c r="M818" s="281"/>
      <c r="N818" s="281"/>
      <c r="O818" s="281"/>
      <c r="P818" s="281"/>
      <c r="Q818" s="281"/>
      <c r="R818" s="281"/>
      <c r="S818" s="281"/>
      <c r="T818" s="281"/>
      <c r="U818" s="281"/>
      <c r="V818" s="281"/>
      <c r="W818" s="281"/>
      <c r="X818" s="281"/>
      <c r="Y818" s="281"/>
    </row>
    <row r="819" spans="1:25" ht="15.75" customHeight="1">
      <c r="A819" s="165"/>
      <c r="B819" s="168"/>
      <c r="C819" s="168"/>
      <c r="D819" s="165"/>
      <c r="E819" s="278"/>
      <c r="F819" s="277"/>
      <c r="G819" s="278"/>
      <c r="H819" s="278"/>
      <c r="I819" s="277"/>
      <c r="J819" s="306"/>
      <c r="K819" s="281"/>
      <c r="L819" s="281"/>
      <c r="M819" s="281"/>
      <c r="N819" s="281"/>
      <c r="O819" s="281"/>
      <c r="P819" s="281"/>
      <c r="Q819" s="281"/>
      <c r="R819" s="281"/>
      <c r="S819" s="281"/>
      <c r="T819" s="281"/>
      <c r="U819" s="281"/>
      <c r="V819" s="281"/>
      <c r="W819" s="281"/>
      <c r="X819" s="281"/>
      <c r="Y819" s="281"/>
    </row>
    <row r="820" spans="1:25" ht="15.75" customHeight="1">
      <c r="A820" s="165"/>
      <c r="B820" s="168"/>
      <c r="C820" s="168"/>
      <c r="D820" s="165"/>
      <c r="E820" s="278"/>
      <c r="F820" s="277"/>
      <c r="G820" s="278"/>
      <c r="H820" s="278"/>
      <c r="I820" s="277"/>
      <c r="J820" s="306"/>
      <c r="K820" s="281"/>
      <c r="L820" s="281"/>
      <c r="M820" s="281"/>
      <c r="N820" s="281"/>
      <c r="O820" s="281"/>
      <c r="P820" s="281"/>
      <c r="Q820" s="281"/>
      <c r="R820" s="281"/>
      <c r="S820" s="281"/>
      <c r="T820" s="281"/>
      <c r="U820" s="281"/>
      <c r="V820" s="281"/>
      <c r="W820" s="281"/>
      <c r="X820" s="281"/>
      <c r="Y820" s="281"/>
    </row>
    <row r="821" spans="1:25" ht="15.75" customHeight="1">
      <c r="A821" s="165"/>
      <c r="B821" s="168"/>
      <c r="C821" s="168"/>
      <c r="D821" s="165"/>
      <c r="E821" s="278"/>
      <c r="F821" s="277"/>
      <c r="G821" s="278"/>
      <c r="H821" s="278"/>
      <c r="I821" s="277"/>
      <c r="J821" s="306"/>
      <c r="K821" s="281"/>
      <c r="L821" s="281"/>
      <c r="M821" s="281"/>
      <c r="N821" s="281"/>
      <c r="O821" s="281"/>
      <c r="P821" s="281"/>
      <c r="Q821" s="281"/>
      <c r="R821" s="281"/>
      <c r="S821" s="281"/>
      <c r="T821" s="281"/>
      <c r="U821" s="281"/>
      <c r="V821" s="281"/>
      <c r="W821" s="281"/>
      <c r="X821" s="281"/>
      <c r="Y821" s="281"/>
    </row>
    <row r="822" spans="1:25" ht="15.75" customHeight="1">
      <c r="A822" s="165"/>
      <c r="B822" s="168"/>
      <c r="C822" s="168"/>
      <c r="D822" s="165"/>
      <c r="E822" s="278"/>
      <c r="F822" s="277"/>
      <c r="G822" s="278"/>
      <c r="H822" s="278"/>
      <c r="I822" s="277"/>
      <c r="J822" s="306"/>
      <c r="K822" s="281"/>
      <c r="L822" s="281"/>
      <c r="M822" s="281"/>
      <c r="N822" s="281"/>
      <c r="O822" s="281"/>
      <c r="P822" s="281"/>
      <c r="Q822" s="281"/>
      <c r="R822" s="281"/>
      <c r="S822" s="281"/>
      <c r="T822" s="281"/>
      <c r="U822" s="281"/>
      <c r="V822" s="281"/>
      <c r="W822" s="281"/>
      <c r="X822" s="281"/>
      <c r="Y822" s="281"/>
    </row>
    <row r="823" spans="1:25" ht="15.75" customHeight="1">
      <c r="A823" s="165"/>
      <c r="B823" s="168"/>
      <c r="C823" s="168"/>
      <c r="D823" s="165"/>
      <c r="E823" s="278"/>
      <c r="F823" s="277"/>
      <c r="G823" s="278"/>
      <c r="H823" s="278"/>
      <c r="I823" s="277"/>
      <c r="J823" s="306"/>
      <c r="K823" s="281"/>
      <c r="L823" s="281"/>
      <c r="M823" s="281"/>
      <c r="N823" s="281"/>
      <c r="O823" s="281"/>
      <c r="P823" s="281"/>
      <c r="Q823" s="281"/>
      <c r="R823" s="281"/>
      <c r="S823" s="281"/>
      <c r="T823" s="281"/>
      <c r="U823" s="281"/>
      <c r="V823" s="281"/>
      <c r="W823" s="281"/>
      <c r="X823" s="281"/>
      <c r="Y823" s="281"/>
    </row>
    <row r="824" spans="1:25" ht="15.75" customHeight="1">
      <c r="A824" s="165"/>
      <c r="B824" s="168"/>
      <c r="C824" s="168"/>
      <c r="D824" s="165"/>
      <c r="E824" s="278"/>
      <c r="F824" s="277"/>
      <c r="G824" s="278"/>
      <c r="H824" s="278"/>
      <c r="I824" s="277"/>
      <c r="J824" s="306"/>
      <c r="K824" s="281"/>
      <c r="L824" s="281"/>
      <c r="M824" s="281"/>
      <c r="N824" s="281"/>
      <c r="O824" s="281"/>
      <c r="P824" s="281"/>
      <c r="Q824" s="281"/>
      <c r="R824" s="281"/>
      <c r="S824" s="281"/>
      <c r="T824" s="281"/>
      <c r="U824" s="281"/>
      <c r="V824" s="281"/>
      <c r="W824" s="281"/>
      <c r="X824" s="281"/>
      <c r="Y824" s="281"/>
    </row>
    <row r="825" spans="1:25" ht="15.75" customHeight="1">
      <c r="A825" s="165"/>
      <c r="B825" s="168"/>
      <c r="C825" s="168"/>
      <c r="D825" s="165"/>
      <c r="E825" s="278"/>
      <c r="F825" s="277"/>
      <c r="G825" s="278"/>
      <c r="H825" s="278"/>
      <c r="I825" s="277"/>
      <c r="J825" s="306"/>
      <c r="K825" s="281"/>
      <c r="L825" s="281"/>
      <c r="M825" s="281"/>
      <c r="N825" s="281"/>
      <c r="O825" s="281"/>
      <c r="P825" s="281"/>
      <c r="Q825" s="281"/>
      <c r="R825" s="281"/>
      <c r="S825" s="281"/>
      <c r="T825" s="281"/>
      <c r="U825" s="281"/>
      <c r="V825" s="281"/>
      <c r="W825" s="281"/>
      <c r="X825" s="281"/>
      <c r="Y825" s="281"/>
    </row>
    <row r="826" spans="1:25" ht="15.75" customHeight="1">
      <c r="A826" s="165"/>
      <c r="B826" s="168"/>
      <c r="C826" s="168"/>
      <c r="D826" s="165"/>
      <c r="E826" s="278"/>
      <c r="F826" s="277"/>
      <c r="G826" s="278"/>
      <c r="H826" s="278"/>
      <c r="I826" s="277"/>
      <c r="J826" s="306"/>
      <c r="K826" s="281"/>
      <c r="L826" s="281"/>
      <c r="M826" s="281"/>
      <c r="N826" s="281"/>
      <c r="O826" s="281"/>
      <c r="P826" s="281"/>
      <c r="Q826" s="281"/>
      <c r="R826" s="281"/>
      <c r="S826" s="281"/>
      <c r="T826" s="281"/>
      <c r="U826" s="281"/>
      <c r="V826" s="281"/>
      <c r="W826" s="281"/>
      <c r="X826" s="281"/>
      <c r="Y826" s="281"/>
    </row>
    <row r="827" spans="1:25" ht="15.75" customHeight="1">
      <c r="A827" s="165"/>
      <c r="B827" s="168"/>
      <c r="C827" s="168"/>
      <c r="D827" s="165"/>
      <c r="E827" s="278"/>
      <c r="F827" s="277"/>
      <c r="G827" s="278"/>
      <c r="H827" s="278"/>
      <c r="I827" s="277"/>
      <c r="J827" s="306"/>
      <c r="K827" s="281"/>
      <c r="L827" s="281"/>
      <c r="M827" s="281"/>
      <c r="N827" s="281"/>
      <c r="O827" s="281"/>
      <c r="P827" s="281"/>
      <c r="Q827" s="281"/>
      <c r="R827" s="281"/>
      <c r="S827" s="281"/>
      <c r="T827" s="281"/>
      <c r="U827" s="281"/>
      <c r="V827" s="281"/>
      <c r="W827" s="281"/>
      <c r="X827" s="281"/>
      <c r="Y827" s="281"/>
    </row>
    <row r="828" spans="1:25" ht="15.75" customHeight="1">
      <c r="A828" s="165"/>
      <c r="B828" s="168"/>
      <c r="C828" s="168"/>
      <c r="D828" s="165"/>
      <c r="E828" s="278"/>
      <c r="F828" s="277"/>
      <c r="G828" s="278"/>
      <c r="H828" s="278"/>
      <c r="I828" s="277"/>
      <c r="J828" s="306"/>
      <c r="K828" s="281"/>
      <c r="L828" s="281"/>
      <c r="M828" s="281"/>
      <c r="N828" s="281"/>
      <c r="O828" s="281"/>
      <c r="P828" s="281"/>
      <c r="Q828" s="281"/>
      <c r="R828" s="281"/>
      <c r="S828" s="281"/>
      <c r="T828" s="281"/>
      <c r="U828" s="281"/>
      <c r="V828" s="281"/>
      <c r="W828" s="281"/>
      <c r="X828" s="281"/>
      <c r="Y828" s="281"/>
    </row>
    <row r="829" spans="1:25" ht="15.75" customHeight="1">
      <c r="A829" s="165"/>
      <c r="B829" s="168"/>
      <c r="C829" s="168"/>
      <c r="D829" s="165"/>
      <c r="E829" s="278"/>
      <c r="F829" s="277"/>
      <c r="G829" s="278"/>
      <c r="H829" s="278"/>
      <c r="I829" s="277"/>
      <c r="J829" s="306"/>
      <c r="K829" s="281"/>
      <c r="L829" s="281"/>
      <c r="M829" s="281"/>
      <c r="N829" s="281"/>
      <c r="O829" s="281"/>
      <c r="P829" s="281"/>
      <c r="Q829" s="281"/>
      <c r="R829" s="281"/>
      <c r="S829" s="281"/>
      <c r="T829" s="281"/>
      <c r="U829" s="281"/>
      <c r="V829" s="281"/>
      <c r="W829" s="281"/>
      <c r="X829" s="281"/>
      <c r="Y829" s="281"/>
    </row>
    <row r="830" spans="1:25" ht="15.75" customHeight="1">
      <c r="A830" s="165"/>
      <c r="B830" s="168"/>
      <c r="C830" s="168"/>
      <c r="D830" s="165"/>
      <c r="E830" s="278"/>
      <c r="F830" s="277"/>
      <c r="G830" s="278"/>
      <c r="H830" s="278"/>
      <c r="I830" s="277"/>
      <c r="J830" s="306"/>
      <c r="K830" s="281"/>
      <c r="L830" s="281"/>
      <c r="M830" s="281"/>
      <c r="N830" s="281"/>
      <c r="O830" s="281"/>
      <c r="P830" s="281"/>
      <c r="Q830" s="281"/>
      <c r="R830" s="281"/>
      <c r="S830" s="281"/>
      <c r="T830" s="281"/>
      <c r="U830" s="281"/>
      <c r="V830" s="281"/>
      <c r="W830" s="281"/>
      <c r="X830" s="281"/>
      <c r="Y830" s="281"/>
    </row>
    <row r="831" spans="1:25" ht="15.75" customHeight="1">
      <c r="A831" s="165"/>
      <c r="B831" s="168"/>
      <c r="C831" s="168"/>
      <c r="D831" s="165"/>
      <c r="E831" s="278"/>
      <c r="F831" s="277"/>
      <c r="G831" s="278"/>
      <c r="H831" s="278"/>
      <c r="I831" s="277"/>
      <c r="J831" s="306"/>
      <c r="K831" s="281"/>
      <c r="L831" s="281"/>
      <c r="M831" s="281"/>
      <c r="N831" s="281"/>
      <c r="O831" s="281"/>
      <c r="P831" s="281"/>
      <c r="Q831" s="281"/>
      <c r="R831" s="281"/>
      <c r="S831" s="281"/>
      <c r="T831" s="281"/>
      <c r="U831" s="281"/>
      <c r="V831" s="281"/>
      <c r="W831" s="281"/>
      <c r="X831" s="281"/>
      <c r="Y831" s="281"/>
    </row>
    <row r="832" spans="1:25" ht="15.75" customHeight="1">
      <c r="A832" s="165"/>
      <c r="B832" s="168"/>
      <c r="C832" s="168"/>
      <c r="D832" s="165"/>
      <c r="E832" s="278"/>
      <c r="F832" s="277"/>
      <c r="G832" s="278"/>
      <c r="H832" s="278"/>
      <c r="I832" s="277"/>
      <c r="J832" s="306"/>
      <c r="K832" s="281"/>
      <c r="L832" s="281"/>
      <c r="M832" s="281"/>
      <c r="N832" s="281"/>
      <c r="O832" s="281"/>
      <c r="P832" s="281"/>
      <c r="Q832" s="281"/>
      <c r="R832" s="281"/>
      <c r="S832" s="281"/>
      <c r="T832" s="281"/>
      <c r="U832" s="281"/>
      <c r="V832" s="281"/>
      <c r="W832" s="281"/>
      <c r="X832" s="281"/>
      <c r="Y832" s="281"/>
    </row>
    <row r="833" spans="1:25" ht="15.75" customHeight="1">
      <c r="A833" s="165"/>
      <c r="B833" s="168"/>
      <c r="C833" s="168"/>
      <c r="D833" s="165"/>
      <c r="E833" s="278"/>
      <c r="F833" s="277"/>
      <c r="G833" s="278"/>
      <c r="H833" s="278"/>
      <c r="I833" s="277"/>
      <c r="J833" s="306"/>
      <c r="K833" s="281"/>
      <c r="L833" s="281"/>
      <c r="M833" s="281"/>
      <c r="N833" s="281"/>
      <c r="O833" s="281"/>
      <c r="P833" s="281"/>
      <c r="Q833" s="281"/>
      <c r="R833" s="281"/>
      <c r="S833" s="281"/>
      <c r="T833" s="281"/>
      <c r="U833" s="281"/>
      <c r="V833" s="281"/>
      <c r="W833" s="281"/>
      <c r="X833" s="281"/>
      <c r="Y833" s="281"/>
    </row>
    <row r="834" spans="1:25" ht="15.75" customHeight="1">
      <c r="A834" s="165"/>
      <c r="B834" s="168"/>
      <c r="C834" s="168"/>
      <c r="D834" s="165"/>
      <c r="E834" s="278"/>
      <c r="F834" s="277"/>
      <c r="G834" s="278"/>
      <c r="H834" s="278"/>
      <c r="I834" s="277"/>
      <c r="J834" s="306"/>
      <c r="K834" s="281"/>
      <c r="L834" s="281"/>
      <c r="M834" s="281"/>
      <c r="N834" s="281"/>
      <c r="O834" s="281"/>
      <c r="P834" s="281"/>
      <c r="Q834" s="281"/>
      <c r="R834" s="281"/>
      <c r="S834" s="281"/>
      <c r="T834" s="281"/>
      <c r="U834" s="281"/>
      <c r="V834" s="281"/>
      <c r="W834" s="281"/>
      <c r="X834" s="281"/>
      <c r="Y834" s="281"/>
    </row>
    <row r="835" spans="1:25" ht="15.75" customHeight="1">
      <c r="A835" s="165"/>
      <c r="B835" s="168"/>
      <c r="C835" s="168"/>
      <c r="D835" s="165"/>
      <c r="E835" s="278"/>
      <c r="F835" s="277"/>
      <c r="G835" s="278"/>
      <c r="H835" s="278"/>
      <c r="I835" s="277"/>
      <c r="J835" s="306"/>
      <c r="K835" s="281"/>
      <c r="L835" s="281"/>
      <c r="M835" s="281"/>
      <c r="N835" s="281"/>
      <c r="O835" s="281"/>
      <c r="P835" s="281"/>
      <c r="Q835" s="281"/>
      <c r="R835" s="281"/>
      <c r="S835" s="281"/>
      <c r="T835" s="281"/>
      <c r="U835" s="281"/>
      <c r="V835" s="281"/>
      <c r="W835" s="281"/>
      <c r="X835" s="281"/>
      <c r="Y835" s="281"/>
    </row>
    <row r="836" spans="1:25" ht="15.75" customHeight="1">
      <c r="A836" s="165"/>
      <c r="B836" s="168"/>
      <c r="C836" s="168"/>
      <c r="D836" s="165"/>
      <c r="E836" s="278"/>
      <c r="F836" s="277"/>
      <c r="G836" s="278"/>
      <c r="H836" s="278"/>
      <c r="I836" s="277"/>
      <c r="J836" s="306"/>
      <c r="K836" s="281"/>
      <c r="L836" s="281"/>
      <c r="M836" s="281"/>
      <c r="N836" s="281"/>
      <c r="O836" s="281"/>
      <c r="P836" s="281"/>
      <c r="Q836" s="281"/>
      <c r="R836" s="281"/>
      <c r="S836" s="281"/>
      <c r="T836" s="281"/>
      <c r="U836" s="281"/>
      <c r="V836" s="281"/>
      <c r="W836" s="281"/>
      <c r="X836" s="281"/>
      <c r="Y836" s="281"/>
    </row>
    <row r="837" spans="1:25" ht="15.75" customHeight="1">
      <c r="A837" s="165"/>
      <c r="B837" s="168"/>
      <c r="C837" s="168"/>
      <c r="D837" s="165"/>
      <c r="E837" s="278"/>
      <c r="F837" s="277"/>
      <c r="G837" s="278"/>
      <c r="H837" s="278"/>
      <c r="I837" s="277"/>
      <c r="J837" s="306"/>
      <c r="K837" s="281"/>
      <c r="L837" s="281"/>
      <c r="M837" s="281"/>
      <c r="N837" s="281"/>
      <c r="O837" s="281"/>
      <c r="P837" s="281"/>
      <c r="Q837" s="281"/>
      <c r="R837" s="281"/>
      <c r="S837" s="281"/>
      <c r="T837" s="281"/>
      <c r="U837" s="281"/>
      <c r="V837" s="281"/>
      <c r="W837" s="281"/>
      <c r="X837" s="281"/>
      <c r="Y837" s="281"/>
    </row>
    <row r="838" spans="1:25" ht="15.75" customHeight="1">
      <c r="A838" s="165"/>
      <c r="B838" s="168"/>
      <c r="C838" s="168"/>
      <c r="D838" s="165"/>
      <c r="E838" s="278"/>
      <c r="F838" s="277"/>
      <c r="G838" s="278"/>
      <c r="H838" s="278"/>
      <c r="I838" s="277"/>
      <c r="J838" s="306"/>
      <c r="K838" s="281"/>
      <c r="L838" s="281"/>
      <c r="M838" s="281"/>
      <c r="N838" s="281"/>
      <c r="O838" s="281"/>
      <c r="P838" s="281"/>
      <c r="Q838" s="281"/>
      <c r="R838" s="281"/>
      <c r="S838" s="281"/>
      <c r="T838" s="281"/>
      <c r="U838" s="281"/>
      <c r="V838" s="281"/>
      <c r="W838" s="281"/>
      <c r="X838" s="281"/>
      <c r="Y838" s="281"/>
    </row>
    <row r="839" spans="1:25" ht="15.75" customHeight="1">
      <c r="A839" s="165"/>
      <c r="B839" s="168"/>
      <c r="C839" s="168"/>
      <c r="D839" s="165"/>
      <c r="E839" s="278"/>
      <c r="F839" s="277"/>
      <c r="G839" s="278"/>
      <c r="H839" s="278"/>
      <c r="I839" s="277"/>
      <c r="J839" s="306"/>
      <c r="K839" s="281"/>
      <c r="L839" s="281"/>
      <c r="M839" s="281"/>
      <c r="N839" s="281"/>
      <c r="O839" s="281"/>
      <c r="P839" s="281"/>
      <c r="Q839" s="281"/>
      <c r="R839" s="281"/>
      <c r="S839" s="281"/>
      <c r="T839" s="281"/>
      <c r="U839" s="281"/>
      <c r="V839" s="281"/>
      <c r="W839" s="281"/>
      <c r="X839" s="281"/>
      <c r="Y839" s="281"/>
    </row>
    <row r="840" spans="1:25" ht="15.75" customHeight="1">
      <c r="A840" s="165"/>
      <c r="B840" s="168"/>
      <c r="C840" s="168"/>
      <c r="D840" s="165"/>
      <c r="E840" s="278"/>
      <c r="F840" s="277"/>
      <c r="G840" s="278"/>
      <c r="H840" s="278"/>
      <c r="I840" s="277"/>
      <c r="J840" s="306"/>
      <c r="K840" s="281"/>
      <c r="L840" s="281"/>
      <c r="M840" s="281"/>
      <c r="N840" s="281"/>
      <c r="O840" s="281"/>
      <c r="P840" s="281"/>
      <c r="Q840" s="281"/>
      <c r="R840" s="281"/>
      <c r="S840" s="281"/>
      <c r="T840" s="281"/>
      <c r="U840" s="281"/>
      <c r="V840" s="281"/>
      <c r="W840" s="281"/>
      <c r="X840" s="281"/>
      <c r="Y840" s="281"/>
    </row>
    <row r="841" spans="1:25" ht="15.75" customHeight="1">
      <c r="A841" s="165"/>
      <c r="B841" s="168"/>
      <c r="C841" s="168"/>
      <c r="D841" s="165"/>
      <c r="E841" s="278"/>
      <c r="F841" s="277"/>
      <c r="G841" s="278"/>
      <c r="H841" s="278"/>
      <c r="I841" s="277"/>
      <c r="J841" s="306"/>
      <c r="K841" s="281"/>
      <c r="L841" s="281"/>
      <c r="M841" s="281"/>
      <c r="N841" s="281"/>
      <c r="O841" s="281"/>
      <c r="P841" s="281"/>
      <c r="Q841" s="281"/>
      <c r="R841" s="281"/>
      <c r="S841" s="281"/>
      <c r="T841" s="281"/>
      <c r="U841" s="281"/>
      <c r="V841" s="281"/>
      <c r="W841" s="281"/>
      <c r="X841" s="281"/>
      <c r="Y841" s="281"/>
    </row>
    <row r="842" spans="1:25" ht="15.75" customHeight="1">
      <c r="A842" s="165"/>
      <c r="B842" s="168"/>
      <c r="C842" s="168"/>
      <c r="D842" s="165"/>
      <c r="E842" s="278"/>
      <c r="F842" s="277"/>
      <c r="G842" s="278"/>
      <c r="H842" s="278"/>
      <c r="I842" s="277"/>
      <c r="J842" s="306"/>
      <c r="K842" s="281"/>
      <c r="L842" s="281"/>
      <c r="M842" s="281"/>
      <c r="N842" s="281"/>
      <c r="O842" s="281"/>
      <c r="P842" s="281"/>
      <c r="Q842" s="281"/>
      <c r="R842" s="281"/>
      <c r="S842" s="281"/>
      <c r="T842" s="281"/>
      <c r="U842" s="281"/>
      <c r="V842" s="281"/>
      <c r="W842" s="281"/>
      <c r="X842" s="281"/>
      <c r="Y842" s="281"/>
    </row>
    <row r="843" spans="1:25" ht="15.75" customHeight="1">
      <c r="A843" s="165"/>
      <c r="B843" s="168"/>
      <c r="C843" s="168"/>
      <c r="D843" s="165"/>
      <c r="E843" s="278"/>
      <c r="F843" s="277"/>
      <c r="G843" s="278"/>
      <c r="H843" s="278"/>
      <c r="I843" s="277"/>
      <c r="J843" s="306"/>
      <c r="K843" s="281"/>
      <c r="L843" s="281"/>
      <c r="M843" s="281"/>
      <c r="N843" s="281"/>
      <c r="O843" s="281"/>
      <c r="P843" s="281"/>
      <c r="Q843" s="281"/>
      <c r="R843" s="281"/>
      <c r="S843" s="281"/>
      <c r="T843" s="281"/>
      <c r="U843" s="281"/>
      <c r="V843" s="281"/>
      <c r="W843" s="281"/>
      <c r="X843" s="281"/>
      <c r="Y843" s="281"/>
    </row>
    <row r="844" spans="1:25" ht="15.75" customHeight="1">
      <c r="A844" s="165"/>
      <c r="B844" s="168"/>
      <c r="C844" s="168"/>
      <c r="D844" s="165"/>
      <c r="E844" s="278"/>
      <c r="F844" s="277"/>
      <c r="G844" s="278"/>
      <c r="H844" s="278"/>
      <c r="I844" s="277"/>
      <c r="J844" s="306"/>
      <c r="K844" s="281"/>
      <c r="L844" s="281"/>
      <c r="M844" s="281"/>
      <c r="N844" s="281"/>
      <c r="O844" s="281"/>
      <c r="P844" s="281"/>
      <c r="Q844" s="281"/>
      <c r="R844" s="281"/>
      <c r="S844" s="281"/>
      <c r="T844" s="281"/>
      <c r="U844" s="281"/>
      <c r="V844" s="281"/>
      <c r="W844" s="281"/>
      <c r="X844" s="281"/>
      <c r="Y844" s="281"/>
    </row>
    <row r="845" spans="1:25" ht="15.75" customHeight="1">
      <c r="A845" s="165"/>
      <c r="B845" s="168"/>
      <c r="C845" s="168"/>
      <c r="D845" s="165"/>
      <c r="E845" s="278"/>
      <c r="F845" s="277"/>
      <c r="G845" s="278"/>
      <c r="H845" s="278"/>
      <c r="I845" s="277"/>
      <c r="J845" s="306"/>
      <c r="K845" s="281"/>
      <c r="L845" s="281"/>
      <c r="M845" s="281"/>
      <c r="N845" s="281"/>
      <c r="O845" s="281"/>
      <c r="P845" s="281"/>
      <c r="Q845" s="281"/>
      <c r="R845" s="281"/>
      <c r="S845" s="281"/>
      <c r="T845" s="281"/>
      <c r="U845" s="281"/>
      <c r="V845" s="281"/>
      <c r="W845" s="281"/>
      <c r="X845" s="281"/>
      <c r="Y845" s="281"/>
    </row>
    <row r="846" spans="1:25" ht="15.75" customHeight="1">
      <c r="A846" s="165"/>
      <c r="B846" s="168"/>
      <c r="C846" s="168"/>
      <c r="D846" s="165"/>
      <c r="E846" s="278"/>
      <c r="F846" s="277"/>
      <c r="G846" s="278"/>
      <c r="H846" s="278"/>
      <c r="I846" s="277"/>
      <c r="J846" s="306"/>
      <c r="K846" s="281"/>
      <c r="L846" s="281"/>
      <c r="M846" s="281"/>
      <c r="N846" s="281"/>
      <c r="O846" s="281"/>
      <c r="P846" s="281"/>
      <c r="Q846" s="281"/>
      <c r="R846" s="281"/>
      <c r="S846" s="281"/>
      <c r="T846" s="281"/>
      <c r="U846" s="281"/>
      <c r="V846" s="281"/>
      <c r="W846" s="281"/>
      <c r="X846" s="281"/>
      <c r="Y846" s="281"/>
    </row>
    <row r="847" spans="1:25" ht="15.75" customHeight="1">
      <c r="A847" s="165"/>
      <c r="B847" s="168"/>
      <c r="C847" s="168"/>
      <c r="D847" s="165"/>
      <c r="E847" s="278"/>
      <c r="F847" s="277"/>
      <c r="G847" s="278"/>
      <c r="H847" s="278"/>
      <c r="I847" s="277"/>
      <c r="J847" s="306"/>
      <c r="K847" s="281"/>
      <c r="L847" s="281"/>
      <c r="M847" s="281"/>
      <c r="N847" s="281"/>
      <c r="O847" s="281"/>
      <c r="P847" s="281"/>
      <c r="Q847" s="281"/>
      <c r="R847" s="281"/>
      <c r="S847" s="281"/>
      <c r="T847" s="281"/>
      <c r="U847" s="281"/>
      <c r="V847" s="281"/>
      <c r="W847" s="281"/>
      <c r="X847" s="281"/>
      <c r="Y847" s="281"/>
    </row>
    <row r="848" spans="1:25" ht="15.75" customHeight="1">
      <c r="A848" s="165"/>
      <c r="B848" s="168"/>
      <c r="C848" s="168"/>
      <c r="D848" s="165"/>
      <c r="E848" s="278"/>
      <c r="F848" s="277"/>
      <c r="G848" s="278"/>
      <c r="H848" s="278"/>
      <c r="I848" s="277"/>
      <c r="J848" s="306"/>
      <c r="K848" s="281"/>
      <c r="L848" s="281"/>
      <c r="M848" s="281"/>
      <c r="N848" s="281"/>
      <c r="O848" s="281"/>
      <c r="P848" s="281"/>
      <c r="Q848" s="281"/>
      <c r="R848" s="281"/>
      <c r="S848" s="281"/>
      <c r="T848" s="281"/>
      <c r="U848" s="281"/>
      <c r="V848" s="281"/>
      <c r="W848" s="281"/>
      <c r="X848" s="281"/>
      <c r="Y848" s="281"/>
    </row>
    <row r="849" spans="1:25" ht="15.75" customHeight="1">
      <c r="A849" s="165"/>
      <c r="B849" s="168"/>
      <c r="C849" s="168"/>
      <c r="D849" s="165"/>
      <c r="E849" s="278"/>
      <c r="F849" s="277"/>
      <c r="G849" s="278"/>
      <c r="H849" s="278"/>
      <c r="I849" s="277"/>
      <c r="J849" s="306"/>
      <c r="K849" s="281"/>
      <c r="L849" s="281"/>
      <c r="M849" s="281"/>
      <c r="N849" s="281"/>
      <c r="O849" s="281"/>
      <c r="P849" s="281"/>
      <c r="Q849" s="281"/>
      <c r="R849" s="281"/>
      <c r="S849" s="281"/>
      <c r="T849" s="281"/>
      <c r="U849" s="281"/>
      <c r="V849" s="281"/>
      <c r="W849" s="281"/>
      <c r="X849" s="281"/>
      <c r="Y849" s="281"/>
    </row>
    <row r="850" spans="1:25" ht="15.75" customHeight="1">
      <c r="A850" s="165"/>
      <c r="B850" s="168"/>
      <c r="C850" s="168"/>
      <c r="D850" s="165"/>
      <c r="E850" s="278"/>
      <c r="F850" s="277"/>
      <c r="G850" s="278"/>
      <c r="H850" s="278"/>
      <c r="I850" s="277"/>
      <c r="J850" s="306"/>
      <c r="K850" s="281"/>
      <c r="L850" s="281"/>
      <c r="M850" s="281"/>
      <c r="N850" s="281"/>
      <c r="O850" s="281"/>
      <c r="P850" s="281"/>
      <c r="Q850" s="281"/>
      <c r="R850" s="281"/>
      <c r="S850" s="281"/>
      <c r="T850" s="281"/>
      <c r="U850" s="281"/>
      <c r="V850" s="281"/>
      <c r="W850" s="281"/>
      <c r="X850" s="281"/>
      <c r="Y850" s="281"/>
    </row>
    <row r="851" spans="1:25" ht="15.75" customHeight="1">
      <c r="A851" s="165"/>
      <c r="B851" s="168"/>
      <c r="C851" s="168"/>
      <c r="D851" s="165"/>
      <c r="E851" s="278"/>
      <c r="F851" s="277"/>
      <c r="G851" s="278"/>
      <c r="H851" s="278"/>
      <c r="I851" s="277"/>
      <c r="J851" s="306"/>
      <c r="K851" s="281"/>
      <c r="L851" s="281"/>
      <c r="M851" s="281"/>
      <c r="N851" s="281"/>
      <c r="O851" s="281"/>
      <c r="P851" s="281"/>
      <c r="Q851" s="281"/>
      <c r="R851" s="281"/>
      <c r="S851" s="281"/>
      <c r="T851" s="281"/>
      <c r="U851" s="281"/>
      <c r="V851" s="281"/>
      <c r="W851" s="281"/>
      <c r="X851" s="281"/>
      <c r="Y851" s="281"/>
    </row>
    <row r="852" spans="1:25" ht="15.75" customHeight="1">
      <c r="A852" s="165"/>
      <c r="B852" s="168"/>
      <c r="C852" s="168"/>
      <c r="D852" s="165"/>
      <c r="E852" s="278"/>
      <c r="F852" s="277"/>
      <c r="G852" s="278"/>
      <c r="H852" s="278"/>
      <c r="I852" s="277"/>
      <c r="J852" s="306"/>
      <c r="K852" s="281"/>
      <c r="L852" s="281"/>
      <c r="M852" s="281"/>
      <c r="N852" s="281"/>
      <c r="O852" s="281"/>
      <c r="P852" s="281"/>
      <c r="Q852" s="281"/>
      <c r="R852" s="281"/>
      <c r="S852" s="281"/>
      <c r="T852" s="281"/>
      <c r="U852" s="281"/>
      <c r="V852" s="281"/>
      <c r="W852" s="281"/>
      <c r="X852" s="281"/>
      <c r="Y852" s="281"/>
    </row>
    <row r="853" spans="1:25" ht="15.75" customHeight="1">
      <c r="A853" s="165"/>
      <c r="B853" s="168"/>
      <c r="C853" s="168"/>
      <c r="D853" s="165"/>
      <c r="E853" s="278"/>
      <c r="F853" s="277"/>
      <c r="G853" s="278"/>
      <c r="H853" s="278"/>
      <c r="I853" s="277"/>
      <c r="J853" s="306"/>
      <c r="K853" s="281"/>
      <c r="L853" s="281"/>
      <c r="M853" s="281"/>
      <c r="N853" s="281"/>
      <c r="O853" s="281"/>
      <c r="P853" s="281"/>
      <c r="Q853" s="281"/>
      <c r="R853" s="281"/>
      <c r="S853" s="281"/>
      <c r="T853" s="281"/>
      <c r="U853" s="281"/>
      <c r="V853" s="281"/>
      <c r="W853" s="281"/>
      <c r="X853" s="281"/>
      <c r="Y853" s="281"/>
    </row>
    <row r="854" spans="1:25" ht="15.75" customHeight="1">
      <c r="A854" s="165"/>
      <c r="B854" s="168"/>
      <c r="C854" s="168"/>
      <c r="D854" s="165"/>
      <c r="E854" s="278"/>
      <c r="F854" s="277"/>
      <c r="G854" s="278"/>
      <c r="H854" s="278"/>
      <c r="I854" s="277"/>
      <c r="J854" s="306"/>
      <c r="K854" s="281"/>
      <c r="L854" s="281"/>
      <c r="M854" s="281"/>
      <c r="N854" s="281"/>
      <c r="O854" s="281"/>
      <c r="P854" s="281"/>
      <c r="Q854" s="281"/>
      <c r="R854" s="281"/>
      <c r="S854" s="281"/>
      <c r="T854" s="281"/>
      <c r="U854" s="281"/>
      <c r="V854" s="281"/>
      <c r="W854" s="281"/>
      <c r="X854" s="281"/>
      <c r="Y854" s="281"/>
    </row>
    <row r="855" spans="1:25" ht="15.75" customHeight="1">
      <c r="A855" s="165"/>
      <c r="B855" s="168"/>
      <c r="C855" s="168"/>
      <c r="D855" s="165"/>
      <c r="E855" s="278"/>
      <c r="F855" s="277"/>
      <c r="G855" s="278"/>
      <c r="H855" s="278"/>
      <c r="I855" s="277"/>
      <c r="J855" s="306"/>
      <c r="K855" s="281"/>
      <c r="L855" s="281"/>
      <c r="M855" s="281"/>
      <c r="N855" s="281"/>
      <c r="O855" s="281"/>
      <c r="P855" s="281"/>
      <c r="Q855" s="281"/>
      <c r="R855" s="281"/>
      <c r="S855" s="281"/>
      <c r="T855" s="281"/>
      <c r="U855" s="281"/>
      <c r="V855" s="281"/>
      <c r="W855" s="281"/>
      <c r="X855" s="281"/>
      <c r="Y855" s="281"/>
    </row>
    <row r="856" spans="1:25" ht="15.75" customHeight="1">
      <c r="A856" s="165"/>
      <c r="B856" s="168"/>
      <c r="C856" s="168"/>
      <c r="D856" s="165"/>
      <c r="E856" s="278"/>
      <c r="F856" s="277"/>
      <c r="G856" s="278"/>
      <c r="H856" s="278"/>
      <c r="I856" s="277"/>
      <c r="J856" s="306"/>
      <c r="K856" s="281"/>
      <c r="L856" s="281"/>
      <c r="M856" s="281"/>
      <c r="N856" s="281"/>
      <c r="O856" s="281"/>
      <c r="P856" s="281"/>
      <c r="Q856" s="281"/>
      <c r="R856" s="281"/>
      <c r="S856" s="281"/>
      <c r="T856" s="281"/>
      <c r="U856" s="281"/>
      <c r="V856" s="281"/>
      <c r="W856" s="281"/>
      <c r="X856" s="281"/>
      <c r="Y856" s="281"/>
    </row>
    <row r="857" spans="1:25" ht="15.75" customHeight="1">
      <c r="A857" s="165"/>
      <c r="B857" s="168"/>
      <c r="C857" s="168"/>
      <c r="D857" s="165"/>
      <c r="E857" s="278"/>
      <c r="F857" s="277"/>
      <c r="G857" s="278"/>
      <c r="H857" s="278"/>
      <c r="I857" s="277"/>
      <c r="J857" s="306"/>
      <c r="K857" s="281"/>
      <c r="L857" s="281"/>
      <c r="M857" s="281"/>
      <c r="N857" s="281"/>
      <c r="O857" s="281"/>
      <c r="P857" s="281"/>
      <c r="Q857" s="281"/>
      <c r="R857" s="281"/>
      <c r="S857" s="281"/>
      <c r="T857" s="281"/>
      <c r="U857" s="281"/>
      <c r="V857" s="281"/>
      <c r="W857" s="281"/>
      <c r="X857" s="281"/>
      <c r="Y857" s="281"/>
    </row>
    <row r="858" spans="1:25" ht="15.75" customHeight="1">
      <c r="A858" s="165"/>
      <c r="B858" s="168"/>
      <c r="C858" s="168"/>
      <c r="D858" s="165"/>
      <c r="E858" s="278"/>
      <c r="F858" s="277"/>
      <c r="G858" s="278"/>
      <c r="H858" s="278"/>
      <c r="I858" s="277"/>
      <c r="J858" s="306"/>
      <c r="K858" s="281"/>
      <c r="L858" s="281"/>
      <c r="M858" s="281"/>
      <c r="N858" s="281"/>
      <c r="O858" s="281"/>
      <c r="P858" s="281"/>
      <c r="Q858" s="281"/>
      <c r="R858" s="281"/>
      <c r="S858" s="281"/>
      <c r="T858" s="281"/>
      <c r="U858" s="281"/>
      <c r="V858" s="281"/>
      <c r="W858" s="281"/>
      <c r="X858" s="281"/>
      <c r="Y858" s="281"/>
    </row>
    <row r="859" spans="1:25" ht="15.75" customHeight="1">
      <c r="A859" s="165"/>
      <c r="B859" s="168"/>
      <c r="C859" s="168"/>
      <c r="D859" s="165"/>
      <c r="E859" s="278"/>
      <c r="F859" s="277"/>
      <c r="G859" s="278"/>
      <c r="H859" s="278"/>
      <c r="I859" s="277"/>
      <c r="J859" s="306"/>
      <c r="K859" s="281"/>
      <c r="L859" s="281"/>
      <c r="M859" s="281"/>
      <c r="N859" s="281"/>
      <c r="O859" s="281"/>
      <c r="P859" s="281"/>
      <c r="Q859" s="281"/>
      <c r="R859" s="281"/>
      <c r="S859" s="281"/>
      <c r="T859" s="281"/>
      <c r="U859" s="281"/>
      <c r="V859" s="281"/>
      <c r="W859" s="281"/>
      <c r="X859" s="281"/>
      <c r="Y859" s="281"/>
    </row>
    <row r="860" spans="1:25" ht="15.75" customHeight="1">
      <c r="A860" s="165"/>
      <c r="B860" s="168"/>
      <c r="C860" s="168"/>
      <c r="D860" s="165"/>
      <c r="E860" s="278"/>
      <c r="F860" s="277"/>
      <c r="G860" s="278"/>
      <c r="H860" s="278"/>
      <c r="I860" s="277"/>
      <c r="J860" s="306"/>
      <c r="K860" s="281"/>
      <c r="L860" s="281"/>
      <c r="M860" s="281"/>
      <c r="N860" s="281"/>
      <c r="O860" s="281"/>
      <c r="P860" s="281"/>
      <c r="Q860" s="281"/>
      <c r="R860" s="281"/>
      <c r="S860" s="281"/>
      <c r="T860" s="281"/>
      <c r="U860" s="281"/>
      <c r="V860" s="281"/>
      <c r="W860" s="281"/>
      <c r="X860" s="281"/>
      <c r="Y860" s="281"/>
    </row>
    <row r="861" spans="1:25" ht="15.75" customHeight="1">
      <c r="A861" s="165"/>
      <c r="B861" s="168"/>
      <c r="C861" s="168"/>
      <c r="D861" s="165"/>
      <c r="E861" s="278"/>
      <c r="F861" s="277"/>
      <c r="G861" s="278"/>
      <c r="H861" s="278"/>
      <c r="I861" s="277"/>
      <c r="J861" s="306"/>
      <c r="K861" s="281"/>
      <c r="L861" s="281"/>
      <c r="M861" s="281"/>
      <c r="N861" s="281"/>
      <c r="O861" s="281"/>
      <c r="P861" s="281"/>
      <c r="Q861" s="281"/>
      <c r="R861" s="281"/>
      <c r="S861" s="281"/>
      <c r="T861" s="281"/>
      <c r="U861" s="281"/>
      <c r="V861" s="281"/>
      <c r="W861" s="281"/>
      <c r="X861" s="281"/>
      <c r="Y861" s="281"/>
    </row>
    <row r="862" spans="1:25" ht="15.75" customHeight="1">
      <c r="A862" s="165"/>
      <c r="B862" s="168"/>
      <c r="C862" s="168"/>
      <c r="D862" s="165"/>
      <c r="E862" s="278"/>
      <c r="F862" s="277"/>
      <c r="G862" s="278"/>
      <c r="H862" s="278"/>
      <c r="I862" s="277"/>
      <c r="J862" s="306"/>
      <c r="K862" s="281"/>
      <c r="L862" s="281"/>
      <c r="M862" s="281"/>
      <c r="N862" s="281"/>
      <c r="O862" s="281"/>
      <c r="P862" s="281"/>
      <c r="Q862" s="281"/>
      <c r="R862" s="281"/>
      <c r="S862" s="281"/>
      <c r="T862" s="281"/>
      <c r="U862" s="281"/>
      <c r="V862" s="281"/>
      <c r="W862" s="281"/>
      <c r="X862" s="281"/>
      <c r="Y862" s="281"/>
    </row>
    <row r="863" spans="1:25" ht="15.75" customHeight="1">
      <c r="A863" s="165"/>
      <c r="B863" s="168"/>
      <c r="C863" s="168"/>
      <c r="D863" s="165"/>
      <c r="E863" s="278"/>
      <c r="F863" s="277"/>
      <c r="G863" s="278"/>
      <c r="H863" s="278"/>
      <c r="I863" s="277"/>
      <c r="J863" s="306"/>
      <c r="K863" s="281"/>
      <c r="L863" s="281"/>
      <c r="M863" s="281"/>
      <c r="N863" s="281"/>
      <c r="O863" s="281"/>
      <c r="P863" s="281"/>
      <c r="Q863" s="281"/>
      <c r="R863" s="281"/>
      <c r="S863" s="281"/>
      <c r="T863" s="281"/>
      <c r="U863" s="281"/>
      <c r="V863" s="281"/>
      <c r="W863" s="281"/>
      <c r="X863" s="281"/>
      <c r="Y863" s="281"/>
    </row>
    <row r="864" spans="1:25" ht="15.75" customHeight="1">
      <c r="A864" s="165"/>
      <c r="B864" s="168"/>
      <c r="C864" s="168"/>
      <c r="D864" s="165"/>
      <c r="E864" s="278"/>
      <c r="F864" s="277"/>
      <c r="G864" s="278"/>
      <c r="H864" s="278"/>
      <c r="I864" s="277"/>
      <c r="J864" s="306"/>
      <c r="K864" s="281"/>
      <c r="L864" s="281"/>
      <c r="M864" s="281"/>
      <c r="N864" s="281"/>
      <c r="O864" s="281"/>
      <c r="P864" s="281"/>
      <c r="Q864" s="281"/>
      <c r="R864" s="281"/>
      <c r="S864" s="281"/>
      <c r="T864" s="281"/>
      <c r="U864" s="281"/>
      <c r="V864" s="281"/>
      <c r="W864" s="281"/>
      <c r="X864" s="281"/>
      <c r="Y864" s="281"/>
    </row>
    <row r="865" spans="1:25" ht="15.75" customHeight="1">
      <c r="A865" s="165"/>
      <c r="B865" s="168"/>
      <c r="C865" s="168"/>
      <c r="D865" s="165"/>
      <c r="E865" s="278"/>
      <c r="F865" s="277"/>
      <c r="G865" s="278"/>
      <c r="H865" s="278"/>
      <c r="I865" s="277"/>
      <c r="J865" s="306"/>
      <c r="K865" s="281"/>
      <c r="L865" s="281"/>
      <c r="M865" s="281"/>
      <c r="N865" s="281"/>
      <c r="O865" s="281"/>
      <c r="P865" s="281"/>
      <c r="Q865" s="281"/>
      <c r="R865" s="281"/>
      <c r="S865" s="281"/>
      <c r="T865" s="281"/>
      <c r="U865" s="281"/>
      <c r="V865" s="281"/>
      <c r="W865" s="281"/>
      <c r="X865" s="281"/>
      <c r="Y865" s="281"/>
    </row>
    <row r="866" spans="1:25" ht="15.75" customHeight="1">
      <c r="A866" s="165"/>
      <c r="B866" s="168"/>
      <c r="C866" s="168"/>
      <c r="D866" s="165"/>
      <c r="E866" s="278"/>
      <c r="F866" s="277"/>
      <c r="G866" s="278"/>
      <c r="H866" s="278"/>
      <c r="I866" s="277"/>
      <c r="J866" s="306"/>
      <c r="K866" s="281"/>
      <c r="L866" s="281"/>
      <c r="M866" s="281"/>
      <c r="N866" s="281"/>
      <c r="O866" s="281"/>
      <c r="P866" s="281"/>
      <c r="Q866" s="281"/>
      <c r="R866" s="281"/>
      <c r="S866" s="281"/>
      <c r="T866" s="281"/>
      <c r="U866" s="281"/>
      <c r="V866" s="281"/>
      <c r="W866" s="281"/>
      <c r="X866" s="281"/>
      <c r="Y866" s="281"/>
    </row>
    <row r="867" spans="1:25" ht="15.75" customHeight="1">
      <c r="A867" s="165"/>
      <c r="B867" s="168"/>
      <c r="C867" s="168"/>
      <c r="D867" s="165"/>
      <c r="E867" s="278"/>
      <c r="F867" s="277"/>
      <c r="G867" s="278"/>
      <c r="H867" s="278"/>
      <c r="I867" s="277"/>
      <c r="J867" s="306"/>
      <c r="K867" s="281"/>
      <c r="L867" s="281"/>
      <c r="M867" s="281"/>
      <c r="N867" s="281"/>
      <c r="O867" s="281"/>
      <c r="P867" s="281"/>
      <c r="Q867" s="281"/>
      <c r="R867" s="281"/>
      <c r="S867" s="281"/>
      <c r="T867" s="281"/>
      <c r="U867" s="281"/>
      <c r="V867" s="281"/>
      <c r="W867" s="281"/>
      <c r="X867" s="281"/>
      <c r="Y867" s="281"/>
    </row>
    <row r="868" spans="1:25" ht="15.75" customHeight="1">
      <c r="A868" s="165"/>
      <c r="B868" s="168"/>
      <c r="C868" s="168"/>
      <c r="D868" s="165"/>
      <c r="E868" s="278"/>
      <c r="F868" s="277"/>
      <c r="G868" s="278"/>
      <c r="H868" s="278"/>
      <c r="I868" s="277"/>
      <c r="J868" s="306"/>
      <c r="K868" s="281"/>
      <c r="L868" s="281"/>
      <c r="M868" s="281"/>
      <c r="N868" s="281"/>
      <c r="O868" s="281"/>
      <c r="P868" s="281"/>
      <c r="Q868" s="281"/>
      <c r="R868" s="281"/>
      <c r="S868" s="281"/>
      <c r="T868" s="281"/>
      <c r="U868" s="281"/>
      <c r="V868" s="281"/>
      <c r="W868" s="281"/>
      <c r="X868" s="281"/>
      <c r="Y868" s="281"/>
    </row>
    <row r="869" spans="1:25" ht="15.75" customHeight="1">
      <c r="A869" s="165"/>
      <c r="B869" s="168"/>
      <c r="C869" s="168"/>
      <c r="D869" s="165"/>
      <c r="E869" s="278"/>
      <c r="F869" s="277"/>
      <c r="G869" s="278"/>
      <c r="H869" s="278"/>
      <c r="I869" s="277"/>
      <c r="J869" s="306"/>
      <c r="K869" s="281"/>
      <c r="L869" s="281"/>
      <c r="M869" s="281"/>
      <c r="N869" s="281"/>
      <c r="O869" s="281"/>
      <c r="P869" s="281"/>
      <c r="Q869" s="281"/>
      <c r="R869" s="281"/>
      <c r="S869" s="281"/>
      <c r="T869" s="281"/>
      <c r="U869" s="281"/>
      <c r="V869" s="281"/>
      <c r="W869" s="281"/>
      <c r="X869" s="281"/>
      <c r="Y869" s="281"/>
    </row>
    <row r="870" spans="1:25" ht="15.75" customHeight="1">
      <c r="A870" s="165"/>
      <c r="B870" s="168"/>
      <c r="C870" s="168"/>
      <c r="D870" s="165"/>
      <c r="E870" s="278"/>
      <c r="F870" s="277"/>
      <c r="G870" s="278"/>
      <c r="H870" s="278"/>
      <c r="I870" s="277"/>
      <c r="J870" s="306"/>
      <c r="K870" s="281"/>
      <c r="L870" s="281"/>
      <c r="M870" s="281"/>
      <c r="N870" s="281"/>
      <c r="O870" s="281"/>
      <c r="P870" s="281"/>
      <c r="Q870" s="281"/>
      <c r="R870" s="281"/>
      <c r="S870" s="281"/>
      <c r="T870" s="281"/>
      <c r="U870" s="281"/>
      <c r="V870" s="281"/>
      <c r="W870" s="281"/>
      <c r="X870" s="281"/>
      <c r="Y870" s="281"/>
    </row>
    <row r="871" spans="1:25" ht="15.75" customHeight="1">
      <c r="A871" s="165"/>
      <c r="B871" s="168"/>
      <c r="C871" s="168"/>
      <c r="D871" s="165"/>
      <c r="E871" s="278"/>
      <c r="F871" s="277"/>
      <c r="G871" s="278"/>
      <c r="H871" s="278"/>
      <c r="I871" s="277"/>
      <c r="J871" s="306"/>
      <c r="K871" s="281"/>
      <c r="L871" s="281"/>
      <c r="M871" s="281"/>
      <c r="N871" s="281"/>
      <c r="O871" s="281"/>
      <c r="P871" s="281"/>
      <c r="Q871" s="281"/>
      <c r="R871" s="281"/>
      <c r="S871" s="281"/>
      <c r="T871" s="281"/>
      <c r="U871" s="281"/>
      <c r="V871" s="281"/>
      <c r="W871" s="281"/>
      <c r="X871" s="281"/>
      <c r="Y871" s="281"/>
    </row>
    <row r="872" spans="1:25" ht="15.75" customHeight="1">
      <c r="A872" s="165"/>
      <c r="B872" s="168"/>
      <c r="C872" s="168"/>
      <c r="D872" s="165"/>
      <c r="E872" s="278"/>
      <c r="F872" s="277"/>
      <c r="G872" s="278"/>
      <c r="H872" s="278"/>
      <c r="I872" s="277"/>
      <c r="J872" s="306"/>
      <c r="K872" s="281"/>
      <c r="L872" s="281"/>
      <c r="M872" s="281"/>
      <c r="N872" s="281"/>
      <c r="O872" s="281"/>
      <c r="P872" s="281"/>
      <c r="Q872" s="281"/>
      <c r="R872" s="281"/>
      <c r="S872" s="281"/>
      <c r="T872" s="281"/>
      <c r="U872" s="281"/>
      <c r="V872" s="281"/>
      <c r="W872" s="281"/>
      <c r="X872" s="281"/>
      <c r="Y872" s="281"/>
    </row>
    <row r="873" spans="1:25" ht="15.75" customHeight="1">
      <c r="A873" s="165"/>
      <c r="B873" s="168"/>
      <c r="C873" s="168"/>
      <c r="D873" s="165"/>
      <c r="E873" s="278"/>
      <c r="F873" s="277"/>
      <c r="G873" s="278"/>
      <c r="H873" s="278"/>
      <c r="I873" s="277"/>
      <c r="J873" s="306"/>
      <c r="K873" s="281"/>
      <c r="L873" s="281"/>
      <c r="M873" s="281"/>
      <c r="N873" s="281"/>
      <c r="O873" s="281"/>
      <c r="P873" s="281"/>
      <c r="Q873" s="281"/>
      <c r="R873" s="281"/>
      <c r="S873" s="281"/>
      <c r="T873" s="281"/>
      <c r="U873" s="281"/>
      <c r="V873" s="281"/>
      <c r="W873" s="281"/>
      <c r="X873" s="281"/>
      <c r="Y873" s="281"/>
    </row>
    <row r="874" spans="1:25" ht="15.75" customHeight="1">
      <c r="A874" s="165"/>
      <c r="B874" s="168"/>
      <c r="C874" s="168"/>
      <c r="D874" s="165"/>
      <c r="E874" s="278"/>
      <c r="F874" s="277"/>
      <c r="G874" s="278"/>
      <c r="H874" s="278"/>
      <c r="I874" s="277"/>
      <c r="J874" s="306"/>
      <c r="K874" s="281"/>
      <c r="L874" s="281"/>
      <c r="M874" s="281"/>
      <c r="N874" s="281"/>
      <c r="O874" s="281"/>
      <c r="P874" s="281"/>
      <c r="Q874" s="281"/>
      <c r="R874" s="281"/>
      <c r="S874" s="281"/>
      <c r="T874" s="281"/>
      <c r="U874" s="281"/>
      <c r="V874" s="281"/>
      <c r="W874" s="281"/>
      <c r="X874" s="281"/>
      <c r="Y874" s="281"/>
    </row>
    <row r="875" spans="1:25" ht="15.75" customHeight="1">
      <c r="A875" s="165"/>
      <c r="B875" s="168"/>
      <c r="C875" s="168"/>
      <c r="D875" s="165"/>
      <c r="E875" s="278"/>
      <c r="F875" s="277"/>
      <c r="G875" s="278"/>
      <c r="H875" s="278"/>
      <c r="I875" s="277"/>
      <c r="J875" s="306"/>
      <c r="K875" s="281"/>
      <c r="L875" s="281"/>
      <c r="M875" s="281"/>
      <c r="N875" s="281"/>
      <c r="O875" s="281"/>
      <c r="P875" s="281"/>
      <c r="Q875" s="281"/>
      <c r="R875" s="281"/>
      <c r="S875" s="281"/>
      <c r="T875" s="281"/>
      <c r="U875" s="281"/>
      <c r="V875" s="281"/>
      <c r="W875" s="281"/>
      <c r="X875" s="281"/>
      <c r="Y875" s="281"/>
    </row>
    <row r="876" spans="1:25" ht="15.75" customHeight="1">
      <c r="A876" s="165"/>
      <c r="B876" s="168"/>
      <c r="C876" s="168"/>
      <c r="D876" s="165"/>
      <c r="E876" s="278"/>
      <c r="F876" s="277"/>
      <c r="G876" s="278"/>
      <c r="H876" s="278"/>
      <c r="I876" s="277"/>
      <c r="J876" s="306"/>
      <c r="K876" s="281"/>
      <c r="L876" s="281"/>
      <c r="M876" s="281"/>
      <c r="N876" s="281"/>
      <c r="O876" s="281"/>
      <c r="P876" s="281"/>
      <c r="Q876" s="281"/>
      <c r="R876" s="281"/>
      <c r="S876" s="281"/>
      <c r="T876" s="281"/>
      <c r="U876" s="281"/>
      <c r="V876" s="281"/>
      <c r="W876" s="281"/>
      <c r="X876" s="281"/>
      <c r="Y876" s="281"/>
    </row>
    <row r="877" spans="1:25" ht="15.75" customHeight="1">
      <c r="A877" s="165"/>
      <c r="B877" s="168"/>
      <c r="C877" s="168"/>
      <c r="D877" s="165"/>
      <c r="E877" s="278"/>
      <c r="F877" s="277"/>
      <c r="G877" s="278"/>
      <c r="H877" s="278"/>
      <c r="I877" s="277"/>
      <c r="J877" s="306"/>
      <c r="K877" s="281"/>
      <c r="L877" s="281"/>
      <c r="M877" s="281"/>
      <c r="N877" s="281"/>
      <c r="O877" s="281"/>
      <c r="P877" s="281"/>
      <c r="Q877" s="281"/>
      <c r="R877" s="281"/>
      <c r="S877" s="281"/>
      <c r="T877" s="281"/>
      <c r="U877" s="281"/>
      <c r="V877" s="281"/>
      <c r="W877" s="281"/>
      <c r="X877" s="281"/>
      <c r="Y877" s="281"/>
    </row>
    <row r="878" spans="1:25" ht="15.75" customHeight="1">
      <c r="A878" s="165"/>
      <c r="B878" s="168"/>
      <c r="C878" s="168"/>
      <c r="D878" s="165"/>
      <c r="E878" s="278"/>
      <c r="F878" s="277"/>
      <c r="G878" s="278"/>
      <c r="H878" s="278"/>
      <c r="I878" s="277"/>
      <c r="J878" s="306"/>
      <c r="K878" s="281"/>
      <c r="L878" s="281"/>
      <c r="M878" s="281"/>
      <c r="N878" s="281"/>
      <c r="O878" s="281"/>
      <c r="P878" s="281"/>
      <c r="Q878" s="281"/>
      <c r="R878" s="281"/>
      <c r="S878" s="281"/>
      <c r="T878" s="281"/>
      <c r="U878" s="281"/>
      <c r="V878" s="281"/>
      <c r="W878" s="281"/>
      <c r="X878" s="281"/>
      <c r="Y878" s="281"/>
    </row>
    <row r="879" spans="1:25" ht="15.75" customHeight="1">
      <c r="A879" s="165"/>
      <c r="B879" s="168"/>
      <c r="C879" s="168"/>
      <c r="D879" s="165"/>
      <c r="E879" s="278"/>
      <c r="F879" s="277"/>
      <c r="G879" s="278"/>
      <c r="H879" s="278"/>
      <c r="I879" s="277"/>
      <c r="J879" s="306"/>
      <c r="K879" s="281"/>
      <c r="L879" s="281"/>
      <c r="M879" s="281"/>
      <c r="N879" s="281"/>
      <c r="O879" s="281"/>
      <c r="P879" s="281"/>
      <c r="Q879" s="281"/>
      <c r="R879" s="281"/>
      <c r="S879" s="281"/>
      <c r="T879" s="281"/>
      <c r="U879" s="281"/>
      <c r="V879" s="281"/>
      <c r="W879" s="281"/>
      <c r="X879" s="281"/>
      <c r="Y879" s="281"/>
    </row>
    <row r="880" spans="1:25" ht="15.75" customHeight="1">
      <c r="A880" s="165"/>
      <c r="B880" s="168"/>
      <c r="C880" s="168"/>
      <c r="D880" s="165"/>
      <c r="E880" s="278"/>
      <c r="F880" s="277"/>
      <c r="G880" s="278"/>
      <c r="H880" s="278"/>
      <c r="I880" s="277"/>
      <c r="J880" s="306"/>
      <c r="K880" s="281"/>
      <c r="L880" s="281"/>
      <c r="M880" s="281"/>
      <c r="N880" s="281"/>
      <c r="O880" s="281"/>
      <c r="P880" s="281"/>
      <c r="Q880" s="281"/>
      <c r="R880" s="281"/>
      <c r="S880" s="281"/>
      <c r="T880" s="281"/>
      <c r="U880" s="281"/>
      <c r="V880" s="281"/>
      <c r="W880" s="281"/>
      <c r="X880" s="281"/>
      <c r="Y880" s="281"/>
    </row>
    <row r="881" spans="1:25" ht="15.75" customHeight="1">
      <c r="A881" s="165"/>
      <c r="B881" s="168"/>
      <c r="C881" s="168"/>
      <c r="D881" s="165"/>
      <c r="E881" s="278"/>
      <c r="F881" s="277"/>
      <c r="G881" s="278"/>
      <c r="H881" s="278"/>
      <c r="I881" s="277"/>
      <c r="J881" s="306"/>
      <c r="K881" s="281"/>
      <c r="L881" s="281"/>
      <c r="M881" s="281"/>
      <c r="N881" s="281"/>
      <c r="O881" s="281"/>
      <c r="P881" s="281"/>
      <c r="Q881" s="281"/>
      <c r="R881" s="281"/>
      <c r="S881" s="281"/>
      <c r="T881" s="281"/>
      <c r="U881" s="281"/>
      <c r="V881" s="281"/>
      <c r="W881" s="281"/>
      <c r="X881" s="281"/>
      <c r="Y881" s="281"/>
    </row>
    <row r="882" spans="1:25" ht="15.75" customHeight="1">
      <c r="A882" s="165"/>
      <c r="B882" s="168"/>
      <c r="C882" s="168"/>
      <c r="D882" s="165"/>
      <c r="E882" s="278"/>
      <c r="F882" s="277"/>
      <c r="G882" s="278"/>
      <c r="H882" s="278"/>
      <c r="I882" s="277"/>
      <c r="J882" s="306"/>
      <c r="K882" s="281"/>
      <c r="L882" s="281"/>
      <c r="M882" s="281"/>
      <c r="N882" s="281"/>
      <c r="O882" s="281"/>
      <c r="P882" s="281"/>
      <c r="Q882" s="281"/>
      <c r="R882" s="281"/>
      <c r="S882" s="281"/>
      <c r="T882" s="281"/>
      <c r="U882" s="281"/>
      <c r="V882" s="281"/>
      <c r="W882" s="281"/>
      <c r="X882" s="281"/>
      <c r="Y882" s="281"/>
    </row>
    <row r="883" spans="1:25" ht="15.75" customHeight="1">
      <c r="A883" s="165"/>
      <c r="B883" s="168"/>
      <c r="C883" s="168"/>
      <c r="D883" s="165"/>
      <c r="E883" s="278"/>
      <c r="F883" s="277"/>
      <c r="G883" s="278"/>
      <c r="H883" s="278"/>
      <c r="I883" s="277"/>
      <c r="J883" s="306"/>
      <c r="K883" s="281"/>
      <c r="L883" s="281"/>
      <c r="M883" s="281"/>
      <c r="N883" s="281"/>
      <c r="O883" s="281"/>
      <c r="P883" s="281"/>
      <c r="Q883" s="281"/>
      <c r="R883" s="281"/>
      <c r="S883" s="281"/>
      <c r="T883" s="281"/>
      <c r="U883" s="281"/>
      <c r="V883" s="281"/>
      <c r="W883" s="281"/>
      <c r="X883" s="281"/>
      <c r="Y883" s="281"/>
    </row>
    <row r="884" spans="1:25" ht="15.75" customHeight="1">
      <c r="A884" s="165"/>
      <c r="B884" s="168"/>
      <c r="C884" s="168"/>
      <c r="D884" s="165"/>
      <c r="E884" s="278"/>
      <c r="F884" s="277"/>
      <c r="G884" s="278"/>
      <c r="H884" s="278"/>
      <c r="I884" s="277"/>
      <c r="J884" s="306"/>
      <c r="K884" s="281"/>
      <c r="L884" s="281"/>
      <c r="M884" s="281"/>
      <c r="N884" s="281"/>
      <c r="O884" s="281"/>
      <c r="P884" s="281"/>
      <c r="Q884" s="281"/>
      <c r="R884" s="281"/>
      <c r="S884" s="281"/>
      <c r="T884" s="281"/>
      <c r="U884" s="281"/>
      <c r="V884" s="281"/>
      <c r="W884" s="281"/>
      <c r="X884" s="281"/>
      <c r="Y884" s="281"/>
    </row>
    <row r="885" spans="1:25" ht="15.75" customHeight="1">
      <c r="A885" s="165"/>
      <c r="B885" s="168"/>
      <c r="C885" s="168"/>
      <c r="D885" s="165"/>
      <c r="E885" s="278"/>
      <c r="F885" s="277"/>
      <c r="G885" s="278"/>
      <c r="H885" s="278"/>
      <c r="I885" s="277"/>
      <c r="J885" s="306"/>
      <c r="K885" s="281"/>
      <c r="L885" s="281"/>
      <c r="M885" s="281"/>
      <c r="N885" s="281"/>
      <c r="O885" s="281"/>
      <c r="P885" s="281"/>
      <c r="Q885" s="281"/>
      <c r="R885" s="281"/>
      <c r="S885" s="281"/>
      <c r="T885" s="281"/>
      <c r="U885" s="281"/>
      <c r="V885" s="281"/>
      <c r="W885" s="281"/>
      <c r="X885" s="281"/>
      <c r="Y885" s="281"/>
    </row>
    <row r="886" spans="1:25" ht="15.75" customHeight="1">
      <c r="A886" s="165"/>
      <c r="B886" s="168"/>
      <c r="C886" s="168"/>
      <c r="D886" s="165"/>
      <c r="E886" s="278"/>
      <c r="F886" s="277"/>
      <c r="G886" s="278"/>
      <c r="H886" s="278"/>
      <c r="I886" s="277"/>
      <c r="J886" s="306"/>
      <c r="K886" s="281"/>
      <c r="L886" s="281"/>
      <c r="M886" s="281"/>
      <c r="N886" s="281"/>
      <c r="O886" s="281"/>
      <c r="P886" s="281"/>
      <c r="Q886" s="281"/>
      <c r="R886" s="281"/>
      <c r="S886" s="281"/>
      <c r="T886" s="281"/>
      <c r="U886" s="281"/>
      <c r="V886" s="281"/>
      <c r="W886" s="281"/>
      <c r="X886" s="281"/>
      <c r="Y886" s="281"/>
    </row>
    <row r="887" spans="1:25" ht="15.75" customHeight="1">
      <c r="A887" s="165"/>
      <c r="B887" s="168"/>
      <c r="C887" s="168"/>
      <c r="D887" s="165"/>
      <c r="E887" s="278"/>
      <c r="F887" s="277"/>
      <c r="G887" s="278"/>
      <c r="H887" s="278"/>
      <c r="I887" s="277"/>
      <c r="J887" s="306"/>
      <c r="K887" s="281"/>
      <c r="L887" s="281"/>
      <c r="M887" s="281"/>
      <c r="N887" s="281"/>
      <c r="O887" s="281"/>
      <c r="P887" s="281"/>
      <c r="Q887" s="281"/>
      <c r="R887" s="281"/>
      <c r="S887" s="281"/>
      <c r="T887" s="281"/>
      <c r="U887" s="281"/>
      <c r="V887" s="281"/>
      <c r="W887" s="281"/>
      <c r="X887" s="281"/>
      <c r="Y887" s="281"/>
    </row>
    <row r="888" spans="1:25" ht="15.75" customHeight="1">
      <c r="A888" s="165"/>
      <c r="B888" s="168"/>
      <c r="C888" s="168"/>
      <c r="D888" s="165"/>
      <c r="E888" s="278"/>
      <c r="F888" s="277"/>
      <c r="G888" s="278"/>
      <c r="H888" s="278"/>
      <c r="I888" s="277"/>
      <c r="J888" s="306"/>
      <c r="K888" s="281"/>
      <c r="L888" s="281"/>
      <c r="M888" s="281"/>
      <c r="N888" s="281"/>
      <c r="O888" s="281"/>
      <c r="P888" s="281"/>
      <c r="Q888" s="281"/>
      <c r="R888" s="281"/>
      <c r="S888" s="281"/>
      <c r="T888" s="281"/>
      <c r="U888" s="281"/>
      <c r="V888" s="281"/>
      <c r="W888" s="281"/>
      <c r="X888" s="281"/>
      <c r="Y888" s="281"/>
    </row>
    <row r="889" spans="1:25" ht="15.75" customHeight="1">
      <c r="A889" s="165"/>
      <c r="B889" s="168"/>
      <c r="C889" s="168"/>
      <c r="D889" s="165"/>
      <c r="E889" s="278"/>
      <c r="F889" s="277"/>
      <c r="G889" s="278"/>
      <c r="H889" s="278"/>
      <c r="I889" s="277"/>
      <c r="J889" s="306"/>
      <c r="K889" s="281"/>
      <c r="L889" s="281"/>
      <c r="M889" s="281"/>
      <c r="N889" s="281"/>
      <c r="O889" s="281"/>
      <c r="P889" s="281"/>
      <c r="Q889" s="281"/>
      <c r="R889" s="281"/>
      <c r="S889" s="281"/>
      <c r="T889" s="281"/>
      <c r="U889" s="281"/>
      <c r="V889" s="281"/>
      <c r="W889" s="281"/>
      <c r="X889" s="281"/>
      <c r="Y889" s="281"/>
    </row>
    <row r="890" spans="1:25" ht="15.75" customHeight="1">
      <c r="A890" s="165"/>
      <c r="B890" s="168"/>
      <c r="C890" s="168"/>
      <c r="D890" s="165"/>
      <c r="E890" s="278"/>
      <c r="F890" s="277"/>
      <c r="G890" s="278"/>
      <c r="H890" s="278"/>
      <c r="I890" s="277"/>
      <c r="J890" s="306"/>
      <c r="K890" s="281"/>
      <c r="L890" s="281"/>
      <c r="M890" s="281"/>
      <c r="N890" s="281"/>
      <c r="O890" s="281"/>
      <c r="P890" s="281"/>
      <c r="Q890" s="281"/>
      <c r="R890" s="281"/>
      <c r="S890" s="281"/>
      <c r="T890" s="281"/>
      <c r="U890" s="281"/>
      <c r="V890" s="281"/>
      <c r="W890" s="281"/>
      <c r="X890" s="281"/>
      <c r="Y890" s="281"/>
    </row>
    <row r="891" spans="1:25" ht="15.75" customHeight="1">
      <c r="A891" s="165"/>
      <c r="B891" s="168"/>
      <c r="C891" s="168"/>
      <c r="D891" s="165"/>
      <c r="E891" s="278"/>
      <c r="F891" s="277"/>
      <c r="G891" s="278"/>
      <c r="H891" s="278"/>
      <c r="I891" s="277"/>
      <c r="J891" s="306"/>
      <c r="K891" s="281"/>
      <c r="L891" s="281"/>
      <c r="M891" s="281"/>
      <c r="N891" s="281"/>
      <c r="O891" s="281"/>
      <c r="P891" s="281"/>
      <c r="Q891" s="281"/>
      <c r="R891" s="281"/>
      <c r="S891" s="281"/>
      <c r="T891" s="281"/>
      <c r="U891" s="281"/>
      <c r="V891" s="281"/>
      <c r="W891" s="281"/>
      <c r="X891" s="281"/>
      <c r="Y891" s="281"/>
    </row>
    <row r="892" spans="1:25" ht="15.75" customHeight="1">
      <c r="A892" s="165"/>
      <c r="B892" s="168"/>
      <c r="C892" s="168"/>
      <c r="D892" s="165"/>
      <c r="E892" s="278"/>
      <c r="F892" s="277"/>
      <c r="G892" s="278"/>
      <c r="H892" s="278"/>
      <c r="I892" s="277"/>
      <c r="J892" s="306"/>
      <c r="K892" s="281"/>
      <c r="L892" s="281"/>
      <c r="M892" s="281"/>
      <c r="N892" s="281"/>
      <c r="O892" s="281"/>
      <c r="P892" s="281"/>
      <c r="Q892" s="281"/>
      <c r="R892" s="281"/>
      <c r="S892" s="281"/>
      <c r="T892" s="281"/>
      <c r="U892" s="281"/>
      <c r="V892" s="281"/>
      <c r="W892" s="281"/>
      <c r="X892" s="281"/>
      <c r="Y892" s="281"/>
    </row>
    <row r="893" spans="1:25" ht="15.75" customHeight="1">
      <c r="A893" s="165"/>
      <c r="B893" s="168"/>
      <c r="C893" s="168"/>
      <c r="D893" s="165"/>
      <c r="E893" s="278"/>
      <c r="F893" s="277"/>
      <c r="G893" s="278"/>
      <c r="H893" s="278"/>
      <c r="I893" s="277"/>
      <c r="J893" s="306"/>
      <c r="K893" s="281"/>
      <c r="L893" s="281"/>
      <c r="M893" s="281"/>
      <c r="N893" s="281"/>
      <c r="O893" s="281"/>
      <c r="P893" s="281"/>
      <c r="Q893" s="281"/>
      <c r="R893" s="281"/>
      <c r="S893" s="281"/>
      <c r="T893" s="281"/>
      <c r="U893" s="281"/>
      <c r="V893" s="281"/>
      <c r="W893" s="281"/>
      <c r="X893" s="281"/>
      <c r="Y893" s="281"/>
    </row>
    <row r="894" spans="1:25" ht="15.75" customHeight="1">
      <c r="A894" s="165"/>
      <c r="B894" s="168"/>
      <c r="C894" s="168"/>
      <c r="D894" s="165"/>
      <c r="E894" s="278"/>
      <c r="F894" s="277"/>
      <c r="G894" s="278"/>
      <c r="H894" s="278"/>
      <c r="I894" s="277"/>
      <c r="J894" s="306"/>
      <c r="K894" s="281"/>
      <c r="L894" s="281"/>
      <c r="M894" s="281"/>
      <c r="N894" s="281"/>
      <c r="O894" s="281"/>
      <c r="P894" s="281"/>
      <c r="Q894" s="281"/>
      <c r="R894" s="281"/>
      <c r="S894" s="281"/>
      <c r="T894" s="281"/>
      <c r="U894" s="281"/>
      <c r="V894" s="281"/>
      <c r="W894" s="281"/>
      <c r="X894" s="281"/>
      <c r="Y894" s="281"/>
    </row>
    <row r="895" spans="1:25" ht="15.75" customHeight="1">
      <c r="A895" s="165"/>
      <c r="B895" s="168"/>
      <c r="C895" s="168"/>
      <c r="D895" s="165"/>
      <c r="E895" s="278"/>
      <c r="F895" s="277"/>
      <c r="G895" s="278"/>
      <c r="H895" s="278"/>
      <c r="I895" s="277"/>
      <c r="J895" s="306"/>
      <c r="K895" s="281"/>
      <c r="L895" s="281"/>
      <c r="M895" s="281"/>
      <c r="N895" s="281"/>
      <c r="O895" s="281"/>
      <c r="P895" s="281"/>
      <c r="Q895" s="281"/>
      <c r="R895" s="281"/>
      <c r="S895" s="281"/>
      <c r="T895" s="281"/>
      <c r="U895" s="281"/>
      <c r="V895" s="281"/>
      <c r="W895" s="281"/>
      <c r="X895" s="281"/>
      <c r="Y895" s="281"/>
    </row>
    <row r="896" spans="1:25" ht="15.75" customHeight="1">
      <c r="A896" s="165"/>
      <c r="B896" s="168"/>
      <c r="C896" s="168"/>
      <c r="D896" s="165"/>
      <c r="E896" s="278"/>
      <c r="F896" s="277"/>
      <c r="G896" s="278"/>
      <c r="H896" s="278"/>
      <c r="I896" s="277"/>
      <c r="J896" s="306"/>
      <c r="K896" s="281"/>
      <c r="L896" s="281"/>
      <c r="M896" s="281"/>
      <c r="N896" s="281"/>
      <c r="O896" s="281"/>
      <c r="P896" s="281"/>
      <c r="Q896" s="281"/>
      <c r="R896" s="281"/>
      <c r="S896" s="281"/>
      <c r="T896" s="281"/>
      <c r="U896" s="281"/>
      <c r="V896" s="281"/>
      <c r="W896" s="281"/>
      <c r="X896" s="281"/>
      <c r="Y896" s="281"/>
    </row>
    <row r="897" spans="1:25" ht="15.75" customHeight="1">
      <c r="A897" s="165"/>
      <c r="B897" s="168"/>
      <c r="C897" s="168"/>
      <c r="D897" s="165"/>
      <c r="E897" s="278"/>
      <c r="F897" s="277"/>
      <c r="G897" s="278"/>
      <c r="H897" s="278"/>
      <c r="I897" s="277"/>
      <c r="J897" s="306"/>
      <c r="K897" s="281"/>
      <c r="L897" s="281"/>
      <c r="M897" s="281"/>
      <c r="N897" s="281"/>
      <c r="O897" s="281"/>
      <c r="P897" s="281"/>
      <c r="Q897" s="281"/>
      <c r="R897" s="281"/>
      <c r="S897" s="281"/>
      <c r="T897" s="281"/>
      <c r="U897" s="281"/>
      <c r="V897" s="281"/>
      <c r="W897" s="281"/>
      <c r="X897" s="281"/>
      <c r="Y897" s="281"/>
    </row>
    <row r="898" spans="1:25" ht="15.75" customHeight="1">
      <c r="A898" s="165"/>
      <c r="B898" s="168"/>
      <c r="C898" s="168"/>
      <c r="D898" s="165"/>
      <c r="E898" s="278"/>
      <c r="F898" s="277"/>
      <c r="G898" s="278"/>
      <c r="H898" s="278"/>
      <c r="I898" s="277"/>
      <c r="J898" s="306"/>
      <c r="K898" s="281"/>
      <c r="L898" s="281"/>
      <c r="M898" s="281"/>
      <c r="N898" s="281"/>
      <c r="O898" s="281"/>
      <c r="P898" s="281"/>
      <c r="Q898" s="281"/>
      <c r="R898" s="281"/>
      <c r="S898" s="281"/>
      <c r="T898" s="281"/>
      <c r="U898" s="281"/>
      <c r="V898" s="281"/>
      <c r="W898" s="281"/>
      <c r="X898" s="281"/>
      <c r="Y898" s="281"/>
    </row>
    <row r="899" spans="1:25" ht="15.75" customHeight="1">
      <c r="A899" s="165"/>
      <c r="B899" s="168"/>
      <c r="C899" s="168"/>
      <c r="D899" s="165"/>
      <c r="E899" s="278"/>
      <c r="F899" s="277"/>
      <c r="G899" s="278"/>
      <c r="H899" s="278"/>
      <c r="I899" s="277"/>
      <c r="J899" s="306"/>
      <c r="K899" s="281"/>
      <c r="L899" s="281"/>
      <c r="M899" s="281"/>
      <c r="N899" s="281"/>
      <c r="O899" s="281"/>
      <c r="P899" s="281"/>
      <c r="Q899" s="281"/>
      <c r="R899" s="281"/>
      <c r="S899" s="281"/>
      <c r="T899" s="281"/>
      <c r="U899" s="281"/>
      <c r="V899" s="281"/>
      <c r="W899" s="281"/>
      <c r="X899" s="281"/>
      <c r="Y899" s="281"/>
    </row>
    <row r="900" spans="1:25" ht="15.75" customHeight="1">
      <c r="A900" s="165"/>
      <c r="B900" s="168"/>
      <c r="C900" s="168"/>
      <c r="D900" s="165"/>
      <c r="E900" s="278"/>
      <c r="F900" s="277"/>
      <c r="G900" s="278"/>
      <c r="H900" s="278"/>
      <c r="I900" s="277"/>
      <c r="J900" s="306"/>
      <c r="K900" s="281"/>
      <c r="L900" s="281"/>
      <c r="M900" s="281"/>
      <c r="N900" s="281"/>
      <c r="O900" s="281"/>
      <c r="P900" s="281"/>
      <c r="Q900" s="281"/>
      <c r="R900" s="281"/>
      <c r="S900" s="281"/>
      <c r="T900" s="281"/>
      <c r="U900" s="281"/>
      <c r="V900" s="281"/>
      <c r="W900" s="281"/>
      <c r="X900" s="281"/>
      <c r="Y900" s="281"/>
    </row>
    <row r="901" spans="1:25" ht="15.75" customHeight="1">
      <c r="A901" s="165"/>
      <c r="B901" s="168"/>
      <c r="C901" s="168"/>
      <c r="D901" s="165"/>
      <c r="E901" s="278"/>
      <c r="F901" s="277"/>
      <c r="G901" s="278"/>
      <c r="H901" s="278"/>
      <c r="I901" s="277"/>
      <c r="J901" s="306"/>
      <c r="K901" s="281"/>
      <c r="L901" s="281"/>
      <c r="M901" s="281"/>
      <c r="N901" s="281"/>
      <c r="O901" s="281"/>
      <c r="P901" s="281"/>
      <c r="Q901" s="281"/>
      <c r="R901" s="281"/>
      <c r="S901" s="281"/>
      <c r="T901" s="281"/>
      <c r="U901" s="281"/>
      <c r="V901" s="281"/>
      <c r="W901" s="281"/>
      <c r="X901" s="281"/>
      <c r="Y901" s="281"/>
    </row>
    <row r="902" spans="1:25" ht="15.75" customHeight="1">
      <c r="A902" s="165"/>
      <c r="B902" s="168"/>
      <c r="C902" s="168"/>
      <c r="D902" s="165"/>
      <c r="E902" s="278"/>
      <c r="F902" s="277"/>
      <c r="G902" s="278"/>
      <c r="H902" s="278"/>
      <c r="I902" s="277"/>
      <c r="J902" s="306"/>
      <c r="K902" s="281"/>
      <c r="L902" s="281"/>
      <c r="M902" s="281"/>
      <c r="N902" s="281"/>
      <c r="O902" s="281"/>
      <c r="P902" s="281"/>
      <c r="Q902" s="281"/>
      <c r="R902" s="281"/>
      <c r="S902" s="281"/>
      <c r="T902" s="281"/>
      <c r="U902" s="281"/>
      <c r="V902" s="281"/>
      <c r="W902" s="281"/>
      <c r="X902" s="281"/>
      <c r="Y902" s="281"/>
    </row>
    <row r="903" spans="1:25" ht="15.75" customHeight="1">
      <c r="A903" s="165"/>
      <c r="B903" s="168"/>
      <c r="C903" s="168"/>
      <c r="D903" s="165"/>
      <c r="E903" s="278"/>
      <c r="F903" s="277"/>
      <c r="G903" s="278"/>
      <c r="H903" s="278"/>
      <c r="I903" s="277"/>
      <c r="J903" s="306"/>
      <c r="K903" s="281"/>
      <c r="L903" s="281"/>
      <c r="M903" s="281"/>
      <c r="N903" s="281"/>
      <c r="O903" s="281"/>
      <c r="P903" s="281"/>
      <c r="Q903" s="281"/>
      <c r="R903" s="281"/>
      <c r="S903" s="281"/>
      <c r="T903" s="281"/>
      <c r="U903" s="281"/>
      <c r="V903" s="281"/>
      <c r="W903" s="281"/>
      <c r="X903" s="281"/>
      <c r="Y903" s="281"/>
    </row>
    <row r="904" spans="1:25" ht="15.75" customHeight="1">
      <c r="A904" s="165"/>
      <c r="B904" s="168"/>
      <c r="C904" s="168"/>
      <c r="D904" s="165"/>
      <c r="E904" s="278"/>
      <c r="F904" s="277"/>
      <c r="G904" s="278"/>
      <c r="H904" s="278"/>
      <c r="I904" s="277"/>
      <c r="J904" s="306"/>
      <c r="K904" s="281"/>
      <c r="L904" s="281"/>
      <c r="M904" s="281"/>
      <c r="N904" s="281"/>
      <c r="O904" s="281"/>
      <c r="P904" s="281"/>
      <c r="Q904" s="281"/>
      <c r="R904" s="281"/>
      <c r="S904" s="281"/>
      <c r="T904" s="281"/>
      <c r="U904" s="281"/>
      <c r="V904" s="281"/>
      <c r="W904" s="281"/>
      <c r="X904" s="281"/>
      <c r="Y904" s="281"/>
    </row>
    <row r="905" spans="1:25" ht="15.75" customHeight="1">
      <c r="A905" s="165"/>
      <c r="B905" s="168"/>
      <c r="C905" s="168"/>
      <c r="D905" s="165"/>
      <c r="E905" s="278"/>
      <c r="F905" s="277"/>
      <c r="G905" s="278"/>
      <c r="H905" s="278"/>
      <c r="I905" s="277"/>
      <c r="J905" s="306"/>
      <c r="K905" s="281"/>
      <c r="L905" s="281"/>
      <c r="M905" s="281"/>
      <c r="N905" s="281"/>
      <c r="O905" s="281"/>
      <c r="P905" s="281"/>
      <c r="Q905" s="281"/>
      <c r="R905" s="281"/>
      <c r="S905" s="281"/>
      <c r="T905" s="281"/>
      <c r="U905" s="281"/>
      <c r="V905" s="281"/>
      <c r="W905" s="281"/>
      <c r="X905" s="281"/>
      <c r="Y905" s="281"/>
    </row>
    <row r="906" spans="1:25" ht="15.75" customHeight="1">
      <c r="A906" s="165"/>
      <c r="B906" s="168"/>
      <c r="C906" s="168"/>
      <c r="D906" s="165"/>
      <c r="E906" s="278"/>
      <c r="F906" s="277"/>
      <c r="G906" s="278"/>
      <c r="H906" s="278"/>
      <c r="I906" s="277"/>
      <c r="J906" s="306"/>
      <c r="K906" s="281"/>
      <c r="L906" s="281"/>
      <c r="M906" s="281"/>
      <c r="N906" s="281"/>
      <c r="O906" s="281"/>
      <c r="P906" s="281"/>
      <c r="Q906" s="281"/>
      <c r="R906" s="281"/>
      <c r="S906" s="281"/>
      <c r="T906" s="281"/>
      <c r="U906" s="281"/>
      <c r="V906" s="281"/>
      <c r="W906" s="281"/>
      <c r="X906" s="281"/>
      <c r="Y906" s="281"/>
    </row>
    <row r="907" spans="1:25" ht="15.75" customHeight="1">
      <c r="A907" s="165"/>
      <c r="B907" s="168"/>
      <c r="C907" s="168"/>
      <c r="D907" s="165"/>
      <c r="E907" s="278"/>
      <c r="F907" s="277"/>
      <c r="G907" s="278"/>
      <c r="H907" s="278"/>
      <c r="I907" s="277"/>
      <c r="J907" s="306"/>
      <c r="K907" s="281"/>
      <c r="L907" s="281"/>
      <c r="M907" s="281"/>
      <c r="N907" s="281"/>
      <c r="O907" s="281"/>
      <c r="P907" s="281"/>
      <c r="Q907" s="281"/>
      <c r="R907" s="281"/>
      <c r="S907" s="281"/>
      <c r="T907" s="281"/>
      <c r="U907" s="281"/>
      <c r="V907" s="281"/>
      <c r="W907" s="281"/>
      <c r="X907" s="281"/>
      <c r="Y907" s="281"/>
    </row>
    <row r="908" spans="1:25" ht="15.75" customHeight="1">
      <c r="A908" s="165"/>
      <c r="B908" s="168"/>
      <c r="C908" s="168"/>
      <c r="D908" s="165"/>
      <c r="E908" s="278"/>
      <c r="F908" s="277"/>
      <c r="G908" s="278"/>
      <c r="H908" s="278"/>
      <c r="I908" s="277"/>
      <c r="J908" s="306"/>
      <c r="K908" s="281"/>
      <c r="L908" s="281"/>
      <c r="M908" s="281"/>
      <c r="N908" s="281"/>
      <c r="O908" s="281"/>
      <c r="P908" s="281"/>
      <c r="Q908" s="281"/>
      <c r="R908" s="281"/>
      <c r="S908" s="281"/>
      <c r="T908" s="281"/>
      <c r="U908" s="281"/>
      <c r="V908" s="281"/>
      <c r="W908" s="281"/>
      <c r="X908" s="281"/>
      <c r="Y908" s="281"/>
    </row>
    <row r="909" spans="1:25" ht="15.75" customHeight="1">
      <c r="A909" s="165"/>
      <c r="B909" s="168"/>
      <c r="C909" s="168"/>
      <c r="D909" s="165"/>
      <c r="E909" s="278"/>
      <c r="F909" s="277"/>
      <c r="G909" s="278"/>
      <c r="H909" s="278"/>
      <c r="I909" s="277"/>
      <c r="J909" s="306"/>
      <c r="K909" s="281"/>
      <c r="L909" s="281"/>
      <c r="M909" s="281"/>
      <c r="N909" s="281"/>
      <c r="O909" s="281"/>
      <c r="P909" s="281"/>
      <c r="Q909" s="281"/>
      <c r="R909" s="281"/>
      <c r="S909" s="281"/>
      <c r="T909" s="281"/>
      <c r="U909" s="281"/>
      <c r="V909" s="281"/>
      <c r="W909" s="281"/>
      <c r="X909" s="281"/>
      <c r="Y909" s="281"/>
    </row>
    <row r="910" spans="1:25" ht="15.75" customHeight="1">
      <c r="A910" s="165"/>
      <c r="B910" s="168"/>
      <c r="C910" s="168"/>
      <c r="D910" s="165"/>
      <c r="E910" s="278"/>
      <c r="F910" s="277"/>
      <c r="G910" s="278"/>
      <c r="H910" s="278"/>
      <c r="I910" s="277"/>
      <c r="J910" s="306"/>
      <c r="K910" s="281"/>
      <c r="L910" s="281"/>
      <c r="M910" s="281"/>
      <c r="N910" s="281"/>
      <c r="O910" s="281"/>
      <c r="P910" s="281"/>
      <c r="Q910" s="281"/>
      <c r="R910" s="281"/>
      <c r="S910" s="281"/>
      <c r="T910" s="281"/>
      <c r="U910" s="281"/>
      <c r="V910" s="281"/>
      <c r="W910" s="281"/>
      <c r="X910" s="281"/>
      <c r="Y910" s="281"/>
    </row>
    <row r="911" spans="1:25" ht="15.75" customHeight="1">
      <c r="A911" s="165"/>
      <c r="B911" s="168"/>
      <c r="C911" s="168"/>
      <c r="D911" s="165"/>
      <c r="E911" s="278"/>
      <c r="F911" s="277"/>
      <c r="G911" s="278"/>
      <c r="H911" s="278"/>
      <c r="I911" s="277"/>
      <c r="J911" s="306"/>
      <c r="K911" s="281"/>
      <c r="L911" s="281"/>
      <c r="M911" s="281"/>
      <c r="N911" s="281"/>
      <c r="O911" s="281"/>
      <c r="P911" s="281"/>
      <c r="Q911" s="281"/>
      <c r="R911" s="281"/>
      <c r="S911" s="281"/>
      <c r="T911" s="281"/>
      <c r="U911" s="281"/>
      <c r="V911" s="281"/>
      <c r="W911" s="281"/>
      <c r="X911" s="281"/>
      <c r="Y911" s="281"/>
    </row>
    <row r="912" spans="1:25" ht="15.75" customHeight="1">
      <c r="A912" s="165"/>
      <c r="B912" s="168"/>
      <c r="C912" s="168"/>
      <c r="D912" s="165"/>
      <c r="E912" s="278"/>
      <c r="F912" s="277"/>
      <c r="G912" s="278"/>
      <c r="H912" s="278"/>
      <c r="I912" s="277"/>
      <c r="J912" s="306"/>
      <c r="K912" s="281"/>
      <c r="L912" s="281"/>
      <c r="M912" s="281"/>
      <c r="N912" s="281"/>
      <c r="O912" s="281"/>
      <c r="P912" s="281"/>
      <c r="Q912" s="281"/>
      <c r="R912" s="281"/>
      <c r="S912" s="281"/>
      <c r="T912" s="281"/>
      <c r="U912" s="281"/>
      <c r="V912" s="281"/>
      <c r="W912" s="281"/>
      <c r="X912" s="281"/>
      <c r="Y912" s="281"/>
    </row>
    <row r="913" spans="1:25" ht="15.75" customHeight="1">
      <c r="A913" s="165"/>
      <c r="B913" s="168"/>
      <c r="C913" s="168"/>
      <c r="D913" s="165"/>
      <c r="E913" s="278"/>
      <c r="F913" s="277"/>
      <c r="G913" s="278"/>
      <c r="H913" s="278"/>
      <c r="I913" s="277"/>
      <c r="J913" s="306"/>
      <c r="K913" s="281"/>
      <c r="L913" s="281"/>
      <c r="M913" s="281"/>
      <c r="N913" s="281"/>
      <c r="O913" s="281"/>
      <c r="P913" s="281"/>
      <c r="Q913" s="281"/>
      <c r="R913" s="281"/>
      <c r="S913" s="281"/>
      <c r="T913" s="281"/>
      <c r="U913" s="281"/>
      <c r="V913" s="281"/>
      <c r="W913" s="281"/>
      <c r="X913" s="281"/>
      <c r="Y913" s="281"/>
    </row>
    <row r="914" spans="1:25" ht="15.75" customHeight="1">
      <c r="A914" s="165"/>
      <c r="B914" s="168"/>
      <c r="C914" s="168"/>
      <c r="D914" s="165"/>
      <c r="E914" s="278"/>
      <c r="F914" s="277"/>
      <c r="G914" s="278"/>
      <c r="H914" s="278"/>
      <c r="I914" s="277"/>
      <c r="J914" s="306"/>
      <c r="K914" s="281"/>
      <c r="L914" s="281"/>
      <c r="M914" s="281"/>
      <c r="N914" s="281"/>
      <c r="O914" s="281"/>
      <c r="P914" s="281"/>
      <c r="Q914" s="281"/>
      <c r="R914" s="281"/>
      <c r="S914" s="281"/>
      <c r="T914" s="281"/>
      <c r="U914" s="281"/>
      <c r="V914" s="281"/>
      <c r="W914" s="281"/>
      <c r="X914" s="281"/>
      <c r="Y914" s="281"/>
    </row>
    <row r="915" spans="1:25" ht="15.75" customHeight="1">
      <c r="A915" s="165"/>
      <c r="B915" s="168"/>
      <c r="C915" s="168"/>
      <c r="D915" s="165"/>
      <c r="E915" s="278"/>
      <c r="F915" s="277"/>
      <c r="G915" s="278"/>
      <c r="H915" s="278"/>
      <c r="I915" s="277"/>
      <c r="J915" s="306"/>
      <c r="K915" s="281"/>
      <c r="L915" s="281"/>
      <c r="M915" s="281"/>
      <c r="N915" s="281"/>
      <c r="O915" s="281"/>
      <c r="P915" s="281"/>
      <c r="Q915" s="281"/>
      <c r="R915" s="281"/>
      <c r="S915" s="281"/>
      <c r="T915" s="281"/>
      <c r="U915" s="281"/>
      <c r="V915" s="281"/>
      <c r="W915" s="281"/>
      <c r="X915" s="281"/>
      <c r="Y915" s="281"/>
    </row>
    <row r="916" spans="1:25" ht="15.75" customHeight="1">
      <c r="A916" s="165"/>
      <c r="B916" s="168"/>
      <c r="C916" s="168"/>
      <c r="D916" s="165"/>
      <c r="E916" s="278"/>
      <c r="F916" s="277"/>
      <c r="G916" s="278"/>
      <c r="H916" s="278"/>
      <c r="I916" s="277"/>
      <c r="J916" s="306"/>
      <c r="K916" s="281"/>
      <c r="L916" s="281"/>
      <c r="M916" s="281"/>
      <c r="N916" s="281"/>
      <c r="O916" s="281"/>
      <c r="P916" s="281"/>
      <c r="Q916" s="281"/>
      <c r="R916" s="281"/>
      <c r="S916" s="281"/>
      <c r="T916" s="281"/>
      <c r="U916" s="281"/>
      <c r="V916" s="281"/>
      <c r="W916" s="281"/>
      <c r="X916" s="281"/>
      <c r="Y916" s="281"/>
    </row>
    <row r="917" spans="1:25" ht="15.75" customHeight="1">
      <c r="A917" s="165"/>
      <c r="B917" s="168"/>
      <c r="C917" s="168"/>
      <c r="D917" s="165"/>
      <c r="E917" s="278"/>
      <c r="F917" s="277"/>
      <c r="G917" s="278"/>
      <c r="H917" s="278"/>
      <c r="I917" s="277"/>
      <c r="J917" s="306"/>
      <c r="K917" s="281"/>
      <c r="L917" s="281"/>
      <c r="M917" s="281"/>
      <c r="N917" s="281"/>
      <c r="O917" s="281"/>
      <c r="P917" s="281"/>
      <c r="Q917" s="281"/>
      <c r="R917" s="281"/>
      <c r="S917" s="281"/>
      <c r="T917" s="281"/>
      <c r="U917" s="281"/>
      <c r="V917" s="281"/>
      <c r="W917" s="281"/>
      <c r="X917" s="281"/>
      <c r="Y917" s="281"/>
    </row>
    <row r="918" spans="1:25" ht="15.75" customHeight="1">
      <c r="A918" s="165"/>
      <c r="B918" s="168"/>
      <c r="C918" s="168"/>
      <c r="D918" s="165"/>
      <c r="E918" s="278"/>
      <c r="F918" s="277"/>
      <c r="G918" s="278"/>
      <c r="H918" s="278"/>
      <c r="I918" s="277"/>
      <c r="J918" s="306"/>
      <c r="K918" s="281"/>
      <c r="L918" s="281"/>
      <c r="M918" s="281"/>
      <c r="N918" s="281"/>
      <c r="O918" s="281"/>
      <c r="P918" s="281"/>
      <c r="Q918" s="281"/>
      <c r="R918" s="281"/>
      <c r="S918" s="281"/>
      <c r="T918" s="281"/>
      <c r="U918" s="281"/>
      <c r="V918" s="281"/>
      <c r="W918" s="281"/>
      <c r="X918" s="281"/>
      <c r="Y918" s="281"/>
    </row>
    <row r="919" spans="1:25" ht="15.75" customHeight="1">
      <c r="A919" s="165"/>
      <c r="B919" s="168"/>
      <c r="C919" s="168"/>
      <c r="D919" s="165"/>
      <c r="E919" s="278"/>
      <c r="F919" s="277"/>
      <c r="G919" s="278"/>
      <c r="H919" s="278"/>
      <c r="I919" s="277"/>
      <c r="J919" s="306"/>
      <c r="K919" s="281"/>
      <c r="L919" s="281"/>
      <c r="M919" s="281"/>
      <c r="N919" s="281"/>
      <c r="O919" s="281"/>
      <c r="P919" s="281"/>
      <c r="Q919" s="281"/>
      <c r="R919" s="281"/>
      <c r="S919" s="281"/>
      <c r="T919" s="281"/>
      <c r="U919" s="281"/>
      <c r="V919" s="281"/>
      <c r="W919" s="281"/>
      <c r="X919" s="281"/>
      <c r="Y919" s="281"/>
    </row>
    <row r="920" spans="1:25" ht="15.75" customHeight="1">
      <c r="A920" s="165"/>
      <c r="B920" s="168"/>
      <c r="C920" s="168"/>
      <c r="D920" s="165"/>
      <c r="E920" s="278"/>
      <c r="F920" s="277"/>
      <c r="G920" s="278"/>
      <c r="H920" s="278"/>
      <c r="I920" s="277"/>
      <c r="J920" s="306"/>
      <c r="K920" s="281"/>
      <c r="L920" s="281"/>
      <c r="M920" s="281"/>
      <c r="N920" s="281"/>
      <c r="O920" s="281"/>
      <c r="P920" s="281"/>
      <c r="Q920" s="281"/>
      <c r="R920" s="281"/>
      <c r="S920" s="281"/>
      <c r="T920" s="281"/>
      <c r="U920" s="281"/>
      <c r="V920" s="281"/>
      <c r="W920" s="281"/>
      <c r="X920" s="281"/>
      <c r="Y920" s="281"/>
    </row>
    <row r="921" spans="1:25" ht="15.75" customHeight="1">
      <c r="A921" s="165"/>
      <c r="B921" s="168"/>
      <c r="C921" s="168"/>
      <c r="D921" s="165"/>
      <c r="E921" s="278"/>
      <c r="F921" s="277"/>
      <c r="G921" s="278"/>
      <c r="H921" s="278"/>
      <c r="I921" s="277"/>
      <c r="J921" s="306"/>
      <c r="K921" s="281"/>
      <c r="L921" s="281"/>
      <c r="M921" s="281"/>
      <c r="N921" s="281"/>
      <c r="O921" s="281"/>
      <c r="P921" s="281"/>
      <c r="Q921" s="281"/>
      <c r="R921" s="281"/>
      <c r="S921" s="281"/>
      <c r="T921" s="281"/>
      <c r="U921" s="281"/>
      <c r="V921" s="281"/>
      <c r="W921" s="281"/>
      <c r="X921" s="281"/>
      <c r="Y921" s="281"/>
    </row>
    <row r="922" spans="1:25" ht="15.75" customHeight="1">
      <c r="A922" s="165"/>
      <c r="B922" s="168"/>
      <c r="C922" s="168"/>
      <c r="D922" s="165"/>
      <c r="E922" s="278"/>
      <c r="F922" s="277"/>
      <c r="G922" s="278"/>
      <c r="H922" s="278"/>
      <c r="I922" s="277"/>
      <c r="J922" s="306"/>
      <c r="K922" s="281"/>
      <c r="L922" s="281"/>
      <c r="M922" s="281"/>
      <c r="N922" s="281"/>
      <c r="O922" s="281"/>
      <c r="P922" s="281"/>
      <c r="Q922" s="281"/>
      <c r="R922" s="281"/>
      <c r="S922" s="281"/>
      <c r="T922" s="281"/>
      <c r="U922" s="281"/>
      <c r="V922" s="281"/>
      <c r="W922" s="281"/>
      <c r="X922" s="281"/>
      <c r="Y922" s="281"/>
    </row>
    <row r="923" spans="1:25" ht="15.75" customHeight="1">
      <c r="A923" s="165"/>
      <c r="B923" s="168"/>
      <c r="C923" s="168"/>
      <c r="D923" s="165"/>
      <c r="E923" s="278"/>
      <c r="F923" s="277"/>
      <c r="G923" s="278"/>
      <c r="H923" s="278"/>
      <c r="I923" s="277"/>
      <c r="J923" s="306"/>
      <c r="K923" s="281"/>
      <c r="L923" s="281"/>
      <c r="M923" s="281"/>
      <c r="N923" s="281"/>
      <c r="O923" s="281"/>
      <c r="P923" s="281"/>
      <c r="Q923" s="281"/>
      <c r="R923" s="281"/>
      <c r="S923" s="281"/>
      <c r="T923" s="281"/>
      <c r="U923" s="281"/>
      <c r="V923" s="281"/>
      <c r="W923" s="281"/>
      <c r="X923" s="281"/>
      <c r="Y923" s="281"/>
    </row>
    <row r="924" spans="1:25" ht="15.75" customHeight="1">
      <c r="A924" s="165"/>
      <c r="B924" s="168"/>
      <c r="C924" s="168"/>
      <c r="D924" s="165"/>
      <c r="E924" s="278"/>
      <c r="F924" s="277"/>
      <c r="G924" s="278"/>
      <c r="H924" s="278"/>
      <c r="I924" s="277"/>
      <c r="J924" s="306"/>
      <c r="K924" s="281"/>
      <c r="L924" s="281"/>
      <c r="M924" s="281"/>
      <c r="N924" s="281"/>
      <c r="O924" s="281"/>
      <c r="P924" s="281"/>
      <c r="Q924" s="281"/>
      <c r="R924" s="281"/>
      <c r="S924" s="281"/>
      <c r="T924" s="281"/>
      <c r="U924" s="281"/>
      <c r="V924" s="281"/>
      <c r="W924" s="281"/>
      <c r="X924" s="281"/>
      <c r="Y924" s="281"/>
    </row>
    <row r="925" spans="1:25" ht="15.75" customHeight="1">
      <c r="A925" s="165"/>
      <c r="B925" s="168"/>
      <c r="C925" s="168"/>
      <c r="D925" s="165"/>
      <c r="E925" s="278"/>
      <c r="F925" s="277"/>
      <c r="G925" s="278"/>
      <c r="H925" s="278"/>
      <c r="I925" s="277"/>
      <c r="J925" s="306"/>
      <c r="K925" s="281"/>
      <c r="L925" s="281"/>
      <c r="M925" s="281"/>
      <c r="N925" s="281"/>
      <c r="O925" s="281"/>
      <c r="P925" s="281"/>
      <c r="Q925" s="281"/>
      <c r="R925" s="281"/>
      <c r="S925" s="281"/>
      <c r="T925" s="281"/>
      <c r="U925" s="281"/>
      <c r="V925" s="281"/>
      <c r="W925" s="281"/>
      <c r="X925" s="281"/>
      <c r="Y925" s="281"/>
    </row>
    <row r="926" spans="1:25" ht="15.75" customHeight="1">
      <c r="A926" s="165"/>
      <c r="B926" s="168"/>
      <c r="C926" s="168"/>
      <c r="D926" s="165"/>
      <c r="E926" s="278"/>
      <c r="F926" s="277"/>
      <c r="G926" s="278"/>
      <c r="H926" s="278"/>
      <c r="I926" s="277"/>
      <c r="J926" s="306"/>
      <c r="K926" s="281"/>
      <c r="L926" s="281"/>
      <c r="M926" s="281"/>
      <c r="N926" s="281"/>
      <c r="O926" s="281"/>
      <c r="P926" s="281"/>
      <c r="Q926" s="281"/>
      <c r="R926" s="281"/>
      <c r="S926" s="281"/>
      <c r="T926" s="281"/>
      <c r="U926" s="281"/>
      <c r="V926" s="281"/>
      <c r="W926" s="281"/>
      <c r="X926" s="281"/>
      <c r="Y926" s="281"/>
    </row>
    <row r="927" spans="1:25" ht="15.75" customHeight="1">
      <c r="A927" s="165"/>
      <c r="B927" s="168"/>
      <c r="C927" s="168"/>
      <c r="D927" s="165"/>
      <c r="E927" s="278"/>
      <c r="F927" s="277"/>
      <c r="G927" s="278"/>
      <c r="H927" s="278"/>
      <c r="I927" s="277"/>
      <c r="J927" s="306"/>
      <c r="K927" s="281"/>
      <c r="L927" s="281"/>
      <c r="M927" s="281"/>
      <c r="N927" s="281"/>
      <c r="O927" s="281"/>
      <c r="P927" s="281"/>
      <c r="Q927" s="281"/>
      <c r="R927" s="281"/>
      <c r="S927" s="281"/>
      <c r="T927" s="281"/>
      <c r="U927" s="281"/>
      <c r="V927" s="281"/>
      <c r="W927" s="281"/>
      <c r="X927" s="281"/>
      <c r="Y927" s="281"/>
    </row>
    <row r="928" spans="1:25" ht="15.75" customHeight="1">
      <c r="A928" s="165"/>
      <c r="B928" s="168"/>
      <c r="C928" s="168"/>
      <c r="D928" s="165"/>
      <c r="E928" s="278"/>
      <c r="F928" s="277"/>
      <c r="G928" s="278"/>
      <c r="H928" s="278"/>
      <c r="I928" s="277"/>
      <c r="J928" s="306"/>
      <c r="K928" s="281"/>
      <c r="L928" s="281"/>
      <c r="M928" s="281"/>
      <c r="N928" s="281"/>
      <c r="O928" s="281"/>
      <c r="P928" s="281"/>
      <c r="Q928" s="281"/>
      <c r="R928" s="281"/>
      <c r="S928" s="281"/>
      <c r="T928" s="281"/>
      <c r="U928" s="281"/>
      <c r="V928" s="281"/>
      <c r="W928" s="281"/>
      <c r="X928" s="281"/>
      <c r="Y928" s="281"/>
    </row>
    <row r="929" spans="1:25" ht="15.75" customHeight="1">
      <c r="A929" s="165"/>
      <c r="B929" s="168"/>
      <c r="C929" s="168"/>
      <c r="D929" s="165"/>
      <c r="E929" s="278"/>
      <c r="F929" s="277"/>
      <c r="G929" s="278"/>
      <c r="H929" s="278"/>
      <c r="I929" s="277"/>
      <c r="J929" s="306"/>
      <c r="K929" s="281"/>
      <c r="L929" s="281"/>
      <c r="M929" s="281"/>
      <c r="N929" s="281"/>
      <c r="O929" s="281"/>
      <c r="P929" s="281"/>
      <c r="Q929" s="281"/>
      <c r="R929" s="281"/>
      <c r="S929" s="281"/>
      <c r="T929" s="281"/>
      <c r="U929" s="281"/>
      <c r="V929" s="281"/>
      <c r="W929" s="281"/>
      <c r="X929" s="281"/>
      <c r="Y929" s="281"/>
    </row>
    <row r="930" spans="1:25" ht="15.75" customHeight="1">
      <c r="A930" s="165"/>
      <c r="B930" s="168"/>
      <c r="C930" s="168"/>
      <c r="D930" s="165"/>
      <c r="E930" s="278"/>
      <c r="F930" s="277"/>
      <c r="G930" s="278"/>
      <c r="H930" s="278"/>
      <c r="I930" s="277"/>
      <c r="J930" s="306"/>
      <c r="K930" s="281"/>
      <c r="L930" s="281"/>
      <c r="M930" s="281"/>
      <c r="N930" s="281"/>
      <c r="O930" s="281"/>
      <c r="P930" s="281"/>
      <c r="Q930" s="281"/>
      <c r="R930" s="281"/>
      <c r="S930" s="281"/>
      <c r="T930" s="281"/>
      <c r="U930" s="281"/>
      <c r="V930" s="281"/>
      <c r="W930" s="281"/>
      <c r="X930" s="281"/>
      <c r="Y930" s="281"/>
    </row>
    <row r="931" spans="1:25" ht="15.75" customHeight="1">
      <c r="A931" s="165"/>
      <c r="B931" s="168"/>
      <c r="C931" s="168"/>
      <c r="D931" s="165"/>
      <c r="E931" s="278"/>
      <c r="F931" s="277"/>
      <c r="G931" s="278"/>
      <c r="H931" s="278"/>
      <c r="I931" s="277"/>
      <c r="J931" s="306"/>
      <c r="K931" s="281"/>
      <c r="L931" s="281"/>
      <c r="M931" s="281"/>
      <c r="N931" s="281"/>
      <c r="O931" s="281"/>
      <c r="P931" s="281"/>
      <c r="Q931" s="281"/>
      <c r="R931" s="281"/>
      <c r="S931" s="281"/>
      <c r="T931" s="281"/>
      <c r="U931" s="281"/>
      <c r="V931" s="281"/>
      <c r="W931" s="281"/>
      <c r="X931" s="281"/>
      <c r="Y931" s="281"/>
    </row>
    <row r="932" spans="1:25" ht="15.75" customHeight="1">
      <c r="A932" s="165"/>
      <c r="B932" s="168"/>
      <c r="C932" s="168"/>
      <c r="D932" s="165"/>
      <c r="E932" s="278"/>
      <c r="F932" s="277"/>
      <c r="G932" s="278"/>
      <c r="H932" s="278"/>
      <c r="I932" s="277"/>
      <c r="J932" s="306"/>
      <c r="K932" s="281"/>
      <c r="L932" s="281"/>
      <c r="M932" s="281"/>
      <c r="N932" s="281"/>
      <c r="O932" s="281"/>
      <c r="P932" s="281"/>
      <c r="Q932" s="281"/>
      <c r="R932" s="281"/>
      <c r="S932" s="281"/>
      <c r="T932" s="281"/>
      <c r="U932" s="281"/>
      <c r="V932" s="281"/>
      <c r="W932" s="281"/>
      <c r="X932" s="281"/>
      <c r="Y932" s="281"/>
    </row>
    <row r="933" spans="1:25" ht="15.75" customHeight="1">
      <c r="A933" s="165"/>
      <c r="B933" s="168"/>
      <c r="C933" s="168"/>
      <c r="D933" s="165"/>
      <c r="E933" s="278"/>
      <c r="F933" s="277"/>
      <c r="G933" s="278"/>
      <c r="H933" s="278"/>
      <c r="I933" s="277"/>
      <c r="J933" s="306"/>
      <c r="K933" s="281"/>
      <c r="L933" s="281"/>
      <c r="M933" s="281"/>
      <c r="N933" s="281"/>
      <c r="O933" s="281"/>
      <c r="P933" s="281"/>
      <c r="Q933" s="281"/>
      <c r="R933" s="281"/>
      <c r="S933" s="281"/>
      <c r="T933" s="281"/>
      <c r="U933" s="281"/>
      <c r="V933" s="281"/>
      <c r="W933" s="281"/>
      <c r="X933" s="281"/>
      <c r="Y933" s="281"/>
    </row>
    <row r="934" spans="1:25" ht="15.75" customHeight="1">
      <c r="A934" s="165"/>
      <c r="B934" s="168"/>
      <c r="C934" s="168"/>
      <c r="D934" s="165"/>
      <c r="E934" s="278"/>
      <c r="F934" s="277"/>
      <c r="G934" s="278"/>
      <c r="H934" s="278"/>
      <c r="I934" s="277"/>
      <c r="J934" s="306"/>
      <c r="K934" s="281"/>
      <c r="L934" s="281"/>
      <c r="M934" s="281"/>
      <c r="N934" s="281"/>
      <c r="O934" s="281"/>
      <c r="P934" s="281"/>
      <c r="Q934" s="281"/>
      <c r="R934" s="281"/>
      <c r="S934" s="281"/>
      <c r="T934" s="281"/>
      <c r="U934" s="281"/>
      <c r="V934" s="281"/>
      <c r="W934" s="281"/>
      <c r="X934" s="281"/>
      <c r="Y934" s="281"/>
    </row>
    <row r="935" spans="1:25" ht="15.75" customHeight="1">
      <c r="A935" s="165"/>
      <c r="B935" s="168"/>
      <c r="C935" s="168"/>
      <c r="D935" s="165"/>
      <c r="E935" s="278"/>
      <c r="F935" s="277"/>
      <c r="G935" s="278"/>
      <c r="H935" s="278"/>
      <c r="I935" s="277"/>
      <c r="J935" s="306"/>
      <c r="K935" s="281"/>
      <c r="L935" s="281"/>
      <c r="M935" s="281"/>
      <c r="N935" s="281"/>
      <c r="O935" s="281"/>
      <c r="P935" s="281"/>
      <c r="Q935" s="281"/>
      <c r="R935" s="281"/>
      <c r="S935" s="281"/>
      <c r="T935" s="281"/>
      <c r="U935" s="281"/>
      <c r="V935" s="281"/>
      <c r="W935" s="281"/>
      <c r="X935" s="281"/>
      <c r="Y935" s="281"/>
    </row>
    <row r="936" spans="1:25" ht="15.75" customHeight="1">
      <c r="A936" s="165"/>
      <c r="B936" s="168"/>
      <c r="C936" s="168"/>
      <c r="D936" s="165"/>
      <c r="E936" s="278"/>
      <c r="F936" s="277"/>
      <c r="G936" s="278"/>
      <c r="H936" s="278"/>
      <c r="I936" s="277"/>
      <c r="J936" s="306"/>
      <c r="K936" s="281"/>
      <c r="L936" s="281"/>
      <c r="M936" s="281"/>
      <c r="N936" s="281"/>
      <c r="O936" s="281"/>
      <c r="P936" s="281"/>
      <c r="Q936" s="281"/>
      <c r="R936" s="281"/>
      <c r="S936" s="281"/>
      <c r="T936" s="281"/>
      <c r="U936" s="281"/>
      <c r="V936" s="281"/>
      <c r="W936" s="281"/>
      <c r="X936" s="281"/>
      <c r="Y936" s="281"/>
    </row>
    <row r="937" spans="1:25" ht="15.75" customHeight="1">
      <c r="A937" s="165"/>
      <c r="B937" s="168"/>
      <c r="C937" s="168"/>
      <c r="D937" s="165"/>
      <c r="E937" s="278"/>
      <c r="F937" s="277"/>
      <c r="G937" s="278"/>
      <c r="H937" s="278"/>
      <c r="I937" s="277"/>
      <c r="J937" s="306"/>
      <c r="K937" s="281"/>
      <c r="L937" s="281"/>
      <c r="M937" s="281"/>
      <c r="N937" s="281"/>
      <c r="O937" s="281"/>
      <c r="P937" s="281"/>
      <c r="Q937" s="281"/>
      <c r="R937" s="281"/>
      <c r="S937" s="281"/>
      <c r="T937" s="281"/>
      <c r="U937" s="281"/>
      <c r="V937" s="281"/>
      <c r="W937" s="281"/>
      <c r="X937" s="281"/>
      <c r="Y937" s="281"/>
    </row>
    <row r="938" spans="1:25" ht="15.75" customHeight="1">
      <c r="A938" s="165"/>
      <c r="B938" s="168"/>
      <c r="C938" s="168"/>
      <c r="D938" s="165"/>
      <c r="E938" s="278"/>
      <c r="F938" s="277"/>
      <c r="G938" s="278"/>
      <c r="H938" s="278"/>
      <c r="I938" s="277"/>
      <c r="J938" s="306"/>
      <c r="K938" s="281"/>
      <c r="L938" s="281"/>
      <c r="M938" s="281"/>
      <c r="N938" s="281"/>
      <c r="O938" s="281"/>
      <c r="P938" s="281"/>
      <c r="Q938" s="281"/>
      <c r="R938" s="281"/>
      <c r="S938" s="281"/>
      <c r="T938" s="281"/>
      <c r="U938" s="281"/>
      <c r="V938" s="281"/>
      <c r="W938" s="281"/>
      <c r="X938" s="281"/>
      <c r="Y938" s="281"/>
    </row>
    <row r="939" spans="1:25" ht="15.75" customHeight="1">
      <c r="A939" s="165"/>
      <c r="B939" s="168"/>
      <c r="C939" s="168"/>
      <c r="D939" s="165"/>
      <c r="E939" s="278"/>
      <c r="F939" s="277"/>
      <c r="G939" s="278"/>
      <c r="H939" s="278"/>
      <c r="I939" s="277"/>
      <c r="J939" s="306"/>
      <c r="K939" s="281"/>
      <c r="L939" s="281"/>
      <c r="M939" s="281"/>
      <c r="N939" s="281"/>
      <c r="O939" s="281"/>
      <c r="P939" s="281"/>
      <c r="Q939" s="281"/>
      <c r="R939" s="281"/>
      <c r="S939" s="281"/>
      <c r="T939" s="281"/>
      <c r="U939" s="281"/>
      <c r="V939" s="281"/>
      <c r="W939" s="281"/>
      <c r="X939" s="281"/>
      <c r="Y939" s="281"/>
    </row>
    <row r="940" spans="1:25" ht="15.75" customHeight="1">
      <c r="A940" s="165"/>
      <c r="B940" s="168"/>
      <c r="C940" s="168"/>
      <c r="D940" s="165"/>
      <c r="E940" s="278"/>
      <c r="F940" s="277"/>
      <c r="G940" s="278"/>
      <c r="H940" s="278"/>
      <c r="I940" s="277"/>
      <c r="J940" s="306"/>
      <c r="K940" s="281"/>
      <c r="L940" s="281"/>
      <c r="M940" s="281"/>
      <c r="N940" s="281"/>
      <c r="O940" s="281"/>
      <c r="P940" s="281"/>
      <c r="Q940" s="281"/>
      <c r="R940" s="281"/>
      <c r="S940" s="281"/>
      <c r="T940" s="281"/>
      <c r="U940" s="281"/>
      <c r="V940" s="281"/>
      <c r="W940" s="281"/>
      <c r="X940" s="281"/>
      <c r="Y940" s="281"/>
    </row>
    <row r="941" spans="1:25" ht="15.75" customHeight="1">
      <c r="A941" s="165"/>
      <c r="B941" s="168"/>
      <c r="C941" s="168"/>
      <c r="D941" s="165"/>
      <c r="E941" s="278"/>
      <c r="F941" s="277"/>
      <c r="G941" s="278"/>
      <c r="H941" s="278"/>
      <c r="I941" s="277"/>
      <c r="J941" s="306"/>
      <c r="K941" s="281"/>
      <c r="L941" s="281"/>
      <c r="M941" s="281"/>
      <c r="N941" s="281"/>
      <c r="O941" s="281"/>
      <c r="P941" s="281"/>
      <c r="Q941" s="281"/>
      <c r="R941" s="281"/>
      <c r="S941" s="281"/>
      <c r="T941" s="281"/>
      <c r="U941" s="281"/>
      <c r="V941" s="281"/>
      <c r="W941" s="281"/>
      <c r="X941" s="281"/>
      <c r="Y941" s="281"/>
    </row>
    <row r="942" spans="1:25" ht="15.75" customHeight="1">
      <c r="A942" s="165"/>
      <c r="B942" s="168"/>
      <c r="C942" s="168"/>
      <c r="D942" s="165"/>
      <c r="E942" s="278"/>
      <c r="F942" s="277"/>
      <c r="G942" s="278"/>
      <c r="H942" s="278"/>
      <c r="I942" s="277"/>
      <c r="J942" s="306"/>
      <c r="K942" s="281"/>
      <c r="L942" s="281"/>
      <c r="M942" s="281"/>
      <c r="N942" s="281"/>
      <c r="O942" s="281"/>
      <c r="P942" s="281"/>
      <c r="Q942" s="281"/>
      <c r="R942" s="281"/>
      <c r="S942" s="281"/>
      <c r="T942" s="281"/>
      <c r="U942" s="281"/>
      <c r="V942" s="281"/>
      <c r="W942" s="281"/>
      <c r="X942" s="281"/>
      <c r="Y942" s="281"/>
    </row>
    <row r="943" spans="1:25" ht="15.75" customHeight="1">
      <c r="A943" s="165"/>
      <c r="B943" s="168"/>
      <c r="C943" s="168"/>
      <c r="D943" s="165"/>
      <c r="E943" s="278"/>
      <c r="F943" s="277"/>
      <c r="G943" s="278"/>
      <c r="H943" s="278"/>
      <c r="I943" s="277"/>
      <c r="J943" s="306"/>
      <c r="K943" s="281"/>
      <c r="L943" s="281"/>
      <c r="M943" s="281"/>
      <c r="N943" s="281"/>
      <c r="O943" s="281"/>
      <c r="P943" s="281"/>
      <c r="Q943" s="281"/>
      <c r="R943" s="281"/>
      <c r="S943" s="281"/>
      <c r="T943" s="281"/>
      <c r="U943" s="281"/>
      <c r="V943" s="281"/>
      <c r="W943" s="281"/>
      <c r="X943" s="281"/>
      <c r="Y943" s="281"/>
    </row>
    <row r="944" spans="1:25" ht="15.75" customHeight="1">
      <c r="A944" s="165"/>
      <c r="B944" s="168"/>
      <c r="C944" s="168"/>
      <c r="D944" s="165"/>
      <c r="E944" s="278"/>
      <c r="F944" s="277"/>
      <c r="G944" s="278"/>
      <c r="H944" s="278"/>
      <c r="I944" s="277"/>
      <c r="J944" s="306"/>
      <c r="K944" s="281"/>
      <c r="L944" s="281"/>
      <c r="M944" s="281"/>
      <c r="N944" s="281"/>
      <c r="O944" s="281"/>
      <c r="P944" s="281"/>
      <c r="Q944" s="281"/>
      <c r="R944" s="281"/>
      <c r="S944" s="281"/>
      <c r="T944" s="281"/>
      <c r="U944" s="281"/>
      <c r="V944" s="281"/>
      <c r="W944" s="281"/>
      <c r="X944" s="281"/>
      <c r="Y944" s="281"/>
    </row>
    <row r="945" spans="1:25" ht="15.75" customHeight="1">
      <c r="A945" s="165"/>
      <c r="B945" s="168"/>
      <c r="C945" s="168"/>
      <c r="D945" s="165"/>
      <c r="E945" s="278"/>
      <c r="F945" s="277"/>
      <c r="G945" s="278"/>
      <c r="H945" s="278"/>
      <c r="I945" s="277"/>
      <c r="J945" s="306"/>
      <c r="K945" s="281"/>
      <c r="L945" s="281"/>
      <c r="M945" s="281"/>
      <c r="N945" s="281"/>
      <c r="O945" s="281"/>
      <c r="P945" s="281"/>
      <c r="Q945" s="281"/>
      <c r="R945" s="281"/>
      <c r="S945" s="281"/>
      <c r="T945" s="281"/>
      <c r="U945" s="281"/>
      <c r="V945" s="281"/>
      <c r="W945" s="281"/>
      <c r="X945" s="281"/>
      <c r="Y945" s="281"/>
    </row>
    <row r="946" spans="1:25" ht="15.75" customHeight="1">
      <c r="A946" s="165"/>
      <c r="B946" s="168"/>
      <c r="C946" s="168"/>
      <c r="D946" s="165"/>
      <c r="E946" s="278"/>
      <c r="F946" s="277"/>
      <c r="G946" s="278"/>
      <c r="H946" s="278"/>
      <c r="I946" s="277"/>
      <c r="J946" s="306"/>
      <c r="K946" s="281"/>
      <c r="L946" s="281"/>
      <c r="M946" s="281"/>
      <c r="N946" s="281"/>
      <c r="O946" s="281"/>
      <c r="P946" s="281"/>
      <c r="Q946" s="281"/>
      <c r="R946" s="281"/>
      <c r="S946" s="281"/>
      <c r="T946" s="281"/>
      <c r="U946" s="281"/>
      <c r="V946" s="281"/>
      <c r="W946" s="281"/>
      <c r="X946" s="281"/>
      <c r="Y946" s="281"/>
    </row>
    <row r="947" spans="1:25" ht="15.75" customHeight="1">
      <c r="A947" s="165"/>
      <c r="B947" s="168"/>
      <c r="C947" s="168"/>
      <c r="D947" s="165"/>
      <c r="E947" s="278"/>
      <c r="F947" s="277"/>
      <c r="G947" s="278"/>
      <c r="H947" s="278"/>
      <c r="I947" s="277"/>
      <c r="J947" s="306"/>
      <c r="K947" s="281"/>
      <c r="L947" s="281"/>
      <c r="M947" s="281"/>
      <c r="N947" s="281"/>
      <c r="O947" s="281"/>
      <c r="P947" s="281"/>
      <c r="Q947" s="281"/>
      <c r="R947" s="281"/>
      <c r="S947" s="281"/>
      <c r="T947" s="281"/>
      <c r="U947" s="281"/>
      <c r="V947" s="281"/>
      <c r="W947" s="281"/>
      <c r="X947" s="281"/>
      <c r="Y947" s="281"/>
    </row>
    <row r="948" spans="1:25" ht="15.75" customHeight="1">
      <c r="A948" s="165"/>
      <c r="B948" s="168"/>
      <c r="C948" s="168"/>
      <c r="D948" s="165"/>
      <c r="E948" s="278"/>
      <c r="F948" s="277"/>
      <c r="G948" s="278"/>
      <c r="H948" s="278"/>
      <c r="I948" s="277"/>
      <c r="J948" s="306"/>
      <c r="K948" s="281"/>
      <c r="L948" s="281"/>
      <c r="M948" s="281"/>
      <c r="N948" s="281"/>
      <c r="O948" s="281"/>
      <c r="P948" s="281"/>
      <c r="Q948" s="281"/>
      <c r="R948" s="281"/>
      <c r="S948" s="281"/>
      <c r="T948" s="281"/>
      <c r="U948" s="281"/>
      <c r="V948" s="281"/>
      <c r="W948" s="281"/>
      <c r="X948" s="281"/>
      <c r="Y948" s="281"/>
    </row>
    <row r="949" spans="1:25" ht="15.75" customHeight="1">
      <c r="A949" s="165"/>
      <c r="B949" s="168"/>
      <c r="C949" s="168"/>
      <c r="D949" s="165"/>
      <c r="E949" s="278"/>
      <c r="F949" s="277"/>
      <c r="G949" s="278"/>
      <c r="H949" s="278"/>
      <c r="I949" s="277"/>
      <c r="J949" s="306"/>
      <c r="K949" s="281"/>
      <c r="L949" s="281"/>
      <c r="M949" s="281"/>
      <c r="N949" s="281"/>
      <c r="O949" s="281"/>
      <c r="P949" s="281"/>
      <c r="Q949" s="281"/>
      <c r="R949" s="281"/>
      <c r="S949" s="281"/>
      <c r="T949" s="281"/>
      <c r="U949" s="281"/>
      <c r="V949" s="281"/>
      <c r="W949" s="281"/>
      <c r="X949" s="281"/>
      <c r="Y949" s="281"/>
    </row>
    <row r="950" spans="1:25" ht="15.75" customHeight="1">
      <c r="A950" s="165"/>
      <c r="B950" s="168"/>
      <c r="C950" s="168"/>
      <c r="D950" s="165"/>
      <c r="E950" s="278"/>
      <c r="F950" s="277"/>
      <c r="G950" s="278"/>
      <c r="H950" s="278"/>
      <c r="I950" s="277"/>
      <c r="J950" s="306"/>
      <c r="K950" s="281"/>
      <c r="L950" s="281"/>
      <c r="M950" s="281"/>
      <c r="N950" s="281"/>
      <c r="O950" s="281"/>
      <c r="P950" s="281"/>
      <c r="Q950" s="281"/>
      <c r="R950" s="281"/>
      <c r="S950" s="281"/>
      <c r="T950" s="281"/>
      <c r="U950" s="281"/>
      <c r="V950" s="281"/>
      <c r="W950" s="281"/>
      <c r="X950" s="281"/>
      <c r="Y950" s="281"/>
    </row>
    <row r="951" spans="1:25" ht="15.75" customHeight="1">
      <c r="A951" s="165"/>
      <c r="B951" s="168"/>
      <c r="C951" s="168"/>
      <c r="D951" s="165"/>
      <c r="E951" s="278"/>
      <c r="F951" s="277"/>
      <c r="G951" s="278"/>
      <c r="H951" s="278"/>
      <c r="I951" s="277"/>
      <c r="J951" s="306"/>
      <c r="K951" s="281"/>
      <c r="L951" s="281"/>
      <c r="M951" s="281"/>
      <c r="N951" s="281"/>
      <c r="O951" s="281"/>
      <c r="P951" s="281"/>
      <c r="Q951" s="281"/>
      <c r="R951" s="281"/>
      <c r="S951" s="281"/>
      <c r="T951" s="281"/>
      <c r="U951" s="281"/>
      <c r="V951" s="281"/>
      <c r="W951" s="281"/>
      <c r="X951" s="281"/>
      <c r="Y951" s="281"/>
    </row>
    <row r="952" spans="1:25" ht="15.75" customHeight="1">
      <c r="A952" s="165"/>
      <c r="B952" s="168"/>
      <c r="C952" s="168"/>
      <c r="D952" s="165"/>
      <c r="E952" s="278"/>
      <c r="F952" s="277"/>
      <c r="G952" s="278"/>
      <c r="H952" s="278"/>
      <c r="I952" s="277"/>
      <c r="J952" s="306"/>
      <c r="K952" s="281"/>
      <c r="L952" s="281"/>
      <c r="M952" s="281"/>
      <c r="N952" s="281"/>
      <c r="O952" s="281"/>
      <c r="P952" s="281"/>
      <c r="Q952" s="281"/>
      <c r="R952" s="281"/>
      <c r="S952" s="281"/>
      <c r="T952" s="281"/>
      <c r="U952" s="281"/>
      <c r="V952" s="281"/>
      <c r="W952" s="281"/>
      <c r="X952" s="281"/>
      <c r="Y952" s="281"/>
    </row>
    <row r="953" spans="1:25" ht="15.75" customHeight="1">
      <c r="A953" s="165"/>
      <c r="B953" s="168"/>
      <c r="C953" s="168"/>
      <c r="D953" s="165"/>
      <c r="E953" s="278"/>
      <c r="F953" s="277"/>
      <c r="G953" s="278"/>
      <c r="H953" s="278"/>
      <c r="I953" s="277"/>
      <c r="J953" s="306"/>
      <c r="K953" s="281"/>
      <c r="L953" s="281"/>
      <c r="M953" s="281"/>
      <c r="N953" s="281"/>
      <c r="O953" s="281"/>
      <c r="P953" s="281"/>
      <c r="Q953" s="281"/>
      <c r="R953" s="281"/>
      <c r="S953" s="281"/>
      <c r="T953" s="281"/>
      <c r="U953" s="281"/>
      <c r="V953" s="281"/>
      <c r="W953" s="281"/>
      <c r="X953" s="281"/>
      <c r="Y953" s="281"/>
    </row>
    <row r="954" spans="1:25" ht="15.75" customHeight="1">
      <c r="A954" s="165"/>
      <c r="B954" s="168"/>
      <c r="C954" s="168"/>
      <c r="D954" s="165"/>
      <c r="E954" s="278"/>
      <c r="F954" s="277"/>
      <c r="G954" s="278"/>
      <c r="H954" s="278"/>
      <c r="I954" s="277"/>
      <c r="J954" s="306"/>
      <c r="K954" s="281"/>
      <c r="L954" s="281"/>
      <c r="M954" s="281"/>
      <c r="N954" s="281"/>
      <c r="O954" s="281"/>
      <c r="P954" s="281"/>
      <c r="Q954" s="281"/>
      <c r="R954" s="281"/>
      <c r="S954" s="281"/>
      <c r="T954" s="281"/>
      <c r="U954" s="281"/>
      <c r="V954" s="281"/>
      <c r="W954" s="281"/>
      <c r="X954" s="281"/>
      <c r="Y954" s="281"/>
    </row>
    <row r="955" spans="1:25" ht="15.75" customHeight="1">
      <c r="A955" s="165"/>
      <c r="B955" s="168"/>
      <c r="C955" s="168"/>
      <c r="D955" s="165"/>
      <c r="E955" s="278"/>
      <c r="F955" s="277"/>
      <c r="G955" s="278"/>
      <c r="H955" s="278"/>
      <c r="I955" s="277"/>
      <c r="J955" s="306"/>
      <c r="K955" s="281"/>
      <c r="L955" s="281"/>
      <c r="M955" s="281"/>
      <c r="N955" s="281"/>
      <c r="O955" s="281"/>
      <c r="P955" s="281"/>
      <c r="Q955" s="281"/>
      <c r="R955" s="281"/>
      <c r="S955" s="281"/>
      <c r="T955" s="281"/>
      <c r="U955" s="281"/>
      <c r="V955" s="281"/>
      <c r="W955" s="281"/>
      <c r="X955" s="281"/>
      <c r="Y955" s="281"/>
    </row>
    <row r="956" spans="1:25" ht="15.75" customHeight="1">
      <c r="A956" s="165"/>
      <c r="B956" s="168"/>
      <c r="C956" s="168"/>
      <c r="D956" s="165"/>
      <c r="E956" s="278"/>
      <c r="F956" s="277"/>
      <c r="G956" s="278"/>
      <c r="H956" s="278"/>
      <c r="I956" s="277"/>
      <c r="J956" s="306"/>
      <c r="K956" s="281"/>
      <c r="L956" s="281"/>
      <c r="M956" s="281"/>
      <c r="N956" s="281"/>
      <c r="O956" s="281"/>
      <c r="P956" s="281"/>
      <c r="Q956" s="281"/>
      <c r="R956" s="281"/>
      <c r="S956" s="281"/>
      <c r="T956" s="281"/>
      <c r="U956" s="281"/>
      <c r="V956" s="281"/>
      <c r="W956" s="281"/>
      <c r="X956" s="281"/>
      <c r="Y956" s="281"/>
    </row>
    <row r="957" spans="1:25" ht="15.75" customHeight="1">
      <c r="A957" s="165"/>
      <c r="B957" s="168"/>
      <c r="C957" s="168"/>
      <c r="D957" s="165"/>
      <c r="E957" s="278"/>
      <c r="F957" s="277"/>
      <c r="G957" s="278"/>
      <c r="H957" s="278"/>
      <c r="I957" s="277"/>
      <c r="J957" s="306"/>
      <c r="K957" s="281"/>
      <c r="L957" s="281"/>
      <c r="M957" s="281"/>
      <c r="N957" s="281"/>
      <c r="O957" s="281"/>
      <c r="P957" s="281"/>
      <c r="Q957" s="281"/>
      <c r="R957" s="281"/>
      <c r="S957" s="281"/>
      <c r="T957" s="281"/>
      <c r="U957" s="281"/>
      <c r="V957" s="281"/>
      <c r="W957" s="281"/>
      <c r="X957" s="281"/>
      <c r="Y957" s="281"/>
    </row>
    <row r="958" spans="1:25" ht="15.75" customHeight="1">
      <c r="A958" s="165"/>
      <c r="B958" s="168"/>
      <c r="C958" s="168"/>
      <c r="D958" s="165"/>
      <c r="E958" s="278"/>
      <c r="F958" s="277"/>
      <c r="G958" s="278"/>
      <c r="H958" s="278"/>
      <c r="I958" s="277"/>
      <c r="J958" s="306"/>
      <c r="K958" s="281"/>
      <c r="L958" s="281"/>
      <c r="M958" s="281"/>
      <c r="N958" s="281"/>
      <c r="O958" s="281"/>
      <c r="P958" s="281"/>
      <c r="Q958" s="281"/>
      <c r="R958" s="281"/>
      <c r="S958" s="281"/>
      <c r="T958" s="281"/>
      <c r="U958" s="281"/>
      <c r="V958" s="281"/>
      <c r="W958" s="281"/>
      <c r="X958" s="281"/>
      <c r="Y958" s="281"/>
    </row>
    <row r="959" spans="1:25" ht="15.75" customHeight="1">
      <c r="A959" s="165"/>
      <c r="B959" s="168"/>
      <c r="C959" s="168"/>
      <c r="D959" s="165"/>
      <c r="E959" s="278"/>
      <c r="F959" s="277"/>
      <c r="G959" s="278"/>
      <c r="H959" s="278"/>
      <c r="I959" s="277"/>
      <c r="J959" s="306"/>
      <c r="K959" s="281"/>
      <c r="L959" s="281"/>
      <c r="M959" s="281"/>
      <c r="N959" s="281"/>
      <c r="O959" s="281"/>
      <c r="P959" s="281"/>
      <c r="Q959" s="281"/>
      <c r="R959" s="281"/>
      <c r="S959" s="281"/>
      <c r="T959" s="281"/>
      <c r="U959" s="281"/>
      <c r="V959" s="281"/>
      <c r="W959" s="281"/>
      <c r="X959" s="281"/>
      <c r="Y959" s="281"/>
    </row>
    <row r="960" spans="1:25" ht="15.75" customHeight="1">
      <c r="A960" s="165"/>
      <c r="B960" s="168"/>
      <c r="C960" s="168"/>
      <c r="D960" s="165"/>
      <c r="E960" s="278"/>
      <c r="F960" s="277"/>
      <c r="G960" s="278"/>
      <c r="H960" s="278"/>
      <c r="I960" s="277"/>
      <c r="J960" s="306"/>
      <c r="K960" s="281"/>
      <c r="L960" s="281"/>
      <c r="M960" s="281"/>
      <c r="N960" s="281"/>
      <c r="O960" s="281"/>
      <c r="P960" s="281"/>
      <c r="Q960" s="281"/>
      <c r="R960" s="281"/>
      <c r="S960" s="281"/>
      <c r="T960" s="281"/>
      <c r="U960" s="281"/>
      <c r="V960" s="281"/>
      <c r="W960" s="281"/>
      <c r="X960" s="281"/>
      <c r="Y960" s="281"/>
    </row>
    <row r="961" spans="1:25" ht="15.75" customHeight="1">
      <c r="A961" s="165"/>
      <c r="B961" s="168"/>
      <c r="C961" s="168"/>
      <c r="D961" s="165"/>
      <c r="E961" s="278"/>
      <c r="F961" s="277"/>
      <c r="G961" s="278"/>
      <c r="H961" s="278"/>
      <c r="I961" s="277"/>
      <c r="J961" s="306"/>
      <c r="K961" s="281"/>
      <c r="L961" s="281"/>
      <c r="M961" s="281"/>
      <c r="N961" s="281"/>
      <c r="O961" s="281"/>
      <c r="P961" s="281"/>
      <c r="Q961" s="281"/>
      <c r="R961" s="281"/>
      <c r="S961" s="281"/>
      <c r="T961" s="281"/>
      <c r="U961" s="281"/>
      <c r="V961" s="281"/>
      <c r="W961" s="281"/>
      <c r="X961" s="281"/>
      <c r="Y961" s="281"/>
    </row>
    <row r="962" spans="1:25" ht="15.75" customHeight="1">
      <c r="A962" s="165"/>
      <c r="B962" s="168"/>
      <c r="C962" s="168"/>
      <c r="D962" s="165"/>
      <c r="E962" s="278"/>
      <c r="F962" s="277"/>
      <c r="G962" s="278"/>
      <c r="H962" s="278"/>
      <c r="I962" s="277"/>
      <c r="J962" s="306"/>
      <c r="K962" s="281"/>
      <c r="L962" s="281"/>
      <c r="M962" s="281"/>
      <c r="N962" s="281"/>
      <c r="O962" s="281"/>
      <c r="P962" s="281"/>
      <c r="Q962" s="281"/>
      <c r="R962" s="281"/>
      <c r="S962" s="281"/>
      <c r="T962" s="281"/>
      <c r="U962" s="281"/>
      <c r="V962" s="281"/>
      <c r="W962" s="281"/>
      <c r="X962" s="281"/>
      <c r="Y962" s="281"/>
    </row>
    <row r="963" spans="1:25" ht="15.75" customHeight="1">
      <c r="A963" s="165"/>
      <c r="B963" s="168"/>
      <c r="C963" s="168"/>
      <c r="D963" s="165"/>
      <c r="E963" s="278"/>
      <c r="F963" s="277"/>
      <c r="G963" s="278"/>
      <c r="H963" s="278"/>
      <c r="I963" s="277"/>
      <c r="J963" s="306"/>
      <c r="K963" s="281"/>
      <c r="L963" s="281"/>
      <c r="M963" s="281"/>
      <c r="N963" s="281"/>
      <c r="O963" s="281"/>
      <c r="P963" s="281"/>
      <c r="Q963" s="281"/>
      <c r="R963" s="281"/>
      <c r="S963" s="281"/>
      <c r="T963" s="281"/>
      <c r="U963" s="281"/>
      <c r="V963" s="281"/>
      <c r="W963" s="281"/>
      <c r="X963" s="281"/>
      <c r="Y963" s="281"/>
    </row>
    <row r="964" spans="1:25" ht="15.75" customHeight="1">
      <c r="A964" s="165"/>
      <c r="B964" s="168"/>
      <c r="C964" s="168"/>
      <c r="D964" s="165"/>
      <c r="E964" s="278"/>
      <c r="F964" s="277"/>
      <c r="G964" s="278"/>
      <c r="H964" s="278"/>
      <c r="I964" s="277"/>
      <c r="J964" s="306"/>
      <c r="K964" s="281"/>
      <c r="L964" s="281"/>
      <c r="M964" s="281"/>
      <c r="N964" s="281"/>
      <c r="O964" s="281"/>
      <c r="P964" s="281"/>
      <c r="Q964" s="281"/>
      <c r="R964" s="281"/>
      <c r="S964" s="281"/>
      <c r="T964" s="281"/>
      <c r="U964" s="281"/>
      <c r="V964" s="281"/>
      <c r="W964" s="281"/>
      <c r="X964" s="281"/>
      <c r="Y964" s="281"/>
    </row>
    <row r="965" spans="1:25" ht="15.75" customHeight="1">
      <c r="A965" s="165"/>
      <c r="B965" s="168"/>
      <c r="C965" s="168"/>
      <c r="D965" s="165"/>
      <c r="E965" s="278"/>
      <c r="F965" s="277"/>
      <c r="G965" s="278"/>
      <c r="H965" s="278"/>
      <c r="I965" s="277"/>
      <c r="J965" s="306"/>
      <c r="K965" s="281"/>
      <c r="L965" s="281"/>
      <c r="M965" s="281"/>
      <c r="N965" s="281"/>
      <c r="O965" s="281"/>
      <c r="P965" s="281"/>
      <c r="Q965" s="281"/>
      <c r="R965" s="281"/>
      <c r="S965" s="281"/>
      <c r="T965" s="281"/>
      <c r="U965" s="281"/>
      <c r="V965" s="281"/>
      <c r="W965" s="281"/>
      <c r="X965" s="281"/>
      <c r="Y965" s="281"/>
    </row>
    <row r="966" spans="1:25" ht="15.75" customHeight="1">
      <c r="A966" s="165"/>
      <c r="B966" s="168"/>
      <c r="C966" s="168"/>
      <c r="D966" s="165"/>
      <c r="E966" s="278"/>
      <c r="F966" s="277"/>
      <c r="G966" s="278"/>
      <c r="H966" s="278"/>
      <c r="I966" s="277"/>
      <c r="J966" s="306"/>
      <c r="K966" s="281"/>
      <c r="L966" s="281"/>
      <c r="M966" s="281"/>
      <c r="N966" s="281"/>
      <c r="O966" s="281"/>
      <c r="P966" s="281"/>
      <c r="Q966" s="281"/>
      <c r="R966" s="281"/>
      <c r="S966" s="281"/>
      <c r="T966" s="281"/>
      <c r="U966" s="281"/>
      <c r="V966" s="281"/>
      <c r="W966" s="281"/>
      <c r="X966" s="281"/>
      <c r="Y966" s="281"/>
    </row>
    <row r="967" spans="1:25" ht="15.75" customHeight="1">
      <c r="A967" s="165"/>
      <c r="B967" s="168"/>
      <c r="C967" s="168"/>
      <c r="D967" s="165"/>
      <c r="E967" s="278"/>
      <c r="F967" s="277"/>
      <c r="G967" s="278"/>
      <c r="H967" s="278"/>
      <c r="I967" s="277"/>
      <c r="J967" s="306"/>
      <c r="K967" s="281"/>
      <c r="L967" s="281"/>
      <c r="M967" s="281"/>
      <c r="N967" s="281"/>
      <c r="O967" s="281"/>
      <c r="P967" s="281"/>
      <c r="Q967" s="281"/>
      <c r="R967" s="281"/>
      <c r="S967" s="281"/>
      <c r="T967" s="281"/>
      <c r="U967" s="281"/>
      <c r="V967" s="281"/>
      <c r="W967" s="281"/>
      <c r="X967" s="281"/>
      <c r="Y967" s="281"/>
    </row>
    <row r="968" spans="1:25" ht="15.75" customHeight="1">
      <c r="A968" s="165"/>
      <c r="B968" s="168"/>
      <c r="C968" s="168"/>
      <c r="D968" s="165"/>
      <c r="E968" s="278"/>
      <c r="F968" s="277"/>
      <c r="G968" s="278"/>
      <c r="H968" s="278"/>
      <c r="I968" s="277"/>
      <c r="J968" s="306"/>
      <c r="K968" s="281"/>
      <c r="L968" s="281"/>
      <c r="M968" s="281"/>
      <c r="N968" s="281"/>
      <c r="O968" s="281"/>
      <c r="P968" s="281"/>
      <c r="Q968" s="281"/>
      <c r="R968" s="281"/>
      <c r="S968" s="281"/>
      <c r="T968" s="281"/>
      <c r="U968" s="281"/>
      <c r="V968" s="281"/>
      <c r="W968" s="281"/>
      <c r="X968" s="281"/>
      <c r="Y968" s="281"/>
    </row>
    <row r="969" spans="1:25" ht="15.75" customHeight="1">
      <c r="A969" s="165"/>
      <c r="B969" s="168"/>
      <c r="C969" s="168"/>
      <c r="D969" s="165"/>
      <c r="E969" s="278"/>
      <c r="F969" s="277"/>
      <c r="G969" s="278"/>
      <c r="H969" s="278"/>
      <c r="I969" s="277"/>
      <c r="J969" s="306"/>
      <c r="K969" s="281"/>
      <c r="L969" s="281"/>
      <c r="M969" s="281"/>
      <c r="N969" s="281"/>
      <c r="O969" s="281"/>
      <c r="P969" s="281"/>
      <c r="Q969" s="281"/>
      <c r="R969" s="281"/>
      <c r="S969" s="281"/>
      <c r="T969" s="281"/>
      <c r="U969" s="281"/>
      <c r="V969" s="281"/>
      <c r="W969" s="281"/>
      <c r="X969" s="281"/>
      <c r="Y969" s="281"/>
    </row>
    <row r="970" spans="1:25" ht="15.75" customHeight="1">
      <c r="A970" s="165"/>
      <c r="B970" s="168"/>
      <c r="C970" s="168"/>
      <c r="D970" s="165"/>
      <c r="E970" s="278"/>
      <c r="F970" s="277"/>
      <c r="G970" s="278"/>
      <c r="H970" s="278"/>
      <c r="I970" s="277"/>
      <c r="J970" s="306"/>
      <c r="K970" s="281"/>
      <c r="L970" s="281"/>
      <c r="M970" s="281"/>
      <c r="N970" s="281"/>
      <c r="O970" s="281"/>
      <c r="P970" s="281"/>
      <c r="Q970" s="281"/>
      <c r="R970" s="281"/>
      <c r="S970" s="281"/>
      <c r="T970" s="281"/>
      <c r="U970" s="281"/>
      <c r="V970" s="281"/>
      <c r="W970" s="281"/>
      <c r="X970" s="281"/>
      <c r="Y970" s="281"/>
    </row>
    <row r="971" spans="1:25" ht="15.75" customHeight="1">
      <c r="A971" s="165"/>
      <c r="B971" s="168"/>
      <c r="C971" s="168"/>
      <c r="D971" s="165"/>
      <c r="E971" s="278"/>
      <c r="F971" s="277"/>
      <c r="G971" s="278"/>
      <c r="H971" s="278"/>
      <c r="I971" s="277"/>
      <c r="J971" s="306"/>
      <c r="K971" s="281"/>
      <c r="L971" s="281"/>
      <c r="M971" s="281"/>
      <c r="N971" s="281"/>
      <c r="O971" s="281"/>
      <c r="P971" s="281"/>
      <c r="Q971" s="281"/>
      <c r="R971" s="281"/>
      <c r="S971" s="281"/>
      <c r="T971" s="281"/>
      <c r="U971" s="281"/>
      <c r="V971" s="281"/>
      <c r="W971" s="281"/>
      <c r="X971" s="281"/>
      <c r="Y971" s="281"/>
    </row>
    <row r="972" spans="1:25" ht="15.75" customHeight="1">
      <c r="A972" s="165"/>
      <c r="B972" s="168"/>
      <c r="C972" s="168"/>
      <c r="D972" s="165"/>
      <c r="E972" s="278"/>
      <c r="F972" s="277"/>
      <c r="G972" s="278"/>
      <c r="H972" s="278"/>
      <c r="I972" s="277"/>
      <c r="J972" s="306"/>
      <c r="K972" s="281"/>
      <c r="L972" s="281"/>
      <c r="M972" s="281"/>
      <c r="N972" s="281"/>
      <c r="O972" s="281"/>
      <c r="P972" s="281"/>
      <c r="Q972" s="281"/>
      <c r="R972" s="281"/>
      <c r="S972" s="281"/>
      <c r="T972" s="281"/>
      <c r="U972" s="281"/>
      <c r="V972" s="281"/>
      <c r="W972" s="281"/>
      <c r="X972" s="281"/>
      <c r="Y972" s="281"/>
    </row>
    <row r="973" spans="1:25" ht="15.75" customHeight="1">
      <c r="A973" s="165"/>
      <c r="B973" s="168"/>
      <c r="C973" s="168"/>
      <c r="D973" s="165"/>
      <c r="E973" s="278"/>
      <c r="F973" s="277"/>
      <c r="G973" s="278"/>
      <c r="H973" s="278"/>
      <c r="I973" s="277"/>
      <c r="J973" s="306"/>
      <c r="K973" s="281"/>
      <c r="L973" s="281"/>
      <c r="M973" s="281"/>
      <c r="N973" s="281"/>
      <c r="O973" s="281"/>
      <c r="P973" s="281"/>
      <c r="Q973" s="281"/>
      <c r="R973" s="281"/>
      <c r="S973" s="281"/>
      <c r="T973" s="281"/>
      <c r="U973" s="281"/>
      <c r="V973" s="281"/>
      <c r="W973" s="281"/>
      <c r="X973" s="281"/>
      <c r="Y973" s="281"/>
    </row>
    <row r="974" spans="1:25" ht="15.75" customHeight="1">
      <c r="A974" s="165"/>
      <c r="B974" s="168"/>
      <c r="C974" s="168"/>
      <c r="D974" s="165"/>
      <c r="E974" s="278"/>
      <c r="F974" s="277"/>
      <c r="G974" s="278"/>
      <c r="H974" s="278"/>
      <c r="I974" s="277"/>
      <c r="J974" s="306"/>
      <c r="K974" s="281"/>
      <c r="L974" s="281"/>
      <c r="M974" s="281"/>
      <c r="N974" s="281"/>
      <c r="O974" s="281"/>
      <c r="P974" s="281"/>
      <c r="Q974" s="281"/>
      <c r="R974" s="281"/>
      <c r="S974" s="281"/>
      <c r="T974" s="281"/>
      <c r="U974" s="281"/>
      <c r="V974" s="281"/>
      <c r="W974" s="281"/>
      <c r="X974" s="281"/>
      <c r="Y974" s="281"/>
    </row>
    <row r="975" spans="1:25" ht="15.75" customHeight="1">
      <c r="A975" s="165"/>
      <c r="B975" s="168"/>
      <c r="C975" s="168"/>
      <c r="D975" s="165"/>
      <c r="E975" s="278"/>
      <c r="F975" s="277"/>
      <c r="G975" s="278"/>
      <c r="H975" s="278"/>
      <c r="I975" s="277"/>
      <c r="J975" s="306"/>
      <c r="K975" s="281"/>
      <c r="L975" s="281"/>
      <c r="M975" s="281"/>
      <c r="N975" s="281"/>
      <c r="O975" s="281"/>
      <c r="P975" s="281"/>
      <c r="Q975" s="281"/>
      <c r="R975" s="281"/>
      <c r="S975" s="281"/>
      <c r="T975" s="281"/>
      <c r="U975" s="281"/>
      <c r="V975" s="281"/>
      <c r="W975" s="281"/>
      <c r="X975" s="281"/>
      <c r="Y975" s="281"/>
    </row>
    <row r="976" spans="1:25" ht="15.75" customHeight="1">
      <c r="A976" s="165"/>
      <c r="B976" s="168"/>
      <c r="C976" s="168"/>
      <c r="D976" s="165"/>
      <c r="E976" s="278"/>
      <c r="F976" s="277"/>
      <c r="G976" s="278"/>
      <c r="H976" s="278"/>
      <c r="I976" s="277"/>
      <c r="J976" s="306"/>
      <c r="K976" s="281"/>
      <c r="L976" s="281"/>
      <c r="M976" s="281"/>
      <c r="N976" s="281"/>
      <c r="O976" s="281"/>
      <c r="P976" s="281"/>
      <c r="Q976" s="281"/>
      <c r="R976" s="281"/>
      <c r="S976" s="281"/>
      <c r="T976" s="281"/>
      <c r="U976" s="281"/>
      <c r="V976" s="281"/>
      <c r="W976" s="281"/>
      <c r="X976" s="281"/>
      <c r="Y976" s="281"/>
    </row>
    <row r="977" spans="1:25" ht="15.75" customHeight="1">
      <c r="A977" s="165"/>
      <c r="B977" s="168"/>
      <c r="C977" s="168"/>
      <c r="D977" s="165"/>
      <c r="E977" s="278"/>
      <c r="F977" s="277"/>
      <c r="G977" s="278"/>
      <c r="H977" s="278"/>
      <c r="I977" s="277"/>
      <c r="J977" s="306"/>
      <c r="K977" s="281"/>
      <c r="L977" s="281"/>
      <c r="M977" s="281"/>
      <c r="N977" s="281"/>
      <c r="O977" s="281"/>
      <c r="P977" s="281"/>
      <c r="Q977" s="281"/>
      <c r="R977" s="281"/>
      <c r="S977" s="281"/>
      <c r="T977" s="281"/>
      <c r="U977" s="281"/>
      <c r="V977" s="281"/>
      <c r="W977" s="281"/>
      <c r="X977" s="281"/>
      <c r="Y977" s="281"/>
    </row>
    <row r="978" spans="1:25" ht="15.75" customHeight="1">
      <c r="A978" s="165"/>
      <c r="B978" s="168"/>
      <c r="C978" s="168"/>
      <c r="D978" s="165"/>
      <c r="E978" s="278"/>
      <c r="F978" s="277"/>
      <c r="G978" s="278"/>
      <c r="H978" s="278"/>
      <c r="I978" s="277"/>
      <c r="J978" s="306"/>
      <c r="K978" s="281"/>
      <c r="L978" s="281"/>
      <c r="M978" s="281"/>
      <c r="N978" s="281"/>
      <c r="O978" s="281"/>
      <c r="P978" s="281"/>
      <c r="Q978" s="281"/>
      <c r="R978" s="281"/>
      <c r="S978" s="281"/>
      <c r="T978" s="281"/>
      <c r="U978" s="281"/>
      <c r="V978" s="281"/>
      <c r="W978" s="281"/>
      <c r="X978" s="281"/>
      <c r="Y978" s="281"/>
    </row>
    <row r="979" spans="1:25" ht="15.75" customHeight="1">
      <c r="A979" s="165"/>
      <c r="B979" s="168"/>
      <c r="C979" s="168"/>
      <c r="D979" s="165"/>
      <c r="E979" s="278"/>
      <c r="F979" s="277"/>
      <c r="G979" s="278"/>
      <c r="H979" s="278"/>
      <c r="I979" s="277"/>
      <c r="J979" s="306"/>
      <c r="K979" s="281"/>
      <c r="L979" s="281"/>
      <c r="M979" s="281"/>
      <c r="N979" s="281"/>
      <c r="O979" s="281"/>
      <c r="P979" s="281"/>
      <c r="Q979" s="281"/>
      <c r="R979" s="281"/>
      <c r="S979" s="281"/>
      <c r="T979" s="281"/>
      <c r="U979" s="281"/>
      <c r="V979" s="281"/>
      <c r="W979" s="281"/>
      <c r="X979" s="281"/>
      <c r="Y979" s="281"/>
    </row>
    <row r="980" spans="1:25" ht="15.75" customHeight="1">
      <c r="A980" s="165"/>
      <c r="B980" s="168"/>
      <c r="C980" s="168"/>
      <c r="D980" s="165"/>
      <c r="E980" s="278"/>
      <c r="F980" s="277"/>
      <c r="G980" s="278"/>
      <c r="H980" s="278"/>
      <c r="I980" s="277"/>
      <c r="J980" s="306"/>
      <c r="K980" s="281"/>
      <c r="L980" s="281"/>
      <c r="M980" s="281"/>
      <c r="N980" s="281"/>
      <c r="O980" s="281"/>
      <c r="P980" s="281"/>
      <c r="Q980" s="281"/>
      <c r="R980" s="281"/>
      <c r="S980" s="281"/>
      <c r="T980" s="281"/>
      <c r="U980" s="281"/>
      <c r="V980" s="281"/>
      <c r="W980" s="281"/>
      <c r="X980" s="281"/>
      <c r="Y980" s="281"/>
    </row>
    <row r="981" spans="1:25" ht="15.75" customHeight="1">
      <c r="A981" s="165"/>
      <c r="B981" s="168"/>
      <c r="C981" s="168"/>
      <c r="D981" s="165"/>
      <c r="E981" s="278"/>
      <c r="F981" s="277"/>
      <c r="G981" s="278"/>
      <c r="H981" s="278"/>
      <c r="I981" s="277"/>
      <c r="J981" s="306"/>
      <c r="K981" s="281"/>
      <c r="L981" s="281"/>
      <c r="M981" s="281"/>
      <c r="N981" s="281"/>
      <c r="O981" s="281"/>
      <c r="P981" s="281"/>
      <c r="Q981" s="281"/>
      <c r="R981" s="281"/>
      <c r="S981" s="281"/>
      <c r="T981" s="281"/>
      <c r="U981" s="281"/>
      <c r="V981" s="281"/>
      <c r="W981" s="281"/>
      <c r="X981" s="281"/>
      <c r="Y981" s="281"/>
    </row>
    <row r="982" spans="1:25" ht="15.75" customHeight="1">
      <c r="A982" s="165"/>
      <c r="B982" s="168"/>
      <c r="C982" s="168"/>
      <c r="D982" s="165"/>
      <c r="E982" s="278"/>
      <c r="F982" s="277"/>
      <c r="G982" s="278"/>
      <c r="H982" s="278"/>
      <c r="I982" s="277"/>
      <c r="J982" s="306"/>
      <c r="K982" s="281"/>
      <c r="L982" s="281"/>
      <c r="M982" s="281"/>
      <c r="N982" s="281"/>
      <c r="O982" s="281"/>
      <c r="P982" s="281"/>
      <c r="Q982" s="281"/>
      <c r="R982" s="281"/>
      <c r="S982" s="281"/>
      <c r="T982" s="281"/>
      <c r="U982" s="281"/>
      <c r="V982" s="281"/>
      <c r="W982" s="281"/>
      <c r="X982" s="281"/>
      <c r="Y982" s="281"/>
    </row>
    <row r="983" spans="1:25" ht="15.75" customHeight="1">
      <c r="A983" s="165"/>
      <c r="B983" s="168"/>
      <c r="C983" s="168"/>
      <c r="D983" s="165"/>
      <c r="E983" s="278"/>
      <c r="F983" s="277"/>
      <c r="G983" s="278"/>
      <c r="H983" s="278"/>
      <c r="I983" s="277"/>
      <c r="J983" s="306"/>
      <c r="K983" s="281"/>
      <c r="L983" s="281"/>
      <c r="M983" s="281"/>
      <c r="N983" s="281"/>
      <c r="O983" s="281"/>
      <c r="P983" s="281"/>
      <c r="Q983" s="281"/>
      <c r="R983" s="281"/>
      <c r="S983" s="281"/>
      <c r="T983" s="281"/>
      <c r="U983" s="281"/>
      <c r="V983" s="281"/>
      <c r="W983" s="281"/>
      <c r="X983" s="281"/>
      <c r="Y983" s="281"/>
    </row>
    <row r="984" spans="1:25" ht="15.75" customHeight="1">
      <c r="A984" s="165"/>
      <c r="B984" s="168"/>
      <c r="C984" s="168"/>
      <c r="D984" s="165"/>
      <c r="E984" s="278"/>
      <c r="F984" s="277"/>
      <c r="G984" s="278"/>
      <c r="H984" s="278"/>
      <c r="I984" s="277"/>
      <c r="J984" s="306"/>
      <c r="K984" s="281"/>
      <c r="L984" s="281"/>
      <c r="M984" s="281"/>
      <c r="N984" s="281"/>
      <c r="O984" s="281"/>
      <c r="P984" s="281"/>
      <c r="Q984" s="281"/>
      <c r="R984" s="281"/>
      <c r="S984" s="281"/>
      <c r="T984" s="281"/>
      <c r="U984" s="281"/>
      <c r="V984" s="281"/>
      <c r="W984" s="281"/>
      <c r="X984" s="281"/>
      <c r="Y984" s="281"/>
    </row>
    <row r="985" spans="1:25" ht="15.75" customHeight="1">
      <c r="A985" s="165"/>
      <c r="B985" s="168"/>
      <c r="C985" s="168"/>
      <c r="D985" s="165"/>
      <c r="E985" s="278"/>
      <c r="F985" s="277"/>
      <c r="G985" s="278"/>
      <c r="H985" s="278"/>
      <c r="I985" s="277"/>
      <c r="J985" s="306"/>
      <c r="K985" s="281"/>
      <c r="L985" s="281"/>
      <c r="M985" s="281"/>
      <c r="N985" s="281"/>
      <c r="O985" s="281"/>
      <c r="P985" s="281"/>
      <c r="Q985" s="281"/>
      <c r="R985" s="281"/>
      <c r="S985" s="281"/>
      <c r="T985" s="281"/>
      <c r="U985" s="281"/>
      <c r="V985" s="281"/>
      <c r="W985" s="281"/>
      <c r="X985" s="281"/>
      <c r="Y985" s="281"/>
    </row>
    <row r="986" spans="1:25" ht="15.75" customHeight="1">
      <c r="A986" s="165"/>
      <c r="B986" s="168"/>
      <c r="C986" s="168"/>
      <c r="D986" s="165"/>
      <c r="E986" s="278"/>
      <c r="F986" s="277"/>
      <c r="G986" s="278"/>
      <c r="H986" s="278"/>
      <c r="I986" s="277"/>
      <c r="J986" s="306"/>
      <c r="K986" s="281"/>
      <c r="L986" s="281"/>
      <c r="M986" s="281"/>
      <c r="N986" s="281"/>
      <c r="O986" s="281"/>
      <c r="P986" s="281"/>
      <c r="Q986" s="281"/>
      <c r="R986" s="281"/>
      <c r="S986" s="281"/>
      <c r="T986" s="281"/>
      <c r="U986" s="281"/>
      <c r="V986" s="281"/>
      <c r="W986" s="281"/>
      <c r="X986" s="281"/>
      <c r="Y986" s="281"/>
    </row>
    <row r="987" spans="1:25" ht="15.75" customHeight="1">
      <c r="A987" s="165"/>
      <c r="B987" s="168"/>
      <c r="C987" s="168"/>
      <c r="D987" s="165"/>
      <c r="E987" s="278"/>
      <c r="F987" s="277"/>
      <c r="G987" s="278"/>
      <c r="H987" s="278"/>
      <c r="I987" s="277"/>
      <c r="J987" s="306"/>
      <c r="K987" s="281"/>
      <c r="L987" s="281"/>
      <c r="M987" s="281"/>
      <c r="N987" s="281"/>
      <c r="O987" s="281"/>
      <c r="P987" s="281"/>
      <c r="Q987" s="281"/>
      <c r="R987" s="281"/>
      <c r="S987" s="281"/>
      <c r="T987" s="281"/>
      <c r="U987" s="281"/>
      <c r="V987" s="281"/>
      <c r="W987" s="281"/>
      <c r="X987" s="281"/>
      <c r="Y987" s="281"/>
    </row>
    <row r="988" spans="1:25" ht="15.75" customHeight="1">
      <c r="A988" s="165"/>
      <c r="B988" s="168"/>
      <c r="C988" s="168"/>
      <c r="D988" s="165"/>
      <c r="E988" s="278"/>
      <c r="F988" s="277"/>
      <c r="G988" s="278"/>
      <c r="H988" s="278"/>
      <c r="I988" s="277"/>
      <c r="J988" s="306"/>
      <c r="K988" s="281"/>
      <c r="L988" s="281"/>
      <c r="M988" s="281"/>
      <c r="N988" s="281"/>
      <c r="O988" s="281"/>
      <c r="P988" s="281"/>
      <c r="Q988" s="281"/>
      <c r="R988" s="281"/>
      <c r="S988" s="281"/>
      <c r="T988" s="281"/>
      <c r="U988" s="281"/>
      <c r="V988" s="281"/>
      <c r="W988" s="281"/>
      <c r="X988" s="281"/>
      <c r="Y988" s="281"/>
    </row>
    <row r="989" spans="1:25" ht="15.75" customHeight="1">
      <c r="A989" s="165"/>
      <c r="B989" s="168"/>
      <c r="C989" s="168"/>
      <c r="D989" s="165"/>
      <c r="E989" s="278"/>
      <c r="F989" s="277"/>
      <c r="G989" s="278"/>
      <c r="H989" s="278"/>
      <c r="I989" s="277"/>
      <c r="J989" s="306"/>
      <c r="K989" s="281"/>
      <c r="L989" s="281"/>
      <c r="M989" s="281"/>
      <c r="N989" s="281"/>
      <c r="O989" s="281"/>
      <c r="P989" s="281"/>
      <c r="Q989" s="281"/>
      <c r="R989" s="281"/>
      <c r="S989" s="281"/>
      <c r="T989" s="281"/>
      <c r="U989" s="281"/>
      <c r="V989" s="281"/>
      <c r="W989" s="281"/>
      <c r="X989" s="281"/>
      <c r="Y989" s="281"/>
    </row>
    <row r="990" spans="1:25" ht="15.75" customHeight="1">
      <c r="A990" s="165"/>
      <c r="B990" s="168"/>
      <c r="C990" s="168"/>
      <c r="D990" s="165"/>
      <c r="E990" s="278"/>
      <c r="F990" s="277"/>
      <c r="G990" s="278"/>
      <c r="H990" s="278"/>
      <c r="I990" s="277"/>
      <c r="J990" s="306"/>
      <c r="K990" s="281"/>
      <c r="L990" s="281"/>
      <c r="M990" s="281"/>
      <c r="N990" s="281"/>
      <c r="O990" s="281"/>
      <c r="P990" s="281"/>
      <c r="Q990" s="281"/>
      <c r="R990" s="281"/>
      <c r="S990" s="281"/>
      <c r="T990" s="281"/>
      <c r="U990" s="281"/>
      <c r="V990" s="281"/>
      <c r="W990" s="281"/>
      <c r="X990" s="281"/>
      <c r="Y990" s="281"/>
    </row>
    <row r="991" spans="1:25" ht="15.75" customHeight="1">
      <c r="A991" s="165"/>
      <c r="B991" s="168"/>
      <c r="C991" s="168"/>
      <c r="D991" s="165"/>
      <c r="E991" s="278"/>
      <c r="F991" s="277"/>
      <c r="G991" s="278"/>
      <c r="H991" s="278"/>
      <c r="I991" s="277"/>
      <c r="J991" s="306"/>
      <c r="K991" s="281"/>
      <c r="L991" s="281"/>
      <c r="M991" s="281"/>
      <c r="N991" s="281"/>
      <c r="O991" s="281"/>
      <c r="P991" s="281"/>
      <c r="Q991" s="281"/>
      <c r="R991" s="281"/>
      <c r="S991" s="281"/>
      <c r="T991" s="281"/>
      <c r="U991" s="281"/>
      <c r="V991" s="281"/>
      <c r="W991" s="281"/>
      <c r="X991" s="281"/>
      <c r="Y991" s="281"/>
    </row>
    <row r="992" spans="1:25" ht="15.75" customHeight="1">
      <c r="A992" s="165"/>
      <c r="B992" s="168"/>
      <c r="C992" s="168"/>
      <c r="D992" s="165"/>
      <c r="E992" s="278"/>
      <c r="F992" s="277"/>
      <c r="G992" s="278"/>
      <c r="H992" s="278"/>
      <c r="I992" s="277"/>
      <c r="J992" s="306"/>
      <c r="K992" s="281"/>
      <c r="L992" s="281"/>
      <c r="M992" s="281"/>
      <c r="N992" s="281"/>
      <c r="O992" s="281"/>
      <c r="P992" s="281"/>
      <c r="Q992" s="281"/>
      <c r="R992" s="281"/>
      <c r="S992" s="281"/>
      <c r="T992" s="281"/>
      <c r="U992" s="281"/>
      <c r="V992" s="281"/>
      <c r="W992" s="281"/>
      <c r="X992" s="281"/>
      <c r="Y992" s="281"/>
    </row>
    <row r="993" spans="1:25" ht="15.75" customHeight="1">
      <c r="A993" s="165"/>
      <c r="B993" s="168"/>
      <c r="C993" s="168"/>
      <c r="D993" s="165"/>
      <c r="E993" s="278"/>
      <c r="F993" s="277"/>
      <c r="G993" s="278"/>
      <c r="H993" s="278"/>
      <c r="I993" s="277"/>
      <c r="J993" s="306"/>
      <c r="K993" s="281"/>
      <c r="L993" s="281"/>
      <c r="M993" s="281"/>
      <c r="N993" s="281"/>
      <c r="O993" s="281"/>
      <c r="P993" s="281"/>
      <c r="Q993" s="281"/>
      <c r="R993" s="281"/>
      <c r="S993" s="281"/>
      <c r="T993" s="281"/>
      <c r="U993" s="281"/>
      <c r="V993" s="281"/>
      <c r="W993" s="281"/>
      <c r="X993" s="281"/>
      <c r="Y993" s="281"/>
    </row>
    <row r="994" spans="1:25" ht="15.75" customHeight="1">
      <c r="A994" s="165"/>
      <c r="B994" s="168"/>
      <c r="C994" s="168"/>
      <c r="D994" s="165"/>
      <c r="E994" s="278"/>
      <c r="F994" s="277"/>
      <c r="G994" s="278"/>
      <c r="H994" s="278"/>
      <c r="I994" s="277"/>
      <c r="J994" s="306"/>
      <c r="K994" s="281"/>
      <c r="L994" s="281"/>
      <c r="M994" s="281"/>
      <c r="N994" s="281"/>
      <c r="O994" s="281"/>
      <c r="P994" s="281"/>
      <c r="Q994" s="281"/>
      <c r="R994" s="281"/>
      <c r="S994" s="281"/>
      <c r="T994" s="281"/>
      <c r="U994" s="281"/>
      <c r="V994" s="281"/>
      <c r="W994" s="281"/>
      <c r="X994" s="281"/>
      <c r="Y994" s="281"/>
    </row>
    <row r="995" spans="1:25" ht="15.75" customHeight="1">
      <c r="A995" s="165"/>
      <c r="B995" s="168"/>
      <c r="C995" s="168"/>
      <c r="D995" s="165"/>
      <c r="E995" s="278"/>
      <c r="F995" s="277"/>
      <c r="G995" s="278"/>
      <c r="H995" s="278"/>
      <c r="I995" s="277"/>
      <c r="J995" s="306"/>
      <c r="K995" s="281"/>
      <c r="L995" s="281"/>
      <c r="M995" s="281"/>
      <c r="N995" s="281"/>
      <c r="O995" s="281"/>
      <c r="P995" s="281"/>
      <c r="Q995" s="281"/>
      <c r="R995" s="281"/>
      <c r="S995" s="281"/>
      <c r="T995" s="281"/>
      <c r="U995" s="281"/>
      <c r="V995" s="281"/>
      <c r="W995" s="281"/>
      <c r="X995" s="281"/>
      <c r="Y995" s="281"/>
    </row>
    <row r="996" spans="1:25" ht="15.75" customHeight="1">
      <c r="A996" s="165"/>
      <c r="B996" s="168"/>
      <c r="C996" s="168"/>
      <c r="D996" s="165"/>
      <c r="E996" s="278"/>
      <c r="F996" s="277"/>
      <c r="G996" s="278"/>
      <c r="H996" s="278"/>
      <c r="I996" s="277"/>
      <c r="J996" s="306"/>
      <c r="K996" s="281"/>
      <c r="L996" s="281"/>
      <c r="M996" s="281"/>
      <c r="N996" s="281"/>
      <c r="O996" s="281"/>
      <c r="P996" s="281"/>
      <c r="Q996" s="281"/>
      <c r="R996" s="281"/>
      <c r="S996" s="281"/>
      <c r="T996" s="281"/>
      <c r="U996" s="281"/>
      <c r="V996" s="281"/>
      <c r="W996" s="281"/>
      <c r="X996" s="281"/>
      <c r="Y996" s="281"/>
    </row>
    <row r="997" spans="1:25" ht="15.75" customHeight="1">
      <c r="A997" s="165"/>
      <c r="B997" s="168"/>
      <c r="C997" s="168"/>
      <c r="D997" s="165"/>
      <c r="E997" s="278"/>
      <c r="F997" s="277"/>
      <c r="G997" s="278"/>
      <c r="H997" s="278"/>
      <c r="I997" s="277"/>
      <c r="J997" s="306"/>
      <c r="K997" s="281"/>
      <c r="L997" s="281"/>
      <c r="M997" s="281"/>
      <c r="N997" s="281"/>
      <c r="O997" s="281"/>
      <c r="P997" s="281"/>
      <c r="Q997" s="281"/>
      <c r="R997" s="281"/>
      <c r="S997" s="281"/>
      <c r="T997" s="281"/>
      <c r="U997" s="281"/>
      <c r="V997" s="281"/>
      <c r="W997" s="281"/>
      <c r="X997" s="281"/>
      <c r="Y997" s="281"/>
    </row>
    <row r="998" spans="1:25" ht="15.75" customHeight="1">
      <c r="A998" s="165"/>
      <c r="B998" s="168"/>
      <c r="C998" s="168"/>
      <c r="D998" s="165"/>
      <c r="E998" s="278"/>
      <c r="F998" s="277"/>
      <c r="G998" s="278"/>
      <c r="H998" s="278"/>
      <c r="I998" s="277"/>
      <c r="J998" s="306"/>
      <c r="K998" s="281"/>
      <c r="L998" s="281"/>
      <c r="M998" s="281"/>
      <c r="N998" s="281"/>
      <c r="O998" s="281"/>
      <c r="P998" s="281"/>
      <c r="Q998" s="281"/>
      <c r="R998" s="281"/>
      <c r="S998" s="281"/>
      <c r="T998" s="281"/>
      <c r="U998" s="281"/>
      <c r="V998" s="281"/>
      <c r="W998" s="281"/>
      <c r="X998" s="281"/>
      <c r="Y998" s="281"/>
    </row>
    <row r="999" spans="1:25" ht="15.75" customHeight="1">
      <c r="A999" s="165"/>
      <c r="B999" s="168"/>
      <c r="C999" s="168"/>
      <c r="D999" s="165"/>
      <c r="E999" s="278"/>
      <c r="F999" s="277"/>
      <c r="G999" s="278"/>
      <c r="H999" s="278"/>
      <c r="I999" s="277"/>
      <c r="J999" s="306"/>
      <c r="K999" s="281"/>
      <c r="L999" s="281"/>
      <c r="M999" s="281"/>
      <c r="N999" s="281"/>
      <c r="O999" s="281"/>
      <c r="P999" s="281"/>
      <c r="Q999" s="281"/>
      <c r="R999" s="281"/>
      <c r="S999" s="281"/>
      <c r="T999" s="281"/>
      <c r="U999" s="281"/>
      <c r="V999" s="281"/>
      <c r="W999" s="281"/>
      <c r="X999" s="281"/>
      <c r="Y999" s="281"/>
    </row>
    <row r="1000" spans="1:25" ht="15.75" customHeight="1">
      <c r="A1000" s="165"/>
      <c r="B1000" s="168"/>
      <c r="C1000" s="168"/>
      <c r="D1000" s="165"/>
      <c r="E1000" s="278"/>
      <c r="F1000" s="277"/>
      <c r="G1000" s="278"/>
      <c r="H1000" s="278"/>
      <c r="I1000" s="277"/>
      <c r="J1000" s="306"/>
      <c r="K1000" s="281"/>
      <c r="L1000" s="281"/>
      <c r="M1000" s="281"/>
      <c r="N1000" s="281"/>
      <c r="O1000" s="281"/>
      <c r="P1000" s="281"/>
      <c r="Q1000" s="281"/>
      <c r="R1000" s="281"/>
      <c r="S1000" s="281"/>
      <c r="T1000" s="281"/>
      <c r="U1000" s="281"/>
      <c r="V1000" s="281"/>
      <c r="W1000" s="281"/>
      <c r="X1000" s="281"/>
      <c r="Y1000" s="281"/>
    </row>
  </sheetData>
  <autoFilter ref="A6:J609"/>
  <mergeCells count="91">
    <mergeCell ref="C287:C293"/>
    <mergeCell ref="C294:C300"/>
    <mergeCell ref="C301:C307"/>
    <mergeCell ref="C308:C314"/>
    <mergeCell ref="C252:C258"/>
    <mergeCell ref="C259:C265"/>
    <mergeCell ref="C266:C272"/>
    <mergeCell ref="C273:C279"/>
    <mergeCell ref="C280:C286"/>
    <mergeCell ref="C217:C223"/>
    <mergeCell ref="C224:C230"/>
    <mergeCell ref="C231:C237"/>
    <mergeCell ref="C238:C244"/>
    <mergeCell ref="C245:C251"/>
    <mergeCell ref="C182:C188"/>
    <mergeCell ref="C189:C195"/>
    <mergeCell ref="C196:C202"/>
    <mergeCell ref="C203:C209"/>
    <mergeCell ref="C210:C216"/>
    <mergeCell ref="C147:C153"/>
    <mergeCell ref="C154:C160"/>
    <mergeCell ref="C161:C167"/>
    <mergeCell ref="C168:C174"/>
    <mergeCell ref="C175:C181"/>
    <mergeCell ref="C112:C118"/>
    <mergeCell ref="C119:C125"/>
    <mergeCell ref="C126:C132"/>
    <mergeCell ref="C133:C139"/>
    <mergeCell ref="C140:C146"/>
    <mergeCell ref="C77:C83"/>
    <mergeCell ref="C84:C90"/>
    <mergeCell ref="C91:C97"/>
    <mergeCell ref="C98:C104"/>
    <mergeCell ref="C105:C111"/>
    <mergeCell ref="C42:C48"/>
    <mergeCell ref="C49:C55"/>
    <mergeCell ref="C56:C62"/>
    <mergeCell ref="C63:C69"/>
    <mergeCell ref="C70:C76"/>
    <mergeCell ref="C7:C13"/>
    <mergeCell ref="C14:C20"/>
    <mergeCell ref="C21:C27"/>
    <mergeCell ref="C28:C34"/>
    <mergeCell ref="C35:C41"/>
    <mergeCell ref="A1:J1"/>
    <mergeCell ref="A2:J2"/>
    <mergeCell ref="A3:J3"/>
    <mergeCell ref="A4:J4"/>
    <mergeCell ref="A5:J5"/>
    <mergeCell ref="C574:C580"/>
    <mergeCell ref="C581:C587"/>
    <mergeCell ref="C588:C594"/>
    <mergeCell ref="C595:C601"/>
    <mergeCell ref="C602:C608"/>
    <mergeCell ref="C490:C496"/>
    <mergeCell ref="C497:C503"/>
    <mergeCell ref="C504:C510"/>
    <mergeCell ref="C560:C566"/>
    <mergeCell ref="C567:C573"/>
    <mergeCell ref="C511:C517"/>
    <mergeCell ref="C518:C524"/>
    <mergeCell ref="C525:C531"/>
    <mergeCell ref="C532:C538"/>
    <mergeCell ref="C539:C545"/>
    <mergeCell ref="C546:C552"/>
    <mergeCell ref="C553:C559"/>
    <mergeCell ref="C455:C461"/>
    <mergeCell ref="C462:C468"/>
    <mergeCell ref="C469:C475"/>
    <mergeCell ref="C476:C482"/>
    <mergeCell ref="C483:C489"/>
    <mergeCell ref="C420:C426"/>
    <mergeCell ref="C427:C433"/>
    <mergeCell ref="C434:C440"/>
    <mergeCell ref="C441:C447"/>
    <mergeCell ref="C448:C454"/>
    <mergeCell ref="C385:C391"/>
    <mergeCell ref="C392:C398"/>
    <mergeCell ref="C399:C405"/>
    <mergeCell ref="C406:C412"/>
    <mergeCell ref="C413:C419"/>
    <mergeCell ref="C350:C356"/>
    <mergeCell ref="C357:C363"/>
    <mergeCell ref="C364:C370"/>
    <mergeCell ref="C371:C377"/>
    <mergeCell ref="C378:C384"/>
    <mergeCell ref="C315:C321"/>
    <mergeCell ref="C322:C328"/>
    <mergeCell ref="C329:C335"/>
    <mergeCell ref="C336:C342"/>
    <mergeCell ref="C343:C349"/>
  </mergeCells>
  <pageMargins left="0.7" right="0.7" top="0.75" bottom="0.75" header="0" footer="0"/>
  <pageSetup orientation="portrait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Z999"/>
  <sheetViews>
    <sheetView workbookViewId="0">
      <pane xSplit="4" ySplit="5" topLeftCell="E6" activePane="bottomRight" state="frozen"/>
      <selection pane="topRight" activeCell="E1" sqref="E1"/>
      <selection pane="bottomLeft" activeCell="A6" sqref="A6"/>
      <selection pane="bottomRight" activeCell="J6" sqref="J6"/>
    </sheetView>
  </sheetViews>
  <sheetFormatPr defaultColWidth="14.453125" defaultRowHeight="15" customHeight="1"/>
  <cols>
    <col min="1" max="1" width="3.81640625" customWidth="1"/>
    <col min="2" max="2" width="7.1796875" customWidth="1"/>
    <col min="3" max="3" width="30.26953125" customWidth="1"/>
    <col min="4" max="4" width="12.453125" customWidth="1"/>
    <col min="5" max="5" width="9.1796875" customWidth="1"/>
    <col min="6" max="6" width="8.1796875" customWidth="1"/>
    <col min="7" max="8" width="9.81640625" customWidth="1"/>
    <col min="9" max="9" width="10.26953125" customWidth="1"/>
    <col min="10" max="10" width="9.81640625" customWidth="1"/>
    <col min="11" max="25" width="8.7265625" customWidth="1"/>
  </cols>
  <sheetData>
    <row r="1" spans="1:26" ht="15.5">
      <c r="A1" s="335" t="s">
        <v>3639</v>
      </c>
      <c r="B1" s="326"/>
      <c r="C1" s="326"/>
      <c r="D1" s="326"/>
      <c r="E1" s="326"/>
      <c r="F1" s="326"/>
      <c r="G1" s="326"/>
      <c r="H1" s="326"/>
      <c r="I1" s="326"/>
      <c r="J1" s="326"/>
    </row>
    <row r="2" spans="1:26" ht="15.5">
      <c r="A2" s="335" t="s">
        <v>3641</v>
      </c>
      <c r="B2" s="326"/>
      <c r="C2" s="326"/>
      <c r="D2" s="326"/>
      <c r="E2" s="326"/>
      <c r="F2" s="326"/>
      <c r="G2" s="326"/>
      <c r="H2" s="326"/>
      <c r="I2" s="326"/>
      <c r="J2" s="326"/>
    </row>
    <row r="3" spans="1:26" ht="15.5">
      <c r="A3" s="335" t="s">
        <v>3642</v>
      </c>
      <c r="B3" s="326"/>
      <c r="C3" s="326"/>
      <c r="D3" s="326"/>
      <c r="E3" s="326"/>
      <c r="F3" s="326"/>
      <c r="G3" s="326"/>
      <c r="H3" s="326"/>
      <c r="I3" s="326"/>
      <c r="J3" s="326"/>
    </row>
    <row r="4" spans="1:26" ht="15.5">
      <c r="A4" s="336" t="s">
        <v>3643</v>
      </c>
      <c r="B4" s="330"/>
      <c r="C4" s="330"/>
      <c r="D4" s="330"/>
      <c r="E4" s="330"/>
      <c r="F4" s="330"/>
      <c r="G4" s="330"/>
      <c r="H4" s="330"/>
      <c r="I4" s="330"/>
      <c r="J4" s="330"/>
    </row>
    <row r="5" spans="1:26" ht="42" customHeight="1">
      <c r="A5" s="247" t="s">
        <v>3644</v>
      </c>
      <c r="B5" s="40" t="s">
        <v>3645</v>
      </c>
      <c r="C5" s="248" t="s">
        <v>3646</v>
      </c>
      <c r="D5" s="248" t="s">
        <v>3647</v>
      </c>
      <c r="E5" s="309" t="s">
        <v>3760</v>
      </c>
      <c r="F5" s="310" t="s">
        <v>3761</v>
      </c>
      <c r="G5" s="309" t="s">
        <v>3762</v>
      </c>
      <c r="H5" s="309" t="s">
        <v>3763</v>
      </c>
      <c r="I5" s="309" t="s">
        <v>3764</v>
      </c>
      <c r="J5" s="310" t="s">
        <v>3765</v>
      </c>
      <c r="K5" s="307"/>
      <c r="L5" s="307"/>
      <c r="M5" s="307"/>
      <c r="N5" s="307"/>
      <c r="O5" s="307"/>
      <c r="P5" s="307"/>
      <c r="Q5" s="307"/>
      <c r="R5" s="307"/>
      <c r="S5" s="307"/>
      <c r="T5" s="307"/>
      <c r="U5" s="307"/>
      <c r="V5" s="307"/>
      <c r="W5" s="307"/>
      <c r="X5" s="307"/>
      <c r="Y5" s="307"/>
      <c r="Z5" s="242"/>
    </row>
    <row r="6" spans="1:26" ht="14.5">
      <c r="A6" s="74">
        <v>1</v>
      </c>
      <c r="B6" s="43" t="s">
        <v>29</v>
      </c>
      <c r="C6" s="337" t="s">
        <v>30</v>
      </c>
      <c r="D6" s="224">
        <v>2017</v>
      </c>
      <c r="E6" s="311">
        <f>SUMIFS('ESG (X1)'!$E:$E,'ESG (X1)'!$B:$B,$B6,'ESG (X1)'!$D:$D,$D6)</f>
        <v>22.08</v>
      </c>
      <c r="F6" s="312">
        <f>SUMIFS('KLK (X2)'!$W:$W,'KLK (X2)'!$B:$B,$B6,'KLK (X2)'!$D:$D,$D6)</f>
        <v>-0.90961229965239898</v>
      </c>
      <c r="G6" s="312">
        <f>SUMIFS('CONACC (X2)'!$M:$M,'CONACC (X2)'!$B:$B,$B6,'CONACC (X2)'!$D:$D,$D6)</f>
        <v>-2.2773672154914545E-2</v>
      </c>
      <c r="H6" s="313">
        <f>SUMIFS('KUALITAS AUDIT (X3)'!$F:$F,'KUALITAS AUDIT (X3)'!$B:$B,$B6,'KUALITAS AUDIT (X3)'!$D:$D,$D6)</f>
        <v>0</v>
      </c>
      <c r="I6" s="312">
        <f>SUMIFS('ROI (Y1)'!$J:$J,'ROI (Y1)'!$B:$B,$B6,'ROI (Y1)'!$D:$D,$D6)</f>
        <v>2.2553596267046188</v>
      </c>
      <c r="J6" s="314">
        <f>SUMIFS('PBV (Y2)'!$J:$J,'PBV (Y2)'!$B:$B,$B6,'PBV (Y2)'!$D:$D,$D6)</f>
        <v>5.6426979032364342</v>
      </c>
      <c r="K6" s="218"/>
      <c r="L6" s="218"/>
      <c r="M6" s="218"/>
      <c r="N6" s="218"/>
      <c r="O6" s="218"/>
      <c r="P6" s="218"/>
      <c r="Q6" s="218"/>
      <c r="R6" s="218"/>
      <c r="S6" s="218"/>
      <c r="T6" s="218"/>
      <c r="U6" s="218"/>
      <c r="V6" s="218"/>
      <c r="W6" s="218"/>
      <c r="X6" s="218"/>
      <c r="Y6" s="218"/>
    </row>
    <row r="7" spans="1:26" ht="14.5">
      <c r="A7" s="74">
        <v>2</v>
      </c>
      <c r="B7" s="43" t="s">
        <v>29</v>
      </c>
      <c r="C7" s="332"/>
      <c r="D7" s="224">
        <v>2018</v>
      </c>
      <c r="E7" s="315">
        <f>SUMIFS('ESG (X1)'!$E:$E,'ESG (X1)'!$B:$B,$B7,'ESG (X1)'!$D:$D,$D7)</f>
        <v>22.08</v>
      </c>
      <c r="F7" s="312">
        <f>SUMIFS('KLK (X2)'!$W:$W,'KLK (X2)'!$B:$B,$B7,'KLK (X2)'!$D:$D,$D7)</f>
        <v>-0.86694628522769546</v>
      </c>
      <c r="G7" s="312">
        <f>SUMIFS('CONACC (X2)'!$M:$M,'CONACC (X2)'!$B:$B,$B7,'CONACC (X2)'!$D:$D,$D7)</f>
        <v>1.2258794863751721E-2</v>
      </c>
      <c r="H7" s="313">
        <f>SUMIFS('KUALITAS AUDIT (X3)'!$F:$F,'KUALITAS AUDIT (X3)'!$B:$B,$B7,'KUALITAS AUDIT (X3)'!$D:$D,$D7)</f>
        <v>0</v>
      </c>
      <c r="I7" s="312">
        <f>SUMIFS('ROI (Y1)'!$J:$J,'ROI (Y1)'!$B:$B,$B7,'ROI (Y1)'!$D:$D,$D7)</f>
        <v>0.54726154729506105</v>
      </c>
      <c r="J7" s="314">
        <f>SUMIFS('PBV (Y2)'!$J:$J,'PBV (Y2)'!$B:$B,$B7,'PBV (Y2)'!$D:$D,$D7)</f>
        <v>6.0332132419040407</v>
      </c>
      <c r="K7" s="218"/>
      <c r="L7" s="218"/>
      <c r="M7" s="218"/>
      <c r="N7" s="218"/>
      <c r="O7" s="218"/>
      <c r="P7" s="218"/>
      <c r="Q7" s="218"/>
      <c r="R7" s="218"/>
      <c r="S7" s="218"/>
      <c r="T7" s="218"/>
      <c r="U7" s="218"/>
      <c r="V7" s="218"/>
      <c r="W7" s="218"/>
      <c r="X7" s="218"/>
      <c r="Y7" s="218"/>
    </row>
    <row r="8" spans="1:26" ht="14.5">
      <c r="A8" s="74">
        <v>3</v>
      </c>
      <c r="B8" s="43" t="s">
        <v>29</v>
      </c>
      <c r="C8" s="332"/>
      <c r="D8" s="224">
        <v>2019</v>
      </c>
      <c r="E8" s="315">
        <f>SUMIFS('ESG (X1)'!$E:$E,'ESG (X1)'!$B:$B,$B8,'ESG (X1)'!$D:$D,$D8)</f>
        <v>18.43</v>
      </c>
      <c r="F8" s="312">
        <f>SUMIFS('KLK (X2)'!$W:$W,'KLK (X2)'!$B:$B,$B8,'KLK (X2)'!$D:$D,$D8)</f>
        <v>-0.99835184675761912</v>
      </c>
      <c r="G8" s="312">
        <f>SUMIFS('CONACC (X2)'!$M:$M,'CONACC (X2)'!$B:$B,$B8,'CONACC (X2)'!$D:$D,$D8)</f>
        <v>1.6885232044655685E-2</v>
      </c>
      <c r="H8" s="313">
        <f>SUMIFS('KUALITAS AUDIT (X3)'!$F:$F,'KUALITAS AUDIT (X3)'!$B:$B,$B8,'KUALITAS AUDIT (X3)'!$D:$D,$D8)</f>
        <v>0</v>
      </c>
      <c r="I8" s="312">
        <f>SUMIFS('ROI (Y1)'!$J:$J,'ROI (Y1)'!$B:$B,$B8,'ROI (Y1)'!$D:$D,$D8)</f>
        <v>3.0045307045163283</v>
      </c>
      <c r="J8" s="314">
        <f>SUMIFS('PBV (Y2)'!$J:$J,'PBV (Y2)'!$B:$B,$B8,'PBV (Y2)'!$D:$D,$D8)</f>
        <v>6.201852504005732</v>
      </c>
      <c r="K8" s="218"/>
      <c r="L8" s="218"/>
      <c r="M8" s="218"/>
      <c r="N8" s="218"/>
      <c r="O8" s="218"/>
      <c r="P8" s="218"/>
      <c r="Q8" s="218"/>
      <c r="R8" s="218"/>
      <c r="S8" s="218"/>
      <c r="T8" s="218"/>
      <c r="U8" s="218"/>
      <c r="V8" s="218"/>
      <c r="W8" s="218"/>
      <c r="X8" s="218"/>
      <c r="Y8" s="218"/>
    </row>
    <row r="9" spans="1:26" ht="14.5">
      <c r="A9" s="74">
        <v>4</v>
      </c>
      <c r="B9" s="43" t="s">
        <v>29</v>
      </c>
      <c r="C9" s="332"/>
      <c r="D9" s="224">
        <v>2020</v>
      </c>
      <c r="E9" s="315">
        <f>SUMIFS('ESG (X1)'!$E:$E,'ESG (X1)'!$B:$B,$B9,'ESG (X1)'!$D:$D,$D9)</f>
        <v>29</v>
      </c>
      <c r="F9" s="312">
        <f>SUMIFS('KLK (X2)'!$W:$W,'KLK (X2)'!$B:$B,$B9,'KLK (X2)'!$D:$D,$D9)</f>
        <v>-1.1725317258179087</v>
      </c>
      <c r="G9" s="312">
        <f>SUMIFS('CONACC (X2)'!$M:$M,'CONACC (X2)'!$B:$B,$B9,'CONACC (X2)'!$D:$D,$D9)</f>
        <v>0.11107955480289174</v>
      </c>
      <c r="H9" s="313">
        <f>SUMIFS('KUALITAS AUDIT (X3)'!$F:$F,'KUALITAS AUDIT (X3)'!$B:$B,$B9,'KUALITAS AUDIT (X3)'!$D:$D,$D9)</f>
        <v>0</v>
      </c>
      <c r="I9" s="312">
        <f>SUMIFS('ROI (Y1)'!$J:$J,'ROI (Y1)'!$B:$B,$B9,'ROI (Y1)'!$D:$D,$D9)</f>
        <v>2.0142453783804344</v>
      </c>
      <c r="J9" s="314">
        <f>SUMIFS('PBV (Y2)'!$J:$J,'PBV (Y2)'!$B:$B,$B9,'PBV (Y2)'!$D:$D,$D9)</f>
        <v>4.20355810197149</v>
      </c>
      <c r="K9" s="218"/>
      <c r="L9" s="218"/>
      <c r="M9" s="218"/>
      <c r="N9" s="218"/>
      <c r="O9" s="218"/>
      <c r="P9" s="218"/>
      <c r="Q9" s="218"/>
      <c r="R9" s="218"/>
      <c r="S9" s="218"/>
      <c r="T9" s="218"/>
      <c r="U9" s="218"/>
      <c r="V9" s="218"/>
      <c r="W9" s="218"/>
      <c r="X9" s="218"/>
      <c r="Y9" s="218"/>
    </row>
    <row r="10" spans="1:26" ht="14.5">
      <c r="A10" s="74">
        <v>5</v>
      </c>
      <c r="B10" s="43" t="s">
        <v>29</v>
      </c>
      <c r="C10" s="332"/>
      <c r="D10" s="224">
        <v>2021</v>
      </c>
      <c r="E10" s="315">
        <f>SUMIFS('ESG (X1)'!$E:$E,'ESG (X1)'!$B:$B,$B10,'ESG (X1)'!$D:$D,$D10)</f>
        <v>33.479999999999997</v>
      </c>
      <c r="F10" s="312">
        <f>SUMIFS('KLK (X2)'!$W:$W,'KLK (X2)'!$B:$B,$B10,'KLK (X2)'!$D:$D,$D10)</f>
        <v>-1.0136079532267246</v>
      </c>
      <c r="G10" s="312">
        <f>SUMIFS('CONACC (X2)'!$M:$M,'CONACC (X2)'!$B:$B,$B10,'CONACC (X2)'!$D:$D,$D10)</f>
        <v>-6.3489047018904323E-4</v>
      </c>
      <c r="H10" s="313">
        <f>SUMIFS('KUALITAS AUDIT (X3)'!$F:$F,'KUALITAS AUDIT (X3)'!$B:$B,$B10,'KUALITAS AUDIT (X3)'!$D:$D,$D10)</f>
        <v>0</v>
      </c>
      <c r="I10" s="312">
        <f>SUMIFS('ROI (Y1)'!$J:$J,'ROI (Y1)'!$B:$B,$B10,'ROI (Y1)'!$D:$D,$D10)</f>
        <v>0.92099584523792233</v>
      </c>
      <c r="J10" s="314">
        <f>SUMIFS('PBV (Y2)'!$J:$J,'PBV (Y2)'!$B:$B,$B10,'PBV (Y2)'!$D:$D,$D10)</f>
        <v>4.0598095275281691</v>
      </c>
      <c r="K10" s="218"/>
      <c r="L10" s="218"/>
      <c r="M10" s="218"/>
      <c r="N10" s="218"/>
      <c r="O10" s="218"/>
      <c r="P10" s="218"/>
      <c r="Q10" s="218"/>
      <c r="R10" s="218"/>
      <c r="S10" s="218"/>
      <c r="T10" s="218"/>
      <c r="U10" s="218"/>
      <c r="V10" s="218"/>
      <c r="W10" s="218"/>
      <c r="X10" s="218"/>
      <c r="Y10" s="218"/>
    </row>
    <row r="11" spans="1:26" ht="14.5">
      <c r="A11" s="74">
        <v>6</v>
      </c>
      <c r="B11" s="43" t="s">
        <v>29</v>
      </c>
      <c r="C11" s="332"/>
      <c r="D11" s="224">
        <v>2022</v>
      </c>
      <c r="E11" s="315">
        <f>SUMIFS('ESG (X1)'!$E:$E,'ESG (X1)'!$B:$B,$B11,'ESG (X1)'!$D:$D,$D11)</f>
        <v>31.01</v>
      </c>
      <c r="F11" s="312">
        <f>SUMIFS('KLK (X2)'!$W:$W,'KLK (X2)'!$B:$B,$B11,'KLK (X2)'!$D:$D,$D11)</f>
        <v>-0.93584239282726189</v>
      </c>
      <c r="G11" s="312">
        <f>SUMIFS('CONACC (X2)'!$M:$M,'CONACC (X2)'!$B:$B,$B11,'CONACC (X2)'!$D:$D,$D11)</f>
        <v>-4.5145569692922778E-3</v>
      </c>
      <c r="H11" s="313">
        <f>SUMIFS('KUALITAS AUDIT (X3)'!$F:$F,'KUALITAS AUDIT (X3)'!$B:$B,$B11,'KUALITAS AUDIT (X3)'!$D:$D,$D11)</f>
        <v>0</v>
      </c>
      <c r="I11" s="312">
        <f>SUMIFS('ROI (Y1)'!$J:$J,'ROI (Y1)'!$B:$B,$B11,'ROI (Y1)'!$D:$D,$D11)</f>
        <v>2.0225064161275603</v>
      </c>
      <c r="J11" s="314">
        <f>SUMIFS('PBV (Y2)'!$J:$J,'PBV (Y2)'!$B:$B,$B11,'PBV (Y2)'!$D:$D,$D11)</f>
        <v>1.4335046002816707</v>
      </c>
      <c r="K11" s="218"/>
      <c r="L11" s="218"/>
      <c r="M11" s="218"/>
      <c r="N11" s="218"/>
      <c r="O11" s="218"/>
      <c r="P11" s="218"/>
      <c r="Q11" s="218"/>
      <c r="R11" s="218"/>
      <c r="S11" s="218"/>
      <c r="T11" s="218"/>
      <c r="U11" s="218"/>
      <c r="V11" s="218"/>
      <c r="W11" s="218"/>
      <c r="X11" s="218"/>
      <c r="Y11" s="218"/>
    </row>
    <row r="12" spans="1:26" ht="14.5">
      <c r="A12" s="74">
        <v>7</v>
      </c>
      <c r="B12" s="43" t="s">
        <v>29</v>
      </c>
      <c r="C12" s="333"/>
      <c r="D12" s="224">
        <v>2023</v>
      </c>
      <c r="E12" s="315">
        <f>SUMIFS('ESG (X1)'!$E:$E,'ESG (X1)'!$B:$B,$B12,'ESG (X1)'!$D:$D,$D12)</f>
        <v>37.729999999999997</v>
      </c>
      <c r="F12" s="312">
        <f>SUMIFS('KLK (X2)'!$W:$W,'KLK (X2)'!$B:$B,$B12,'KLK (X2)'!$D:$D,$D12)</f>
        <v>-1.09439523652839</v>
      </c>
      <c r="G12" s="312">
        <f>SUMIFS('CONACC (X2)'!$M:$M,'CONACC (X2)'!$B:$B,$B12,'CONACC (X2)'!$D:$D,$D12)</f>
        <v>6.0066252575816777E-2</v>
      </c>
      <c r="H12" s="313">
        <f>SUMIFS('KUALITAS AUDIT (X3)'!$F:$F,'KUALITAS AUDIT (X3)'!$B:$B,$B12,'KUALITAS AUDIT (X3)'!$D:$D,$D12)</f>
        <v>0</v>
      </c>
      <c r="I12" s="312">
        <f>SUMIFS('ROI (Y1)'!$J:$J,'ROI (Y1)'!$B:$B,$B12,'ROI (Y1)'!$D:$D,$D12)</f>
        <v>1.5077890003182528</v>
      </c>
      <c r="J12" s="314">
        <f>SUMIFS('PBV (Y2)'!$J:$J,'PBV (Y2)'!$B:$B,$B12,'PBV (Y2)'!$D:$D,$D12)</f>
        <v>2.0974527121686095</v>
      </c>
      <c r="K12" s="218"/>
      <c r="L12" s="218"/>
      <c r="M12" s="218"/>
      <c r="N12" s="218"/>
      <c r="O12" s="218"/>
      <c r="P12" s="218"/>
      <c r="Q12" s="218"/>
      <c r="R12" s="218"/>
      <c r="S12" s="218"/>
      <c r="T12" s="218"/>
      <c r="U12" s="218"/>
      <c r="V12" s="218"/>
      <c r="W12" s="218"/>
      <c r="X12" s="218"/>
      <c r="Y12" s="218"/>
    </row>
    <row r="13" spans="1:26" ht="14.5">
      <c r="A13" s="74">
        <v>8</v>
      </c>
      <c r="B13" s="39" t="s">
        <v>43</v>
      </c>
      <c r="C13" s="337" t="s">
        <v>44</v>
      </c>
      <c r="D13" s="224">
        <v>2017</v>
      </c>
      <c r="E13" s="315">
        <f>SUMIFS('ESG (X1)'!$E:$E,'ESG (X1)'!$B:$B,$B13,'ESG (X1)'!$D:$D,$D13)</f>
        <v>23.83</v>
      </c>
      <c r="F13" s="312">
        <f>SUMIFS('KLK (X2)'!$W:$W,'KLK (X2)'!$B:$B,$B13,'KLK (X2)'!$D:$D,$D13)</f>
        <v>-0.93335748653899409</v>
      </c>
      <c r="G13" s="312">
        <f>SUMIFS('CONACC (X2)'!$M:$M,'CONACC (X2)'!$B:$B,$B13,'CONACC (X2)'!$D:$D,$D13)</f>
        <v>9.4515017964033624E-2</v>
      </c>
      <c r="H13" s="313">
        <f>SUMIFS('KUALITAS AUDIT (X3)'!$F:$F,'KUALITAS AUDIT (X3)'!$B:$B,$B13,'KUALITAS AUDIT (X3)'!$D:$D,$D13)</f>
        <v>0</v>
      </c>
      <c r="I13" s="312">
        <f>SUMIFS('ROI (Y1)'!$J:$J,'ROI (Y1)'!$B:$B,$B13,'ROI (Y1)'!$D:$D,$D13)</f>
        <v>1.4571464189933951</v>
      </c>
      <c r="J13" s="314">
        <f>SUMIFS('PBV (Y2)'!$J:$J,'PBV (Y2)'!$B:$B,$B13,'PBV (Y2)'!$D:$D,$D13)</f>
        <v>1.5995863857327113</v>
      </c>
      <c r="K13" s="218"/>
      <c r="L13" s="218"/>
      <c r="M13" s="218"/>
      <c r="N13" s="218"/>
      <c r="O13" s="218"/>
      <c r="P13" s="218"/>
      <c r="Q13" s="218"/>
      <c r="R13" s="218"/>
      <c r="S13" s="218"/>
      <c r="T13" s="218"/>
      <c r="U13" s="218"/>
      <c r="V13" s="218"/>
      <c r="W13" s="218"/>
      <c r="X13" s="218"/>
      <c r="Y13" s="218"/>
    </row>
    <row r="14" spans="1:26" ht="14.5">
      <c r="A14" s="74">
        <v>9</v>
      </c>
      <c r="B14" s="39" t="s">
        <v>43</v>
      </c>
      <c r="C14" s="332"/>
      <c r="D14" s="224">
        <v>2018</v>
      </c>
      <c r="E14" s="315">
        <f>SUMIFS('ESG (X1)'!$E:$E,'ESG (X1)'!$B:$B,$B14,'ESG (X1)'!$D:$D,$D14)</f>
        <v>28.27</v>
      </c>
      <c r="F14" s="312">
        <f>SUMIFS('KLK (X2)'!$W:$W,'KLK (X2)'!$B:$B,$B14,'KLK (X2)'!$D:$D,$D14)</f>
        <v>-1.2183389432276874</v>
      </c>
      <c r="G14" s="312">
        <f>SUMIFS('CONACC (X2)'!$M:$M,'CONACC (X2)'!$B:$B,$B14,'CONACC (X2)'!$D:$D,$D14)</f>
        <v>2.1703955197595277E-2</v>
      </c>
      <c r="H14" s="313">
        <f>SUMIFS('KUALITAS AUDIT (X3)'!$F:$F,'KUALITAS AUDIT (X3)'!$B:$B,$B14,'KUALITAS AUDIT (X3)'!$D:$D,$D14)</f>
        <v>0</v>
      </c>
      <c r="I14" s="312">
        <f>SUMIFS('ROI (Y1)'!$J:$J,'ROI (Y1)'!$B:$B,$B14,'ROI (Y1)'!$D:$D,$D14)</f>
        <v>1.9093930309729026</v>
      </c>
      <c r="J14" s="314">
        <f>SUMIFS('PBV (Y2)'!$J:$J,'PBV (Y2)'!$B:$B,$B14,'PBV (Y2)'!$D:$D,$D14)</f>
        <v>3.818508775365026</v>
      </c>
      <c r="K14" s="218"/>
      <c r="L14" s="218"/>
      <c r="M14" s="218"/>
      <c r="N14" s="218"/>
      <c r="O14" s="218"/>
      <c r="P14" s="218"/>
      <c r="Q14" s="218"/>
      <c r="R14" s="218"/>
      <c r="S14" s="218"/>
      <c r="T14" s="218"/>
      <c r="U14" s="218"/>
      <c r="V14" s="218"/>
      <c r="W14" s="218"/>
      <c r="X14" s="218"/>
      <c r="Y14" s="218"/>
    </row>
    <row r="15" spans="1:26" ht="14.5">
      <c r="A15" s="74">
        <v>10</v>
      </c>
      <c r="B15" s="39" t="s">
        <v>43</v>
      </c>
      <c r="C15" s="332"/>
      <c r="D15" s="224">
        <v>2019</v>
      </c>
      <c r="E15" s="315">
        <f>SUMIFS('ESG (X1)'!$E:$E,'ESG (X1)'!$B:$B,$B15,'ESG (X1)'!$D:$D,$D15)</f>
        <v>29.98</v>
      </c>
      <c r="F15" s="312">
        <f>SUMIFS('KLK (X2)'!$W:$W,'KLK (X2)'!$B:$B,$B15,'KLK (X2)'!$D:$D,$D15)</f>
        <v>-0.95848062308374404</v>
      </c>
      <c r="G15" s="312">
        <f>SUMIFS('CONACC (X2)'!$M:$M,'CONACC (X2)'!$B:$B,$B15,'CONACC (X2)'!$D:$D,$D15)</f>
        <v>-5.9990036661061452E-3</v>
      </c>
      <c r="H15" s="313">
        <f>SUMIFS('KUALITAS AUDIT (X3)'!$F:$F,'KUALITAS AUDIT (X3)'!$B:$B,$B15,'KUALITAS AUDIT (X3)'!$D:$D,$D15)</f>
        <v>0</v>
      </c>
      <c r="I15" s="312">
        <f>SUMIFS('ROI (Y1)'!$J:$J,'ROI (Y1)'!$B:$B,$B15,'ROI (Y1)'!$D:$D,$D15)</f>
        <v>0.65305670645554437</v>
      </c>
      <c r="J15" s="314">
        <f>SUMIFS('PBV (Y2)'!$J:$J,'PBV (Y2)'!$B:$B,$B15,'PBV (Y2)'!$D:$D,$D15)</f>
        <v>2.7239524531616186</v>
      </c>
      <c r="K15" s="218"/>
      <c r="L15" s="218"/>
      <c r="M15" s="218"/>
      <c r="N15" s="218"/>
      <c r="O15" s="218"/>
      <c r="P15" s="218"/>
      <c r="Q15" s="218"/>
      <c r="R15" s="218"/>
      <c r="S15" s="218"/>
      <c r="T15" s="218"/>
      <c r="U15" s="218"/>
      <c r="V15" s="218"/>
      <c r="W15" s="218"/>
      <c r="X15" s="218"/>
      <c r="Y15" s="218"/>
    </row>
    <row r="16" spans="1:26" ht="14.5">
      <c r="A16" s="74">
        <v>11</v>
      </c>
      <c r="B16" s="39" t="s">
        <v>43</v>
      </c>
      <c r="C16" s="332"/>
      <c r="D16" s="224">
        <v>2020</v>
      </c>
      <c r="E16" s="315">
        <f>SUMIFS('ESG (X1)'!$E:$E,'ESG (X1)'!$B:$B,$B16,'ESG (X1)'!$D:$D,$D16)</f>
        <v>40.409999999999997</v>
      </c>
      <c r="F16" s="312">
        <f>SUMIFS('KLK (X2)'!$W:$W,'KLK (X2)'!$B:$B,$B16,'KLK (X2)'!$D:$D,$D16)</f>
        <v>-0.86165940053568646</v>
      </c>
      <c r="G16" s="312">
        <f>SUMIFS('CONACC (X2)'!$M:$M,'CONACC (X2)'!$B:$B,$B16,'CONACC (X2)'!$D:$D,$D16)</f>
        <v>3.348374484123786E-2</v>
      </c>
      <c r="H16" s="313">
        <f>SUMIFS('KUALITAS AUDIT (X3)'!$F:$F,'KUALITAS AUDIT (X3)'!$B:$B,$B16,'KUALITAS AUDIT (X3)'!$D:$D,$D16)</f>
        <v>0</v>
      </c>
      <c r="I16" s="312">
        <f>SUMIFS('ROI (Y1)'!$J:$J,'ROI (Y1)'!$B:$B,$B16,'ROI (Y1)'!$D:$D,$D16)</f>
        <v>2.5977186229540112E-2</v>
      </c>
      <c r="J16" s="314">
        <f>SUMIFS('PBV (Y2)'!$J:$J,'PBV (Y2)'!$B:$B,$B16,'PBV (Y2)'!$D:$D,$D16)</f>
        <v>3.9158871335403895</v>
      </c>
      <c r="K16" s="218"/>
      <c r="L16" s="218"/>
      <c r="M16" s="218"/>
      <c r="N16" s="218"/>
      <c r="O16" s="218"/>
      <c r="P16" s="218"/>
      <c r="Q16" s="218"/>
      <c r="R16" s="218"/>
      <c r="S16" s="218"/>
      <c r="T16" s="218"/>
      <c r="U16" s="218"/>
      <c r="V16" s="218"/>
      <c r="W16" s="218"/>
      <c r="X16" s="218"/>
      <c r="Y16" s="218"/>
    </row>
    <row r="17" spans="1:25" ht="14.5">
      <c r="A17" s="74">
        <v>12</v>
      </c>
      <c r="B17" s="39" t="s">
        <v>43</v>
      </c>
      <c r="C17" s="332"/>
      <c r="D17" s="224">
        <v>2021</v>
      </c>
      <c r="E17" s="315">
        <f>SUMIFS('ESG (X1)'!$E:$E,'ESG (X1)'!$B:$B,$B17,'ESG (X1)'!$D:$D,$D17)</f>
        <v>40.409999999999997</v>
      </c>
      <c r="F17" s="312">
        <f>SUMIFS('KLK (X2)'!$W:$W,'KLK (X2)'!$B:$B,$B17,'KLK (X2)'!$D:$D,$D17)</f>
        <v>-0.9941127938450639</v>
      </c>
      <c r="G17" s="312">
        <f>SUMIFS('CONACC (X2)'!$M:$M,'CONACC (X2)'!$B:$B,$B17,'CONACC (X2)'!$D:$D,$D17)</f>
        <v>3.4072377415973867E-2</v>
      </c>
      <c r="H17" s="313">
        <f>SUMIFS('KUALITAS AUDIT (X3)'!$F:$F,'KUALITAS AUDIT (X3)'!$B:$B,$B17,'KUALITAS AUDIT (X3)'!$D:$D,$D17)</f>
        <v>0</v>
      </c>
      <c r="I17" s="312">
        <f>SUMIFS('ROI (Y1)'!$J:$J,'ROI (Y1)'!$B:$B,$B17,'ROI (Y1)'!$D:$D,$D17)</f>
        <v>4.4302045855439828E-2</v>
      </c>
      <c r="J17" s="314">
        <f>SUMIFS('PBV (Y2)'!$J:$J,'PBV (Y2)'!$B:$B,$B17,'PBV (Y2)'!$D:$D,$D17)</f>
        <v>2.0290905112727389</v>
      </c>
      <c r="K17" s="218"/>
      <c r="L17" s="218"/>
      <c r="M17" s="218"/>
      <c r="N17" s="218"/>
      <c r="O17" s="218"/>
      <c r="P17" s="218"/>
      <c r="Q17" s="218"/>
      <c r="R17" s="218"/>
      <c r="S17" s="218"/>
      <c r="T17" s="218"/>
      <c r="U17" s="218"/>
      <c r="V17" s="218"/>
      <c r="W17" s="218"/>
      <c r="X17" s="218"/>
      <c r="Y17" s="218"/>
    </row>
    <row r="18" spans="1:25" ht="14.5">
      <c r="A18" s="74">
        <v>13</v>
      </c>
      <c r="B18" s="39" t="s">
        <v>43</v>
      </c>
      <c r="C18" s="332"/>
      <c r="D18" s="224">
        <v>2022</v>
      </c>
      <c r="E18" s="315">
        <f>SUMIFS('ESG (X1)'!$E:$E,'ESG (X1)'!$B:$B,$B18,'ESG (X1)'!$D:$D,$D18)</f>
        <v>40.380000000000003</v>
      </c>
      <c r="F18" s="312">
        <f>SUMIFS('KLK (X2)'!$W:$W,'KLK (X2)'!$B:$B,$B18,'KLK (X2)'!$D:$D,$D18)</f>
        <v>-1.0797926997663629</v>
      </c>
      <c r="G18" s="312">
        <f>SUMIFS('CONACC (X2)'!$M:$M,'CONACC (X2)'!$B:$B,$B18,'CONACC (X2)'!$D:$D,$D18)</f>
        <v>2.4785249775521934E-2</v>
      </c>
      <c r="H18" s="313">
        <f>SUMIFS('KUALITAS AUDIT (X3)'!$F:$F,'KUALITAS AUDIT (X3)'!$B:$B,$B18,'KUALITAS AUDIT (X3)'!$D:$D,$D18)</f>
        <v>0</v>
      </c>
      <c r="I18" s="312">
        <f>SUMIFS('ROI (Y1)'!$J:$J,'ROI (Y1)'!$B:$B,$B18,'ROI (Y1)'!$D:$D,$D18)</f>
        <v>0.17329872872462485</v>
      </c>
      <c r="J18" s="314">
        <f>SUMIFS('PBV (Y2)'!$J:$J,'PBV (Y2)'!$B:$B,$B18,'PBV (Y2)'!$D:$D,$D18)</f>
        <v>1.20673749419698</v>
      </c>
      <c r="K18" s="218"/>
      <c r="L18" s="218"/>
      <c r="M18" s="218"/>
      <c r="N18" s="218"/>
      <c r="O18" s="218"/>
      <c r="P18" s="218"/>
      <c r="Q18" s="218"/>
      <c r="R18" s="218"/>
      <c r="S18" s="218"/>
      <c r="T18" s="218"/>
      <c r="U18" s="218"/>
      <c r="V18" s="218"/>
      <c r="W18" s="218"/>
      <c r="X18" s="218"/>
      <c r="Y18" s="218"/>
    </row>
    <row r="19" spans="1:25" ht="14.5">
      <c r="A19" s="74">
        <v>14</v>
      </c>
      <c r="B19" s="39" t="s">
        <v>43</v>
      </c>
      <c r="C19" s="333"/>
      <c r="D19" s="224">
        <v>2023</v>
      </c>
      <c r="E19" s="315">
        <f>SUMIFS('ESG (X1)'!$E:$E,'ESG (X1)'!$B:$B,$B19,'ESG (X1)'!$D:$D,$D19)</f>
        <v>40.630000000000003</v>
      </c>
      <c r="F19" s="312">
        <f>SUMIFS('KLK (X2)'!$W:$W,'KLK (X2)'!$B:$B,$B19,'KLK (X2)'!$D:$D,$D19)</f>
        <v>-1.171237476985304</v>
      </c>
      <c r="G19" s="312">
        <f>SUMIFS('CONACC (X2)'!$M:$M,'CONACC (X2)'!$B:$B,$B19,'CONACC (X2)'!$D:$D,$D19)</f>
        <v>-6.5083304994667081E-3</v>
      </c>
      <c r="H19" s="313">
        <f>SUMIFS('KUALITAS AUDIT (X3)'!$F:$F,'KUALITAS AUDIT (X3)'!$B:$B,$B19,'KUALITAS AUDIT (X3)'!$D:$D,$D19)</f>
        <v>0</v>
      </c>
      <c r="I19" s="312">
        <f>SUMIFS('ROI (Y1)'!$J:$J,'ROI (Y1)'!$B:$B,$B19,'ROI (Y1)'!$D:$D,$D19)</f>
        <v>0.22764949879446475</v>
      </c>
      <c r="J19" s="314">
        <f>SUMIFS('PBV (Y2)'!$J:$J,'PBV (Y2)'!$B:$B,$B19,'PBV (Y2)'!$D:$D,$D19)</f>
        <v>0.74456606855464325</v>
      </c>
      <c r="K19" s="218"/>
      <c r="L19" s="218"/>
      <c r="M19" s="218"/>
      <c r="N19" s="218"/>
      <c r="O19" s="218"/>
      <c r="P19" s="218"/>
      <c r="Q19" s="218"/>
      <c r="R19" s="218"/>
      <c r="S19" s="218"/>
      <c r="T19" s="218"/>
      <c r="U19" s="218"/>
      <c r="V19" s="218"/>
      <c r="W19" s="218"/>
      <c r="X19" s="218"/>
      <c r="Y19" s="218"/>
    </row>
    <row r="20" spans="1:25" ht="15.75" customHeight="1">
      <c r="A20" s="74">
        <v>15</v>
      </c>
      <c r="B20" s="39" t="s">
        <v>55</v>
      </c>
      <c r="C20" s="337" t="s">
        <v>56</v>
      </c>
      <c r="D20" s="224">
        <v>2017</v>
      </c>
      <c r="E20" s="315">
        <f>SUMIFS('ESG (X1)'!$E:$E,'ESG (X1)'!$B:$B,$B20,'ESG (X1)'!$D:$D,$D20)</f>
        <v>26.59</v>
      </c>
      <c r="F20" s="312">
        <f>SUMIFS('KLK (X2)'!$W:$W,'KLK (X2)'!$B:$B,$B20,'KLK (X2)'!$D:$D,$D20)</f>
        <v>-1.0180141402878453</v>
      </c>
      <c r="G20" s="312">
        <f>SUMIFS('CONACC (X2)'!$M:$M,'CONACC (X2)'!$B:$B,$B20,'CONACC (X2)'!$D:$D,$D20)</f>
        <v>2.0342825008031085E-2</v>
      </c>
      <c r="H20" s="313">
        <f>SUMIFS('KUALITAS AUDIT (X3)'!$F:$F,'KUALITAS AUDIT (X3)'!$B:$B,$B20,'KUALITAS AUDIT (X3)'!$D:$D,$D20)</f>
        <v>1</v>
      </c>
      <c r="I20" s="312">
        <f>SUMIFS('ROI (Y1)'!$J:$J,'ROI (Y1)'!$B:$B,$B20,'ROI (Y1)'!$D:$D,$D20)</f>
        <v>9.9432437442075994</v>
      </c>
      <c r="J20" s="314">
        <f>SUMIFS('PBV (Y2)'!$J:$J,'PBV (Y2)'!$B:$B,$B20,'PBV (Y2)'!$D:$D,$D20)</f>
        <v>1.1539999241424128</v>
      </c>
      <c r="K20" s="218"/>
      <c r="L20" s="218"/>
      <c r="M20" s="218"/>
      <c r="N20" s="218"/>
      <c r="O20" s="218"/>
      <c r="P20" s="218"/>
      <c r="Q20" s="218"/>
      <c r="R20" s="218"/>
      <c r="S20" s="218"/>
      <c r="T20" s="218"/>
      <c r="U20" s="218"/>
      <c r="V20" s="218"/>
      <c r="W20" s="218"/>
      <c r="X20" s="218"/>
      <c r="Y20" s="218"/>
    </row>
    <row r="21" spans="1:25" ht="15.75" customHeight="1">
      <c r="A21" s="74">
        <v>16</v>
      </c>
      <c r="B21" s="39" t="s">
        <v>55</v>
      </c>
      <c r="C21" s="332"/>
      <c r="D21" s="224">
        <v>2018</v>
      </c>
      <c r="E21" s="315">
        <f>SUMIFS('ESG (X1)'!$E:$E,'ESG (X1)'!$B:$B,$B21,'ESG (X1)'!$D:$D,$D21)</f>
        <v>33.79</v>
      </c>
      <c r="F21" s="312">
        <f>SUMIFS('KLK (X2)'!$W:$W,'KLK (X2)'!$B:$B,$B21,'KLK (X2)'!$D:$D,$D21)</f>
        <v>-1.0278701614316583</v>
      </c>
      <c r="G21" s="312">
        <f>SUMIFS('CONACC (X2)'!$M:$M,'CONACC (X2)'!$B:$B,$B21,'CONACC (X2)'!$D:$D,$D21)</f>
        <v>3.4780841425598251E-2</v>
      </c>
      <c r="H21" s="313">
        <f>SUMIFS('KUALITAS AUDIT (X3)'!$F:$F,'KUALITAS AUDIT (X3)'!$B:$B,$B21,'KUALITAS AUDIT (X3)'!$D:$D,$D21)</f>
        <v>1</v>
      </c>
      <c r="I21" s="312">
        <f>SUMIFS('ROI (Y1)'!$J:$J,'ROI (Y1)'!$B:$B,$B21,'ROI (Y1)'!$D:$D,$D21)</f>
        <v>0.80589884179918558</v>
      </c>
      <c r="J21" s="314">
        <f>SUMIFS('PBV (Y2)'!$J:$J,'PBV (Y2)'!$B:$B,$B21,'PBV (Y2)'!$D:$D,$D21)</f>
        <v>0.68948391694961808</v>
      </c>
      <c r="K21" s="218"/>
      <c r="L21" s="218"/>
      <c r="M21" s="218"/>
      <c r="N21" s="218"/>
      <c r="O21" s="218"/>
      <c r="P21" s="218"/>
      <c r="Q21" s="218"/>
      <c r="R21" s="218"/>
      <c r="S21" s="218"/>
      <c r="T21" s="218"/>
      <c r="U21" s="218"/>
      <c r="V21" s="218"/>
      <c r="W21" s="218"/>
      <c r="X21" s="218"/>
      <c r="Y21" s="218"/>
    </row>
    <row r="22" spans="1:25" ht="15.75" customHeight="1">
      <c r="A22" s="74">
        <v>17</v>
      </c>
      <c r="B22" s="39" t="s">
        <v>55</v>
      </c>
      <c r="C22" s="332"/>
      <c r="D22" s="224">
        <v>2019</v>
      </c>
      <c r="E22" s="315">
        <f>SUMIFS('ESG (X1)'!$E:$E,'ESG (X1)'!$B:$B,$B22,'ESG (X1)'!$D:$D,$D22)</f>
        <v>45.4</v>
      </c>
      <c r="F22" s="312">
        <f>SUMIFS('KLK (X2)'!$W:$W,'KLK (X2)'!$B:$B,$B22,'KLK (X2)'!$D:$D,$D22)</f>
        <v>-1.035299640359604</v>
      </c>
      <c r="G22" s="312">
        <f>SUMIFS('CONACC (X2)'!$M:$M,'CONACC (X2)'!$B:$B,$B22,'CONACC (X2)'!$D:$D,$D22)</f>
        <v>4.1367972337938826E-2</v>
      </c>
      <c r="H22" s="313">
        <f>SUMIFS('KUALITAS AUDIT (X3)'!$F:$F,'KUALITAS AUDIT (X3)'!$B:$B,$B22,'KUALITAS AUDIT (X3)'!$D:$D,$D22)</f>
        <v>1</v>
      </c>
      <c r="I22" s="312">
        <f>SUMIFS('ROI (Y1)'!$J:$J,'ROI (Y1)'!$B:$B,$B22,'ROI (Y1)'!$D:$D,$D22)</f>
        <v>0.61248477595128303</v>
      </c>
      <c r="J22" s="314">
        <f>SUMIFS('PBV (Y2)'!$J:$J,'PBV (Y2)'!$B:$B,$B22,'PBV (Y2)'!$D:$D,$D22)</f>
        <v>0.97549818743653349</v>
      </c>
      <c r="K22" s="218"/>
      <c r="L22" s="218"/>
      <c r="M22" s="218"/>
      <c r="N22" s="218"/>
      <c r="O22" s="218"/>
      <c r="P22" s="218"/>
      <c r="Q22" s="218"/>
      <c r="R22" s="218"/>
      <c r="S22" s="218"/>
      <c r="T22" s="218"/>
      <c r="U22" s="218"/>
      <c r="V22" s="218"/>
      <c r="W22" s="218"/>
      <c r="X22" s="218"/>
      <c r="Y22" s="218"/>
    </row>
    <row r="23" spans="1:25" ht="15.75" customHeight="1">
      <c r="A23" s="74">
        <v>18</v>
      </c>
      <c r="B23" s="39" t="s">
        <v>55</v>
      </c>
      <c r="C23" s="332"/>
      <c r="D23" s="224">
        <v>2020</v>
      </c>
      <c r="E23" s="315">
        <f>SUMIFS('ESG (X1)'!$E:$E,'ESG (X1)'!$B:$B,$B23,'ESG (X1)'!$D:$D,$D23)</f>
        <v>50.95</v>
      </c>
      <c r="F23" s="312">
        <f>SUMIFS('KLK (X2)'!$W:$W,'KLK (X2)'!$B:$B,$B23,'KLK (X2)'!$D:$D,$D23)</f>
        <v>-1.0627447603703173</v>
      </c>
      <c r="G23" s="312">
        <f>SUMIFS('CONACC (X2)'!$M:$M,'CONACC (X2)'!$B:$B,$B23,'CONACC (X2)'!$D:$D,$D23)</f>
        <v>5.4238567774743694E-2</v>
      </c>
      <c r="H23" s="313">
        <f>SUMIFS('KUALITAS AUDIT (X3)'!$F:$F,'KUALITAS AUDIT (X3)'!$B:$B,$B23,'KUALITAS AUDIT (X3)'!$D:$D,$D23)</f>
        <v>1</v>
      </c>
      <c r="I23" s="312">
        <f>SUMIFS('ROI (Y1)'!$J:$J,'ROI (Y1)'!$B:$B,$B23,'ROI (Y1)'!$D:$D,$D23)</f>
        <v>0.21736119491404562</v>
      </c>
      <c r="J23" s="314">
        <f>SUMIFS('PBV (Y2)'!$J:$J,'PBV (Y2)'!$B:$B,$B23,'PBV (Y2)'!$D:$D,$D23)</f>
        <v>0.89726399008577784</v>
      </c>
      <c r="K23" s="218"/>
      <c r="L23" s="218"/>
      <c r="M23" s="218"/>
      <c r="N23" s="218"/>
      <c r="O23" s="218"/>
      <c r="P23" s="218"/>
      <c r="Q23" s="218"/>
      <c r="R23" s="218"/>
      <c r="S23" s="218"/>
      <c r="T23" s="218"/>
      <c r="U23" s="218"/>
      <c r="V23" s="218"/>
      <c r="W23" s="218"/>
      <c r="X23" s="218"/>
      <c r="Y23" s="218"/>
    </row>
    <row r="24" spans="1:25" ht="15.75" customHeight="1">
      <c r="A24" s="74">
        <v>19</v>
      </c>
      <c r="B24" s="39" t="s">
        <v>55</v>
      </c>
      <c r="C24" s="332"/>
      <c r="D24" s="224">
        <v>2021</v>
      </c>
      <c r="E24" s="315">
        <f>SUMIFS('ESG (X1)'!$E:$E,'ESG (X1)'!$B:$B,$B24,'ESG (X1)'!$D:$D,$D24)</f>
        <v>51.88</v>
      </c>
      <c r="F24" s="312">
        <f>SUMIFS('KLK (X2)'!$W:$W,'KLK (X2)'!$B:$B,$B24,'KLK (X2)'!$D:$D,$D24)</f>
        <v>-1.0032175540854802</v>
      </c>
      <c r="G24" s="312">
        <f>SUMIFS('CONACC (X2)'!$M:$M,'CONACC (X2)'!$B:$B,$B24,'CONACC (X2)'!$D:$D,$D24)</f>
        <v>2.12237192985416E-2</v>
      </c>
      <c r="H24" s="313">
        <f>SUMIFS('KUALITAS AUDIT (X3)'!$F:$F,'KUALITAS AUDIT (X3)'!$B:$B,$B24,'KUALITAS AUDIT (X3)'!$D:$D,$D24)</f>
        <v>1</v>
      </c>
      <c r="I24" s="312">
        <f>SUMIFS('ROI (Y1)'!$J:$J,'ROI (Y1)'!$B:$B,$B24,'ROI (Y1)'!$D:$D,$D24)</f>
        <v>0.99200010030012886</v>
      </c>
      <c r="J24" s="314">
        <f>SUMIFS('PBV (Y2)'!$J:$J,'PBV (Y2)'!$B:$B,$B24,'PBV (Y2)'!$D:$D,$D24)</f>
        <v>1.241731884044843</v>
      </c>
      <c r="K24" s="218"/>
      <c r="L24" s="218"/>
      <c r="M24" s="218"/>
      <c r="N24" s="218"/>
      <c r="O24" s="218"/>
      <c r="P24" s="218"/>
      <c r="Q24" s="218"/>
      <c r="R24" s="218"/>
      <c r="S24" s="218"/>
      <c r="T24" s="218"/>
      <c r="U24" s="218"/>
      <c r="V24" s="218"/>
      <c r="W24" s="218"/>
      <c r="X24" s="218"/>
      <c r="Y24" s="218"/>
    </row>
    <row r="25" spans="1:25" ht="15.75" customHeight="1">
      <c r="A25" s="74">
        <v>20</v>
      </c>
      <c r="B25" s="39" t="s">
        <v>55</v>
      </c>
      <c r="C25" s="332"/>
      <c r="D25" s="224">
        <v>2022</v>
      </c>
      <c r="E25" s="315">
        <f>SUMIFS('ESG (X1)'!$E:$E,'ESG (X1)'!$B:$B,$B25,'ESG (X1)'!$D:$D,$D25)</f>
        <v>50.17</v>
      </c>
      <c r="F25" s="312">
        <f>SUMIFS('KLK (X2)'!$W:$W,'KLK (X2)'!$B:$B,$B25,'KLK (X2)'!$D:$D,$D25)</f>
        <v>-1.2344693413560044</v>
      </c>
      <c r="G25" s="312">
        <f>SUMIFS('CONACC (X2)'!$M:$M,'CONACC (X2)'!$B:$B,$B25,'CONACC (X2)'!$D:$D,$D25)</f>
        <v>0.30725981925760415</v>
      </c>
      <c r="H25" s="313">
        <f>SUMIFS('KUALITAS AUDIT (X3)'!$F:$F,'KUALITAS AUDIT (X3)'!$B:$B,$B25,'KUALITAS AUDIT (X3)'!$D:$D,$D25)</f>
        <v>1</v>
      </c>
      <c r="I25" s="312">
        <f>SUMIFS('ROI (Y1)'!$J:$J,'ROI (Y1)'!$B:$B,$B25,'ROI (Y1)'!$D:$D,$D25)</f>
        <v>0.14719925420898267</v>
      </c>
      <c r="J25" s="314">
        <f>SUMIFS('PBV (Y2)'!$J:$J,'PBV (Y2)'!$B:$B,$B25,'PBV (Y2)'!$D:$D,$D25)</f>
        <v>1.3872193437454452</v>
      </c>
      <c r="K25" s="218"/>
      <c r="L25" s="218"/>
      <c r="M25" s="218"/>
      <c r="N25" s="218"/>
      <c r="O25" s="218"/>
      <c r="P25" s="218"/>
      <c r="Q25" s="218"/>
      <c r="R25" s="218"/>
      <c r="S25" s="218"/>
      <c r="T25" s="218"/>
      <c r="U25" s="218"/>
      <c r="V25" s="218"/>
      <c r="W25" s="218"/>
      <c r="X25" s="218"/>
      <c r="Y25" s="218"/>
    </row>
    <row r="26" spans="1:25" ht="15.75" customHeight="1">
      <c r="A26" s="74">
        <v>21</v>
      </c>
      <c r="B26" s="39" t="s">
        <v>55</v>
      </c>
      <c r="C26" s="333"/>
      <c r="D26" s="224">
        <v>2023</v>
      </c>
      <c r="E26" s="315">
        <f>SUMIFS('ESG (X1)'!$E:$E,'ESG (X1)'!$B:$B,$B26,'ESG (X1)'!$D:$D,$D26)</f>
        <v>49.8</v>
      </c>
      <c r="F26" s="312">
        <f>SUMIFS('KLK (X2)'!$W:$W,'KLK (X2)'!$B:$B,$B26,'KLK (X2)'!$D:$D,$D26)</f>
        <v>-1.0004501413244384</v>
      </c>
      <c r="G26" s="312">
        <f>SUMIFS('CONACC (X2)'!$M:$M,'CONACC (X2)'!$B:$B,$B26,'CONACC (X2)'!$D:$D,$D26)</f>
        <v>-8.8129998049215716E-2</v>
      </c>
      <c r="H26" s="313">
        <f>SUMIFS('KUALITAS AUDIT (X3)'!$F:$F,'KUALITAS AUDIT (X3)'!$B:$B,$B26,'KUALITAS AUDIT (X3)'!$D:$D,$D26)</f>
        <v>1</v>
      </c>
      <c r="I26" s="312">
        <f>SUMIFS('ROI (Y1)'!$J:$J,'ROI (Y1)'!$B:$B,$B26,'ROI (Y1)'!$D:$D,$D26)</f>
        <v>3.0551649491244355</v>
      </c>
      <c r="J26" s="314">
        <f>SUMIFS('PBV (Y2)'!$J:$J,'PBV (Y2)'!$B:$B,$B26,'PBV (Y2)'!$D:$D,$D26)</f>
        <v>0.76112794116066462</v>
      </c>
      <c r="K26" s="218"/>
      <c r="L26" s="218"/>
      <c r="M26" s="218"/>
      <c r="N26" s="218"/>
      <c r="O26" s="218"/>
      <c r="P26" s="218"/>
      <c r="Q26" s="218"/>
      <c r="R26" s="218"/>
      <c r="S26" s="218"/>
      <c r="T26" s="218"/>
      <c r="U26" s="218"/>
      <c r="V26" s="218"/>
      <c r="W26" s="218"/>
      <c r="X26" s="218"/>
      <c r="Y26" s="218"/>
    </row>
    <row r="27" spans="1:25" ht="15.75" customHeight="1">
      <c r="A27" s="74">
        <v>22</v>
      </c>
      <c r="B27" s="39" t="s">
        <v>91</v>
      </c>
      <c r="C27" s="337" t="s">
        <v>92</v>
      </c>
      <c r="D27" s="224">
        <v>2017</v>
      </c>
      <c r="E27" s="315">
        <f>SUMIFS('ESG (X1)'!$E:$E,'ESG (X1)'!$B:$B,$B27,'ESG (X1)'!$D:$D,$D27)</f>
        <v>41.63</v>
      </c>
      <c r="F27" s="312">
        <f>SUMIFS('KLK (X2)'!$W:$W,'KLK (X2)'!$B:$B,$B27,'KLK (X2)'!$D:$D,$D27)</f>
        <v>-0.86089759999101323</v>
      </c>
      <c r="G27" s="312">
        <f>SUMIFS('CONACC (X2)'!$M:$M,'CONACC (X2)'!$B:$B,$B27,'CONACC (X2)'!$D:$D,$D27)</f>
        <v>-6.5599995013959689E-2</v>
      </c>
      <c r="H27" s="313">
        <f>SUMIFS('KUALITAS AUDIT (X3)'!$F:$F,'KUALITAS AUDIT (X3)'!$B:$B,$B27,'KUALITAS AUDIT (X3)'!$D:$D,$D27)</f>
        <v>1</v>
      </c>
      <c r="I27" s="312">
        <f>SUMIFS('ROI (Y1)'!$J:$J,'ROI (Y1)'!$B:$B,$B27,'ROI (Y1)'!$D:$D,$D27)</f>
        <v>2.6462041266712109</v>
      </c>
      <c r="J27" s="314">
        <f>SUMIFS('PBV (Y2)'!$J:$J,'PBV (Y2)'!$B:$B,$B27,'PBV (Y2)'!$D:$D,$D27)</f>
        <v>0.56348127904772338</v>
      </c>
      <c r="K27" s="218"/>
      <c r="L27" s="218"/>
      <c r="M27" s="218"/>
      <c r="N27" s="218"/>
      <c r="O27" s="218"/>
      <c r="P27" s="218"/>
      <c r="Q27" s="218"/>
      <c r="R27" s="218"/>
      <c r="S27" s="218"/>
      <c r="T27" s="218"/>
      <c r="U27" s="218"/>
      <c r="V27" s="218"/>
      <c r="W27" s="218"/>
      <c r="X27" s="218"/>
      <c r="Y27" s="218"/>
    </row>
    <row r="28" spans="1:25" ht="15.75" customHeight="1">
      <c r="A28" s="74">
        <v>23</v>
      </c>
      <c r="B28" s="39" t="s">
        <v>91</v>
      </c>
      <c r="C28" s="332"/>
      <c r="D28" s="224">
        <v>2018</v>
      </c>
      <c r="E28" s="315">
        <f>SUMIFS('ESG (X1)'!$E:$E,'ESG (X1)'!$B:$B,$B28,'ESG (X1)'!$D:$D,$D28)</f>
        <v>43.19</v>
      </c>
      <c r="F28" s="312">
        <f>SUMIFS('KLK (X2)'!$W:$W,'KLK (X2)'!$B:$B,$B28,'KLK (X2)'!$D:$D,$D28)</f>
        <v>-0.93420541603848162</v>
      </c>
      <c r="G28" s="312">
        <f>SUMIFS('CONACC (X2)'!$M:$M,'CONACC (X2)'!$B:$B,$B28,'CONACC (X2)'!$D:$D,$D28)</f>
        <v>-6.3698158897178545E-2</v>
      </c>
      <c r="H28" s="313">
        <f>SUMIFS('KUALITAS AUDIT (X3)'!$F:$F,'KUALITAS AUDIT (X3)'!$B:$B,$B28,'KUALITAS AUDIT (X3)'!$D:$D,$D28)</f>
        <v>1</v>
      </c>
      <c r="I28" s="312">
        <f>SUMIFS('ROI (Y1)'!$J:$J,'ROI (Y1)'!$B:$B,$B28,'ROI (Y1)'!$D:$D,$D28)</f>
        <v>3.6875715432132261</v>
      </c>
      <c r="J28" s="314">
        <f>SUMIFS('PBV (Y2)'!$J:$J,'PBV (Y2)'!$B:$B,$B28,'PBV (Y2)'!$D:$D,$D28)</f>
        <v>0.34699977502659973</v>
      </c>
      <c r="K28" s="218"/>
      <c r="L28" s="218"/>
      <c r="M28" s="218"/>
      <c r="N28" s="218"/>
      <c r="O28" s="218"/>
      <c r="P28" s="218"/>
      <c r="Q28" s="218"/>
      <c r="R28" s="218"/>
      <c r="S28" s="218"/>
      <c r="T28" s="218"/>
      <c r="U28" s="218"/>
      <c r="V28" s="218"/>
      <c r="W28" s="218"/>
      <c r="X28" s="218"/>
      <c r="Y28" s="218"/>
    </row>
    <row r="29" spans="1:25" ht="15.75" customHeight="1">
      <c r="A29" s="74">
        <v>24</v>
      </c>
      <c r="B29" s="39" t="s">
        <v>91</v>
      </c>
      <c r="C29" s="332"/>
      <c r="D29" s="224">
        <v>2019</v>
      </c>
      <c r="E29" s="315">
        <f>SUMIFS('ESG (X1)'!$E:$E,'ESG (X1)'!$B:$B,$B29,'ESG (X1)'!$D:$D,$D29)</f>
        <v>49.13</v>
      </c>
      <c r="F29" s="312">
        <f>SUMIFS('KLK (X2)'!$W:$W,'KLK (X2)'!$B:$B,$B29,'KLK (X2)'!$D:$D,$D29)</f>
        <v>-0.95081688443794643</v>
      </c>
      <c r="G29" s="312">
        <f>SUMIFS('CONACC (X2)'!$M:$M,'CONACC (X2)'!$B:$B,$B29,'CONACC (X2)'!$D:$D,$D29)</f>
        <v>-6.6407336810408585E-3</v>
      </c>
      <c r="H29" s="313">
        <f>SUMIFS('KUALITAS AUDIT (X3)'!$F:$F,'KUALITAS AUDIT (X3)'!$B:$B,$B29,'KUALITAS AUDIT (X3)'!$D:$D,$D29)</f>
        <v>1</v>
      </c>
      <c r="I29" s="312">
        <f>SUMIFS('ROI (Y1)'!$J:$J,'ROI (Y1)'!$B:$B,$B29,'ROI (Y1)'!$D:$D,$D29)</f>
        <v>0.5012289095667265</v>
      </c>
      <c r="J29" s="314">
        <f>SUMIFS('PBV (Y2)'!$J:$J,'PBV (Y2)'!$B:$B,$B29,'PBV (Y2)'!$D:$D,$D29)</f>
        <v>0.31505440272608343</v>
      </c>
      <c r="K29" s="218"/>
      <c r="L29" s="218"/>
      <c r="M29" s="218"/>
      <c r="N29" s="218"/>
      <c r="O29" s="218"/>
      <c r="P29" s="218"/>
      <c r="Q29" s="218"/>
      <c r="R29" s="218"/>
      <c r="S29" s="218"/>
      <c r="T29" s="218"/>
      <c r="U29" s="218"/>
      <c r="V29" s="218"/>
      <c r="W29" s="218"/>
      <c r="X29" s="218"/>
      <c r="Y29" s="218"/>
    </row>
    <row r="30" spans="1:25" ht="15.75" customHeight="1">
      <c r="A30" s="74">
        <v>25</v>
      </c>
      <c r="B30" s="39" t="s">
        <v>91</v>
      </c>
      <c r="C30" s="332"/>
      <c r="D30" s="224">
        <v>2020</v>
      </c>
      <c r="E30" s="315">
        <f>SUMIFS('ESG (X1)'!$E:$E,'ESG (X1)'!$B:$B,$B30,'ESG (X1)'!$D:$D,$D30)</f>
        <v>49.05</v>
      </c>
      <c r="F30" s="312">
        <f>SUMIFS('KLK (X2)'!$W:$W,'KLK (X2)'!$B:$B,$B30,'KLK (X2)'!$D:$D,$D30)</f>
        <v>-1.0621585047731139</v>
      </c>
      <c r="G30" s="312">
        <f>SUMIFS('CONACC (X2)'!$M:$M,'CONACC (X2)'!$B:$B,$B30,'CONACC (X2)'!$D:$D,$D30)</f>
        <v>-1.4346880687873401E-3</v>
      </c>
      <c r="H30" s="313">
        <f>SUMIFS('KUALITAS AUDIT (X3)'!$F:$F,'KUALITAS AUDIT (X3)'!$B:$B,$B30,'KUALITAS AUDIT (X3)'!$D:$D,$D30)</f>
        <v>1</v>
      </c>
      <c r="I30" s="312">
        <f>SUMIFS('ROI (Y1)'!$J:$J,'ROI (Y1)'!$B:$B,$B30,'ROI (Y1)'!$D:$D,$D30)</f>
        <v>0.97788819566881013</v>
      </c>
      <c r="J30" s="314">
        <f>SUMIFS('PBV (Y2)'!$J:$J,'PBV (Y2)'!$B:$B,$B30,'PBV (Y2)'!$D:$D,$D30)</f>
        <v>0.24187758572459062</v>
      </c>
      <c r="K30" s="218"/>
      <c r="L30" s="218"/>
      <c r="M30" s="218"/>
      <c r="N30" s="218"/>
      <c r="O30" s="218"/>
      <c r="P30" s="218"/>
      <c r="Q30" s="218"/>
      <c r="R30" s="218"/>
      <c r="S30" s="218"/>
      <c r="T30" s="218"/>
      <c r="U30" s="218"/>
      <c r="V30" s="218"/>
      <c r="W30" s="218"/>
      <c r="X30" s="218"/>
      <c r="Y30" s="218"/>
    </row>
    <row r="31" spans="1:25" ht="15.75" customHeight="1">
      <c r="A31" s="74">
        <v>26</v>
      </c>
      <c r="B31" s="39" t="s">
        <v>91</v>
      </c>
      <c r="C31" s="332"/>
      <c r="D31" s="224">
        <v>2021</v>
      </c>
      <c r="E31" s="315">
        <f>SUMIFS('ESG (X1)'!$E:$E,'ESG (X1)'!$B:$B,$B31,'ESG (X1)'!$D:$D,$D31)</f>
        <v>50.98</v>
      </c>
      <c r="F31" s="312">
        <f>SUMIFS('KLK (X2)'!$W:$W,'KLK (X2)'!$B:$B,$B31,'KLK (X2)'!$D:$D,$D31)</f>
        <v>-0.92477283785337105</v>
      </c>
      <c r="G31" s="312">
        <f>SUMIFS('CONACC (X2)'!$M:$M,'CONACC (X2)'!$B:$B,$B31,'CONACC (X2)'!$D:$D,$D31)</f>
        <v>7.1331004673415285E-2</v>
      </c>
      <c r="H31" s="313">
        <f>SUMIFS('KUALITAS AUDIT (X3)'!$F:$F,'KUALITAS AUDIT (X3)'!$B:$B,$B31,'KUALITAS AUDIT (X3)'!$D:$D,$D31)</f>
        <v>1</v>
      </c>
      <c r="I31" s="312">
        <f>SUMIFS('ROI (Y1)'!$J:$J,'ROI (Y1)'!$B:$B,$B31,'ROI (Y1)'!$D:$D,$D31)</f>
        <v>0.62480570829538995</v>
      </c>
      <c r="J31" s="314">
        <f>SUMIFS('PBV (Y2)'!$J:$J,'PBV (Y2)'!$B:$B,$B31,'PBV (Y2)'!$D:$D,$D31)</f>
        <v>0.29206915777119274</v>
      </c>
      <c r="K31" s="218"/>
      <c r="L31" s="218"/>
      <c r="M31" s="218"/>
      <c r="N31" s="218"/>
      <c r="O31" s="218"/>
      <c r="P31" s="218"/>
      <c r="Q31" s="218"/>
      <c r="R31" s="218"/>
      <c r="S31" s="218"/>
      <c r="T31" s="218"/>
      <c r="U31" s="218"/>
      <c r="V31" s="218"/>
      <c r="W31" s="218"/>
      <c r="X31" s="218"/>
      <c r="Y31" s="218"/>
    </row>
    <row r="32" spans="1:25" ht="15.75" customHeight="1">
      <c r="A32" s="74">
        <v>27</v>
      </c>
      <c r="B32" s="39" t="s">
        <v>91</v>
      </c>
      <c r="C32" s="332"/>
      <c r="D32" s="224">
        <v>2022</v>
      </c>
      <c r="E32" s="315">
        <f>SUMIFS('ESG (X1)'!$E:$E,'ESG (X1)'!$B:$B,$B32,'ESG (X1)'!$D:$D,$D32)</f>
        <v>53.28</v>
      </c>
      <c r="F32" s="312">
        <f>SUMIFS('KLK (X2)'!$W:$W,'KLK (X2)'!$B:$B,$B32,'KLK (X2)'!$D:$D,$D32)</f>
        <v>-0.96849070992690256</v>
      </c>
      <c r="G32" s="312">
        <f>SUMIFS('CONACC (X2)'!$M:$M,'CONACC (X2)'!$B:$B,$B32,'CONACC (X2)'!$D:$D,$D32)</f>
        <v>1.3045178506706937E-4</v>
      </c>
      <c r="H32" s="313">
        <f>SUMIFS('KUALITAS AUDIT (X3)'!$F:$F,'KUALITAS AUDIT (X3)'!$B:$B,$B32,'KUALITAS AUDIT (X3)'!$D:$D,$D32)</f>
        <v>1</v>
      </c>
      <c r="I32" s="312">
        <f>SUMIFS('ROI (Y1)'!$J:$J,'ROI (Y1)'!$B:$B,$B32,'ROI (Y1)'!$D:$D,$D32)</f>
        <v>1.1097609119876513</v>
      </c>
      <c r="J32" s="314">
        <f>SUMIFS('PBV (Y2)'!$J:$J,'PBV (Y2)'!$B:$B,$B32,'PBV (Y2)'!$D:$D,$D32)</f>
        <v>2.1363184100989092</v>
      </c>
      <c r="K32" s="218"/>
      <c r="L32" s="218"/>
      <c r="M32" s="218"/>
      <c r="N32" s="218"/>
      <c r="O32" s="218"/>
      <c r="P32" s="218"/>
      <c r="Q32" s="218"/>
      <c r="R32" s="218"/>
      <c r="S32" s="218"/>
      <c r="T32" s="218"/>
      <c r="U32" s="218"/>
      <c r="V32" s="218"/>
      <c r="W32" s="218"/>
      <c r="X32" s="218"/>
      <c r="Y32" s="218"/>
    </row>
    <row r="33" spans="1:25" ht="15.75" customHeight="1">
      <c r="A33" s="74">
        <v>28</v>
      </c>
      <c r="B33" s="39" t="s">
        <v>91</v>
      </c>
      <c r="C33" s="333"/>
      <c r="D33" s="224">
        <v>2023</v>
      </c>
      <c r="E33" s="315">
        <f>SUMIFS('ESG (X1)'!$E:$E,'ESG (X1)'!$B:$B,$B33,'ESG (X1)'!$D:$D,$D33)</f>
        <v>52.08</v>
      </c>
      <c r="F33" s="312">
        <f>SUMIFS('KLK (X2)'!$W:$W,'KLK (X2)'!$B:$B,$B33,'KLK (X2)'!$D:$D,$D33)</f>
        <v>-1.025931814452488</v>
      </c>
      <c r="G33" s="312">
        <f>SUMIFS('CONACC (X2)'!$M:$M,'CONACC (X2)'!$B:$B,$B33,'CONACC (X2)'!$D:$D,$D33)</f>
        <v>8.8448235155716756E-3</v>
      </c>
      <c r="H33" s="313">
        <f>SUMIFS('KUALITAS AUDIT (X3)'!$F:$F,'KUALITAS AUDIT (X3)'!$B:$B,$B33,'KUALITAS AUDIT (X3)'!$D:$D,$D33)</f>
        <v>1</v>
      </c>
      <c r="I33" s="312">
        <f>SUMIFS('ROI (Y1)'!$J:$J,'ROI (Y1)'!$B:$B,$B33,'ROI (Y1)'!$D:$D,$D33)</f>
        <v>1.3606734913434457</v>
      </c>
      <c r="J33" s="314">
        <f>SUMIFS('PBV (Y2)'!$J:$J,'PBV (Y2)'!$B:$B,$B33,'PBV (Y2)'!$D:$D,$D33)</f>
        <v>2.1084144851674309</v>
      </c>
      <c r="K33" s="218"/>
      <c r="L33" s="218"/>
      <c r="M33" s="218"/>
      <c r="N33" s="218"/>
      <c r="O33" s="218"/>
      <c r="P33" s="218"/>
      <c r="Q33" s="218"/>
      <c r="R33" s="218"/>
      <c r="S33" s="218"/>
      <c r="T33" s="218"/>
      <c r="U33" s="218"/>
      <c r="V33" s="218"/>
      <c r="W33" s="218"/>
      <c r="X33" s="218"/>
      <c r="Y33" s="218"/>
    </row>
    <row r="34" spans="1:25" ht="15.75" customHeight="1">
      <c r="A34" s="74">
        <v>29</v>
      </c>
      <c r="B34" s="39" t="s">
        <v>127</v>
      </c>
      <c r="C34" s="337" t="s">
        <v>128</v>
      </c>
      <c r="D34" s="224">
        <v>2017</v>
      </c>
      <c r="E34" s="315">
        <f>SUMIFS('ESG (X1)'!$E:$E,'ESG (X1)'!$B:$B,$B34,'ESG (X1)'!$D:$D,$D34)</f>
        <v>27.82</v>
      </c>
      <c r="F34" s="312">
        <f>SUMIFS('KLK (X2)'!$W:$W,'KLK (X2)'!$B:$B,$B34,'KLK (X2)'!$D:$D,$D34)</f>
        <v>-1.0231337784121262</v>
      </c>
      <c r="G34" s="312">
        <f>SUMIFS('CONACC (X2)'!$M:$M,'CONACC (X2)'!$B:$B,$B34,'CONACC (X2)'!$D:$D,$D34)</f>
        <v>0.13224437875712158</v>
      </c>
      <c r="H34" s="313">
        <f>SUMIFS('KUALITAS AUDIT (X3)'!$F:$F,'KUALITAS AUDIT (X3)'!$B:$B,$B34,'KUALITAS AUDIT (X3)'!$D:$D,$D34)</f>
        <v>1</v>
      </c>
      <c r="I34" s="312">
        <f>SUMIFS('ROI (Y1)'!$J:$J,'ROI (Y1)'!$B:$B,$B34,'ROI (Y1)'!$D:$D,$D34)</f>
        <v>2.6943663296988198</v>
      </c>
      <c r="J34" s="314">
        <f>SUMIFS('PBV (Y2)'!$J:$J,'PBV (Y2)'!$B:$B,$B34,'PBV (Y2)'!$D:$D,$D34)</f>
        <v>4.8245954011012975</v>
      </c>
      <c r="K34" s="218"/>
      <c r="L34" s="218"/>
      <c r="M34" s="218"/>
      <c r="N34" s="218"/>
      <c r="O34" s="218"/>
      <c r="P34" s="218"/>
      <c r="Q34" s="218"/>
      <c r="R34" s="218"/>
      <c r="S34" s="218"/>
      <c r="T34" s="218"/>
      <c r="U34" s="218"/>
      <c r="V34" s="218"/>
      <c r="W34" s="218"/>
      <c r="X34" s="218"/>
      <c r="Y34" s="218"/>
    </row>
    <row r="35" spans="1:25" ht="15.75" customHeight="1">
      <c r="A35" s="74">
        <v>30</v>
      </c>
      <c r="B35" s="39" t="s">
        <v>127</v>
      </c>
      <c r="C35" s="332"/>
      <c r="D35" s="224">
        <v>2018</v>
      </c>
      <c r="E35" s="315">
        <f>SUMIFS('ESG (X1)'!$E:$E,'ESG (X1)'!$B:$B,$B35,'ESG (X1)'!$D:$D,$D35)</f>
        <v>28.11</v>
      </c>
      <c r="F35" s="312">
        <f>SUMIFS('KLK (X2)'!$W:$W,'KLK (X2)'!$B:$B,$B35,'KLK (X2)'!$D:$D,$D35)</f>
        <v>-1.1923023618909854</v>
      </c>
      <c r="G35" s="312">
        <f>SUMIFS('CONACC (X2)'!$M:$M,'CONACC (X2)'!$B:$B,$B35,'CONACC (X2)'!$D:$D,$D35)</f>
        <v>0.23105275618912741</v>
      </c>
      <c r="H35" s="313">
        <f>SUMIFS('KUALITAS AUDIT (X3)'!$F:$F,'KUALITAS AUDIT (X3)'!$B:$B,$B35,'KUALITAS AUDIT (X3)'!$D:$D,$D35)</f>
        <v>1</v>
      </c>
      <c r="I35" s="312">
        <f>SUMIFS('ROI (Y1)'!$J:$J,'ROI (Y1)'!$B:$B,$B35,'ROI (Y1)'!$D:$D,$D35)</f>
        <v>4.0399018470167292</v>
      </c>
      <c r="J35" s="314">
        <f>SUMIFS('PBV (Y2)'!$J:$J,'PBV (Y2)'!$B:$B,$B35,'PBV (Y2)'!$D:$D,$D35)</f>
        <v>6.452020751524123</v>
      </c>
      <c r="K35" s="218"/>
      <c r="L35" s="218"/>
      <c r="M35" s="218"/>
      <c r="N35" s="218"/>
      <c r="O35" s="218"/>
      <c r="P35" s="218"/>
      <c r="Q35" s="218"/>
      <c r="R35" s="218"/>
      <c r="S35" s="218"/>
      <c r="T35" s="218"/>
      <c r="U35" s="218"/>
      <c r="V35" s="218"/>
      <c r="W35" s="218"/>
      <c r="X35" s="218"/>
      <c r="Y35" s="218"/>
    </row>
    <row r="36" spans="1:25" ht="15.75" customHeight="1">
      <c r="A36" s="74">
        <v>31</v>
      </c>
      <c r="B36" s="39" t="s">
        <v>127</v>
      </c>
      <c r="C36" s="332"/>
      <c r="D36" s="224">
        <v>2019</v>
      </c>
      <c r="E36" s="315">
        <f>SUMIFS('ESG (X1)'!$E:$E,'ESG (X1)'!$B:$B,$B36,'ESG (X1)'!$D:$D,$D36)</f>
        <v>31.42</v>
      </c>
      <c r="F36" s="312">
        <f>SUMIFS('KLK (X2)'!$W:$W,'KLK (X2)'!$B:$B,$B36,'KLK (X2)'!$D:$D,$D36)</f>
        <v>-1.1288860311217181</v>
      </c>
      <c r="G36" s="312">
        <f>SUMIFS('CONACC (X2)'!$M:$M,'CONACC (X2)'!$B:$B,$B36,'CONACC (X2)'!$D:$D,$D36)</f>
        <v>0.17178414603043901</v>
      </c>
      <c r="H36" s="313">
        <f>SUMIFS('KUALITAS AUDIT (X3)'!$F:$F,'KUALITAS AUDIT (X3)'!$B:$B,$B36,'KUALITAS AUDIT (X3)'!$D:$D,$D36)</f>
        <v>1</v>
      </c>
      <c r="I36" s="312">
        <f>SUMIFS('ROI (Y1)'!$J:$J,'ROI (Y1)'!$B:$B,$B36,'ROI (Y1)'!$D:$D,$D36)</f>
        <v>6.2344356432391601</v>
      </c>
      <c r="J36" s="314">
        <f>SUMIFS('PBV (Y2)'!$J:$J,'PBV (Y2)'!$B:$B,$B36,'PBV (Y2)'!$D:$D,$D36)</f>
        <v>5.307950603597428</v>
      </c>
      <c r="K36" s="218"/>
      <c r="L36" s="218"/>
      <c r="M36" s="218"/>
      <c r="N36" s="218"/>
      <c r="O36" s="218"/>
      <c r="P36" s="218"/>
      <c r="Q36" s="218"/>
      <c r="R36" s="218"/>
      <c r="S36" s="218"/>
      <c r="T36" s="218"/>
      <c r="U36" s="218"/>
      <c r="V36" s="218"/>
      <c r="W36" s="218"/>
      <c r="X36" s="218"/>
      <c r="Y36" s="218"/>
    </row>
    <row r="37" spans="1:25" ht="15.75" customHeight="1">
      <c r="A37" s="74">
        <v>32</v>
      </c>
      <c r="B37" s="39" t="s">
        <v>127</v>
      </c>
      <c r="C37" s="332"/>
      <c r="D37" s="224">
        <v>2020</v>
      </c>
      <c r="E37" s="315">
        <f>SUMIFS('ESG (X1)'!$E:$E,'ESG (X1)'!$B:$B,$B37,'ESG (X1)'!$D:$D,$D37)</f>
        <v>48.01</v>
      </c>
      <c r="F37" s="312">
        <f>SUMIFS('KLK (X2)'!$W:$W,'KLK (X2)'!$B:$B,$B37,'KLK (X2)'!$D:$D,$D37)</f>
        <v>-1.3333782556779372</v>
      </c>
      <c r="G37" s="312">
        <f>SUMIFS('CONACC (X2)'!$M:$M,'CONACC (X2)'!$B:$B,$B37,'CONACC (X2)'!$D:$D,$D37)</f>
        <v>0.2052687133363878</v>
      </c>
      <c r="H37" s="313">
        <f>SUMIFS('KUALITAS AUDIT (X3)'!$F:$F,'KUALITAS AUDIT (X3)'!$B:$B,$B37,'KUALITAS AUDIT (X3)'!$D:$D,$D37)</f>
        <v>1</v>
      </c>
      <c r="I37" s="312">
        <f>SUMIFS('ROI (Y1)'!$J:$J,'ROI (Y1)'!$B:$B,$B37,'ROI (Y1)'!$D:$D,$D37)</f>
        <v>3.3922784687832106</v>
      </c>
      <c r="J37" s="314">
        <f>SUMIFS('PBV (Y2)'!$J:$J,'PBV (Y2)'!$B:$B,$B37,'PBV (Y2)'!$D:$D,$D37)</f>
        <v>4.3502061933431877</v>
      </c>
      <c r="K37" s="218"/>
      <c r="L37" s="218"/>
      <c r="M37" s="218"/>
      <c r="N37" s="218"/>
      <c r="O37" s="218"/>
      <c r="P37" s="218"/>
      <c r="Q37" s="218"/>
      <c r="R37" s="218"/>
      <c r="S37" s="218"/>
      <c r="T37" s="218"/>
      <c r="U37" s="218"/>
      <c r="V37" s="218"/>
      <c r="W37" s="218"/>
      <c r="X37" s="218"/>
      <c r="Y37" s="218"/>
    </row>
    <row r="38" spans="1:25" ht="15.75" customHeight="1">
      <c r="A38" s="74">
        <v>33</v>
      </c>
      <c r="B38" s="39" t="s">
        <v>127</v>
      </c>
      <c r="C38" s="332"/>
      <c r="D38" s="224">
        <v>2021</v>
      </c>
      <c r="E38" s="315">
        <f>SUMIFS('ESG (X1)'!$E:$E,'ESG (X1)'!$B:$B,$B38,'ESG (X1)'!$D:$D,$D38)</f>
        <v>48.47</v>
      </c>
      <c r="F38" s="312">
        <f>SUMIFS('KLK (X2)'!$W:$W,'KLK (X2)'!$B:$B,$B38,'KLK (X2)'!$D:$D,$D38)</f>
        <v>-1.0769847748659076</v>
      </c>
      <c r="G38" s="312">
        <f>SUMIFS('CONACC (X2)'!$M:$M,'CONACC (X2)'!$B:$B,$B38,'CONACC (X2)'!$D:$D,$D38)</f>
        <v>0.15309120458949432</v>
      </c>
      <c r="H38" s="313">
        <f>SUMIFS('KUALITAS AUDIT (X3)'!$F:$F,'KUALITAS AUDIT (X3)'!$B:$B,$B38,'KUALITAS AUDIT (X3)'!$D:$D,$D38)</f>
        <v>1</v>
      </c>
      <c r="I38" s="312">
        <f>SUMIFS('ROI (Y1)'!$J:$J,'ROI (Y1)'!$B:$B,$B38,'ROI (Y1)'!$D:$D,$D38)</f>
        <v>5.642564298988523</v>
      </c>
      <c r="J38" s="314">
        <f>SUMIFS('PBV (Y2)'!$J:$J,'PBV (Y2)'!$B:$B,$B38,'PBV (Y2)'!$D:$D,$D38)</f>
        <v>5.6121694353421514</v>
      </c>
      <c r="K38" s="218"/>
      <c r="L38" s="218"/>
      <c r="M38" s="218"/>
      <c r="N38" s="218"/>
      <c r="O38" s="218"/>
      <c r="P38" s="218"/>
      <c r="Q38" s="218"/>
      <c r="R38" s="218"/>
      <c r="S38" s="218"/>
      <c r="T38" s="218"/>
      <c r="U38" s="218"/>
      <c r="V38" s="218"/>
      <c r="W38" s="218"/>
      <c r="X38" s="218"/>
      <c r="Y38" s="218"/>
    </row>
    <row r="39" spans="1:25" ht="15.75" customHeight="1">
      <c r="A39" s="74">
        <v>34</v>
      </c>
      <c r="B39" s="39" t="s">
        <v>127</v>
      </c>
      <c r="C39" s="332"/>
      <c r="D39" s="224">
        <v>2022</v>
      </c>
      <c r="E39" s="315">
        <f>SUMIFS('ESG (X1)'!$E:$E,'ESG (X1)'!$B:$B,$B39,'ESG (X1)'!$D:$D,$D39)</f>
        <v>44.97</v>
      </c>
      <c r="F39" s="312">
        <f>SUMIFS('KLK (X2)'!$W:$W,'KLK (X2)'!$B:$B,$B39,'KLK (X2)'!$D:$D,$D39)</f>
        <v>-1.0997151328880066</v>
      </c>
      <c r="G39" s="312">
        <f>SUMIFS('CONACC (X2)'!$M:$M,'CONACC (X2)'!$B:$B,$B39,'CONACC (X2)'!$D:$D,$D39)</f>
        <v>0.13050306661628439</v>
      </c>
      <c r="H39" s="313">
        <f>SUMIFS('KUALITAS AUDIT (X3)'!$F:$F,'KUALITAS AUDIT (X3)'!$B:$B,$B39,'KUALITAS AUDIT (X3)'!$D:$D,$D39)</f>
        <v>1</v>
      </c>
      <c r="I39" s="312">
        <f>SUMIFS('ROI (Y1)'!$J:$J,'ROI (Y1)'!$B:$B,$B39,'ROI (Y1)'!$D:$D,$D39)</f>
        <v>3.7071796787639157</v>
      </c>
      <c r="J39" s="314">
        <f>SUMIFS('PBV (Y2)'!$J:$J,'PBV (Y2)'!$B:$B,$B39,'PBV (Y2)'!$D:$D,$D39)</f>
        <v>9.5931378425120304</v>
      </c>
      <c r="K39" s="218"/>
      <c r="L39" s="218"/>
      <c r="M39" s="218"/>
      <c r="N39" s="218"/>
      <c r="O39" s="218"/>
      <c r="P39" s="218"/>
      <c r="Q39" s="218"/>
      <c r="R39" s="218"/>
      <c r="S39" s="218"/>
      <c r="T39" s="218"/>
      <c r="U39" s="218"/>
      <c r="V39" s="218"/>
      <c r="W39" s="218"/>
      <c r="X39" s="218"/>
      <c r="Y39" s="218"/>
    </row>
    <row r="40" spans="1:25" ht="15.75" customHeight="1">
      <c r="A40" s="74">
        <v>35</v>
      </c>
      <c r="B40" s="39" t="s">
        <v>127</v>
      </c>
      <c r="C40" s="333"/>
      <c r="D40" s="224">
        <v>2023</v>
      </c>
      <c r="E40" s="315">
        <f>SUMIFS('ESG (X1)'!$E:$E,'ESG (X1)'!$B:$B,$B40,'ESG (X1)'!$D:$D,$D40)</f>
        <v>49.7</v>
      </c>
      <c r="F40" s="312">
        <f>SUMIFS('KLK (X2)'!$W:$W,'KLK (X2)'!$B:$B,$B40,'KLK (X2)'!$D:$D,$D40)</f>
        <v>-1.064982716467993</v>
      </c>
      <c r="G40" s="312">
        <f>SUMIFS('CONACC (X2)'!$M:$M,'CONACC (X2)'!$B:$B,$B40,'CONACC (X2)'!$D:$D,$D40)</f>
        <v>9.304342034264082E-2</v>
      </c>
      <c r="H40" s="313">
        <f>SUMIFS('KUALITAS AUDIT (X3)'!$F:$F,'KUALITAS AUDIT (X3)'!$B:$B,$B40,'KUALITAS AUDIT (X3)'!$D:$D,$D40)</f>
        <v>1</v>
      </c>
      <c r="I40" s="312">
        <f>SUMIFS('ROI (Y1)'!$J:$J,'ROI (Y1)'!$B:$B,$B40,'ROI (Y1)'!$D:$D,$D40)</f>
        <v>4.5448112038445387</v>
      </c>
      <c r="J40" s="314">
        <f>SUMIFS('PBV (Y2)'!$J:$J,'PBV (Y2)'!$B:$B,$B40,'PBV (Y2)'!$D:$D,$D40)</f>
        <v>7.7469112129103737</v>
      </c>
      <c r="K40" s="218"/>
      <c r="L40" s="218"/>
      <c r="M40" s="218"/>
      <c r="N40" s="218"/>
      <c r="O40" s="218"/>
      <c r="P40" s="218"/>
      <c r="Q40" s="218"/>
      <c r="R40" s="218"/>
      <c r="S40" s="218"/>
      <c r="T40" s="218"/>
      <c r="U40" s="218"/>
      <c r="V40" s="218"/>
      <c r="W40" s="218"/>
      <c r="X40" s="218"/>
      <c r="Y40" s="218"/>
    </row>
    <row r="41" spans="1:25" ht="15.75" customHeight="1">
      <c r="A41" s="74">
        <v>36</v>
      </c>
      <c r="B41" s="39" t="s">
        <v>131</v>
      </c>
      <c r="C41" s="337" t="s">
        <v>132</v>
      </c>
      <c r="D41" s="224">
        <v>2017</v>
      </c>
      <c r="E41" s="315">
        <f>SUMIFS('ESG (X1)'!$E:$E,'ESG (X1)'!$B:$B,$B41,'ESG (X1)'!$D:$D,$D41)</f>
        <v>0</v>
      </c>
      <c r="F41" s="312">
        <f>SUMIFS('KLK (X2)'!$W:$W,'KLK (X2)'!$B:$B,$B41,'KLK (X2)'!$D:$D,$D41)</f>
        <v>-0.90259266413015915</v>
      </c>
      <c r="G41" s="312">
        <f>SUMIFS('CONACC (X2)'!$M:$M,'CONACC (X2)'!$B:$B,$B41,'CONACC (X2)'!$D:$D,$D41)</f>
        <v>-5.9955619754445653E-2</v>
      </c>
      <c r="H41" s="313">
        <f>SUMIFS('KUALITAS AUDIT (X3)'!$F:$F,'KUALITAS AUDIT (X3)'!$B:$B,$B41,'KUALITAS AUDIT (X3)'!$D:$D,$D41)</f>
        <v>0</v>
      </c>
      <c r="I41" s="312">
        <f>SUMIFS('ROI (Y1)'!$J:$J,'ROI (Y1)'!$B:$B,$B41,'ROI (Y1)'!$D:$D,$D41)</f>
        <v>2.4998930678483577</v>
      </c>
      <c r="J41" s="314">
        <f>SUMIFS('PBV (Y2)'!$J:$J,'PBV (Y2)'!$B:$B,$B41,'PBV (Y2)'!$D:$D,$D41)</f>
        <v>0.81411757987628253</v>
      </c>
      <c r="K41" s="218"/>
      <c r="L41" s="218"/>
      <c r="M41" s="218"/>
      <c r="N41" s="218"/>
      <c r="O41" s="218"/>
      <c r="P41" s="218"/>
      <c r="Q41" s="218"/>
      <c r="R41" s="218"/>
      <c r="S41" s="218"/>
      <c r="T41" s="218"/>
      <c r="U41" s="218"/>
      <c r="V41" s="218"/>
      <c r="W41" s="218"/>
      <c r="X41" s="218"/>
      <c r="Y41" s="218"/>
    </row>
    <row r="42" spans="1:25" ht="15.75" customHeight="1">
      <c r="A42" s="74">
        <v>37</v>
      </c>
      <c r="B42" s="39" t="s">
        <v>131</v>
      </c>
      <c r="C42" s="332"/>
      <c r="D42" s="224">
        <v>2018</v>
      </c>
      <c r="E42" s="315">
        <f>SUMIFS('ESG (X1)'!$E:$E,'ESG (X1)'!$B:$B,$B42,'ESG (X1)'!$D:$D,$D42)</f>
        <v>0</v>
      </c>
      <c r="F42" s="312">
        <f>SUMIFS('KLK (X2)'!$W:$W,'KLK (X2)'!$B:$B,$B42,'KLK (X2)'!$D:$D,$D42)</f>
        <v>-1.0330835818069832</v>
      </c>
      <c r="G42" s="312">
        <f>SUMIFS('CONACC (X2)'!$M:$M,'CONACC (X2)'!$B:$B,$B42,'CONACC (X2)'!$D:$D,$D42)</f>
        <v>-1.0273604275923911E-2</v>
      </c>
      <c r="H42" s="313">
        <f>SUMIFS('KUALITAS AUDIT (X3)'!$F:$F,'KUALITAS AUDIT (X3)'!$B:$B,$B42,'KUALITAS AUDIT (X3)'!$D:$D,$D42)</f>
        <v>0</v>
      </c>
      <c r="I42" s="312">
        <f>SUMIFS('ROI (Y1)'!$J:$J,'ROI (Y1)'!$B:$B,$B42,'ROI (Y1)'!$D:$D,$D42)</f>
        <v>-2.6069981981076178E-2</v>
      </c>
      <c r="J42" s="314">
        <f>SUMIFS('PBV (Y2)'!$J:$J,'PBV (Y2)'!$B:$B,$B42,'PBV (Y2)'!$D:$D,$D42)</f>
        <v>0.7620566703016024</v>
      </c>
      <c r="K42" s="218"/>
      <c r="L42" s="218"/>
      <c r="M42" s="218"/>
      <c r="N42" s="218"/>
      <c r="O42" s="218"/>
      <c r="P42" s="218"/>
      <c r="Q42" s="218"/>
      <c r="R42" s="218"/>
      <c r="S42" s="218"/>
      <c r="T42" s="218"/>
      <c r="U42" s="218"/>
      <c r="V42" s="218"/>
      <c r="W42" s="218"/>
      <c r="X42" s="218"/>
      <c r="Y42" s="218"/>
    </row>
    <row r="43" spans="1:25" ht="15.75" customHeight="1">
      <c r="A43" s="74">
        <v>38</v>
      </c>
      <c r="B43" s="39" t="s">
        <v>131</v>
      </c>
      <c r="C43" s="332"/>
      <c r="D43" s="224">
        <v>2019</v>
      </c>
      <c r="E43" s="315">
        <f>SUMIFS('ESG (X1)'!$E:$E,'ESG (X1)'!$B:$B,$B43,'ESG (X1)'!$D:$D,$D43)</f>
        <v>0</v>
      </c>
      <c r="F43" s="312">
        <f>SUMIFS('KLK (X2)'!$W:$W,'KLK (X2)'!$B:$B,$B43,'KLK (X2)'!$D:$D,$D43)</f>
        <v>-1.0079846031004698</v>
      </c>
      <c r="G43" s="312">
        <f>SUMIFS('CONACC (X2)'!$M:$M,'CONACC (X2)'!$B:$B,$B43,'CONACC (X2)'!$D:$D,$D43)</f>
        <v>2.0584050162789646E-2</v>
      </c>
      <c r="H43" s="313">
        <f>SUMIFS('KUALITAS AUDIT (X3)'!$F:$F,'KUALITAS AUDIT (X3)'!$B:$B,$B43,'KUALITAS AUDIT (X3)'!$D:$D,$D43)</f>
        <v>0</v>
      </c>
      <c r="I43" s="312">
        <f>SUMIFS('ROI (Y1)'!$J:$J,'ROI (Y1)'!$B:$B,$B43,'ROI (Y1)'!$D:$D,$D43)</f>
        <v>-0.75104574348172315</v>
      </c>
      <c r="J43" s="314">
        <f>SUMIFS('PBV (Y2)'!$J:$J,'PBV (Y2)'!$B:$B,$B43,'PBV (Y2)'!$D:$D,$D43)</f>
        <v>0.67414326628796106</v>
      </c>
      <c r="K43" s="218"/>
      <c r="L43" s="218"/>
      <c r="M43" s="218"/>
      <c r="N43" s="218"/>
      <c r="O43" s="218"/>
      <c r="P43" s="218"/>
      <c r="Q43" s="218"/>
      <c r="R43" s="218"/>
      <c r="S43" s="218"/>
      <c r="T43" s="218"/>
      <c r="U43" s="218"/>
      <c r="V43" s="218"/>
      <c r="W43" s="218"/>
      <c r="X43" s="218"/>
      <c r="Y43" s="218"/>
    </row>
    <row r="44" spans="1:25" ht="15.75" customHeight="1">
      <c r="A44" s="74">
        <v>39</v>
      </c>
      <c r="B44" s="39" t="s">
        <v>131</v>
      </c>
      <c r="C44" s="332"/>
      <c r="D44" s="224">
        <v>2020</v>
      </c>
      <c r="E44" s="315">
        <f>SUMIFS('ESG (X1)'!$E:$E,'ESG (X1)'!$B:$B,$B44,'ESG (X1)'!$D:$D,$D44)</f>
        <v>0</v>
      </c>
      <c r="F44" s="312">
        <f>SUMIFS('KLK (X2)'!$W:$W,'KLK (X2)'!$B:$B,$B44,'KLK (X2)'!$D:$D,$D44)</f>
        <v>-1.0350524436753223</v>
      </c>
      <c r="G44" s="312">
        <f>SUMIFS('CONACC (X2)'!$M:$M,'CONACC (X2)'!$B:$B,$B44,'CONACC (X2)'!$D:$D,$D44)</f>
        <v>5.1021338866690101E-2</v>
      </c>
      <c r="H44" s="313">
        <f>SUMIFS('KUALITAS AUDIT (X3)'!$F:$F,'KUALITAS AUDIT (X3)'!$B:$B,$B44,'KUALITAS AUDIT (X3)'!$D:$D,$D44)</f>
        <v>0</v>
      </c>
      <c r="I44" s="312">
        <f>SUMIFS('ROI (Y1)'!$J:$J,'ROI (Y1)'!$B:$B,$B44,'ROI (Y1)'!$D:$D,$D44)</f>
        <v>0.36431244959615955</v>
      </c>
      <c r="J44" s="314">
        <f>SUMIFS('PBV (Y2)'!$J:$J,'PBV (Y2)'!$B:$B,$B44,'PBV (Y2)'!$D:$D,$D44)</f>
        <v>0.48289682684541024</v>
      </c>
      <c r="K44" s="218"/>
      <c r="L44" s="218"/>
      <c r="M44" s="218"/>
      <c r="N44" s="218"/>
      <c r="O44" s="218"/>
      <c r="P44" s="218"/>
      <c r="Q44" s="218"/>
      <c r="R44" s="218"/>
      <c r="S44" s="218"/>
      <c r="T44" s="218"/>
      <c r="U44" s="218"/>
      <c r="V44" s="218"/>
      <c r="W44" s="218"/>
      <c r="X44" s="218"/>
      <c r="Y44" s="218"/>
    </row>
    <row r="45" spans="1:25" ht="15.75" customHeight="1">
      <c r="A45" s="74">
        <v>40</v>
      </c>
      <c r="B45" s="39" t="s">
        <v>131</v>
      </c>
      <c r="C45" s="332"/>
      <c r="D45" s="224">
        <v>2021</v>
      </c>
      <c r="E45" s="315">
        <f>SUMIFS('ESG (X1)'!$E:$E,'ESG (X1)'!$B:$B,$B45,'ESG (X1)'!$D:$D,$D45)</f>
        <v>54.97</v>
      </c>
      <c r="F45" s="312">
        <f>SUMIFS('KLK (X2)'!$W:$W,'KLK (X2)'!$B:$B,$B45,'KLK (X2)'!$D:$D,$D45)</f>
        <v>-1.06165520034526</v>
      </c>
      <c r="G45" s="312">
        <f>SUMIFS('CONACC (X2)'!$M:$M,'CONACC (X2)'!$B:$B,$B45,'CONACC (X2)'!$D:$D,$D45)</f>
        <v>7.0564478562949992E-2</v>
      </c>
      <c r="H45" s="313">
        <f>SUMIFS('KUALITAS AUDIT (X3)'!$F:$F,'KUALITAS AUDIT (X3)'!$B:$B,$B45,'KUALITAS AUDIT (X3)'!$D:$D,$D45)</f>
        <v>0</v>
      </c>
      <c r="I45" s="312">
        <f>SUMIFS('ROI (Y1)'!$J:$J,'ROI (Y1)'!$B:$B,$B45,'ROI (Y1)'!$D:$D,$D45)</f>
        <v>6.0541056631419989</v>
      </c>
      <c r="J45" s="314">
        <f>SUMIFS('PBV (Y2)'!$J:$J,'PBV (Y2)'!$B:$B,$B45,'PBV (Y2)'!$D:$D,$D45)</f>
        <v>0.58953916370904125</v>
      </c>
      <c r="K45" s="218"/>
      <c r="L45" s="218"/>
      <c r="M45" s="218"/>
      <c r="N45" s="218"/>
      <c r="O45" s="218"/>
      <c r="P45" s="218"/>
      <c r="Q45" s="218"/>
      <c r="R45" s="218"/>
      <c r="S45" s="218"/>
      <c r="T45" s="218"/>
      <c r="U45" s="218"/>
      <c r="V45" s="218"/>
      <c r="W45" s="218"/>
      <c r="X45" s="218"/>
      <c r="Y45" s="218"/>
    </row>
    <row r="46" spans="1:25" ht="15.75" customHeight="1">
      <c r="A46" s="74">
        <v>41</v>
      </c>
      <c r="B46" s="39" t="s">
        <v>131</v>
      </c>
      <c r="C46" s="332"/>
      <c r="D46" s="224">
        <v>2022</v>
      </c>
      <c r="E46" s="315">
        <f>SUMIFS('ESG (X1)'!$E:$E,'ESG (X1)'!$B:$B,$B46,'ESG (X1)'!$D:$D,$D46)</f>
        <v>54.97</v>
      </c>
      <c r="F46" s="312">
        <f>SUMIFS('KLK (X2)'!$W:$W,'KLK (X2)'!$B:$B,$B46,'KLK (X2)'!$D:$D,$D46)</f>
        <v>-1.0694565503585129</v>
      </c>
      <c r="G46" s="312">
        <f>SUMIFS('CONACC (X2)'!$M:$M,'CONACC (X2)'!$B:$B,$B46,'CONACC (X2)'!$D:$D,$D46)</f>
        <v>6.3969192450261003E-2</v>
      </c>
      <c r="H46" s="313">
        <f>SUMIFS('KUALITAS AUDIT (X3)'!$F:$F,'KUALITAS AUDIT (X3)'!$B:$B,$B46,'KUALITAS AUDIT (X3)'!$D:$D,$D46)</f>
        <v>0</v>
      </c>
      <c r="I46" s="312">
        <f>SUMIFS('ROI (Y1)'!$J:$J,'ROI (Y1)'!$B:$B,$B46,'ROI (Y1)'!$D:$D,$D46)</f>
        <v>5.082283097212386</v>
      </c>
      <c r="J46" s="314">
        <f>SUMIFS('PBV (Y2)'!$J:$J,'PBV (Y2)'!$B:$B,$B46,'PBV (Y2)'!$D:$D,$D46)</f>
        <v>0.38671295675884376</v>
      </c>
      <c r="K46" s="218"/>
      <c r="L46" s="218"/>
      <c r="M46" s="218"/>
      <c r="N46" s="218"/>
      <c r="O46" s="218"/>
      <c r="P46" s="218"/>
      <c r="Q46" s="218"/>
      <c r="R46" s="218"/>
      <c r="S46" s="218"/>
      <c r="T46" s="218"/>
      <c r="U46" s="218"/>
      <c r="V46" s="218"/>
      <c r="W46" s="218"/>
      <c r="X46" s="218"/>
      <c r="Y46" s="218"/>
    </row>
    <row r="47" spans="1:25" ht="15.75" customHeight="1">
      <c r="A47" s="74">
        <v>42</v>
      </c>
      <c r="B47" s="39" t="s">
        <v>131</v>
      </c>
      <c r="C47" s="333"/>
      <c r="D47" s="224">
        <v>2023</v>
      </c>
      <c r="E47" s="315">
        <f>SUMIFS('ESG (X1)'!$E:$E,'ESG (X1)'!$B:$B,$B47,'ESG (X1)'!$D:$D,$D47)</f>
        <v>55.5</v>
      </c>
      <c r="F47" s="312">
        <f>SUMIFS('KLK (X2)'!$W:$W,'KLK (X2)'!$B:$B,$B47,'KLK (X2)'!$D:$D,$D47)</f>
        <v>-1.064236235228637</v>
      </c>
      <c r="G47" s="312">
        <f>SUMIFS('CONACC (X2)'!$M:$M,'CONACC (X2)'!$B:$B,$B47,'CONACC (X2)'!$D:$D,$D47)</f>
        <v>5.6155959560850378E-2</v>
      </c>
      <c r="H47" s="313">
        <f>SUMIFS('KUALITAS AUDIT (X3)'!$F:$F,'KUALITAS AUDIT (X3)'!$B:$B,$B47,'KUALITAS AUDIT (X3)'!$D:$D,$D47)</f>
        <v>0</v>
      </c>
      <c r="I47" s="312">
        <f>SUMIFS('ROI (Y1)'!$J:$J,'ROI (Y1)'!$B:$B,$B47,'ROI (Y1)'!$D:$D,$D47)</f>
        <v>0.45406658132864192</v>
      </c>
      <c r="J47" s="314">
        <f>SUMIFS('PBV (Y2)'!$J:$J,'PBV (Y2)'!$B:$B,$B47,'PBV (Y2)'!$D:$D,$D47)</f>
        <v>0.43519772239692966</v>
      </c>
      <c r="K47" s="218"/>
      <c r="L47" s="218"/>
      <c r="M47" s="218"/>
      <c r="N47" s="218"/>
      <c r="O47" s="218"/>
      <c r="P47" s="218"/>
      <c r="Q47" s="218"/>
      <c r="R47" s="218"/>
      <c r="S47" s="218"/>
      <c r="T47" s="218"/>
      <c r="U47" s="218"/>
      <c r="V47" s="218"/>
      <c r="W47" s="218"/>
      <c r="X47" s="218"/>
      <c r="Y47" s="218"/>
    </row>
    <row r="48" spans="1:25" ht="15.75" customHeight="1">
      <c r="A48" s="74">
        <v>43</v>
      </c>
      <c r="B48" s="39" t="s">
        <v>135</v>
      </c>
      <c r="C48" s="337" t="s">
        <v>136</v>
      </c>
      <c r="D48" s="224">
        <v>2017</v>
      </c>
      <c r="E48" s="315">
        <f>SUMIFS('ESG (X1)'!$E:$E,'ESG (X1)'!$B:$B,$B48,'ESG (X1)'!$D:$D,$D48)</f>
        <v>57.39</v>
      </c>
      <c r="F48" s="312">
        <f>SUMIFS('KLK (X2)'!$W:$W,'KLK (X2)'!$B:$B,$B48,'KLK (X2)'!$D:$D,$D48)</f>
        <v>-1.0186873182819831</v>
      </c>
      <c r="G48" s="312">
        <f>SUMIFS('CONACC (X2)'!$M:$M,'CONACC (X2)'!$B:$B,$B48,'CONACC (X2)'!$D:$D,$D48)</f>
        <v>1.638481347171275E-2</v>
      </c>
      <c r="H48" s="313">
        <f>SUMIFS('KUALITAS AUDIT (X3)'!$F:$F,'KUALITAS AUDIT (X3)'!$B:$B,$B48,'KUALITAS AUDIT (X3)'!$D:$D,$D48)</f>
        <v>1</v>
      </c>
      <c r="I48" s="312">
        <f>SUMIFS('ROI (Y1)'!$J:$J,'ROI (Y1)'!$B:$B,$B48,'ROI (Y1)'!$D:$D,$D48)</f>
        <v>0.84978132755275071</v>
      </c>
      <c r="J48" s="314">
        <f>SUMIFS('PBV (Y2)'!$J:$J,'PBV (Y2)'!$B:$B,$B48,'PBV (Y2)'!$D:$D,$D48)</f>
        <v>1.2844512741965126</v>
      </c>
      <c r="K48" s="218"/>
      <c r="L48" s="218"/>
      <c r="M48" s="218"/>
      <c r="N48" s="218"/>
      <c r="O48" s="218"/>
      <c r="P48" s="218"/>
      <c r="Q48" s="218"/>
      <c r="R48" s="218"/>
      <c r="S48" s="218"/>
      <c r="T48" s="218"/>
      <c r="U48" s="218"/>
      <c r="V48" s="218"/>
      <c r="W48" s="218"/>
      <c r="X48" s="218"/>
      <c r="Y48" s="218"/>
    </row>
    <row r="49" spans="1:25" ht="15.75" customHeight="1">
      <c r="A49" s="74">
        <v>44</v>
      </c>
      <c r="B49" s="39" t="s">
        <v>135</v>
      </c>
      <c r="C49" s="332"/>
      <c r="D49" s="224">
        <v>2018</v>
      </c>
      <c r="E49" s="315">
        <f>SUMIFS('ESG (X1)'!$E:$E,'ESG (X1)'!$B:$B,$B49,'ESG (X1)'!$D:$D,$D49)</f>
        <v>52.88</v>
      </c>
      <c r="F49" s="312">
        <f>SUMIFS('KLK (X2)'!$W:$W,'KLK (X2)'!$B:$B,$B49,'KLK (X2)'!$D:$D,$D49)</f>
        <v>-0.99370513139010141</v>
      </c>
      <c r="G49" s="312">
        <f>SUMIFS('CONACC (X2)'!$M:$M,'CONACC (X2)'!$B:$B,$B49,'CONACC (X2)'!$D:$D,$D49)</f>
        <v>2.9492750826473541E-2</v>
      </c>
      <c r="H49" s="313">
        <f>SUMIFS('KUALITAS AUDIT (X3)'!$F:$F,'KUALITAS AUDIT (X3)'!$B:$B,$B49,'KUALITAS AUDIT (X3)'!$D:$D,$D49)</f>
        <v>1</v>
      </c>
      <c r="I49" s="312">
        <f>SUMIFS('ROI (Y1)'!$J:$J,'ROI (Y1)'!$B:$B,$B49,'ROI (Y1)'!$D:$D,$D49)</f>
        <v>0.79698883242789287</v>
      </c>
      <c r="J49" s="314">
        <f>SUMIFS('PBV (Y2)'!$J:$J,'PBV (Y2)'!$B:$B,$B49,'PBV (Y2)'!$D:$D,$D49)</f>
        <v>1.4727017687352355</v>
      </c>
      <c r="K49" s="218"/>
      <c r="L49" s="218"/>
      <c r="M49" s="218"/>
      <c r="N49" s="218"/>
      <c r="O49" s="218"/>
      <c r="P49" s="218"/>
      <c r="Q49" s="218"/>
      <c r="R49" s="218"/>
      <c r="S49" s="218"/>
      <c r="T49" s="218"/>
      <c r="U49" s="218"/>
      <c r="V49" s="218"/>
      <c r="W49" s="218"/>
      <c r="X49" s="218"/>
      <c r="Y49" s="218"/>
    </row>
    <row r="50" spans="1:25" ht="15.75" customHeight="1">
      <c r="A50" s="74">
        <v>45</v>
      </c>
      <c r="B50" s="39" t="s">
        <v>135</v>
      </c>
      <c r="C50" s="332"/>
      <c r="D50" s="224">
        <v>2019</v>
      </c>
      <c r="E50" s="315">
        <f>SUMIFS('ESG (X1)'!$E:$E,'ESG (X1)'!$B:$B,$B50,'ESG (X1)'!$D:$D,$D50)</f>
        <v>57.39</v>
      </c>
      <c r="F50" s="312">
        <f>SUMIFS('KLK (X2)'!$W:$W,'KLK (X2)'!$B:$B,$B50,'KLK (X2)'!$D:$D,$D50)</f>
        <v>-1.0730241826441904</v>
      </c>
      <c r="G50" s="312">
        <f>SUMIFS('CONACC (X2)'!$M:$M,'CONACC (X2)'!$B:$B,$B50,'CONACC (X2)'!$D:$D,$D50)</f>
        <v>4.7650104874157204E-2</v>
      </c>
      <c r="H50" s="313">
        <f>SUMIFS('KUALITAS AUDIT (X3)'!$F:$F,'KUALITAS AUDIT (X3)'!$B:$B,$B50,'KUALITAS AUDIT (X3)'!$D:$D,$D50)</f>
        <v>1</v>
      </c>
      <c r="I50" s="312">
        <f>SUMIFS('ROI (Y1)'!$J:$J,'ROI (Y1)'!$B:$B,$B50,'ROI (Y1)'!$D:$D,$D50)</f>
        <v>0.26036835634588967</v>
      </c>
      <c r="J50" s="314">
        <f>SUMIFS('PBV (Y2)'!$J:$J,'PBV (Y2)'!$B:$B,$B50,'PBV (Y2)'!$D:$D,$D50)</f>
        <v>1.7602857845566788</v>
      </c>
      <c r="K50" s="218"/>
      <c r="L50" s="218"/>
      <c r="M50" s="218"/>
      <c r="N50" s="218"/>
      <c r="O50" s="218"/>
      <c r="P50" s="218"/>
      <c r="Q50" s="218"/>
      <c r="R50" s="218"/>
      <c r="S50" s="218"/>
      <c r="T50" s="218"/>
      <c r="U50" s="218"/>
      <c r="V50" s="218"/>
      <c r="W50" s="218"/>
      <c r="X50" s="218"/>
      <c r="Y50" s="218"/>
    </row>
    <row r="51" spans="1:25" ht="15.75" customHeight="1">
      <c r="A51" s="74">
        <v>46</v>
      </c>
      <c r="B51" s="39" t="s">
        <v>135</v>
      </c>
      <c r="C51" s="332"/>
      <c r="D51" s="224">
        <v>2020</v>
      </c>
      <c r="E51" s="315">
        <f>SUMIFS('ESG (X1)'!$E:$E,'ESG (X1)'!$B:$B,$B51,'ESG (X1)'!$D:$D,$D51)</f>
        <v>58.22</v>
      </c>
      <c r="F51" s="312">
        <f>SUMIFS('KLK (X2)'!$W:$W,'KLK (X2)'!$B:$B,$B51,'KLK (X2)'!$D:$D,$D51)</f>
        <v>-1.0091181864671415</v>
      </c>
      <c r="G51" s="312">
        <f>SUMIFS('CONACC (X2)'!$M:$M,'CONACC (X2)'!$B:$B,$B51,'CONACC (X2)'!$D:$D,$D51)</f>
        <v>3.3574389564941381E-2</v>
      </c>
      <c r="H51" s="313">
        <f>SUMIFS('KUALITAS AUDIT (X3)'!$F:$F,'KUALITAS AUDIT (X3)'!$B:$B,$B51,'KUALITAS AUDIT (X3)'!$D:$D,$D51)</f>
        <v>1</v>
      </c>
      <c r="I51" s="312">
        <f>SUMIFS('ROI (Y1)'!$J:$J,'ROI (Y1)'!$B:$B,$B51,'ROI (Y1)'!$D:$D,$D51)</f>
        <v>1.0722042324589445</v>
      </c>
      <c r="J51" s="314">
        <f>SUMIFS('PBV (Y2)'!$J:$J,'PBV (Y2)'!$B:$B,$B51,'PBV (Y2)'!$D:$D,$D51)</f>
        <v>3.8619815049015052</v>
      </c>
      <c r="K51" s="218"/>
      <c r="L51" s="218"/>
      <c r="M51" s="218"/>
      <c r="N51" s="218"/>
      <c r="O51" s="218"/>
      <c r="P51" s="218"/>
      <c r="Q51" s="218"/>
      <c r="R51" s="218"/>
      <c r="S51" s="218"/>
      <c r="T51" s="218"/>
      <c r="U51" s="218"/>
      <c r="V51" s="218"/>
      <c r="W51" s="218"/>
      <c r="X51" s="218"/>
      <c r="Y51" s="218"/>
    </row>
    <row r="52" spans="1:25" ht="15.75" customHeight="1">
      <c r="A52" s="74">
        <v>47</v>
      </c>
      <c r="B52" s="39" t="s">
        <v>135</v>
      </c>
      <c r="C52" s="332"/>
      <c r="D52" s="224">
        <v>2021</v>
      </c>
      <c r="E52" s="315">
        <f>SUMIFS('ESG (X1)'!$E:$E,'ESG (X1)'!$B:$B,$B52,'ESG (X1)'!$D:$D,$D52)</f>
        <v>58.88</v>
      </c>
      <c r="F52" s="312">
        <f>SUMIFS('KLK (X2)'!$W:$W,'KLK (X2)'!$B:$B,$B52,'KLK (X2)'!$D:$D,$D52)</f>
        <v>-1.068716405742371</v>
      </c>
      <c r="G52" s="312">
        <f>SUMIFS('CONACC (X2)'!$M:$M,'CONACC (X2)'!$B:$B,$B52,'CONACC (X2)'!$D:$D,$D52)</f>
        <v>9.9518601144736929E-2</v>
      </c>
      <c r="H52" s="313">
        <f>SUMIFS('KUALITAS AUDIT (X3)'!$F:$F,'KUALITAS AUDIT (X3)'!$B:$B,$B52,'KUALITAS AUDIT (X3)'!$D:$D,$D52)</f>
        <v>1</v>
      </c>
      <c r="I52" s="312">
        <f>SUMIFS('ROI (Y1)'!$J:$J,'ROI (Y1)'!$B:$B,$B52,'ROI (Y1)'!$D:$D,$D52)</f>
        <v>1.0516118682669366</v>
      </c>
      <c r="J52" s="314">
        <f>SUMIFS('PBV (Y2)'!$J:$J,'PBV (Y2)'!$B:$B,$B52,'PBV (Y2)'!$D:$D,$D52)</f>
        <v>4.1032585246635591</v>
      </c>
      <c r="K52" s="218"/>
      <c r="L52" s="218"/>
      <c r="M52" s="218"/>
      <c r="N52" s="218"/>
      <c r="O52" s="218"/>
      <c r="P52" s="218"/>
      <c r="Q52" s="218"/>
      <c r="R52" s="218"/>
      <c r="S52" s="218"/>
      <c r="T52" s="218"/>
      <c r="U52" s="218"/>
      <c r="V52" s="218"/>
      <c r="W52" s="218"/>
      <c r="X52" s="218"/>
      <c r="Y52" s="218"/>
    </row>
    <row r="53" spans="1:25" ht="15.75" customHeight="1">
      <c r="A53" s="74">
        <v>48</v>
      </c>
      <c r="B53" s="39" t="s">
        <v>135</v>
      </c>
      <c r="C53" s="332"/>
      <c r="D53" s="224">
        <v>2022</v>
      </c>
      <c r="E53" s="315">
        <f>SUMIFS('ESG (X1)'!$E:$E,'ESG (X1)'!$B:$B,$B53,'ESG (X1)'!$D:$D,$D53)</f>
        <v>62.29</v>
      </c>
      <c r="F53" s="312">
        <f>SUMIFS('KLK (X2)'!$W:$W,'KLK (X2)'!$B:$B,$B53,'KLK (X2)'!$D:$D,$D53)</f>
        <v>-1.0301151362724996</v>
      </c>
      <c r="G53" s="312">
        <f>SUMIFS('CONACC (X2)'!$M:$M,'CONACC (X2)'!$B:$B,$B53,'CONACC (X2)'!$D:$D,$D53)</f>
        <v>8.40445706787569E-3</v>
      </c>
      <c r="H53" s="313">
        <f>SUMIFS('KUALITAS AUDIT (X3)'!$F:$F,'KUALITAS AUDIT (X3)'!$B:$B,$B53,'KUALITAS AUDIT (X3)'!$D:$D,$D53)</f>
        <v>1</v>
      </c>
      <c r="I53" s="312">
        <f>SUMIFS('ROI (Y1)'!$J:$J,'ROI (Y1)'!$B:$B,$B53,'ROI (Y1)'!$D:$D,$D53)</f>
        <v>1.4109619594277223</v>
      </c>
      <c r="J53" s="314">
        <f>SUMIFS('PBV (Y2)'!$J:$J,'PBV (Y2)'!$B:$B,$B53,'PBV (Y2)'!$D:$D,$D53)</f>
        <v>3.181081694210246</v>
      </c>
      <c r="K53" s="218"/>
      <c r="L53" s="218"/>
      <c r="M53" s="218"/>
      <c r="N53" s="218"/>
      <c r="O53" s="218"/>
      <c r="P53" s="218"/>
      <c r="Q53" s="218"/>
      <c r="R53" s="218"/>
      <c r="S53" s="218"/>
      <c r="T53" s="218"/>
      <c r="U53" s="218"/>
      <c r="V53" s="218"/>
      <c r="W53" s="218"/>
      <c r="X53" s="218"/>
      <c r="Y53" s="218"/>
    </row>
    <row r="54" spans="1:25" ht="15.75" customHeight="1">
      <c r="A54" s="74">
        <v>49</v>
      </c>
      <c r="B54" s="39" t="s">
        <v>135</v>
      </c>
      <c r="C54" s="333"/>
      <c r="D54" s="224">
        <v>2023</v>
      </c>
      <c r="E54" s="315">
        <f>SUMIFS('ESG (X1)'!$E:$E,'ESG (X1)'!$B:$B,$B54,'ESG (X1)'!$D:$D,$D54)</f>
        <v>63.14</v>
      </c>
      <c r="F54" s="312">
        <f>SUMIFS('KLK (X2)'!$W:$W,'KLK (X2)'!$B:$B,$B54,'KLK (X2)'!$D:$D,$D54)</f>
        <v>-0.9715767688664082</v>
      </c>
      <c r="G54" s="312">
        <f>SUMIFS('CONACC (X2)'!$M:$M,'CONACC (X2)'!$B:$B,$B54,'CONACC (X2)'!$D:$D,$D54)</f>
        <v>5.5948968312025442E-2</v>
      </c>
      <c r="H54" s="313">
        <f>SUMIFS('KUALITAS AUDIT (X3)'!$F:$F,'KUALITAS AUDIT (X3)'!$B:$B,$B54,'KUALITAS AUDIT (X3)'!$D:$D,$D54)</f>
        <v>1</v>
      </c>
      <c r="I54" s="312">
        <f>SUMIFS('ROI (Y1)'!$J:$J,'ROI (Y1)'!$B:$B,$B54,'ROI (Y1)'!$D:$D,$D54)</f>
        <v>1.1983462643376064</v>
      </c>
      <c r="J54" s="314">
        <f>SUMIFS('PBV (Y2)'!$J:$J,'PBV (Y2)'!$B:$B,$B54,'PBV (Y2)'!$D:$D,$D54)</f>
        <v>2.0788900093691232</v>
      </c>
      <c r="K54" s="218"/>
      <c r="L54" s="218"/>
      <c r="M54" s="218"/>
      <c r="N54" s="218"/>
      <c r="O54" s="218"/>
      <c r="P54" s="218"/>
      <c r="Q54" s="218"/>
      <c r="R54" s="218"/>
      <c r="S54" s="218"/>
      <c r="T54" s="218"/>
      <c r="U54" s="218"/>
      <c r="V54" s="218"/>
      <c r="W54" s="218"/>
      <c r="X54" s="218"/>
      <c r="Y54" s="218"/>
    </row>
    <row r="55" spans="1:25" ht="15.75" customHeight="1">
      <c r="A55" s="74">
        <v>50</v>
      </c>
      <c r="B55" s="39" t="s">
        <v>195</v>
      </c>
      <c r="C55" s="337" t="s">
        <v>196</v>
      </c>
      <c r="D55" s="224">
        <v>2017</v>
      </c>
      <c r="E55" s="315">
        <f>SUMIFS('ESG (X1)'!$E:$E,'ESG (X1)'!$B:$B,$B55,'ESG (X1)'!$D:$D,$D55)</f>
        <v>52.19</v>
      </c>
      <c r="F55" s="312">
        <f>SUMIFS('KLK (X2)'!$W:$W,'KLK (X2)'!$B:$B,$B55,'KLK (X2)'!$D:$D,$D55)</f>
        <v>-0.89819243284197992</v>
      </c>
      <c r="G55" s="312">
        <f>SUMIFS('CONACC (X2)'!$M:$M,'CONACC (X2)'!$B:$B,$B55,'CONACC (X2)'!$D:$D,$D55)</f>
        <v>-8.8856267292640526E-2</v>
      </c>
      <c r="H55" s="313">
        <f>SUMIFS('KUALITAS AUDIT (X3)'!$F:$F,'KUALITAS AUDIT (X3)'!$B:$B,$B55,'KUALITAS AUDIT (X3)'!$D:$D,$D55)</f>
        <v>1</v>
      </c>
      <c r="I55" s="312">
        <f>SUMIFS('ROI (Y1)'!$J:$J,'ROI (Y1)'!$B:$B,$B55,'ROI (Y1)'!$D:$D,$D55)</f>
        <v>2.7639899773296741</v>
      </c>
      <c r="J55" s="314">
        <f>SUMIFS('PBV (Y2)'!$J:$J,'PBV (Y2)'!$B:$B,$B55,'PBV (Y2)'!$D:$D,$D55)</f>
        <v>2.1493996063558263</v>
      </c>
      <c r="K55" s="218"/>
      <c r="L55" s="218"/>
      <c r="M55" s="218"/>
      <c r="N55" s="218"/>
      <c r="O55" s="218"/>
      <c r="P55" s="218"/>
      <c r="Q55" s="218"/>
      <c r="R55" s="218"/>
      <c r="S55" s="218"/>
      <c r="T55" s="218"/>
      <c r="U55" s="218"/>
      <c r="V55" s="218"/>
      <c r="W55" s="218"/>
      <c r="X55" s="218"/>
      <c r="Y55" s="218"/>
    </row>
    <row r="56" spans="1:25" ht="15.75" customHeight="1">
      <c r="A56" s="74">
        <v>51</v>
      </c>
      <c r="B56" s="39" t="s">
        <v>195</v>
      </c>
      <c r="C56" s="332"/>
      <c r="D56" s="224">
        <v>2018</v>
      </c>
      <c r="E56" s="315">
        <f>SUMIFS('ESG (X1)'!$E:$E,'ESG (X1)'!$B:$B,$B56,'ESG (X1)'!$D:$D,$D56)</f>
        <v>51.33</v>
      </c>
      <c r="F56" s="312">
        <f>SUMIFS('KLK (X2)'!$W:$W,'KLK (X2)'!$B:$B,$B56,'KLK (X2)'!$D:$D,$D56)</f>
        <v>-0.80078964697964383</v>
      </c>
      <c r="G56" s="312">
        <f>SUMIFS('CONACC (X2)'!$M:$M,'CONACC (X2)'!$B:$B,$B56,'CONACC (X2)'!$D:$D,$D56)</f>
        <v>-0.1609957326572114</v>
      </c>
      <c r="H56" s="313">
        <f>SUMIFS('KUALITAS AUDIT (X3)'!$F:$F,'KUALITAS AUDIT (X3)'!$B:$B,$B56,'KUALITAS AUDIT (X3)'!$D:$D,$D56)</f>
        <v>1</v>
      </c>
      <c r="I56" s="312">
        <f>SUMIFS('ROI (Y1)'!$J:$J,'ROI (Y1)'!$B:$B,$B56,'ROI (Y1)'!$D:$D,$D56)</f>
        <v>3.2187206020696144</v>
      </c>
      <c r="J56" s="314">
        <f>SUMIFS('PBV (Y2)'!$J:$J,'PBV (Y2)'!$B:$B,$B56,'PBV (Y2)'!$D:$D,$D56)</f>
        <v>1.9096782263238186</v>
      </c>
      <c r="K56" s="218"/>
      <c r="L56" s="218"/>
      <c r="M56" s="218"/>
      <c r="N56" s="218"/>
      <c r="O56" s="218"/>
      <c r="P56" s="218"/>
      <c r="Q56" s="218"/>
      <c r="R56" s="218"/>
      <c r="S56" s="218"/>
      <c r="T56" s="218"/>
      <c r="U56" s="218"/>
      <c r="V56" s="218"/>
      <c r="W56" s="218"/>
      <c r="X56" s="218"/>
      <c r="Y56" s="218"/>
    </row>
    <row r="57" spans="1:25" ht="15.75" customHeight="1">
      <c r="A57" s="74">
        <v>52</v>
      </c>
      <c r="B57" s="39" t="s">
        <v>195</v>
      </c>
      <c r="C57" s="332"/>
      <c r="D57" s="224">
        <v>2019</v>
      </c>
      <c r="E57" s="315">
        <f>SUMIFS('ESG (X1)'!$E:$E,'ESG (X1)'!$B:$B,$B57,'ESG (X1)'!$D:$D,$D57)</f>
        <v>53.11</v>
      </c>
      <c r="F57" s="312">
        <f>SUMIFS('KLK (X2)'!$W:$W,'KLK (X2)'!$B:$B,$B57,'KLK (X2)'!$D:$D,$D57)</f>
        <v>-0.84252950636155455</v>
      </c>
      <c r="G57" s="312">
        <f>SUMIFS('CONACC (X2)'!$M:$M,'CONACC (X2)'!$B:$B,$B57,'CONACC (X2)'!$D:$D,$D57)</f>
        <v>-0.1986515436500946</v>
      </c>
      <c r="H57" s="313">
        <f>SUMIFS('KUALITAS AUDIT (X3)'!$F:$F,'KUALITAS AUDIT (X3)'!$B:$B,$B57,'KUALITAS AUDIT (X3)'!$D:$D,$D57)</f>
        <v>1</v>
      </c>
      <c r="I57" s="312">
        <f>SUMIFS('ROI (Y1)'!$J:$J,'ROI (Y1)'!$B:$B,$B57,'ROI (Y1)'!$D:$D,$D57)</f>
        <v>3.5250264830508473</v>
      </c>
      <c r="J57" s="314">
        <f>SUMIFS('PBV (Y2)'!$J:$J,'PBV (Y2)'!$B:$B,$B57,'PBV (Y2)'!$D:$D,$D57)</f>
        <v>1.5010928582990206</v>
      </c>
      <c r="K57" s="218"/>
      <c r="L57" s="218"/>
      <c r="M57" s="218"/>
      <c r="N57" s="218"/>
      <c r="O57" s="218"/>
      <c r="P57" s="218"/>
      <c r="Q57" s="218"/>
      <c r="R57" s="218"/>
      <c r="S57" s="218"/>
      <c r="T57" s="218"/>
      <c r="U57" s="218"/>
      <c r="V57" s="218"/>
      <c r="W57" s="218"/>
      <c r="X57" s="218"/>
      <c r="Y57" s="218"/>
    </row>
    <row r="58" spans="1:25" ht="15.75" customHeight="1">
      <c r="A58" s="74">
        <v>53</v>
      </c>
      <c r="B58" s="39" t="s">
        <v>195</v>
      </c>
      <c r="C58" s="332"/>
      <c r="D58" s="224">
        <v>2020</v>
      </c>
      <c r="E58" s="315">
        <f>SUMIFS('ESG (X1)'!$E:$E,'ESG (X1)'!$B:$B,$B58,'ESG (X1)'!$D:$D,$D58)</f>
        <v>53.11</v>
      </c>
      <c r="F58" s="312">
        <f>SUMIFS('KLK (X2)'!$W:$W,'KLK (X2)'!$B:$B,$B58,'KLK (X2)'!$D:$D,$D58)</f>
        <v>-0.86556594707912116</v>
      </c>
      <c r="G58" s="312">
        <f>SUMIFS('CONACC (X2)'!$M:$M,'CONACC (X2)'!$B:$B,$B58,'CONACC (X2)'!$D:$D,$D58)</f>
        <v>-0.15779280491302561</v>
      </c>
      <c r="H58" s="313">
        <f>SUMIFS('KUALITAS AUDIT (X3)'!$F:$F,'KUALITAS AUDIT (X3)'!$B:$B,$B58,'KUALITAS AUDIT (X3)'!$D:$D,$D58)</f>
        <v>1</v>
      </c>
      <c r="I58" s="312">
        <f>SUMIFS('ROI (Y1)'!$J:$J,'ROI (Y1)'!$B:$B,$B58,'ROI (Y1)'!$D:$D,$D58)</f>
        <v>2.4738244305315038</v>
      </c>
      <c r="J58" s="314">
        <f>SUMIFS('PBV (Y2)'!$J:$J,'PBV (Y2)'!$B:$B,$B58,'PBV (Y2)'!$D:$D,$D58)</f>
        <v>1.2479325450924514</v>
      </c>
      <c r="K58" s="218"/>
      <c r="L58" s="218"/>
      <c r="M58" s="218"/>
      <c r="N58" s="218"/>
      <c r="O58" s="218"/>
      <c r="P58" s="218"/>
      <c r="Q58" s="218"/>
      <c r="R58" s="218"/>
      <c r="S58" s="218"/>
      <c r="T58" s="218"/>
      <c r="U58" s="218"/>
      <c r="V58" s="218"/>
      <c r="W58" s="218"/>
      <c r="X58" s="218"/>
      <c r="Y58" s="218"/>
    </row>
    <row r="59" spans="1:25" ht="15.75" customHeight="1">
      <c r="A59" s="74">
        <v>54</v>
      </c>
      <c r="B59" s="39" t="s">
        <v>195</v>
      </c>
      <c r="C59" s="332"/>
      <c r="D59" s="224">
        <v>2021</v>
      </c>
      <c r="E59" s="315">
        <f>SUMIFS('ESG (X1)'!$E:$E,'ESG (X1)'!$B:$B,$B59,'ESG (X1)'!$D:$D,$D59)</f>
        <v>52.4</v>
      </c>
      <c r="F59" s="312">
        <f>SUMIFS('KLK (X2)'!$W:$W,'KLK (X2)'!$B:$B,$B59,'KLK (X2)'!$D:$D,$D59)</f>
        <v>-0.79143831793766051</v>
      </c>
      <c r="G59" s="312">
        <f>SUMIFS('CONACC (X2)'!$M:$M,'CONACC (X2)'!$B:$B,$B59,'CONACC (X2)'!$D:$D,$D59)</f>
        <v>-0.18114622213873258</v>
      </c>
      <c r="H59" s="313">
        <f>SUMIFS('KUALITAS AUDIT (X3)'!$F:$F,'KUALITAS AUDIT (X3)'!$B:$B,$B59,'KUALITAS AUDIT (X3)'!$D:$D,$D59)</f>
        <v>1</v>
      </c>
      <c r="I59" s="312">
        <f>SUMIFS('ROI (Y1)'!$J:$J,'ROI (Y1)'!$B:$B,$B59,'ROI (Y1)'!$D:$D,$D59)</f>
        <v>3.3888741721854303</v>
      </c>
      <c r="J59" s="314">
        <f>SUMIFS('PBV (Y2)'!$J:$J,'PBV (Y2)'!$B:$B,$B59,'PBV (Y2)'!$D:$D,$D59)</f>
        <v>1.0702235600398859</v>
      </c>
      <c r="K59" s="218"/>
      <c r="L59" s="218"/>
      <c r="M59" s="218"/>
      <c r="N59" s="218"/>
      <c r="O59" s="218"/>
      <c r="P59" s="218"/>
      <c r="Q59" s="218"/>
      <c r="R59" s="218"/>
      <c r="S59" s="218"/>
      <c r="T59" s="218"/>
      <c r="U59" s="218"/>
      <c r="V59" s="218"/>
      <c r="W59" s="218"/>
      <c r="X59" s="218"/>
      <c r="Y59" s="218"/>
    </row>
    <row r="60" spans="1:25" ht="15.75" customHeight="1">
      <c r="A60" s="74">
        <v>55</v>
      </c>
      <c r="B60" s="39" t="s">
        <v>195</v>
      </c>
      <c r="C60" s="332"/>
      <c r="D60" s="224">
        <v>2022</v>
      </c>
      <c r="E60" s="315">
        <f>SUMIFS('ESG (X1)'!$E:$E,'ESG (X1)'!$B:$B,$B60,'ESG (X1)'!$D:$D,$D60)</f>
        <v>59.75</v>
      </c>
      <c r="F60" s="312">
        <f>SUMIFS('KLK (X2)'!$W:$W,'KLK (X2)'!$B:$B,$B60,'KLK (X2)'!$D:$D,$D60)</f>
        <v>-0.74122483347326495</v>
      </c>
      <c r="G60" s="312">
        <f>SUMIFS('CONACC (X2)'!$M:$M,'CONACC (X2)'!$B:$B,$B60,'CONACC (X2)'!$D:$D,$D60)</f>
        <v>-0.21806352332584075</v>
      </c>
      <c r="H60" s="313">
        <f>SUMIFS('KUALITAS AUDIT (X3)'!$F:$F,'KUALITAS AUDIT (X3)'!$B:$B,$B60,'KUALITAS AUDIT (X3)'!$D:$D,$D60)</f>
        <v>1</v>
      </c>
      <c r="I60" s="312">
        <f>SUMIFS('ROI (Y1)'!$J:$J,'ROI (Y1)'!$B:$B,$B60,'ROI (Y1)'!$D:$D,$D60)</f>
        <v>5.6358059118795314</v>
      </c>
      <c r="J60" s="314">
        <f>SUMIFS('PBV (Y2)'!$J:$J,'PBV (Y2)'!$B:$B,$B60,'PBV (Y2)'!$D:$D,$D60)</f>
        <v>0.94680884990152625</v>
      </c>
      <c r="K60" s="218"/>
      <c r="L60" s="218"/>
      <c r="M60" s="218"/>
      <c r="N60" s="218"/>
      <c r="O60" s="218"/>
      <c r="P60" s="218"/>
      <c r="Q60" s="218"/>
      <c r="R60" s="218"/>
      <c r="S60" s="218"/>
      <c r="T60" s="218"/>
      <c r="U60" s="218"/>
      <c r="V60" s="218"/>
      <c r="W60" s="218"/>
      <c r="X60" s="218"/>
      <c r="Y60" s="218"/>
    </row>
    <row r="61" spans="1:25" ht="15.75" customHeight="1">
      <c r="A61" s="74">
        <v>56</v>
      </c>
      <c r="B61" s="39" t="s">
        <v>195</v>
      </c>
      <c r="C61" s="333"/>
      <c r="D61" s="224">
        <v>2023</v>
      </c>
      <c r="E61" s="315">
        <f>SUMIFS('ESG (X1)'!$E:$E,'ESG (X1)'!$B:$B,$B61,'ESG (X1)'!$D:$D,$D61)</f>
        <v>58.89</v>
      </c>
      <c r="F61" s="312">
        <f>SUMIFS('KLK (X2)'!$W:$W,'KLK (X2)'!$B:$B,$B61,'KLK (X2)'!$D:$D,$D61)</f>
        <v>-0.73969830303873407</v>
      </c>
      <c r="G61" s="312">
        <f>SUMIFS('CONACC (X2)'!$M:$M,'CONACC (X2)'!$B:$B,$B61,'CONACC (X2)'!$D:$D,$D61)</f>
        <v>-0.23682291514744919</v>
      </c>
      <c r="H61" s="313">
        <f>SUMIFS('KUALITAS AUDIT (X3)'!$F:$F,'KUALITAS AUDIT (X3)'!$B:$B,$B61,'KUALITAS AUDIT (X3)'!$D:$D,$D61)</f>
        <v>1</v>
      </c>
      <c r="I61" s="312">
        <f>SUMIFS('ROI (Y1)'!$J:$J,'ROI (Y1)'!$B:$B,$B61,'ROI (Y1)'!$D:$D,$D61)</f>
        <v>6.235252907384055</v>
      </c>
      <c r="J61" s="314">
        <f>SUMIFS('PBV (Y2)'!$J:$J,'PBV (Y2)'!$B:$B,$B61,'PBV (Y2)'!$D:$D,$D61)</f>
        <v>0.91340109433427319</v>
      </c>
      <c r="K61" s="218"/>
      <c r="L61" s="218"/>
      <c r="M61" s="218"/>
      <c r="N61" s="218"/>
      <c r="O61" s="218"/>
      <c r="P61" s="218"/>
      <c r="Q61" s="218"/>
      <c r="R61" s="218"/>
      <c r="S61" s="218"/>
      <c r="T61" s="218"/>
      <c r="U61" s="218"/>
      <c r="V61" s="218"/>
      <c r="W61" s="218"/>
      <c r="X61" s="218"/>
      <c r="Y61" s="218"/>
    </row>
    <row r="62" spans="1:25" ht="15.75" customHeight="1">
      <c r="A62" s="74">
        <v>57</v>
      </c>
      <c r="B62" s="39" t="s">
        <v>207</v>
      </c>
      <c r="C62" s="337" t="s">
        <v>208</v>
      </c>
      <c r="D62" s="224">
        <v>2017</v>
      </c>
      <c r="E62" s="315">
        <f>SUMIFS('ESG (X1)'!$E:$E,'ESG (X1)'!$B:$B,$B62,'ESG (X1)'!$D:$D,$D62)</f>
        <v>30.3</v>
      </c>
      <c r="F62" s="312">
        <f>SUMIFS('KLK (X2)'!$W:$W,'KLK (X2)'!$B:$B,$B62,'KLK (X2)'!$D:$D,$D62)</f>
        <v>-1.0444287025290011</v>
      </c>
      <c r="G62" s="312">
        <f>SUMIFS('CONACC (X2)'!$M:$M,'CONACC (X2)'!$B:$B,$B62,'CONACC (X2)'!$D:$D,$D62)</f>
        <v>2.0769639325563281E-2</v>
      </c>
      <c r="H62" s="313">
        <f>SUMIFS('KUALITAS AUDIT (X3)'!$F:$F,'KUALITAS AUDIT (X3)'!$B:$B,$B62,'KUALITAS AUDIT (X3)'!$D:$D,$D62)</f>
        <v>0</v>
      </c>
      <c r="I62" s="312">
        <f>SUMIFS('ROI (Y1)'!$J:$J,'ROI (Y1)'!$B:$B,$B62,'ROI (Y1)'!$D:$D,$D62)</f>
        <v>1.3351822220513079</v>
      </c>
      <c r="J62" s="314">
        <f>SUMIFS('PBV (Y2)'!$J:$J,'PBV (Y2)'!$B:$B,$B62,'PBV (Y2)'!$D:$D,$D62)</f>
        <v>0.99665314216284906</v>
      </c>
      <c r="K62" s="218"/>
      <c r="L62" s="218"/>
      <c r="M62" s="218"/>
      <c r="N62" s="218"/>
      <c r="O62" s="218"/>
      <c r="P62" s="218"/>
      <c r="Q62" s="218"/>
      <c r="R62" s="218"/>
      <c r="S62" s="218"/>
      <c r="T62" s="218"/>
      <c r="U62" s="218"/>
      <c r="V62" s="218"/>
      <c r="W62" s="218"/>
      <c r="X62" s="218"/>
      <c r="Y62" s="218"/>
    </row>
    <row r="63" spans="1:25" ht="15.75" customHeight="1">
      <c r="A63" s="74">
        <v>58</v>
      </c>
      <c r="B63" s="39" t="s">
        <v>207</v>
      </c>
      <c r="C63" s="332"/>
      <c r="D63" s="224">
        <v>2018</v>
      </c>
      <c r="E63" s="315">
        <f>SUMIFS('ESG (X1)'!$E:$E,'ESG (X1)'!$B:$B,$B63,'ESG (X1)'!$D:$D,$D63)</f>
        <v>30.3</v>
      </c>
      <c r="F63" s="312">
        <f>SUMIFS('KLK (X2)'!$W:$W,'KLK (X2)'!$B:$B,$B63,'KLK (X2)'!$D:$D,$D63)</f>
        <v>-1.044610743173868</v>
      </c>
      <c r="G63" s="312">
        <f>SUMIFS('CONACC (X2)'!$M:$M,'CONACC (X2)'!$B:$B,$B63,'CONACC (X2)'!$D:$D,$D63)</f>
        <v>1.8530377977464704E-2</v>
      </c>
      <c r="H63" s="313">
        <f>SUMIFS('KUALITAS AUDIT (X3)'!$F:$F,'KUALITAS AUDIT (X3)'!$B:$B,$B63,'KUALITAS AUDIT (X3)'!$D:$D,$D63)</f>
        <v>0</v>
      </c>
      <c r="I63" s="312">
        <f>SUMIFS('ROI (Y1)'!$J:$J,'ROI (Y1)'!$B:$B,$B63,'ROI (Y1)'!$D:$D,$D63)</f>
        <v>0.9311958148577214</v>
      </c>
      <c r="J63" s="314">
        <f>SUMIFS('PBV (Y2)'!$J:$J,'PBV (Y2)'!$B:$B,$B63,'PBV (Y2)'!$D:$D,$D63)</f>
        <v>0.78397236280991123</v>
      </c>
      <c r="K63" s="218"/>
      <c r="L63" s="218"/>
      <c r="M63" s="218"/>
      <c r="N63" s="218"/>
      <c r="O63" s="218"/>
      <c r="P63" s="218"/>
      <c r="Q63" s="218"/>
      <c r="R63" s="218"/>
      <c r="S63" s="218"/>
      <c r="T63" s="218"/>
      <c r="U63" s="218"/>
      <c r="V63" s="218"/>
      <c r="W63" s="218"/>
      <c r="X63" s="218"/>
      <c r="Y63" s="218"/>
    </row>
    <row r="64" spans="1:25" ht="15.75" customHeight="1">
      <c r="A64" s="74">
        <v>59</v>
      </c>
      <c r="B64" s="39" t="s">
        <v>207</v>
      </c>
      <c r="C64" s="332"/>
      <c r="D64" s="224">
        <v>2019</v>
      </c>
      <c r="E64" s="315">
        <f>SUMIFS('ESG (X1)'!$E:$E,'ESG (X1)'!$B:$B,$B64,'ESG (X1)'!$D:$D,$D64)</f>
        <v>30.3</v>
      </c>
      <c r="F64" s="312">
        <f>SUMIFS('KLK (X2)'!$W:$W,'KLK (X2)'!$B:$B,$B64,'KLK (X2)'!$D:$D,$D64)</f>
        <v>-1.0212681279785718</v>
      </c>
      <c r="G64" s="312">
        <f>SUMIFS('CONACC (X2)'!$M:$M,'CONACC (X2)'!$B:$B,$B64,'CONACC (X2)'!$D:$D,$D64)</f>
        <v>3.0453257082388201E-2</v>
      </c>
      <c r="H64" s="313">
        <f>SUMIFS('KUALITAS AUDIT (X3)'!$F:$F,'KUALITAS AUDIT (X3)'!$B:$B,$B64,'KUALITAS AUDIT (X3)'!$D:$D,$D64)</f>
        <v>0</v>
      </c>
      <c r="I64" s="312">
        <f>SUMIFS('ROI (Y1)'!$J:$J,'ROI (Y1)'!$B:$B,$B64,'ROI (Y1)'!$D:$D,$D64)</f>
        <v>0.95068125218456301</v>
      </c>
      <c r="J64" s="314">
        <f>SUMIFS('PBV (Y2)'!$J:$J,'PBV (Y2)'!$B:$B,$B64,'PBV (Y2)'!$D:$D,$D64)</f>
        <v>0.54079542073039877</v>
      </c>
      <c r="K64" s="218"/>
      <c r="L64" s="218"/>
      <c r="M64" s="218"/>
      <c r="N64" s="218"/>
      <c r="O64" s="218"/>
      <c r="P64" s="218"/>
      <c r="Q64" s="218"/>
      <c r="R64" s="218"/>
      <c r="S64" s="218"/>
      <c r="T64" s="218"/>
      <c r="U64" s="218"/>
      <c r="V64" s="218"/>
      <c r="W64" s="218"/>
      <c r="X64" s="218"/>
      <c r="Y64" s="218"/>
    </row>
    <row r="65" spans="1:25" ht="15.75" customHeight="1">
      <c r="A65" s="74">
        <v>60</v>
      </c>
      <c r="B65" s="39" t="s">
        <v>207</v>
      </c>
      <c r="C65" s="332"/>
      <c r="D65" s="224">
        <v>2020</v>
      </c>
      <c r="E65" s="315">
        <f>SUMIFS('ESG (X1)'!$E:$E,'ESG (X1)'!$B:$B,$B65,'ESG (X1)'!$D:$D,$D65)</f>
        <v>30.25</v>
      </c>
      <c r="F65" s="312">
        <f>SUMIFS('KLK (X2)'!$W:$W,'KLK (X2)'!$B:$B,$B65,'KLK (X2)'!$D:$D,$D65)</f>
        <v>-0.94081240060578097</v>
      </c>
      <c r="G65" s="312">
        <f>SUMIFS('CONACC (X2)'!$M:$M,'CONACC (X2)'!$B:$B,$B65,'CONACC (X2)'!$D:$D,$D65)</f>
        <v>-3.3603229421597942E-2</v>
      </c>
      <c r="H65" s="313">
        <f>SUMIFS('KUALITAS AUDIT (X3)'!$F:$F,'KUALITAS AUDIT (X3)'!$B:$B,$B65,'KUALITAS AUDIT (X3)'!$D:$D,$D65)</f>
        <v>0</v>
      </c>
      <c r="I65" s="312">
        <f>SUMIFS('ROI (Y1)'!$J:$J,'ROI (Y1)'!$B:$B,$B65,'ROI (Y1)'!$D:$D,$D65)</f>
        <v>0.99115128084298409</v>
      </c>
      <c r="J65" s="314">
        <f>SUMIFS('PBV (Y2)'!$J:$J,'PBV (Y2)'!$B:$B,$B65,'PBV (Y2)'!$D:$D,$D65)</f>
        <v>0.61878419727566381</v>
      </c>
      <c r="K65" s="218"/>
      <c r="L65" s="218"/>
      <c r="M65" s="218"/>
      <c r="N65" s="218"/>
      <c r="O65" s="218"/>
      <c r="P65" s="218"/>
      <c r="Q65" s="218"/>
      <c r="R65" s="218"/>
      <c r="S65" s="218"/>
      <c r="T65" s="218"/>
      <c r="U65" s="218"/>
      <c r="V65" s="218"/>
      <c r="W65" s="218"/>
      <c r="X65" s="218"/>
      <c r="Y65" s="218"/>
    </row>
    <row r="66" spans="1:25" ht="15.75" customHeight="1">
      <c r="A66" s="74">
        <v>61</v>
      </c>
      <c r="B66" s="39" t="s">
        <v>207</v>
      </c>
      <c r="C66" s="332"/>
      <c r="D66" s="224">
        <v>2021</v>
      </c>
      <c r="E66" s="315">
        <f>SUMIFS('ESG (X1)'!$E:$E,'ESG (X1)'!$B:$B,$B66,'ESG (X1)'!$D:$D,$D66)</f>
        <v>39.19</v>
      </c>
      <c r="F66" s="312">
        <f>SUMIFS('KLK (X2)'!$W:$W,'KLK (X2)'!$B:$B,$B66,'KLK (X2)'!$D:$D,$D66)</f>
        <v>-1.0743097308742526</v>
      </c>
      <c r="G66" s="312">
        <f>SUMIFS('CONACC (X2)'!$M:$M,'CONACC (X2)'!$B:$B,$B66,'CONACC (X2)'!$D:$D,$D66)</f>
        <v>6.6626206196327614E-2</v>
      </c>
      <c r="H66" s="313">
        <f>SUMIFS('KUALITAS AUDIT (X3)'!$F:$F,'KUALITAS AUDIT (X3)'!$B:$B,$B66,'KUALITAS AUDIT (X3)'!$D:$D,$D66)</f>
        <v>0</v>
      </c>
      <c r="I66" s="312">
        <f>SUMIFS('ROI (Y1)'!$J:$J,'ROI (Y1)'!$B:$B,$B66,'ROI (Y1)'!$D:$D,$D66)</f>
        <v>8.3602859101584312E-2</v>
      </c>
      <c r="J66" s="314">
        <f>SUMIFS('PBV (Y2)'!$J:$J,'PBV (Y2)'!$B:$B,$B66,'PBV (Y2)'!$D:$D,$D66)</f>
        <v>0.40771421998588775</v>
      </c>
      <c r="K66" s="218"/>
      <c r="L66" s="218"/>
      <c r="M66" s="218"/>
      <c r="N66" s="218"/>
      <c r="O66" s="218"/>
      <c r="P66" s="218"/>
      <c r="Q66" s="218"/>
      <c r="R66" s="218"/>
      <c r="S66" s="218"/>
      <c r="T66" s="218"/>
      <c r="U66" s="218"/>
      <c r="V66" s="218"/>
      <c r="W66" s="218"/>
      <c r="X66" s="218"/>
      <c r="Y66" s="218"/>
    </row>
    <row r="67" spans="1:25" ht="15.75" customHeight="1">
      <c r="A67" s="74">
        <v>62</v>
      </c>
      <c r="B67" s="39" t="s">
        <v>207</v>
      </c>
      <c r="C67" s="332"/>
      <c r="D67" s="224">
        <v>2022</v>
      </c>
      <c r="E67" s="315">
        <f>SUMIFS('ESG (X1)'!$E:$E,'ESG (X1)'!$B:$B,$B67,'ESG (X1)'!$D:$D,$D67)</f>
        <v>39.19</v>
      </c>
      <c r="F67" s="312">
        <f>SUMIFS('KLK (X2)'!$W:$W,'KLK (X2)'!$B:$B,$B67,'KLK (X2)'!$D:$D,$D67)</f>
        <v>-1.0407038496236594</v>
      </c>
      <c r="G67" s="312">
        <f>SUMIFS('CONACC (X2)'!$M:$M,'CONACC (X2)'!$B:$B,$B67,'CONACC (X2)'!$D:$D,$D67)</f>
        <v>6.0185422960512686E-2</v>
      </c>
      <c r="H67" s="313">
        <f>SUMIFS('KUALITAS AUDIT (X3)'!$F:$F,'KUALITAS AUDIT (X3)'!$B:$B,$B67,'KUALITAS AUDIT (X3)'!$D:$D,$D67)</f>
        <v>0</v>
      </c>
      <c r="I67" s="312">
        <f>SUMIFS('ROI (Y1)'!$J:$J,'ROI (Y1)'!$B:$B,$B67,'ROI (Y1)'!$D:$D,$D67)</f>
        <v>0.67282988902071994</v>
      </c>
      <c r="J67" s="314">
        <f>SUMIFS('PBV (Y2)'!$J:$J,'PBV (Y2)'!$B:$B,$B67,'PBV (Y2)'!$D:$D,$D67)</f>
        <v>0.36081325396260466</v>
      </c>
      <c r="K67" s="218"/>
      <c r="L67" s="218"/>
      <c r="M67" s="218"/>
      <c r="N67" s="218"/>
      <c r="O67" s="218"/>
      <c r="P67" s="218"/>
      <c r="Q67" s="218"/>
      <c r="R67" s="218"/>
      <c r="S67" s="218"/>
      <c r="T67" s="218"/>
      <c r="U67" s="218"/>
      <c r="V67" s="218"/>
      <c r="W67" s="218"/>
      <c r="X67" s="218"/>
      <c r="Y67" s="218"/>
    </row>
    <row r="68" spans="1:25" ht="15.75" customHeight="1">
      <c r="A68" s="74">
        <v>63</v>
      </c>
      <c r="B68" s="39" t="s">
        <v>207</v>
      </c>
      <c r="C68" s="333"/>
      <c r="D68" s="224">
        <v>2023</v>
      </c>
      <c r="E68" s="315">
        <f>SUMIFS('ESG (X1)'!$E:$E,'ESG (X1)'!$B:$B,$B68,'ESG (X1)'!$D:$D,$D68)</f>
        <v>39.19</v>
      </c>
      <c r="F68" s="312">
        <f>SUMIFS('KLK (X2)'!$W:$W,'KLK (X2)'!$B:$B,$B68,'KLK (X2)'!$D:$D,$D68)</f>
        <v>-1.0287043854094466</v>
      </c>
      <c r="G68" s="312">
        <f>SUMIFS('CONACC (X2)'!$M:$M,'CONACC (X2)'!$B:$B,$B68,'CONACC (X2)'!$D:$D,$D68)</f>
        <v>1.509848869902738E-2</v>
      </c>
      <c r="H68" s="313">
        <f>SUMIFS('KUALITAS AUDIT (X3)'!$F:$F,'KUALITAS AUDIT (X3)'!$B:$B,$B68,'KUALITAS AUDIT (X3)'!$D:$D,$D68)</f>
        <v>0</v>
      </c>
      <c r="I68" s="312">
        <f>SUMIFS('ROI (Y1)'!$J:$J,'ROI (Y1)'!$B:$B,$B68,'ROI (Y1)'!$D:$D,$D68)</f>
        <v>0.40151553169057613</v>
      </c>
      <c r="J68" s="314">
        <f>SUMIFS('PBV (Y2)'!$J:$J,'PBV (Y2)'!$B:$B,$B68,'PBV (Y2)'!$D:$D,$D68)</f>
        <v>0.34920904358350158</v>
      </c>
      <c r="K68" s="218"/>
      <c r="L68" s="218"/>
      <c r="M68" s="218"/>
      <c r="N68" s="218"/>
      <c r="O68" s="218"/>
      <c r="P68" s="218"/>
      <c r="Q68" s="218"/>
      <c r="R68" s="218"/>
      <c r="S68" s="218"/>
      <c r="T68" s="218"/>
      <c r="U68" s="218"/>
      <c r="V68" s="218"/>
      <c r="W68" s="218"/>
      <c r="X68" s="218"/>
      <c r="Y68" s="218"/>
    </row>
    <row r="69" spans="1:25" ht="15.75" customHeight="1">
      <c r="A69" s="74">
        <v>64</v>
      </c>
      <c r="B69" s="39" t="s">
        <v>215</v>
      </c>
      <c r="C69" s="337" t="s">
        <v>216</v>
      </c>
      <c r="D69" s="224">
        <v>2017</v>
      </c>
      <c r="E69" s="315">
        <f>SUMIFS('ESG (X1)'!$E:$E,'ESG (X1)'!$B:$B,$B69,'ESG (X1)'!$D:$D,$D69)</f>
        <v>0</v>
      </c>
      <c r="F69" s="312">
        <f>SUMIFS('KLK (X2)'!$W:$W,'KLK (X2)'!$B:$B,$B69,'KLK (X2)'!$D:$D,$D69)</f>
        <v>-1.2517377666384721</v>
      </c>
      <c r="G69" s="312">
        <f>SUMIFS('CONACC (X2)'!$M:$M,'CONACC (X2)'!$B:$B,$B69,'CONACC (X2)'!$D:$D,$D69)</f>
        <v>-9.3297636509504608E-2</v>
      </c>
      <c r="H69" s="313">
        <f>SUMIFS('KUALITAS AUDIT (X3)'!$F:$F,'KUALITAS AUDIT (X3)'!$B:$B,$B69,'KUALITAS AUDIT (X3)'!$D:$D,$D69)</f>
        <v>1</v>
      </c>
      <c r="I69" s="312">
        <f>SUMIFS('ROI (Y1)'!$J:$J,'ROI (Y1)'!$B:$B,$B69,'ROI (Y1)'!$D:$D,$D69)</f>
        <v>7.174674607662519</v>
      </c>
      <c r="J69" s="314">
        <f>SUMIFS('PBV (Y2)'!$J:$J,'PBV (Y2)'!$B:$B,$B69,'PBV (Y2)'!$D:$D,$D69)</f>
        <v>0.72029878214162746</v>
      </c>
      <c r="K69" s="218"/>
      <c r="L69" s="218"/>
      <c r="M69" s="218"/>
      <c r="N69" s="218"/>
      <c r="O69" s="218"/>
      <c r="P69" s="218"/>
      <c r="Q69" s="218"/>
      <c r="R69" s="218"/>
      <c r="S69" s="218"/>
      <c r="T69" s="218"/>
      <c r="U69" s="218"/>
      <c r="V69" s="218"/>
      <c r="W69" s="218"/>
      <c r="X69" s="218"/>
      <c r="Y69" s="218"/>
    </row>
    <row r="70" spans="1:25" ht="15.75" customHeight="1">
      <c r="A70" s="74">
        <v>65</v>
      </c>
      <c r="B70" s="39" t="s">
        <v>215</v>
      </c>
      <c r="C70" s="332"/>
      <c r="D70" s="224">
        <v>2018</v>
      </c>
      <c r="E70" s="315">
        <f>SUMIFS('ESG (X1)'!$E:$E,'ESG (X1)'!$B:$B,$B70,'ESG (X1)'!$D:$D,$D70)</f>
        <v>0</v>
      </c>
      <c r="F70" s="312">
        <f>SUMIFS('KLK (X2)'!$W:$W,'KLK (X2)'!$B:$B,$B70,'KLK (X2)'!$D:$D,$D70)</f>
        <v>-0.88408652796190323</v>
      </c>
      <c r="G70" s="312">
        <f>SUMIFS('CONACC (X2)'!$M:$M,'CONACC (X2)'!$B:$B,$B70,'CONACC (X2)'!$D:$D,$D70)</f>
        <v>-0.1063016230038648</v>
      </c>
      <c r="H70" s="313">
        <f>SUMIFS('KUALITAS AUDIT (X3)'!$F:$F,'KUALITAS AUDIT (X3)'!$B:$B,$B70,'KUALITAS AUDIT (X3)'!$D:$D,$D70)</f>
        <v>1</v>
      </c>
      <c r="I70" s="312">
        <f>SUMIFS('ROI (Y1)'!$J:$J,'ROI (Y1)'!$B:$B,$B70,'ROI (Y1)'!$D:$D,$D70)</f>
        <v>8.8077536646273327</v>
      </c>
      <c r="J70" s="314">
        <f>SUMIFS('PBV (Y2)'!$J:$J,'PBV (Y2)'!$B:$B,$B70,'PBV (Y2)'!$D:$D,$D70)</f>
        <v>1.0624537278027975</v>
      </c>
      <c r="K70" s="218"/>
      <c r="L70" s="218"/>
      <c r="M70" s="218"/>
      <c r="N70" s="218"/>
      <c r="O70" s="218"/>
      <c r="P70" s="218"/>
      <c r="Q70" s="218"/>
      <c r="R70" s="218"/>
      <c r="S70" s="218"/>
      <c r="T70" s="218"/>
      <c r="U70" s="218"/>
      <c r="V70" s="218"/>
      <c r="W70" s="218"/>
      <c r="X70" s="218"/>
      <c r="Y70" s="218"/>
    </row>
    <row r="71" spans="1:25" ht="15.75" customHeight="1">
      <c r="A71" s="74">
        <v>66</v>
      </c>
      <c r="B71" s="39" t="s">
        <v>215</v>
      </c>
      <c r="C71" s="332"/>
      <c r="D71" s="224">
        <v>2019</v>
      </c>
      <c r="E71" s="315">
        <f>SUMIFS('ESG (X1)'!$E:$E,'ESG (X1)'!$B:$B,$B71,'ESG (X1)'!$D:$D,$D71)</f>
        <v>0</v>
      </c>
      <c r="F71" s="312">
        <f>SUMIFS('KLK (X2)'!$W:$W,'KLK (X2)'!$B:$B,$B71,'KLK (X2)'!$D:$D,$D71)</f>
        <v>-0.91236173367048468</v>
      </c>
      <c r="G71" s="312">
        <f>SUMIFS('CONACC (X2)'!$M:$M,'CONACC (X2)'!$B:$B,$B71,'CONACC (X2)'!$D:$D,$D71)</f>
        <v>-9.5280136297199031E-2</v>
      </c>
      <c r="H71" s="313">
        <f>SUMIFS('KUALITAS AUDIT (X3)'!$F:$F,'KUALITAS AUDIT (X3)'!$B:$B,$B71,'KUALITAS AUDIT (X3)'!$D:$D,$D71)</f>
        <v>1</v>
      </c>
      <c r="I71" s="312">
        <f>SUMIFS('ROI (Y1)'!$J:$J,'ROI (Y1)'!$B:$B,$B71,'ROI (Y1)'!$D:$D,$D71)</f>
        <v>1.6654210663348961</v>
      </c>
      <c r="J71" s="314">
        <f>SUMIFS('PBV (Y2)'!$J:$J,'PBV (Y2)'!$B:$B,$B71,'PBV (Y2)'!$D:$D,$D71)</f>
        <v>1.8788220795833792</v>
      </c>
      <c r="K71" s="218"/>
      <c r="L71" s="218"/>
      <c r="M71" s="218"/>
      <c r="N71" s="218"/>
      <c r="O71" s="218"/>
      <c r="P71" s="218"/>
      <c r="Q71" s="218"/>
      <c r="R71" s="218"/>
      <c r="S71" s="218"/>
      <c r="T71" s="218"/>
      <c r="U71" s="218"/>
      <c r="V71" s="218"/>
      <c r="W71" s="218"/>
      <c r="X71" s="218"/>
      <c r="Y71" s="218"/>
    </row>
    <row r="72" spans="1:25" ht="15.75" customHeight="1">
      <c r="A72" s="74">
        <v>67</v>
      </c>
      <c r="B72" s="39" t="s">
        <v>215</v>
      </c>
      <c r="C72" s="332"/>
      <c r="D72" s="224">
        <v>2020</v>
      </c>
      <c r="E72" s="315">
        <f>SUMIFS('ESG (X1)'!$E:$E,'ESG (X1)'!$B:$B,$B72,'ESG (X1)'!$D:$D,$D72)</f>
        <v>0</v>
      </c>
      <c r="F72" s="312">
        <f>SUMIFS('KLK (X2)'!$W:$W,'KLK (X2)'!$B:$B,$B72,'KLK (X2)'!$D:$D,$D72)</f>
        <v>-0.95173270757191586</v>
      </c>
      <c r="G72" s="312">
        <f>SUMIFS('CONACC (X2)'!$M:$M,'CONACC (X2)'!$B:$B,$B72,'CONACC (X2)'!$D:$D,$D72)</f>
        <v>-6.0646446681562015E-2</v>
      </c>
      <c r="H72" s="313">
        <f>SUMIFS('KUALITAS AUDIT (X3)'!$F:$F,'KUALITAS AUDIT (X3)'!$B:$B,$B72,'KUALITAS AUDIT (X3)'!$D:$D,$D72)</f>
        <v>1</v>
      </c>
      <c r="I72" s="312">
        <f>SUMIFS('ROI (Y1)'!$J:$J,'ROI (Y1)'!$B:$B,$B72,'ROI (Y1)'!$D:$D,$D72)</f>
        <v>1.3667997793612807</v>
      </c>
      <c r="J72" s="314">
        <f>SUMIFS('PBV (Y2)'!$J:$J,'PBV (Y2)'!$B:$B,$B72,'PBV (Y2)'!$D:$D,$D72)</f>
        <v>1.4989110318481635</v>
      </c>
      <c r="K72" s="218"/>
      <c r="L72" s="218"/>
      <c r="M72" s="218"/>
      <c r="N72" s="218"/>
      <c r="O72" s="218"/>
      <c r="P72" s="218"/>
      <c r="Q72" s="218"/>
      <c r="R72" s="218"/>
      <c r="S72" s="218"/>
      <c r="T72" s="218"/>
      <c r="U72" s="218"/>
      <c r="V72" s="218"/>
      <c r="W72" s="218"/>
      <c r="X72" s="218"/>
      <c r="Y72" s="218"/>
    </row>
    <row r="73" spans="1:25" ht="15.75" customHeight="1">
      <c r="A73" s="74">
        <v>68</v>
      </c>
      <c r="B73" s="39" t="s">
        <v>215</v>
      </c>
      <c r="C73" s="332"/>
      <c r="D73" s="224">
        <v>2021</v>
      </c>
      <c r="E73" s="315">
        <f>SUMIFS('ESG (X1)'!$E:$E,'ESG (X1)'!$B:$B,$B73,'ESG (X1)'!$D:$D,$D73)</f>
        <v>26.66</v>
      </c>
      <c r="F73" s="312">
        <f>SUMIFS('KLK (X2)'!$W:$W,'KLK (X2)'!$B:$B,$B73,'KLK (X2)'!$D:$D,$D73)</f>
        <v>-0.88272887231671304</v>
      </c>
      <c r="G73" s="312">
        <f>SUMIFS('CONACC (X2)'!$M:$M,'CONACC (X2)'!$B:$B,$B73,'CONACC (X2)'!$D:$D,$D73)</f>
        <v>-0.10913545458971136</v>
      </c>
      <c r="H73" s="313">
        <f>SUMIFS('KUALITAS AUDIT (X3)'!$F:$F,'KUALITAS AUDIT (X3)'!$B:$B,$B73,'KUALITAS AUDIT (X3)'!$D:$D,$D73)</f>
        <v>1</v>
      </c>
      <c r="I73" s="312">
        <f>SUMIFS('ROI (Y1)'!$J:$J,'ROI (Y1)'!$B:$B,$B73,'ROI (Y1)'!$D:$D,$D73)</f>
        <v>2.4487641498626291</v>
      </c>
      <c r="J73" s="314">
        <f>SUMIFS('PBV (Y2)'!$J:$J,'PBV (Y2)'!$B:$B,$B73,'PBV (Y2)'!$D:$D,$D73)</f>
        <v>6.7381082452668606</v>
      </c>
      <c r="K73" s="218"/>
      <c r="L73" s="218"/>
      <c r="M73" s="218"/>
      <c r="N73" s="218"/>
      <c r="O73" s="218"/>
      <c r="P73" s="218"/>
      <c r="Q73" s="218"/>
      <c r="R73" s="218"/>
      <c r="S73" s="218"/>
      <c r="T73" s="218"/>
      <c r="U73" s="218"/>
      <c r="V73" s="218"/>
      <c r="W73" s="218"/>
      <c r="X73" s="218"/>
      <c r="Y73" s="218"/>
    </row>
    <row r="74" spans="1:25" ht="15.75" customHeight="1">
      <c r="A74" s="74">
        <v>69</v>
      </c>
      <c r="B74" s="39" t="s">
        <v>215</v>
      </c>
      <c r="C74" s="332"/>
      <c r="D74" s="224">
        <v>2022</v>
      </c>
      <c r="E74" s="315">
        <f>SUMIFS('ESG (X1)'!$E:$E,'ESG (X1)'!$B:$B,$B74,'ESG (X1)'!$D:$D,$D74)</f>
        <v>26.66</v>
      </c>
      <c r="F74" s="312">
        <f>SUMIFS('KLK (X2)'!$W:$W,'KLK (X2)'!$B:$B,$B74,'KLK (X2)'!$D:$D,$D74)</f>
        <v>-0.87107566517946322</v>
      </c>
      <c r="G74" s="312">
        <f>SUMIFS('CONACC (X2)'!$M:$M,'CONACC (X2)'!$B:$B,$B74,'CONACC (X2)'!$D:$D,$D74)</f>
        <v>-0.118861879534848</v>
      </c>
      <c r="H74" s="313">
        <f>SUMIFS('KUALITAS AUDIT (X3)'!$F:$F,'KUALITAS AUDIT (X3)'!$B:$B,$B74,'KUALITAS AUDIT (X3)'!$D:$D,$D74)</f>
        <v>1</v>
      </c>
      <c r="I74" s="312">
        <f>SUMIFS('ROI (Y1)'!$J:$J,'ROI (Y1)'!$B:$B,$B74,'ROI (Y1)'!$D:$D,$D74)</f>
        <v>4.9858766347152118E-2</v>
      </c>
      <c r="J74" s="314">
        <f>SUMIFS('PBV (Y2)'!$J:$J,'PBV (Y2)'!$B:$B,$B74,'PBV (Y2)'!$D:$D,$D74)</f>
        <v>1.1114052814678042</v>
      </c>
      <c r="K74" s="218"/>
      <c r="L74" s="218"/>
      <c r="M74" s="218"/>
      <c r="N74" s="218"/>
      <c r="O74" s="218"/>
      <c r="P74" s="218"/>
      <c r="Q74" s="218"/>
      <c r="R74" s="218"/>
      <c r="S74" s="218"/>
      <c r="T74" s="218"/>
      <c r="U74" s="218"/>
      <c r="V74" s="218"/>
      <c r="W74" s="218"/>
      <c r="X74" s="218"/>
      <c r="Y74" s="218"/>
    </row>
    <row r="75" spans="1:25" ht="15.75" customHeight="1">
      <c r="A75" s="74">
        <v>70</v>
      </c>
      <c r="B75" s="39" t="s">
        <v>215</v>
      </c>
      <c r="C75" s="333"/>
      <c r="D75" s="224">
        <v>2023</v>
      </c>
      <c r="E75" s="315">
        <f>SUMIFS('ESG (X1)'!$E:$E,'ESG (X1)'!$B:$B,$B75,'ESG (X1)'!$D:$D,$D75)</f>
        <v>26.66</v>
      </c>
      <c r="F75" s="312">
        <f>SUMIFS('KLK (X2)'!$W:$W,'KLK (X2)'!$B:$B,$B75,'KLK (X2)'!$D:$D,$D75)</f>
        <v>-0.9647437437666988</v>
      </c>
      <c r="G75" s="312">
        <f>SUMIFS('CONACC (X2)'!$M:$M,'CONACC (X2)'!$B:$B,$B75,'CONACC (X2)'!$D:$D,$D75)</f>
        <v>-4.2311806384997389E-2</v>
      </c>
      <c r="H75" s="313">
        <f>SUMIFS('KUALITAS AUDIT (X3)'!$F:$F,'KUALITAS AUDIT (X3)'!$B:$B,$B75,'KUALITAS AUDIT (X3)'!$D:$D,$D75)</f>
        <v>1</v>
      </c>
      <c r="I75" s="312">
        <f>SUMIFS('ROI (Y1)'!$J:$J,'ROI (Y1)'!$B:$B,$B75,'ROI (Y1)'!$D:$D,$D75)</f>
        <v>0.27423404493302234</v>
      </c>
      <c r="J75" s="314">
        <f>SUMIFS('PBV (Y2)'!$J:$J,'PBV (Y2)'!$B:$B,$B75,'PBV (Y2)'!$D:$D,$D75)</f>
        <v>1.0810083683466281</v>
      </c>
      <c r="K75" s="218"/>
      <c r="L75" s="218"/>
      <c r="M75" s="218"/>
      <c r="N75" s="218"/>
      <c r="O75" s="218"/>
      <c r="P75" s="218"/>
      <c r="Q75" s="218"/>
      <c r="R75" s="218"/>
      <c r="S75" s="218"/>
      <c r="T75" s="218"/>
      <c r="U75" s="218"/>
      <c r="V75" s="218"/>
      <c r="W75" s="218"/>
      <c r="X75" s="218"/>
      <c r="Y75" s="218"/>
    </row>
    <row r="76" spans="1:25" ht="15.75" customHeight="1">
      <c r="A76" s="74">
        <v>71</v>
      </c>
      <c r="B76" s="39" t="s">
        <v>223</v>
      </c>
      <c r="C76" s="337" t="s">
        <v>224</v>
      </c>
      <c r="D76" s="224">
        <v>2017</v>
      </c>
      <c r="E76" s="315">
        <f>SUMIFS('ESG (X1)'!$E:$E,'ESG (X1)'!$B:$B,$B76,'ESG (X1)'!$D:$D,$D76)</f>
        <v>34.64</v>
      </c>
      <c r="F76" s="312">
        <f>SUMIFS('KLK (X2)'!$W:$W,'KLK (X2)'!$B:$B,$B76,'KLK (X2)'!$D:$D,$D76)</f>
        <v>-0.91778264497782835</v>
      </c>
      <c r="G76" s="312">
        <f>SUMIFS('CONACC (X2)'!$M:$M,'CONACC (X2)'!$B:$B,$B76,'CONACC (X2)'!$D:$D,$D76)</f>
        <v>-6.5645150768758459E-2</v>
      </c>
      <c r="H76" s="313">
        <f>SUMIFS('KUALITAS AUDIT (X3)'!$F:$F,'KUALITAS AUDIT (X3)'!$B:$B,$B76,'KUALITAS AUDIT (X3)'!$D:$D,$D76)</f>
        <v>1</v>
      </c>
      <c r="I76" s="312">
        <f>SUMIFS('ROI (Y1)'!$J:$J,'ROI (Y1)'!$B:$B,$B76,'ROI (Y1)'!$D:$D,$D76)</f>
        <v>0.87112112629468075</v>
      </c>
      <c r="J76" s="314">
        <f>SUMIFS('PBV (Y2)'!$J:$J,'PBV (Y2)'!$B:$B,$B76,'PBV (Y2)'!$D:$D,$D76)</f>
        <v>1.9146625602421621</v>
      </c>
      <c r="K76" s="218"/>
      <c r="L76" s="218"/>
      <c r="M76" s="218"/>
      <c r="N76" s="218"/>
      <c r="O76" s="218"/>
      <c r="P76" s="218"/>
      <c r="Q76" s="218"/>
      <c r="R76" s="218"/>
      <c r="S76" s="218"/>
      <c r="T76" s="218"/>
      <c r="U76" s="218"/>
      <c r="V76" s="218"/>
      <c r="W76" s="218"/>
      <c r="X76" s="218"/>
      <c r="Y76" s="218"/>
    </row>
    <row r="77" spans="1:25" ht="15.75" customHeight="1">
      <c r="A77" s="74">
        <v>72</v>
      </c>
      <c r="B77" s="39" t="s">
        <v>223</v>
      </c>
      <c r="C77" s="332"/>
      <c r="D77" s="224">
        <v>2018</v>
      </c>
      <c r="E77" s="315">
        <f>SUMIFS('ESG (X1)'!$E:$E,'ESG (X1)'!$B:$B,$B77,'ESG (X1)'!$D:$D,$D77)</f>
        <v>0</v>
      </c>
      <c r="F77" s="312">
        <f>SUMIFS('KLK (X2)'!$W:$W,'KLK (X2)'!$B:$B,$B77,'KLK (X2)'!$D:$D,$D77)</f>
        <v>-0.9399467502363803</v>
      </c>
      <c r="G77" s="312">
        <f>SUMIFS('CONACC (X2)'!$M:$M,'CONACC (X2)'!$B:$B,$B77,'CONACC (X2)'!$D:$D,$D77)</f>
        <v>-2.8149207584711757E-2</v>
      </c>
      <c r="H77" s="313">
        <f>SUMIFS('KUALITAS AUDIT (X3)'!$F:$F,'KUALITAS AUDIT (X3)'!$B:$B,$B77,'KUALITAS AUDIT (X3)'!$D:$D,$D77)</f>
        <v>1</v>
      </c>
      <c r="I77" s="312">
        <f>SUMIFS('ROI (Y1)'!$J:$J,'ROI (Y1)'!$B:$B,$B77,'ROI (Y1)'!$D:$D,$D77)</f>
        <v>1.0784539226169261</v>
      </c>
      <c r="J77" s="314">
        <f>SUMIFS('PBV (Y2)'!$J:$J,'PBV (Y2)'!$B:$B,$B77,'PBV (Y2)'!$D:$D,$D77)</f>
        <v>1.3050849037633057</v>
      </c>
      <c r="K77" s="218"/>
      <c r="L77" s="218"/>
      <c r="M77" s="218"/>
      <c r="N77" s="218"/>
      <c r="O77" s="218"/>
      <c r="P77" s="218"/>
      <c r="Q77" s="218"/>
      <c r="R77" s="218"/>
      <c r="S77" s="218"/>
      <c r="T77" s="218"/>
      <c r="U77" s="218"/>
      <c r="V77" s="218"/>
      <c r="W77" s="218"/>
      <c r="X77" s="218"/>
      <c r="Y77" s="218"/>
    </row>
    <row r="78" spans="1:25" ht="15.75" customHeight="1">
      <c r="A78" s="74">
        <v>73</v>
      </c>
      <c r="B78" s="39" t="s">
        <v>223</v>
      </c>
      <c r="C78" s="332"/>
      <c r="D78" s="224">
        <v>2019</v>
      </c>
      <c r="E78" s="315">
        <f>SUMIFS('ESG (X1)'!$E:$E,'ESG (X1)'!$B:$B,$B78,'ESG (X1)'!$D:$D,$D78)</f>
        <v>36.65</v>
      </c>
      <c r="F78" s="312">
        <f>SUMIFS('KLK (X2)'!$W:$W,'KLK (X2)'!$B:$B,$B78,'KLK (X2)'!$D:$D,$D78)</f>
        <v>-1.0248193820204901</v>
      </c>
      <c r="G78" s="312">
        <f>SUMIFS('CONACC (X2)'!$M:$M,'CONACC (X2)'!$B:$B,$B78,'CONACC (X2)'!$D:$D,$D78)</f>
        <v>-1.186054267094888E-2</v>
      </c>
      <c r="H78" s="313">
        <f>SUMIFS('KUALITAS AUDIT (X3)'!$F:$F,'KUALITAS AUDIT (X3)'!$B:$B,$B78,'KUALITAS AUDIT (X3)'!$D:$D,$D78)</f>
        <v>1</v>
      </c>
      <c r="I78" s="312">
        <f>SUMIFS('ROI (Y1)'!$J:$J,'ROI (Y1)'!$B:$B,$B78,'ROI (Y1)'!$D:$D,$D78)</f>
        <v>1.2724869826346867</v>
      </c>
      <c r="J78" s="314">
        <f>SUMIFS('PBV (Y2)'!$J:$J,'PBV (Y2)'!$B:$B,$B78,'PBV (Y2)'!$D:$D,$D78)</f>
        <v>1.064328896855715</v>
      </c>
      <c r="K78" s="218"/>
      <c r="L78" s="218"/>
      <c r="M78" s="218"/>
      <c r="N78" s="218"/>
      <c r="O78" s="218"/>
      <c r="P78" s="218"/>
      <c r="Q78" s="218"/>
      <c r="R78" s="218"/>
      <c r="S78" s="218"/>
      <c r="T78" s="218"/>
      <c r="U78" s="218"/>
      <c r="V78" s="218"/>
      <c r="W78" s="218"/>
      <c r="X78" s="218"/>
      <c r="Y78" s="218"/>
    </row>
    <row r="79" spans="1:25" ht="15.75" customHeight="1">
      <c r="A79" s="74">
        <v>74</v>
      </c>
      <c r="B79" s="39" t="s">
        <v>223</v>
      </c>
      <c r="C79" s="332"/>
      <c r="D79" s="224">
        <v>2020</v>
      </c>
      <c r="E79" s="315">
        <f>SUMIFS('ESG (X1)'!$E:$E,'ESG (X1)'!$B:$B,$B79,'ESG (X1)'!$D:$D,$D79)</f>
        <v>38.979999999999997</v>
      </c>
      <c r="F79" s="312">
        <f>SUMIFS('KLK (X2)'!$W:$W,'KLK (X2)'!$B:$B,$B79,'KLK (X2)'!$D:$D,$D79)</f>
        <v>-1.0922491652554984</v>
      </c>
      <c r="G79" s="312">
        <f>SUMIFS('CONACC (X2)'!$M:$M,'CONACC (X2)'!$B:$B,$B79,'CONACC (X2)'!$D:$D,$D79)</f>
        <v>4.1474907862889383E-2</v>
      </c>
      <c r="H79" s="313">
        <f>SUMIFS('KUALITAS AUDIT (X3)'!$F:$F,'KUALITAS AUDIT (X3)'!$B:$B,$B79,'KUALITAS AUDIT (X3)'!$D:$D,$D79)</f>
        <v>1</v>
      </c>
      <c r="I79" s="312">
        <f>SUMIFS('ROI (Y1)'!$J:$J,'ROI (Y1)'!$B:$B,$B79,'ROI (Y1)'!$D:$D,$D79)</f>
        <v>5.5414407980236738E-2</v>
      </c>
      <c r="J79" s="314">
        <f>SUMIFS('PBV (Y2)'!$J:$J,'PBV (Y2)'!$B:$B,$B79,'PBV (Y2)'!$D:$D,$D79)</f>
        <v>0.98928282850777738</v>
      </c>
      <c r="K79" s="218"/>
      <c r="L79" s="218"/>
      <c r="M79" s="218"/>
      <c r="N79" s="218"/>
      <c r="O79" s="218"/>
      <c r="P79" s="218"/>
      <c r="Q79" s="218"/>
      <c r="R79" s="218"/>
      <c r="S79" s="218"/>
      <c r="T79" s="218"/>
      <c r="U79" s="218"/>
      <c r="V79" s="218"/>
      <c r="W79" s="218"/>
      <c r="X79" s="218"/>
      <c r="Y79" s="218"/>
    </row>
    <row r="80" spans="1:25" ht="15.75" customHeight="1">
      <c r="A80" s="74">
        <v>75</v>
      </c>
      <c r="B80" s="39" t="s">
        <v>223</v>
      </c>
      <c r="C80" s="332"/>
      <c r="D80" s="224">
        <v>2021</v>
      </c>
      <c r="E80" s="315">
        <f>SUMIFS('ESG (X1)'!$E:$E,'ESG (X1)'!$B:$B,$B80,'ESG (X1)'!$D:$D,$D80)</f>
        <v>47.52</v>
      </c>
      <c r="F80" s="312">
        <f>SUMIFS('KLK (X2)'!$W:$W,'KLK (X2)'!$B:$B,$B80,'KLK (X2)'!$D:$D,$D80)</f>
        <v>-0.90619560294156865</v>
      </c>
      <c r="G80" s="312">
        <f>SUMIFS('CONACC (X2)'!$M:$M,'CONACC (X2)'!$B:$B,$B80,'CONACC (X2)'!$D:$D,$D80)</f>
        <v>-1.2920522084305866E-2</v>
      </c>
      <c r="H80" s="313">
        <f>SUMIFS('KUALITAS AUDIT (X3)'!$F:$F,'KUALITAS AUDIT (X3)'!$B:$B,$B80,'KUALITAS AUDIT (X3)'!$D:$D,$D80)</f>
        <v>1</v>
      </c>
      <c r="I80" s="312">
        <f>SUMIFS('ROI (Y1)'!$J:$J,'ROI (Y1)'!$B:$B,$B80,'ROI (Y1)'!$D:$D,$D80)</f>
        <v>0.85470806864792026</v>
      </c>
      <c r="J80" s="314">
        <f>SUMIFS('PBV (Y2)'!$J:$J,'PBV (Y2)'!$B:$B,$B80,'PBV (Y2)'!$D:$D,$D80)</f>
        <v>0.97504303485394739</v>
      </c>
      <c r="K80" s="218"/>
      <c r="L80" s="218"/>
      <c r="M80" s="218"/>
      <c r="N80" s="218"/>
      <c r="O80" s="218"/>
      <c r="P80" s="218"/>
      <c r="Q80" s="218"/>
      <c r="R80" s="218"/>
      <c r="S80" s="218"/>
      <c r="T80" s="218"/>
      <c r="U80" s="218"/>
      <c r="V80" s="218"/>
      <c r="W80" s="218"/>
      <c r="X80" s="218"/>
      <c r="Y80" s="218"/>
    </row>
    <row r="81" spans="1:25" ht="15.75" customHeight="1">
      <c r="A81" s="74">
        <v>76</v>
      </c>
      <c r="B81" s="39" t="s">
        <v>223</v>
      </c>
      <c r="C81" s="332"/>
      <c r="D81" s="224">
        <v>2022</v>
      </c>
      <c r="E81" s="315">
        <f>SUMIFS('ESG (X1)'!$E:$E,'ESG (X1)'!$B:$B,$B81,'ESG (X1)'!$D:$D,$D81)</f>
        <v>49.26</v>
      </c>
      <c r="F81" s="312">
        <f>SUMIFS('KLK (X2)'!$W:$W,'KLK (X2)'!$B:$B,$B81,'KLK (X2)'!$D:$D,$D81)</f>
        <v>-0.92882001932805758</v>
      </c>
      <c r="G81" s="312">
        <f>SUMIFS('CONACC (X2)'!$M:$M,'CONACC (X2)'!$B:$B,$B81,'CONACC (X2)'!$D:$D,$D81)</f>
        <v>-6.8425416606353096E-2</v>
      </c>
      <c r="H81" s="313">
        <f>SUMIFS('KUALITAS AUDIT (X3)'!$F:$F,'KUALITAS AUDIT (X3)'!$B:$B,$B81,'KUALITAS AUDIT (X3)'!$D:$D,$D81)</f>
        <v>1</v>
      </c>
      <c r="I81" s="312">
        <f>SUMIFS('ROI (Y1)'!$J:$J,'ROI (Y1)'!$B:$B,$B81,'ROI (Y1)'!$D:$D,$D81)</f>
        <v>2.1239708117530958</v>
      </c>
      <c r="J81" s="314">
        <f>SUMIFS('PBV (Y2)'!$J:$J,'PBV (Y2)'!$B:$B,$B81,'PBV (Y2)'!$D:$D,$D81)</f>
        <v>1.1186397953042413</v>
      </c>
      <c r="K81" s="218"/>
      <c r="L81" s="218"/>
      <c r="M81" s="218"/>
      <c r="N81" s="218"/>
      <c r="O81" s="218"/>
      <c r="P81" s="218"/>
      <c r="Q81" s="218"/>
      <c r="R81" s="218"/>
      <c r="S81" s="218"/>
      <c r="T81" s="218"/>
      <c r="U81" s="218"/>
      <c r="V81" s="218"/>
      <c r="W81" s="218"/>
      <c r="X81" s="218"/>
      <c r="Y81" s="218"/>
    </row>
    <row r="82" spans="1:25" ht="15.75" customHeight="1">
      <c r="A82" s="74">
        <v>77</v>
      </c>
      <c r="B82" s="39" t="s">
        <v>223</v>
      </c>
      <c r="C82" s="333"/>
      <c r="D82" s="224">
        <v>2023</v>
      </c>
      <c r="E82" s="315">
        <f>SUMIFS('ESG (X1)'!$E:$E,'ESG (X1)'!$B:$B,$B82,'ESG (X1)'!$D:$D,$D82)</f>
        <v>0</v>
      </c>
      <c r="F82" s="312">
        <f>SUMIFS('KLK (X2)'!$W:$W,'KLK (X2)'!$B:$B,$B82,'KLK (X2)'!$D:$D,$D82)</f>
        <v>-0.9722913981272564</v>
      </c>
      <c r="G82" s="312">
        <f>SUMIFS('CONACC (X2)'!$M:$M,'CONACC (X2)'!$B:$B,$B82,'CONACC (X2)'!$D:$D,$D82)</f>
        <v>-3.3928493401049496E-2</v>
      </c>
      <c r="H82" s="313">
        <f>SUMIFS('KUALITAS AUDIT (X3)'!$F:$F,'KUALITAS AUDIT (X3)'!$B:$B,$B82,'KUALITAS AUDIT (X3)'!$D:$D,$D82)</f>
        <v>1</v>
      </c>
      <c r="I82" s="312">
        <f>SUMIFS('ROI (Y1)'!$J:$J,'ROI (Y1)'!$B:$B,$B82,'ROI (Y1)'!$D:$D,$D82)</f>
        <v>2.9254006851654557</v>
      </c>
      <c r="J82" s="314">
        <f>SUMIFS('PBV (Y2)'!$J:$J,'PBV (Y2)'!$B:$B,$B82,'PBV (Y2)'!$D:$D,$D82)</f>
        <v>1.6231394763752047</v>
      </c>
      <c r="K82" s="218"/>
      <c r="L82" s="218"/>
      <c r="M82" s="218"/>
      <c r="N82" s="218"/>
      <c r="O82" s="218"/>
      <c r="P82" s="218"/>
      <c r="Q82" s="218"/>
      <c r="R82" s="218"/>
      <c r="S82" s="218"/>
      <c r="T82" s="218"/>
      <c r="U82" s="218"/>
      <c r="V82" s="218"/>
      <c r="W82" s="218"/>
      <c r="X82" s="218"/>
      <c r="Y82" s="218"/>
    </row>
    <row r="83" spans="1:25" ht="15.75" customHeight="1">
      <c r="A83" s="74">
        <v>78</v>
      </c>
      <c r="B83" s="39" t="s">
        <v>298</v>
      </c>
      <c r="C83" s="337" t="s">
        <v>299</v>
      </c>
      <c r="D83" s="224">
        <v>2017</v>
      </c>
      <c r="E83" s="315">
        <f>SUMIFS('ESG (X1)'!$E:$E,'ESG (X1)'!$B:$B,$B83,'ESG (X1)'!$D:$D,$D83)</f>
        <v>28.79</v>
      </c>
      <c r="F83" s="312">
        <f>SUMIFS('KLK (X2)'!$W:$W,'KLK (X2)'!$B:$B,$B83,'KLK (X2)'!$D:$D,$D83)</f>
        <v>-0.9764371867990288</v>
      </c>
      <c r="G83" s="312">
        <f>SUMIFS('CONACC (X2)'!$M:$M,'CONACC (X2)'!$B:$B,$B83,'CONACC (X2)'!$D:$D,$D83)</f>
        <v>-5.8021388543670564E-3</v>
      </c>
      <c r="H83" s="313">
        <f>SUMIFS('KUALITAS AUDIT (X3)'!$F:$F,'KUALITAS AUDIT (X3)'!$B:$B,$B83,'KUALITAS AUDIT (X3)'!$D:$D,$D83)</f>
        <v>0</v>
      </c>
      <c r="I83" s="312">
        <f>SUMIFS('ROI (Y1)'!$J:$J,'ROI (Y1)'!$B:$B,$B83,'ROI (Y1)'!$D:$D,$D83)</f>
        <v>1.0130613332406586</v>
      </c>
      <c r="J83" s="314">
        <f>SUMIFS('PBV (Y2)'!$J:$J,'PBV (Y2)'!$B:$B,$B83,'PBV (Y2)'!$D:$D,$D83)</f>
        <v>0.42970681539919764</v>
      </c>
      <c r="K83" s="218"/>
      <c r="L83" s="218"/>
      <c r="M83" s="218"/>
      <c r="N83" s="218"/>
      <c r="O83" s="218"/>
      <c r="P83" s="218"/>
      <c r="Q83" s="218"/>
      <c r="R83" s="218"/>
      <c r="S83" s="218"/>
      <c r="T83" s="218"/>
      <c r="U83" s="218"/>
      <c r="V83" s="218"/>
      <c r="W83" s="218"/>
      <c r="X83" s="218"/>
      <c r="Y83" s="218"/>
    </row>
    <row r="84" spans="1:25" ht="15.75" customHeight="1">
      <c r="A84" s="74">
        <v>79</v>
      </c>
      <c r="B84" s="39" t="s">
        <v>298</v>
      </c>
      <c r="C84" s="332"/>
      <c r="D84" s="224">
        <v>2018</v>
      </c>
      <c r="E84" s="315">
        <f>SUMIFS('ESG (X1)'!$E:$E,'ESG (X1)'!$B:$B,$B84,'ESG (X1)'!$D:$D,$D84)</f>
        <v>27.57</v>
      </c>
      <c r="F84" s="312">
        <f>SUMIFS('KLK (X2)'!$W:$W,'KLK (X2)'!$B:$B,$B84,'KLK (X2)'!$D:$D,$D84)</f>
        <v>-1.0007877781941443</v>
      </c>
      <c r="G84" s="312">
        <f>SUMIFS('CONACC (X2)'!$M:$M,'CONACC (X2)'!$B:$B,$B84,'CONACC (X2)'!$D:$D,$D84)</f>
        <v>2.6234460110070947E-2</v>
      </c>
      <c r="H84" s="313">
        <f>SUMIFS('KUALITAS AUDIT (X3)'!$F:$F,'KUALITAS AUDIT (X3)'!$B:$B,$B84,'KUALITAS AUDIT (X3)'!$D:$D,$D84)</f>
        <v>0</v>
      </c>
      <c r="I84" s="312">
        <f>SUMIFS('ROI (Y1)'!$J:$J,'ROI (Y1)'!$B:$B,$B84,'ROI (Y1)'!$D:$D,$D84)</f>
        <v>1.4836991584687615</v>
      </c>
      <c r="J84" s="314">
        <f>SUMIFS('PBV (Y2)'!$J:$J,'PBV (Y2)'!$B:$B,$B84,'PBV (Y2)'!$D:$D,$D84)</f>
        <v>0.27228086125987905</v>
      </c>
      <c r="K84" s="218"/>
      <c r="L84" s="218"/>
      <c r="M84" s="218"/>
      <c r="N84" s="218"/>
      <c r="O84" s="218"/>
      <c r="P84" s="218"/>
      <c r="Q84" s="218"/>
      <c r="R84" s="218"/>
      <c r="S84" s="218"/>
      <c r="T84" s="218"/>
      <c r="U84" s="218"/>
      <c r="V84" s="218"/>
      <c r="W84" s="218"/>
      <c r="X84" s="218"/>
      <c r="Y84" s="218"/>
    </row>
    <row r="85" spans="1:25" ht="15.75" customHeight="1">
      <c r="A85" s="74">
        <v>80</v>
      </c>
      <c r="B85" s="39" t="s">
        <v>298</v>
      </c>
      <c r="C85" s="332"/>
      <c r="D85" s="224">
        <v>2019</v>
      </c>
      <c r="E85" s="315">
        <f>SUMIFS('ESG (X1)'!$E:$E,'ESG (X1)'!$B:$B,$B85,'ESG (X1)'!$D:$D,$D85)</f>
        <v>29.91</v>
      </c>
      <c r="F85" s="312">
        <f>SUMIFS('KLK (X2)'!$W:$W,'KLK (X2)'!$B:$B,$B85,'KLK (X2)'!$D:$D,$D85)</f>
        <v>-1.0092443612910926</v>
      </c>
      <c r="G85" s="312">
        <f>SUMIFS('CONACC (X2)'!$M:$M,'CONACC (X2)'!$B:$B,$B85,'CONACC (X2)'!$D:$D,$D85)</f>
        <v>1.0159077475922786E-2</v>
      </c>
      <c r="H85" s="313">
        <f>SUMIFS('KUALITAS AUDIT (X3)'!$F:$F,'KUALITAS AUDIT (X3)'!$B:$B,$B85,'KUALITAS AUDIT (X3)'!$D:$D,$D85)</f>
        <v>0</v>
      </c>
      <c r="I85" s="312">
        <f>SUMIFS('ROI (Y1)'!$J:$J,'ROI (Y1)'!$B:$B,$B85,'ROI (Y1)'!$D:$D,$D85)</f>
        <v>1.4394947276104431</v>
      </c>
      <c r="J85" s="314">
        <f>SUMIFS('PBV (Y2)'!$J:$J,'PBV (Y2)'!$B:$B,$B85,'PBV (Y2)'!$D:$D,$D85)</f>
        <v>0.25527035298097678</v>
      </c>
      <c r="K85" s="218"/>
      <c r="L85" s="218"/>
      <c r="M85" s="218"/>
      <c r="N85" s="218"/>
      <c r="O85" s="218"/>
      <c r="P85" s="218"/>
      <c r="Q85" s="218"/>
      <c r="R85" s="218"/>
      <c r="S85" s="218"/>
      <c r="T85" s="218"/>
      <c r="U85" s="218"/>
      <c r="V85" s="218"/>
      <c r="W85" s="218"/>
      <c r="X85" s="218"/>
      <c r="Y85" s="218"/>
    </row>
    <row r="86" spans="1:25" ht="15.75" customHeight="1">
      <c r="A86" s="74">
        <v>81</v>
      </c>
      <c r="B86" s="39" t="s">
        <v>298</v>
      </c>
      <c r="C86" s="332"/>
      <c r="D86" s="224">
        <v>2020</v>
      </c>
      <c r="E86" s="315">
        <f>SUMIFS('ESG (X1)'!$E:$E,'ESG (X1)'!$B:$B,$B86,'ESG (X1)'!$D:$D,$D86)</f>
        <v>30.48</v>
      </c>
      <c r="F86" s="312">
        <f>SUMIFS('KLK (X2)'!$W:$W,'KLK (X2)'!$B:$B,$B86,'KLK (X2)'!$D:$D,$D86)</f>
        <v>-1.041713492651908</v>
      </c>
      <c r="G86" s="312">
        <f>SUMIFS('CONACC (X2)'!$M:$M,'CONACC (X2)'!$B:$B,$B86,'CONACC (X2)'!$D:$D,$D86)</f>
        <v>4.0647112617148741E-2</v>
      </c>
      <c r="H86" s="313">
        <f>SUMIFS('KUALITAS AUDIT (X3)'!$F:$F,'KUALITAS AUDIT (X3)'!$B:$B,$B86,'KUALITAS AUDIT (X3)'!$D:$D,$D86)</f>
        <v>0</v>
      </c>
      <c r="I86" s="312">
        <f>SUMIFS('ROI (Y1)'!$J:$J,'ROI (Y1)'!$B:$B,$B86,'ROI (Y1)'!$D:$D,$D86)</f>
        <v>1.0208985760434441</v>
      </c>
      <c r="J86" s="314">
        <f>SUMIFS('PBV (Y2)'!$J:$J,'PBV (Y2)'!$B:$B,$B86,'PBV (Y2)'!$D:$D,$D86)</f>
        <v>0.4307005655069775</v>
      </c>
      <c r="K86" s="218"/>
      <c r="L86" s="218"/>
      <c r="M86" s="218"/>
      <c r="N86" s="218"/>
      <c r="O86" s="218"/>
      <c r="P86" s="218"/>
      <c r="Q86" s="218"/>
      <c r="R86" s="218"/>
      <c r="S86" s="218"/>
      <c r="T86" s="218"/>
      <c r="U86" s="218"/>
      <c r="V86" s="218"/>
      <c r="W86" s="218"/>
      <c r="X86" s="218"/>
      <c r="Y86" s="218"/>
    </row>
    <row r="87" spans="1:25" ht="15.75" customHeight="1">
      <c r="A87" s="74">
        <v>82</v>
      </c>
      <c r="B87" s="39" t="s">
        <v>298</v>
      </c>
      <c r="C87" s="332"/>
      <c r="D87" s="224">
        <v>2021</v>
      </c>
      <c r="E87" s="315">
        <f>SUMIFS('ESG (X1)'!$E:$E,'ESG (X1)'!$B:$B,$B87,'ESG (X1)'!$D:$D,$D87)</f>
        <v>33.86</v>
      </c>
      <c r="F87" s="312">
        <f>SUMIFS('KLK (X2)'!$W:$W,'KLK (X2)'!$B:$B,$B87,'KLK (X2)'!$D:$D,$D87)</f>
        <v>-1.0406909462814382</v>
      </c>
      <c r="G87" s="312">
        <f>SUMIFS('CONACC (X2)'!$M:$M,'CONACC (X2)'!$B:$B,$B87,'CONACC (X2)'!$D:$D,$D87)</f>
        <v>3.9783540901716936E-2</v>
      </c>
      <c r="H87" s="313">
        <f>SUMIFS('KUALITAS AUDIT (X3)'!$F:$F,'KUALITAS AUDIT (X3)'!$B:$B,$B87,'KUALITAS AUDIT (X3)'!$D:$D,$D87)</f>
        <v>0</v>
      </c>
      <c r="I87" s="312">
        <f>SUMIFS('ROI (Y1)'!$J:$J,'ROI (Y1)'!$B:$B,$B87,'ROI (Y1)'!$D:$D,$D87)</f>
        <v>1.3829165269388377</v>
      </c>
      <c r="J87" s="314">
        <f>SUMIFS('PBV (Y2)'!$J:$J,'PBV (Y2)'!$B:$B,$B87,'PBV (Y2)'!$D:$D,$D87)</f>
        <v>0.29824093960652148</v>
      </c>
      <c r="K87" s="218"/>
      <c r="L87" s="218"/>
      <c r="M87" s="218"/>
      <c r="N87" s="218"/>
      <c r="O87" s="218"/>
      <c r="P87" s="218"/>
      <c r="Q87" s="218"/>
      <c r="R87" s="218"/>
      <c r="S87" s="218"/>
      <c r="T87" s="218"/>
      <c r="U87" s="218"/>
      <c r="V87" s="218"/>
      <c r="W87" s="218"/>
      <c r="X87" s="218"/>
      <c r="Y87" s="218"/>
    </row>
    <row r="88" spans="1:25" ht="15.75" customHeight="1">
      <c r="A88" s="74">
        <v>83</v>
      </c>
      <c r="B88" s="39" t="s">
        <v>298</v>
      </c>
      <c r="C88" s="332"/>
      <c r="D88" s="224">
        <v>2022</v>
      </c>
      <c r="E88" s="315">
        <f>SUMIFS('ESG (X1)'!$E:$E,'ESG (X1)'!$B:$B,$B88,'ESG (X1)'!$D:$D,$D88)</f>
        <v>31.1</v>
      </c>
      <c r="F88" s="312">
        <f>SUMIFS('KLK (X2)'!$W:$W,'KLK (X2)'!$B:$B,$B88,'KLK (X2)'!$D:$D,$D88)</f>
        <v>-1.0030942634801105</v>
      </c>
      <c r="G88" s="312">
        <f>SUMIFS('CONACC (X2)'!$M:$M,'CONACC (X2)'!$B:$B,$B88,'CONACC (X2)'!$D:$D,$D88)</f>
        <v>1.3835147781316427E-2</v>
      </c>
      <c r="H88" s="313">
        <f>SUMIFS('KUALITAS AUDIT (X3)'!$F:$F,'KUALITAS AUDIT (X3)'!$B:$B,$B88,'KUALITAS AUDIT (X3)'!$D:$D,$D88)</f>
        <v>0</v>
      </c>
      <c r="I88" s="312">
        <f>SUMIFS('ROI (Y1)'!$J:$J,'ROI (Y1)'!$B:$B,$B88,'ROI (Y1)'!$D:$D,$D88)</f>
        <v>1.1719255534403592</v>
      </c>
      <c r="J88" s="314">
        <f>SUMIFS('PBV (Y2)'!$J:$J,'PBV (Y2)'!$B:$B,$B88,'PBV (Y2)'!$D:$D,$D88)</f>
        <v>0.29633106385413277</v>
      </c>
      <c r="K88" s="218"/>
      <c r="L88" s="218"/>
      <c r="M88" s="218"/>
      <c r="N88" s="218"/>
      <c r="O88" s="218"/>
      <c r="P88" s="218"/>
      <c r="Q88" s="218"/>
      <c r="R88" s="218"/>
      <c r="S88" s="218"/>
      <c r="T88" s="218"/>
      <c r="U88" s="218"/>
      <c r="V88" s="218"/>
      <c r="W88" s="218"/>
      <c r="X88" s="218"/>
      <c r="Y88" s="218"/>
    </row>
    <row r="89" spans="1:25" ht="15.75" customHeight="1">
      <c r="A89" s="74">
        <v>84</v>
      </c>
      <c r="B89" s="39" t="s">
        <v>298</v>
      </c>
      <c r="C89" s="333"/>
      <c r="D89" s="224">
        <v>2023</v>
      </c>
      <c r="E89" s="315">
        <f>SUMIFS('ESG (X1)'!$E:$E,'ESG (X1)'!$B:$B,$B89,'ESG (X1)'!$D:$D,$D89)</f>
        <v>39.44</v>
      </c>
      <c r="F89" s="312">
        <f>SUMIFS('KLK (X2)'!$W:$W,'KLK (X2)'!$B:$B,$B89,'KLK (X2)'!$D:$D,$D89)</f>
        <v>-0.98509017589895465</v>
      </c>
      <c r="G89" s="312">
        <f>SUMIFS('CONACC (X2)'!$M:$M,'CONACC (X2)'!$B:$B,$B89,'CONACC (X2)'!$D:$D,$D89)</f>
        <v>-1.4506764523928536E-2</v>
      </c>
      <c r="H89" s="313">
        <f>SUMIFS('KUALITAS AUDIT (X3)'!$F:$F,'KUALITAS AUDIT (X3)'!$B:$B,$B89,'KUALITAS AUDIT (X3)'!$D:$D,$D89)</f>
        <v>0</v>
      </c>
      <c r="I89" s="312">
        <f>SUMIFS('ROI (Y1)'!$J:$J,'ROI (Y1)'!$B:$B,$B89,'ROI (Y1)'!$D:$D,$D89)</f>
        <v>0.3145390340393</v>
      </c>
      <c r="J89" s="314">
        <f>SUMIFS('PBV (Y2)'!$J:$J,'PBV (Y2)'!$B:$B,$B89,'PBV (Y2)'!$D:$D,$D89)</f>
        <v>0.24768469781464045</v>
      </c>
      <c r="K89" s="218"/>
      <c r="L89" s="218"/>
      <c r="M89" s="218"/>
      <c r="N89" s="218"/>
      <c r="O89" s="218"/>
      <c r="P89" s="218"/>
      <c r="Q89" s="218"/>
      <c r="R89" s="218"/>
      <c r="S89" s="218"/>
      <c r="T89" s="218"/>
      <c r="U89" s="218"/>
      <c r="V89" s="218"/>
      <c r="W89" s="218"/>
      <c r="X89" s="218"/>
      <c r="Y89" s="218"/>
    </row>
    <row r="90" spans="1:25" ht="15.75" customHeight="1">
      <c r="A90" s="74">
        <v>85</v>
      </c>
      <c r="B90" s="39" t="s">
        <v>369</v>
      </c>
      <c r="C90" s="337" t="s">
        <v>370</v>
      </c>
      <c r="D90" s="224">
        <v>2017</v>
      </c>
      <c r="E90" s="315">
        <f>SUMIFS('ESG (X1)'!$E:$E,'ESG (X1)'!$B:$B,$B90,'ESG (X1)'!$D:$D,$D90)</f>
        <v>23.91</v>
      </c>
      <c r="F90" s="312">
        <f>SUMIFS('KLK (X2)'!$W:$W,'KLK (X2)'!$B:$B,$B90,'KLK (X2)'!$D:$D,$D90)</f>
        <v>-1.0725066722070702</v>
      </c>
      <c r="G90" s="312">
        <f>SUMIFS('CONACC (X2)'!$M:$M,'CONACC (X2)'!$B:$B,$B90,'CONACC (X2)'!$D:$D,$D90)</f>
        <v>0.11010822490658333</v>
      </c>
      <c r="H90" s="313">
        <f>SUMIFS('KUALITAS AUDIT (X3)'!$F:$F,'KUALITAS AUDIT (X3)'!$B:$B,$B90,'KUALITAS AUDIT (X3)'!$D:$D,$D90)</f>
        <v>0</v>
      </c>
      <c r="I90" s="312">
        <f>SUMIFS('ROI (Y1)'!$J:$J,'ROI (Y1)'!$B:$B,$B90,'ROI (Y1)'!$D:$D,$D90)</f>
        <v>5.7574423732793284E-2</v>
      </c>
      <c r="J90" s="314">
        <f>SUMIFS('PBV (Y2)'!$J:$J,'PBV (Y2)'!$B:$B,$B90,'PBV (Y2)'!$D:$D,$D90)</f>
        <v>2.3284485407740241</v>
      </c>
      <c r="K90" s="218"/>
      <c r="L90" s="218"/>
      <c r="M90" s="218"/>
      <c r="N90" s="218"/>
      <c r="O90" s="218"/>
      <c r="P90" s="218"/>
      <c r="Q90" s="218"/>
      <c r="R90" s="218"/>
      <c r="S90" s="218"/>
      <c r="T90" s="218"/>
      <c r="U90" s="218"/>
      <c r="V90" s="218"/>
      <c r="W90" s="218"/>
      <c r="X90" s="218"/>
      <c r="Y90" s="218"/>
    </row>
    <row r="91" spans="1:25" ht="15.75" customHeight="1">
      <c r="A91" s="74">
        <v>86</v>
      </c>
      <c r="B91" s="39" t="s">
        <v>369</v>
      </c>
      <c r="C91" s="332"/>
      <c r="D91" s="224">
        <v>2018</v>
      </c>
      <c r="E91" s="315">
        <f>SUMIFS('ESG (X1)'!$E:$E,'ESG (X1)'!$B:$B,$B91,'ESG (X1)'!$D:$D,$D91)</f>
        <v>23.34</v>
      </c>
      <c r="F91" s="312">
        <f>SUMIFS('KLK (X2)'!$W:$W,'KLK (X2)'!$B:$B,$B91,'KLK (X2)'!$D:$D,$D91)</f>
        <v>-1.0411998524449013</v>
      </c>
      <c r="G91" s="312">
        <f>SUMIFS('CONACC (X2)'!$M:$M,'CONACC (X2)'!$B:$B,$B91,'CONACC (X2)'!$D:$D,$D91)</f>
        <v>8.7630482044390667E-2</v>
      </c>
      <c r="H91" s="313">
        <f>SUMIFS('KUALITAS AUDIT (X3)'!$F:$F,'KUALITAS AUDIT (X3)'!$B:$B,$B91,'KUALITAS AUDIT (X3)'!$D:$D,$D91)</f>
        <v>0</v>
      </c>
      <c r="I91" s="312">
        <f>SUMIFS('ROI (Y1)'!$J:$J,'ROI (Y1)'!$B:$B,$B91,'ROI (Y1)'!$D:$D,$D91)</f>
        <v>6.8997469544811618E-2</v>
      </c>
      <c r="J91" s="314">
        <f>SUMIFS('PBV (Y2)'!$J:$J,'PBV (Y2)'!$B:$B,$B91,'PBV (Y2)'!$D:$D,$D91)</f>
        <v>0.94329913269477661</v>
      </c>
      <c r="K91" s="218"/>
      <c r="L91" s="218"/>
      <c r="M91" s="218"/>
      <c r="N91" s="218"/>
      <c r="O91" s="218"/>
      <c r="P91" s="218"/>
      <c r="Q91" s="218"/>
      <c r="R91" s="218"/>
      <c r="S91" s="218"/>
      <c r="T91" s="218"/>
      <c r="U91" s="218"/>
      <c r="V91" s="218"/>
      <c r="W91" s="218"/>
      <c r="X91" s="218"/>
      <c r="Y91" s="218"/>
    </row>
    <row r="92" spans="1:25" ht="15.75" customHeight="1">
      <c r="A92" s="74">
        <v>87</v>
      </c>
      <c r="B92" s="39" t="s">
        <v>369</v>
      </c>
      <c r="C92" s="332"/>
      <c r="D92" s="224">
        <v>2019</v>
      </c>
      <c r="E92" s="315">
        <f>SUMIFS('ESG (X1)'!$E:$E,'ESG (X1)'!$B:$B,$B92,'ESG (X1)'!$D:$D,$D92)</f>
        <v>27.04</v>
      </c>
      <c r="F92" s="312">
        <f>SUMIFS('KLK (X2)'!$W:$W,'KLK (X2)'!$B:$B,$B92,'KLK (X2)'!$D:$D,$D92)</f>
        <v>-1.041193650375912</v>
      </c>
      <c r="G92" s="312">
        <f>SUMIFS('CONACC (X2)'!$M:$M,'CONACC (X2)'!$B:$B,$B92,'CONACC (X2)'!$D:$D,$D92)</f>
        <v>4.4989696994438E-2</v>
      </c>
      <c r="H92" s="313">
        <f>SUMIFS('KUALITAS AUDIT (X3)'!$F:$F,'KUALITAS AUDIT (X3)'!$B:$B,$B92,'KUALITAS AUDIT (X3)'!$D:$D,$D92)</f>
        <v>0</v>
      </c>
      <c r="I92" s="312">
        <f>SUMIFS('ROI (Y1)'!$J:$J,'ROI (Y1)'!$B:$B,$B92,'ROI (Y1)'!$D:$D,$D92)</f>
        <v>0.10863329829784923</v>
      </c>
      <c r="J92" s="314">
        <f>SUMIFS('PBV (Y2)'!$J:$J,'PBV (Y2)'!$B:$B,$B92,'PBV (Y2)'!$D:$D,$D92)</f>
        <v>1.123253926596385</v>
      </c>
      <c r="K92" s="218"/>
      <c r="L92" s="218"/>
      <c r="M92" s="218"/>
      <c r="N92" s="218"/>
      <c r="O92" s="218"/>
      <c r="P92" s="218"/>
      <c r="Q92" s="218"/>
      <c r="R92" s="218"/>
      <c r="S92" s="218"/>
      <c r="T92" s="218"/>
      <c r="U92" s="218"/>
      <c r="V92" s="218"/>
      <c r="W92" s="218"/>
      <c r="X92" s="218"/>
      <c r="Y92" s="218"/>
    </row>
    <row r="93" spans="1:25" ht="15.75" customHeight="1">
      <c r="A93" s="74">
        <v>88</v>
      </c>
      <c r="B93" s="39" t="s">
        <v>369</v>
      </c>
      <c r="C93" s="332"/>
      <c r="D93" s="224">
        <v>2020</v>
      </c>
      <c r="E93" s="315">
        <f>SUMIFS('ESG (X1)'!$E:$E,'ESG (X1)'!$B:$B,$B93,'ESG (X1)'!$D:$D,$D93)</f>
        <v>34.19</v>
      </c>
      <c r="F93" s="312">
        <f>SUMIFS('KLK (X2)'!$W:$W,'KLK (X2)'!$B:$B,$B93,'KLK (X2)'!$D:$D,$D93)</f>
        <v>-1.0355348594426308</v>
      </c>
      <c r="G93" s="312">
        <f>SUMIFS('CONACC (X2)'!$M:$M,'CONACC (X2)'!$B:$B,$B93,'CONACC (X2)'!$D:$D,$D93)</f>
        <v>3.54620793290839E-2</v>
      </c>
      <c r="H93" s="313">
        <f>SUMIFS('KUALITAS AUDIT (X3)'!$F:$F,'KUALITAS AUDIT (X3)'!$B:$B,$B93,'KUALITAS AUDIT (X3)'!$D:$D,$D93)</f>
        <v>0</v>
      </c>
      <c r="I93" s="312">
        <f>SUMIFS('ROI (Y1)'!$J:$J,'ROI (Y1)'!$B:$B,$B93,'ROI (Y1)'!$D:$D,$D93)</f>
        <v>8.0394599444710363E-2</v>
      </c>
      <c r="J93" s="314">
        <f>SUMIFS('PBV (Y2)'!$J:$J,'PBV (Y2)'!$B:$B,$B93,'PBV (Y2)'!$D:$D,$D93)</f>
        <v>0.51232128295170198</v>
      </c>
      <c r="K93" s="218"/>
      <c r="L93" s="218"/>
      <c r="M93" s="218"/>
      <c r="N93" s="218"/>
      <c r="O93" s="218"/>
      <c r="P93" s="218"/>
      <c r="Q93" s="218"/>
      <c r="R93" s="218"/>
      <c r="S93" s="218"/>
      <c r="T93" s="218"/>
      <c r="U93" s="218"/>
      <c r="V93" s="218"/>
      <c r="W93" s="218"/>
      <c r="X93" s="218"/>
      <c r="Y93" s="218"/>
    </row>
    <row r="94" spans="1:25" ht="15.75" customHeight="1">
      <c r="A94" s="74">
        <v>89</v>
      </c>
      <c r="B94" s="39" t="s">
        <v>369</v>
      </c>
      <c r="C94" s="332"/>
      <c r="D94" s="224">
        <v>2021</v>
      </c>
      <c r="E94" s="315">
        <f>SUMIFS('ESG (X1)'!$E:$E,'ESG (X1)'!$B:$B,$B94,'ESG (X1)'!$D:$D,$D94)</f>
        <v>35.049999999999997</v>
      </c>
      <c r="F94" s="312">
        <f>SUMIFS('KLK (X2)'!$W:$W,'KLK (X2)'!$B:$B,$B94,'KLK (X2)'!$D:$D,$D94)</f>
        <v>-1.0361628951744029</v>
      </c>
      <c r="G94" s="312">
        <f>SUMIFS('CONACC (X2)'!$M:$M,'CONACC (X2)'!$B:$B,$B94,'CONACC (X2)'!$D:$D,$D94)</f>
        <v>3.6646229703283524E-2</v>
      </c>
      <c r="H94" s="313">
        <f>SUMIFS('KUALITAS AUDIT (X3)'!$F:$F,'KUALITAS AUDIT (X3)'!$B:$B,$B94,'KUALITAS AUDIT (X3)'!$D:$D,$D94)</f>
        <v>0</v>
      </c>
      <c r="I94" s="312">
        <f>SUMIFS('ROI (Y1)'!$J:$J,'ROI (Y1)'!$B:$B,$B94,'ROI (Y1)'!$D:$D,$D94)</f>
        <v>0.10122177374512251</v>
      </c>
      <c r="J94" s="314">
        <f>SUMIFS('PBV (Y2)'!$J:$J,'PBV (Y2)'!$B:$B,$B94,'PBV (Y2)'!$D:$D,$D94)</f>
        <v>0.59004970624317366</v>
      </c>
      <c r="K94" s="218"/>
      <c r="L94" s="218"/>
      <c r="M94" s="218"/>
      <c r="N94" s="218"/>
      <c r="O94" s="218"/>
      <c r="P94" s="218"/>
      <c r="Q94" s="218"/>
      <c r="R94" s="218"/>
      <c r="S94" s="218"/>
      <c r="T94" s="218"/>
      <c r="U94" s="218"/>
      <c r="V94" s="218"/>
      <c r="W94" s="218"/>
      <c r="X94" s="218"/>
      <c r="Y94" s="218"/>
    </row>
    <row r="95" spans="1:25" ht="15.75" customHeight="1">
      <c r="A95" s="74">
        <v>90</v>
      </c>
      <c r="B95" s="39" t="s">
        <v>369</v>
      </c>
      <c r="C95" s="332"/>
      <c r="D95" s="224">
        <v>2022</v>
      </c>
      <c r="E95" s="315">
        <f>SUMIFS('ESG (X1)'!$E:$E,'ESG (X1)'!$B:$B,$B95,'ESG (X1)'!$D:$D,$D95)</f>
        <v>36.770000000000003</v>
      </c>
      <c r="F95" s="312">
        <f>SUMIFS('KLK (X2)'!$W:$W,'KLK (X2)'!$B:$B,$B95,'KLK (X2)'!$D:$D,$D95)</f>
        <v>-1.0137192973672533</v>
      </c>
      <c r="G95" s="312">
        <f>SUMIFS('CONACC (X2)'!$M:$M,'CONACC (X2)'!$B:$B,$B95,'CONACC (X2)'!$D:$D,$D95)</f>
        <v>1.6105590221748945E-2</v>
      </c>
      <c r="H95" s="313">
        <f>SUMIFS('KUALITAS AUDIT (X3)'!$F:$F,'KUALITAS AUDIT (X3)'!$B:$B,$B95,'KUALITAS AUDIT (X3)'!$D:$D,$D95)</f>
        <v>0</v>
      </c>
      <c r="I95" s="312">
        <f>SUMIFS('ROI (Y1)'!$J:$J,'ROI (Y1)'!$B:$B,$B95,'ROI (Y1)'!$D:$D,$D95)</f>
        <v>8.2525642100164456E-2</v>
      </c>
      <c r="J95" s="314">
        <f>SUMIFS('PBV (Y2)'!$J:$J,'PBV (Y2)'!$B:$B,$B95,'PBV (Y2)'!$D:$D,$D95)</f>
        <v>0.58158085748850508</v>
      </c>
      <c r="K95" s="218"/>
      <c r="L95" s="218"/>
      <c r="M95" s="218"/>
      <c r="N95" s="218"/>
      <c r="O95" s="218"/>
      <c r="P95" s="218"/>
      <c r="Q95" s="218"/>
      <c r="R95" s="218"/>
      <c r="S95" s="218"/>
      <c r="T95" s="218"/>
      <c r="U95" s="218"/>
      <c r="V95" s="218"/>
      <c r="W95" s="218"/>
      <c r="X95" s="218"/>
      <c r="Y95" s="218"/>
    </row>
    <row r="96" spans="1:25" ht="15.75" customHeight="1">
      <c r="A96" s="74">
        <v>91</v>
      </c>
      <c r="B96" s="39" t="s">
        <v>369</v>
      </c>
      <c r="C96" s="333"/>
      <c r="D96" s="224">
        <v>2023</v>
      </c>
      <c r="E96" s="315">
        <f>SUMIFS('ESG (X1)'!$E:$E,'ESG (X1)'!$B:$B,$B96,'ESG (X1)'!$D:$D,$D96)</f>
        <v>36.770000000000003</v>
      </c>
      <c r="F96" s="312">
        <f>SUMIFS('KLK (X2)'!$W:$W,'KLK (X2)'!$B:$B,$B96,'KLK (X2)'!$D:$D,$D96)</f>
        <v>-1.0091657375509602</v>
      </c>
      <c r="G96" s="312">
        <f>SUMIFS('CONACC (X2)'!$M:$M,'CONACC (X2)'!$B:$B,$B96,'CONACC (X2)'!$D:$D,$D96)</f>
        <v>3.4597639546128417E-4</v>
      </c>
      <c r="H96" s="313">
        <f>SUMIFS('KUALITAS AUDIT (X3)'!$F:$F,'KUALITAS AUDIT (X3)'!$B:$B,$B96,'KUALITAS AUDIT (X3)'!$D:$D,$D96)</f>
        <v>0</v>
      </c>
      <c r="I96" s="312">
        <f>SUMIFS('ROI (Y1)'!$J:$J,'ROI (Y1)'!$B:$B,$B96,'ROI (Y1)'!$D:$D,$D96)</f>
        <v>4.5736376165504598E-2</v>
      </c>
      <c r="J96" s="314">
        <f>SUMIFS('PBV (Y2)'!$J:$J,'PBV (Y2)'!$B:$B,$B96,'PBV (Y2)'!$D:$D,$D96)</f>
        <v>0.54036154639532452</v>
      </c>
      <c r="K96" s="218"/>
      <c r="L96" s="218"/>
      <c r="M96" s="218"/>
      <c r="N96" s="218"/>
      <c r="O96" s="218"/>
      <c r="P96" s="218"/>
      <c r="Q96" s="218"/>
      <c r="R96" s="218"/>
      <c r="S96" s="218"/>
      <c r="T96" s="218"/>
      <c r="U96" s="218"/>
      <c r="V96" s="218"/>
      <c r="W96" s="218"/>
      <c r="X96" s="218"/>
      <c r="Y96" s="218"/>
    </row>
    <row r="97" spans="1:25" ht="15.75" customHeight="1">
      <c r="A97" s="74">
        <v>92</v>
      </c>
      <c r="B97" s="39" t="s">
        <v>377</v>
      </c>
      <c r="C97" s="337" t="s">
        <v>378</v>
      </c>
      <c r="D97" s="224">
        <v>2017</v>
      </c>
      <c r="E97" s="315">
        <f>SUMIFS('ESG (X1)'!$E:$E,'ESG (X1)'!$B:$B,$B97,'ESG (X1)'!$D:$D,$D97)</f>
        <v>36.700000000000003</v>
      </c>
      <c r="F97" s="312">
        <f>SUMIFS('KLK (X2)'!$W:$W,'KLK (X2)'!$B:$B,$B97,'KLK (X2)'!$D:$D,$D97)</f>
        <v>-0.93501506839256099</v>
      </c>
      <c r="G97" s="312">
        <f>SUMIFS('CONACC (X2)'!$M:$M,'CONACC (X2)'!$B:$B,$B97,'CONACC (X2)'!$D:$D,$D97)</f>
        <v>9.8699674559057427E-4</v>
      </c>
      <c r="H97" s="313">
        <f>SUMIFS('KUALITAS AUDIT (X3)'!$F:$F,'KUALITAS AUDIT (X3)'!$B:$B,$B97,'KUALITAS AUDIT (X3)'!$D:$D,$D97)</f>
        <v>0</v>
      </c>
      <c r="I97" s="312">
        <f>SUMIFS('ROI (Y1)'!$J:$J,'ROI (Y1)'!$B:$B,$B97,'ROI (Y1)'!$D:$D,$D97)</f>
        <v>2.5006415107741296E-2</v>
      </c>
      <c r="J97" s="314">
        <f>SUMIFS('PBV (Y2)'!$J:$J,'PBV (Y2)'!$B:$B,$B97,'PBV (Y2)'!$D:$D,$D97)</f>
        <v>0.94676561347038091</v>
      </c>
      <c r="K97" s="218"/>
      <c r="L97" s="218"/>
      <c r="M97" s="218"/>
      <c r="N97" s="218"/>
      <c r="O97" s="218"/>
      <c r="P97" s="218"/>
      <c r="Q97" s="218"/>
      <c r="R97" s="218"/>
      <c r="S97" s="218"/>
      <c r="T97" s="218"/>
      <c r="U97" s="218"/>
      <c r="V97" s="218"/>
      <c r="W97" s="218"/>
      <c r="X97" s="218"/>
      <c r="Y97" s="218"/>
    </row>
    <row r="98" spans="1:25" ht="15.75" customHeight="1">
      <c r="A98" s="74">
        <v>93</v>
      </c>
      <c r="B98" s="39" t="s">
        <v>377</v>
      </c>
      <c r="C98" s="332"/>
      <c r="D98" s="224">
        <v>2018</v>
      </c>
      <c r="E98" s="315">
        <f>SUMIFS('ESG (X1)'!$E:$E,'ESG (X1)'!$B:$B,$B98,'ESG (X1)'!$D:$D,$D98)</f>
        <v>36.700000000000003</v>
      </c>
      <c r="F98" s="312">
        <f>SUMIFS('KLK (X2)'!$W:$W,'KLK (X2)'!$B:$B,$B98,'KLK (X2)'!$D:$D,$D98)</f>
        <v>-0.99672363821744492</v>
      </c>
      <c r="G98" s="312">
        <f>SUMIFS('CONACC (X2)'!$M:$M,'CONACC (X2)'!$B:$B,$B98,'CONACC (X2)'!$D:$D,$D98)</f>
        <v>1.2575419731752282E-3</v>
      </c>
      <c r="H98" s="313">
        <f>SUMIFS('KUALITAS AUDIT (X3)'!$F:$F,'KUALITAS AUDIT (X3)'!$B:$B,$B98,'KUALITAS AUDIT (X3)'!$D:$D,$D98)</f>
        <v>0</v>
      </c>
      <c r="I98" s="312">
        <f>SUMIFS('ROI (Y1)'!$J:$J,'ROI (Y1)'!$B:$B,$B98,'ROI (Y1)'!$D:$D,$D98)</f>
        <v>2.1303205164394962E-2</v>
      </c>
      <c r="J98" s="314">
        <f>SUMIFS('PBV (Y2)'!$J:$J,'PBV (Y2)'!$B:$B,$B98,'PBV (Y2)'!$D:$D,$D98)</f>
        <v>2.1189606479786223</v>
      </c>
      <c r="K98" s="218"/>
      <c r="L98" s="218"/>
      <c r="M98" s="218"/>
      <c r="N98" s="218"/>
      <c r="O98" s="218"/>
      <c r="P98" s="218"/>
      <c r="Q98" s="218"/>
      <c r="R98" s="218"/>
      <c r="S98" s="218"/>
      <c r="T98" s="218"/>
      <c r="U98" s="218"/>
      <c r="V98" s="218"/>
      <c r="W98" s="218"/>
      <c r="X98" s="218"/>
      <c r="Y98" s="218"/>
    </row>
    <row r="99" spans="1:25" ht="15.75" customHeight="1">
      <c r="A99" s="74">
        <v>94</v>
      </c>
      <c r="B99" s="39" t="s">
        <v>377</v>
      </c>
      <c r="C99" s="332"/>
      <c r="D99" s="224">
        <v>2019</v>
      </c>
      <c r="E99" s="315">
        <f>SUMIFS('ESG (X1)'!$E:$E,'ESG (X1)'!$B:$B,$B99,'ESG (X1)'!$D:$D,$D99)</f>
        <v>38.770000000000003</v>
      </c>
      <c r="F99" s="312">
        <f>SUMIFS('KLK (X2)'!$W:$W,'KLK (X2)'!$B:$B,$B99,'KLK (X2)'!$D:$D,$D99)</f>
        <v>-1.0461577671345921</v>
      </c>
      <c r="G99" s="312">
        <f>SUMIFS('CONACC (X2)'!$M:$M,'CONACC (X2)'!$B:$B,$B99,'CONACC (X2)'!$D:$D,$D99)</f>
        <v>1.3234397096516436E-2</v>
      </c>
      <c r="H99" s="313">
        <f>SUMIFS('KUALITAS AUDIT (X3)'!$F:$F,'KUALITAS AUDIT (X3)'!$B:$B,$B99,'KUALITAS AUDIT (X3)'!$D:$D,$D99)</f>
        <v>0</v>
      </c>
      <c r="I99" s="312">
        <f>SUMIFS('ROI (Y1)'!$J:$J,'ROI (Y1)'!$B:$B,$B99,'ROI (Y1)'!$D:$D,$D99)</f>
        <v>4.4333044797728816E-2</v>
      </c>
      <c r="J99" s="314">
        <f>SUMIFS('PBV (Y2)'!$J:$J,'PBV (Y2)'!$B:$B,$B99,'PBV (Y2)'!$D:$D,$D99)</f>
        <v>0.44301287649521504</v>
      </c>
      <c r="K99" s="218"/>
      <c r="L99" s="218"/>
      <c r="M99" s="218"/>
      <c r="N99" s="218"/>
      <c r="O99" s="218"/>
      <c r="P99" s="218"/>
      <c r="Q99" s="218"/>
      <c r="R99" s="218"/>
      <c r="S99" s="218"/>
      <c r="T99" s="218"/>
      <c r="U99" s="218"/>
      <c r="V99" s="218"/>
      <c r="W99" s="218"/>
      <c r="X99" s="218"/>
      <c r="Y99" s="218"/>
    </row>
    <row r="100" spans="1:25" ht="15.75" customHeight="1">
      <c r="A100" s="74">
        <v>95</v>
      </c>
      <c r="B100" s="39" t="s">
        <v>377</v>
      </c>
      <c r="C100" s="332"/>
      <c r="D100" s="224">
        <v>2020</v>
      </c>
      <c r="E100" s="315">
        <f>SUMIFS('ESG (X1)'!$E:$E,'ESG (X1)'!$B:$B,$B100,'ESG (X1)'!$D:$D,$D100)</f>
        <v>40.729999999999997</v>
      </c>
      <c r="F100" s="312">
        <f>SUMIFS('KLK (X2)'!$W:$W,'KLK (X2)'!$B:$B,$B100,'KLK (X2)'!$D:$D,$D100)</f>
        <v>-0.99872039209290364</v>
      </c>
      <c r="G100" s="312">
        <f>SUMIFS('CONACC (X2)'!$M:$M,'CONACC (X2)'!$B:$B,$B100,'CONACC (X2)'!$D:$D,$D100)</f>
        <v>-2.235776047460989E-2</v>
      </c>
      <c r="H100" s="313">
        <f>SUMIFS('KUALITAS AUDIT (X3)'!$F:$F,'KUALITAS AUDIT (X3)'!$B:$B,$B100,'KUALITAS AUDIT (X3)'!$D:$D,$D100)</f>
        <v>0</v>
      </c>
      <c r="I100" s="312">
        <f>SUMIFS('ROI (Y1)'!$J:$J,'ROI (Y1)'!$B:$B,$B100,'ROI (Y1)'!$D:$D,$D100)</f>
        <v>8.227935607819345E-2</v>
      </c>
      <c r="J100" s="314">
        <f>SUMIFS('PBV (Y2)'!$J:$J,'PBV (Y2)'!$B:$B,$B100,'PBV (Y2)'!$D:$D,$D100)</f>
        <v>0.72206136969461199</v>
      </c>
      <c r="K100" s="218"/>
      <c r="L100" s="218"/>
      <c r="M100" s="218"/>
      <c r="N100" s="218"/>
      <c r="O100" s="218"/>
      <c r="P100" s="218"/>
      <c r="Q100" s="218"/>
      <c r="R100" s="218"/>
      <c r="S100" s="218"/>
      <c r="T100" s="218"/>
      <c r="U100" s="218"/>
      <c r="V100" s="218"/>
      <c r="W100" s="218"/>
      <c r="X100" s="218"/>
      <c r="Y100" s="218"/>
    </row>
    <row r="101" spans="1:25" ht="15.75" customHeight="1">
      <c r="A101" s="74">
        <v>96</v>
      </c>
      <c r="B101" s="39" t="s">
        <v>377</v>
      </c>
      <c r="C101" s="332"/>
      <c r="D101" s="224">
        <v>2021</v>
      </c>
      <c r="E101" s="315">
        <f>SUMIFS('ESG (X1)'!$E:$E,'ESG (X1)'!$B:$B,$B101,'ESG (X1)'!$D:$D,$D101)</f>
        <v>48.9</v>
      </c>
      <c r="F101" s="312">
        <f>SUMIFS('KLK (X2)'!$W:$W,'KLK (X2)'!$B:$B,$B101,'KLK (X2)'!$D:$D,$D101)</f>
        <v>-1.0017731030365939</v>
      </c>
      <c r="G101" s="312">
        <f>SUMIFS('CONACC (X2)'!$M:$M,'CONACC (X2)'!$B:$B,$B101,'CONACC (X2)'!$D:$D,$D101)</f>
        <v>8.7720282318783419E-4</v>
      </c>
      <c r="H101" s="313">
        <f>SUMIFS('KUALITAS AUDIT (X3)'!$F:$F,'KUALITAS AUDIT (X3)'!$B:$B,$B101,'KUALITAS AUDIT (X3)'!$D:$D,$D101)</f>
        <v>0</v>
      </c>
      <c r="I101" s="312">
        <f>SUMIFS('ROI (Y1)'!$J:$J,'ROI (Y1)'!$B:$B,$B101,'ROI (Y1)'!$D:$D,$D101)</f>
        <v>7.3987117099275357E-3</v>
      </c>
      <c r="J101" s="314">
        <f>SUMIFS('PBV (Y2)'!$J:$J,'PBV (Y2)'!$B:$B,$B101,'PBV (Y2)'!$D:$D,$D101)</f>
        <v>0.7997200814879929</v>
      </c>
      <c r="K101" s="218"/>
      <c r="L101" s="218"/>
      <c r="M101" s="218"/>
      <c r="N101" s="218"/>
      <c r="O101" s="218"/>
      <c r="P101" s="218"/>
      <c r="Q101" s="218"/>
      <c r="R101" s="218"/>
      <c r="S101" s="218"/>
      <c r="T101" s="218"/>
      <c r="U101" s="218"/>
      <c r="V101" s="218"/>
      <c r="W101" s="218"/>
      <c r="X101" s="218"/>
      <c r="Y101" s="218"/>
    </row>
    <row r="102" spans="1:25" ht="15.75" customHeight="1">
      <c r="A102" s="74">
        <v>97</v>
      </c>
      <c r="B102" s="39" t="s">
        <v>377</v>
      </c>
      <c r="C102" s="332"/>
      <c r="D102" s="224">
        <v>2022</v>
      </c>
      <c r="E102" s="315">
        <f>SUMIFS('ESG (X1)'!$E:$E,'ESG (X1)'!$B:$B,$B102,'ESG (X1)'!$D:$D,$D102)</f>
        <v>45.24</v>
      </c>
      <c r="F102" s="312">
        <f>SUMIFS('KLK (X2)'!$W:$W,'KLK (X2)'!$B:$B,$B102,'KLK (X2)'!$D:$D,$D102)</f>
        <v>-1.0012795753997177</v>
      </c>
      <c r="G102" s="312">
        <f>SUMIFS('CONACC (X2)'!$M:$M,'CONACC (X2)'!$B:$B,$B102,'CONACC (X2)'!$D:$D,$D102)</f>
        <v>9.4509914318554669E-3</v>
      </c>
      <c r="H102" s="313">
        <f>SUMIFS('KUALITAS AUDIT (X3)'!$F:$F,'KUALITAS AUDIT (X3)'!$B:$B,$B102,'KUALITAS AUDIT (X3)'!$D:$D,$D102)</f>
        <v>0</v>
      </c>
      <c r="I102" s="312">
        <f>SUMIFS('ROI (Y1)'!$J:$J,'ROI (Y1)'!$B:$B,$B102,'ROI (Y1)'!$D:$D,$D102)</f>
        <v>7.3231672583931054E-2</v>
      </c>
      <c r="J102" s="314">
        <f>SUMIFS('PBV (Y2)'!$J:$J,'PBV (Y2)'!$B:$B,$B102,'PBV (Y2)'!$D:$D,$D102)</f>
        <v>1.081441214244343</v>
      </c>
      <c r="K102" s="218"/>
      <c r="L102" s="218"/>
      <c r="M102" s="218"/>
      <c r="N102" s="218"/>
      <c r="O102" s="218"/>
      <c r="P102" s="218"/>
      <c r="Q102" s="218"/>
      <c r="R102" s="218"/>
      <c r="S102" s="218"/>
      <c r="T102" s="218"/>
      <c r="U102" s="218"/>
      <c r="V102" s="218"/>
      <c r="W102" s="218"/>
      <c r="X102" s="218"/>
      <c r="Y102" s="218"/>
    </row>
    <row r="103" spans="1:25" ht="15.75" customHeight="1">
      <c r="A103" s="74">
        <v>98</v>
      </c>
      <c r="B103" s="39" t="s">
        <v>377</v>
      </c>
      <c r="C103" s="333"/>
      <c r="D103" s="224">
        <v>2023</v>
      </c>
      <c r="E103" s="315">
        <f>SUMIFS('ESG (X1)'!$E:$E,'ESG (X1)'!$B:$B,$B103,'ESG (X1)'!$D:$D,$D103)</f>
        <v>0</v>
      </c>
      <c r="F103" s="312">
        <f>SUMIFS('KLK (X2)'!$W:$W,'KLK (X2)'!$B:$B,$B103,'KLK (X2)'!$D:$D,$D103)</f>
        <v>-0.80846149448448701</v>
      </c>
      <c r="G103" s="312">
        <f>SUMIFS('CONACC (X2)'!$M:$M,'CONACC (X2)'!$B:$B,$B103,'CONACC (X2)'!$D:$D,$D103)</f>
        <v>-9.4662390450836048E-2</v>
      </c>
      <c r="H103" s="313">
        <f>SUMIFS('KUALITAS AUDIT (X3)'!$F:$F,'KUALITAS AUDIT (X3)'!$B:$B,$B103,'KUALITAS AUDIT (X3)'!$D:$D,$D103)</f>
        <v>0</v>
      </c>
      <c r="I103" s="312">
        <f>SUMIFS('ROI (Y1)'!$J:$J,'ROI (Y1)'!$B:$B,$B103,'ROI (Y1)'!$D:$D,$D103)</f>
        <v>0.1103053181281253</v>
      </c>
      <c r="J103" s="314">
        <f>SUMIFS('PBV (Y2)'!$J:$J,'PBV (Y2)'!$B:$B,$B103,'PBV (Y2)'!$D:$D,$D103)</f>
        <v>3.0078491246166839</v>
      </c>
      <c r="K103" s="218"/>
      <c r="L103" s="218"/>
      <c r="M103" s="218"/>
      <c r="N103" s="218"/>
      <c r="O103" s="218"/>
      <c r="P103" s="218"/>
      <c r="Q103" s="218"/>
      <c r="R103" s="218"/>
      <c r="S103" s="218"/>
      <c r="T103" s="218"/>
      <c r="U103" s="218"/>
      <c r="V103" s="218"/>
      <c r="W103" s="218"/>
      <c r="X103" s="218"/>
      <c r="Y103" s="218"/>
    </row>
    <row r="104" spans="1:25" ht="15.75" customHeight="1">
      <c r="A104" s="74">
        <v>99</v>
      </c>
      <c r="B104" s="39" t="s">
        <v>416</v>
      </c>
      <c r="C104" s="337" t="s">
        <v>417</v>
      </c>
      <c r="D104" s="224">
        <v>2017</v>
      </c>
      <c r="E104" s="315">
        <f>SUMIFS('ESG (X1)'!$E:$E,'ESG (X1)'!$B:$B,$B104,'ESG (X1)'!$D:$D,$D104)</f>
        <v>25.36</v>
      </c>
      <c r="F104" s="312">
        <f>SUMIFS('KLK (X2)'!$W:$W,'KLK (X2)'!$B:$B,$B104,'KLK (X2)'!$D:$D,$D104)</f>
        <v>-0.98444067083592757</v>
      </c>
      <c r="G104" s="312">
        <f>SUMIFS('CONACC (X2)'!$M:$M,'CONACC (X2)'!$B:$B,$B104,'CONACC (X2)'!$D:$D,$D104)</f>
        <v>1.4920141161175845E-2</v>
      </c>
      <c r="H104" s="313">
        <f>SUMIFS('KUALITAS AUDIT (X3)'!$F:$F,'KUALITAS AUDIT (X3)'!$B:$B,$B104,'KUALITAS AUDIT (X3)'!$D:$D,$D104)</f>
        <v>1</v>
      </c>
      <c r="I104" s="312">
        <f>SUMIFS('ROI (Y1)'!$J:$J,'ROI (Y1)'!$B:$B,$B104,'ROI (Y1)'!$D:$D,$D104)</f>
        <v>0.15196352297758137</v>
      </c>
      <c r="J104" s="314">
        <f>SUMIFS('PBV (Y2)'!$J:$J,'PBV (Y2)'!$B:$B,$B104,'PBV (Y2)'!$D:$D,$D104)</f>
        <v>1.2414593126992524</v>
      </c>
      <c r="K104" s="291"/>
      <c r="L104" s="218"/>
      <c r="M104" s="218"/>
      <c r="N104" s="218"/>
      <c r="O104" s="218"/>
      <c r="P104" s="218"/>
      <c r="Q104" s="218"/>
      <c r="R104" s="218"/>
      <c r="S104" s="218"/>
      <c r="T104" s="218"/>
      <c r="U104" s="218"/>
      <c r="V104" s="218"/>
      <c r="W104" s="218"/>
      <c r="X104" s="218"/>
      <c r="Y104" s="218"/>
    </row>
    <row r="105" spans="1:25" ht="15.75" customHeight="1">
      <c r="A105" s="74">
        <v>100</v>
      </c>
      <c r="B105" s="39" t="s">
        <v>416</v>
      </c>
      <c r="C105" s="332"/>
      <c r="D105" s="224">
        <v>2018</v>
      </c>
      <c r="E105" s="315">
        <f>SUMIFS('ESG (X1)'!$E:$E,'ESG (X1)'!$B:$B,$B105,'ESG (X1)'!$D:$D,$D105)</f>
        <v>28.83</v>
      </c>
      <c r="F105" s="312">
        <f>SUMIFS('KLK (X2)'!$W:$W,'KLK (X2)'!$B:$B,$B105,'KLK (X2)'!$D:$D,$D105)</f>
        <v>-1.0000672938070541</v>
      </c>
      <c r="G105" s="312">
        <f>SUMIFS('CONACC (X2)'!$M:$M,'CONACC (X2)'!$B:$B,$B105,'CONACC (X2)'!$D:$D,$D105)</f>
        <v>4.2330050546035489E-2</v>
      </c>
      <c r="H105" s="313">
        <f>SUMIFS('KUALITAS AUDIT (X3)'!$F:$F,'KUALITAS AUDIT (X3)'!$B:$B,$B105,'KUALITAS AUDIT (X3)'!$D:$D,$D105)</f>
        <v>1</v>
      </c>
      <c r="I105" s="312">
        <f>SUMIFS('ROI (Y1)'!$J:$J,'ROI (Y1)'!$B:$B,$B105,'ROI (Y1)'!$D:$D,$D105)</f>
        <v>4.8417886851447219E-2</v>
      </c>
      <c r="J105" s="314">
        <f>SUMIFS('PBV (Y2)'!$J:$J,'PBV (Y2)'!$B:$B,$B105,'PBV (Y2)'!$D:$D,$D105)</f>
        <v>1.2012936893404411</v>
      </c>
      <c r="K105" s="73"/>
      <c r="L105" s="218"/>
      <c r="M105" s="218"/>
      <c r="N105" s="218"/>
      <c r="O105" s="218"/>
      <c r="P105" s="218"/>
      <c r="Q105" s="218"/>
      <c r="R105" s="218"/>
      <c r="S105" s="218"/>
      <c r="T105" s="218"/>
      <c r="U105" s="218"/>
      <c r="V105" s="218"/>
      <c r="W105" s="218"/>
      <c r="X105" s="218"/>
      <c r="Y105" s="218"/>
    </row>
    <row r="106" spans="1:25" ht="15.75" customHeight="1">
      <c r="A106" s="74">
        <v>101</v>
      </c>
      <c r="B106" s="39" t="s">
        <v>416</v>
      </c>
      <c r="C106" s="332"/>
      <c r="D106" s="224">
        <v>2019</v>
      </c>
      <c r="E106" s="315">
        <f>SUMIFS('ESG (X1)'!$E:$E,'ESG (X1)'!$B:$B,$B106,'ESG (X1)'!$D:$D,$D106)</f>
        <v>30.83</v>
      </c>
      <c r="F106" s="312">
        <f>SUMIFS('KLK (X2)'!$W:$W,'KLK (X2)'!$B:$B,$B106,'KLK (X2)'!$D:$D,$D106)</f>
        <v>-1.0280980538372433</v>
      </c>
      <c r="G106" s="312">
        <f>SUMIFS('CONACC (X2)'!$M:$M,'CONACC (X2)'!$B:$B,$B106,'CONACC (X2)'!$D:$D,$D106)</f>
        <v>4.447948362915919E-2</v>
      </c>
      <c r="H106" s="313">
        <f>SUMIFS('KUALITAS AUDIT (X3)'!$F:$F,'KUALITAS AUDIT (X3)'!$B:$B,$B106,'KUALITAS AUDIT (X3)'!$D:$D,$D106)</f>
        <v>1</v>
      </c>
      <c r="I106" s="312">
        <f>SUMIFS('ROI (Y1)'!$J:$J,'ROI (Y1)'!$B:$B,$B106,'ROI (Y1)'!$D:$D,$D106)</f>
        <v>2.5657872865594806E-2</v>
      </c>
      <c r="J106" s="314">
        <f>SUMIFS('PBV (Y2)'!$J:$J,'PBV (Y2)'!$B:$B,$B106,'PBV (Y2)'!$D:$D,$D106)</f>
        <v>3.8105375427659438</v>
      </c>
      <c r="K106" s="73"/>
      <c r="L106" s="218"/>
      <c r="M106" s="218"/>
      <c r="N106" s="218"/>
      <c r="O106" s="218"/>
      <c r="P106" s="218"/>
      <c r="Q106" s="218"/>
      <c r="R106" s="218"/>
      <c r="S106" s="218"/>
      <c r="T106" s="218"/>
      <c r="U106" s="218"/>
      <c r="V106" s="218"/>
      <c r="W106" s="218"/>
      <c r="X106" s="218"/>
      <c r="Y106" s="218"/>
    </row>
    <row r="107" spans="1:25" ht="15.75" customHeight="1">
      <c r="A107" s="74">
        <v>102</v>
      </c>
      <c r="B107" s="39" t="s">
        <v>416</v>
      </c>
      <c r="C107" s="332"/>
      <c r="D107" s="224">
        <v>2020</v>
      </c>
      <c r="E107" s="315">
        <f>SUMIFS('ESG (X1)'!$E:$E,'ESG (X1)'!$B:$B,$B107,'ESG (X1)'!$D:$D,$D107)</f>
        <v>32.28</v>
      </c>
      <c r="F107" s="312">
        <f>SUMIFS('KLK (X2)'!$W:$W,'KLK (X2)'!$B:$B,$B107,'KLK (X2)'!$D:$D,$D107)</f>
        <v>-1.0329695287814487</v>
      </c>
      <c r="G107" s="312">
        <f>SUMIFS('CONACC (X2)'!$M:$M,'CONACC (X2)'!$B:$B,$B107,'CONACC (X2)'!$D:$D,$D107)</f>
        <v>3.7413777327789256E-2</v>
      </c>
      <c r="H107" s="313">
        <f>SUMIFS('KUALITAS AUDIT (X3)'!$F:$F,'KUALITAS AUDIT (X3)'!$B:$B,$B107,'KUALITAS AUDIT (X3)'!$D:$D,$D107)</f>
        <v>1</v>
      </c>
      <c r="I107" s="312">
        <f>SUMIFS('ROI (Y1)'!$J:$J,'ROI (Y1)'!$B:$B,$B107,'ROI (Y1)'!$D:$D,$D107)</f>
        <v>2.5128135129553423E-2</v>
      </c>
      <c r="J107" s="314">
        <f>SUMIFS('PBV (Y2)'!$J:$J,'PBV (Y2)'!$B:$B,$B107,'PBV (Y2)'!$D:$D,$D107)</f>
        <v>2.6985736923083388</v>
      </c>
      <c r="K107" s="73"/>
      <c r="L107" s="218"/>
      <c r="M107" s="218"/>
      <c r="N107" s="218"/>
      <c r="O107" s="218"/>
      <c r="P107" s="218"/>
      <c r="Q107" s="218"/>
      <c r="R107" s="218"/>
      <c r="S107" s="218"/>
      <c r="T107" s="218"/>
      <c r="U107" s="218"/>
      <c r="V107" s="218"/>
      <c r="W107" s="218"/>
      <c r="X107" s="218"/>
      <c r="Y107" s="218"/>
    </row>
    <row r="108" spans="1:25" ht="15.75" customHeight="1">
      <c r="A108" s="74">
        <v>103</v>
      </c>
      <c r="B108" s="39" t="s">
        <v>416</v>
      </c>
      <c r="C108" s="332"/>
      <c r="D108" s="224">
        <v>2021</v>
      </c>
      <c r="E108" s="315">
        <f>SUMIFS('ESG (X1)'!$E:$E,'ESG (X1)'!$B:$B,$B108,'ESG (X1)'!$D:$D,$D108)</f>
        <v>33.119999999999997</v>
      </c>
      <c r="F108" s="312">
        <f>SUMIFS('KLK (X2)'!$W:$W,'KLK (X2)'!$B:$B,$B108,'KLK (X2)'!$D:$D,$D108)</f>
        <v>-0.9963796961054564</v>
      </c>
      <c r="G108" s="312">
        <f>SUMIFS('CONACC (X2)'!$M:$M,'CONACC (X2)'!$B:$B,$B108,'CONACC (X2)'!$D:$D,$D108)</f>
        <v>7.4307873213056985E-3</v>
      </c>
      <c r="H108" s="313">
        <f>SUMIFS('KUALITAS AUDIT (X3)'!$F:$F,'KUALITAS AUDIT (X3)'!$B:$B,$B108,'KUALITAS AUDIT (X3)'!$D:$D,$D108)</f>
        <v>1</v>
      </c>
      <c r="I108" s="312">
        <f>SUMIFS('ROI (Y1)'!$J:$J,'ROI (Y1)'!$B:$B,$B108,'ROI (Y1)'!$D:$D,$D108)</f>
        <v>5.2140345809142667E-2</v>
      </c>
      <c r="J108" s="314">
        <f>SUMIFS('PBV (Y2)'!$J:$J,'PBV (Y2)'!$B:$B,$B108,'PBV (Y2)'!$D:$D,$D108)</f>
        <v>1.4449404483546873</v>
      </c>
      <c r="K108" s="73"/>
      <c r="L108" s="218"/>
      <c r="M108" s="218"/>
      <c r="N108" s="218"/>
      <c r="O108" s="218"/>
      <c r="P108" s="218"/>
      <c r="Q108" s="218"/>
      <c r="R108" s="218"/>
      <c r="S108" s="218"/>
      <c r="T108" s="218"/>
      <c r="U108" s="218"/>
      <c r="V108" s="218"/>
      <c r="W108" s="218"/>
      <c r="X108" s="218"/>
      <c r="Y108" s="218"/>
    </row>
    <row r="109" spans="1:25" ht="15.75" customHeight="1">
      <c r="A109" s="74">
        <v>104</v>
      </c>
      <c r="B109" s="39" t="s">
        <v>416</v>
      </c>
      <c r="C109" s="332"/>
      <c r="D109" s="224">
        <v>2022</v>
      </c>
      <c r="E109" s="315">
        <f>SUMIFS('ESG (X1)'!$E:$E,'ESG (X1)'!$B:$B,$B109,'ESG (X1)'!$D:$D,$D109)</f>
        <v>35.630000000000003</v>
      </c>
      <c r="F109" s="312">
        <f>SUMIFS('KLK (X2)'!$W:$W,'KLK (X2)'!$B:$B,$B109,'KLK (X2)'!$D:$D,$D109)</f>
        <v>-1.0143669598734688</v>
      </c>
      <c r="G109" s="312">
        <f>SUMIFS('CONACC (X2)'!$M:$M,'CONACC (X2)'!$B:$B,$B109,'CONACC (X2)'!$D:$D,$D109)</f>
        <v>-1.8122880275563365E-2</v>
      </c>
      <c r="H109" s="313">
        <f>SUMIFS('KUALITAS AUDIT (X3)'!$F:$F,'KUALITAS AUDIT (X3)'!$B:$B,$B109,'KUALITAS AUDIT (X3)'!$D:$D,$D109)</f>
        <v>1</v>
      </c>
      <c r="I109" s="312">
        <f>SUMIFS('ROI (Y1)'!$J:$J,'ROI (Y1)'!$B:$B,$B109,'ROI (Y1)'!$D:$D,$D109)</f>
        <v>5.0564101340443181E-3</v>
      </c>
      <c r="J109" s="314">
        <f>SUMIFS('PBV (Y2)'!$J:$J,'PBV (Y2)'!$B:$B,$B109,'PBV (Y2)'!$D:$D,$D109)</f>
        <v>1.995515366065145</v>
      </c>
      <c r="K109" s="73"/>
      <c r="L109" s="218"/>
      <c r="M109" s="218"/>
      <c r="N109" s="218"/>
      <c r="O109" s="218"/>
      <c r="P109" s="218"/>
      <c r="Q109" s="218"/>
      <c r="R109" s="218"/>
      <c r="S109" s="218"/>
      <c r="T109" s="218"/>
      <c r="U109" s="218"/>
      <c r="V109" s="218"/>
      <c r="W109" s="218"/>
      <c r="X109" s="218"/>
      <c r="Y109" s="218"/>
    </row>
    <row r="110" spans="1:25" ht="15.75" customHeight="1">
      <c r="A110" s="74">
        <v>105</v>
      </c>
      <c r="B110" s="39" t="s">
        <v>416</v>
      </c>
      <c r="C110" s="333"/>
      <c r="D110" s="224">
        <v>2023</v>
      </c>
      <c r="E110" s="315">
        <f>SUMIFS('ESG (X1)'!$E:$E,'ESG (X1)'!$B:$B,$B110,'ESG (X1)'!$D:$D,$D110)</f>
        <v>0</v>
      </c>
      <c r="F110" s="312">
        <f>SUMIFS('KLK (X2)'!$W:$W,'KLK (X2)'!$B:$B,$B110,'KLK (X2)'!$D:$D,$D110)</f>
        <v>-0.97286251878925178</v>
      </c>
      <c r="G110" s="312">
        <f>SUMIFS('CONACC (X2)'!$M:$M,'CONACC (X2)'!$B:$B,$B110,'CONACC (X2)'!$D:$D,$D110)</f>
        <v>2.6995042661173939E-3</v>
      </c>
      <c r="H110" s="313">
        <f>SUMIFS('KUALITAS AUDIT (X3)'!$F:$F,'KUALITAS AUDIT (X3)'!$B:$B,$B110,'KUALITAS AUDIT (X3)'!$D:$D,$D110)</f>
        <v>1</v>
      </c>
      <c r="I110" s="312">
        <f>SUMIFS('ROI (Y1)'!$J:$J,'ROI (Y1)'!$B:$B,$B110,'ROI (Y1)'!$D:$D,$D110)</f>
        <v>1.5291769868794788E-2</v>
      </c>
      <c r="J110" s="314">
        <f>SUMIFS('PBV (Y2)'!$J:$J,'PBV (Y2)'!$B:$B,$B110,'PBV (Y2)'!$D:$D,$D110)</f>
        <v>3.2054104515405282</v>
      </c>
      <c r="K110" s="73"/>
      <c r="L110" s="218"/>
      <c r="M110" s="218"/>
      <c r="N110" s="218"/>
      <c r="O110" s="218"/>
      <c r="P110" s="218"/>
      <c r="Q110" s="218"/>
      <c r="R110" s="218"/>
      <c r="S110" s="218"/>
      <c r="T110" s="218"/>
      <c r="U110" s="218"/>
      <c r="V110" s="218"/>
      <c r="W110" s="218"/>
      <c r="X110" s="218"/>
      <c r="Y110" s="218"/>
    </row>
    <row r="111" spans="1:25" ht="15.75" customHeight="1">
      <c r="A111" s="74">
        <v>106</v>
      </c>
      <c r="B111" s="39" t="s">
        <v>420</v>
      </c>
      <c r="C111" s="337" t="s">
        <v>421</v>
      </c>
      <c r="D111" s="224">
        <v>2017</v>
      </c>
      <c r="E111" s="315">
        <f>SUMIFS('ESG (X1)'!$E:$E,'ESG (X1)'!$B:$B,$B111,'ESG (X1)'!$D:$D,$D111)</f>
        <v>30.02</v>
      </c>
      <c r="F111" s="312">
        <f>SUMIFS('KLK (X2)'!$W:$W,'KLK (X2)'!$B:$B,$B111,'KLK (X2)'!$D:$D,$D111)</f>
        <v>-0.94343848627769966</v>
      </c>
      <c r="G111" s="312">
        <f>SUMIFS('CONACC (X2)'!$M:$M,'CONACC (X2)'!$B:$B,$B111,'CONACC (X2)'!$D:$D,$D111)</f>
        <v>-1.3662128598829697E-2</v>
      </c>
      <c r="H111" s="313">
        <f>SUMIFS('KUALITAS AUDIT (X3)'!$F:$F,'KUALITAS AUDIT (X3)'!$B:$B,$B111,'KUALITAS AUDIT (X3)'!$D:$D,$D111)</f>
        <v>0</v>
      </c>
      <c r="I111" s="312">
        <f>SUMIFS('ROI (Y1)'!$J:$J,'ROI (Y1)'!$B:$B,$B111,'ROI (Y1)'!$D:$D,$D111)</f>
        <v>0.70101050914931906</v>
      </c>
      <c r="J111" s="314">
        <f>SUMIFS('PBV (Y2)'!$J:$J,'PBV (Y2)'!$B:$B,$B111,'PBV (Y2)'!$D:$D,$D111)</f>
        <v>2.404368874762302</v>
      </c>
      <c r="K111" s="73"/>
      <c r="L111" s="218"/>
      <c r="M111" s="218"/>
      <c r="N111" s="218"/>
      <c r="O111" s="218"/>
      <c r="P111" s="218"/>
      <c r="Q111" s="218"/>
      <c r="R111" s="218"/>
      <c r="S111" s="218"/>
      <c r="T111" s="218"/>
      <c r="U111" s="218"/>
      <c r="V111" s="218"/>
      <c r="W111" s="218"/>
      <c r="X111" s="218"/>
      <c r="Y111" s="218"/>
    </row>
    <row r="112" spans="1:25" ht="15.75" customHeight="1">
      <c r="A112" s="74">
        <v>107</v>
      </c>
      <c r="B112" s="39" t="s">
        <v>420</v>
      </c>
      <c r="C112" s="332"/>
      <c r="D112" s="224">
        <v>2018</v>
      </c>
      <c r="E112" s="315">
        <f>SUMIFS('ESG (X1)'!$E:$E,'ESG (X1)'!$B:$B,$B112,'ESG (X1)'!$D:$D,$D112)</f>
        <v>30.62</v>
      </c>
      <c r="F112" s="312">
        <f>SUMIFS('KLK (X2)'!$W:$W,'KLK (X2)'!$B:$B,$B112,'KLK (X2)'!$D:$D,$D112)</f>
        <v>-0.93457304625985016</v>
      </c>
      <c r="G112" s="312">
        <f>SUMIFS('CONACC (X2)'!$M:$M,'CONACC (X2)'!$B:$B,$B112,'CONACC (X2)'!$D:$D,$D112)</f>
        <v>-1.2530699434554012E-2</v>
      </c>
      <c r="H112" s="313">
        <f>SUMIFS('KUALITAS AUDIT (X3)'!$F:$F,'KUALITAS AUDIT (X3)'!$B:$B,$B112,'KUALITAS AUDIT (X3)'!$D:$D,$D112)</f>
        <v>0</v>
      </c>
      <c r="I112" s="312">
        <f>SUMIFS('ROI (Y1)'!$J:$J,'ROI (Y1)'!$B:$B,$B112,'ROI (Y1)'!$D:$D,$D112)</f>
        <v>0.2678020507512387</v>
      </c>
      <c r="J112" s="314">
        <f>SUMIFS('PBV (Y2)'!$J:$J,'PBV (Y2)'!$B:$B,$B112,'PBV (Y2)'!$D:$D,$D112)</f>
        <v>1.6574823899912019</v>
      </c>
      <c r="K112" s="218"/>
      <c r="L112" s="218"/>
      <c r="M112" s="218"/>
      <c r="N112" s="218"/>
      <c r="O112" s="218"/>
      <c r="P112" s="218"/>
      <c r="Q112" s="218"/>
      <c r="R112" s="218"/>
      <c r="S112" s="218"/>
      <c r="T112" s="218"/>
      <c r="U112" s="218"/>
      <c r="V112" s="218"/>
      <c r="W112" s="218"/>
      <c r="X112" s="218"/>
      <c r="Y112" s="218"/>
    </row>
    <row r="113" spans="1:25" ht="15.75" customHeight="1">
      <c r="A113" s="74">
        <v>108</v>
      </c>
      <c r="B113" s="39" t="s">
        <v>420</v>
      </c>
      <c r="C113" s="332"/>
      <c r="D113" s="224">
        <v>2019</v>
      </c>
      <c r="E113" s="315">
        <f>SUMIFS('ESG (X1)'!$E:$E,'ESG (X1)'!$B:$B,$B113,'ESG (X1)'!$D:$D,$D113)</f>
        <v>40.869999999999997</v>
      </c>
      <c r="F113" s="312">
        <f>SUMIFS('KLK (X2)'!$W:$W,'KLK (X2)'!$B:$B,$B113,'KLK (X2)'!$D:$D,$D113)</f>
        <v>-0.96464953916880225</v>
      </c>
      <c r="G113" s="312">
        <f>SUMIFS('CONACC (X2)'!$M:$M,'CONACC (X2)'!$B:$B,$B113,'CONACC (X2)'!$D:$D,$D113)</f>
        <v>-2.1553190072941517E-2</v>
      </c>
      <c r="H113" s="313">
        <f>SUMIFS('KUALITAS AUDIT (X3)'!$F:$F,'KUALITAS AUDIT (X3)'!$B:$B,$B113,'KUALITAS AUDIT (X3)'!$D:$D,$D113)</f>
        <v>0</v>
      </c>
      <c r="I113" s="312">
        <f>SUMIFS('ROI (Y1)'!$J:$J,'ROI (Y1)'!$B:$B,$B113,'ROI (Y1)'!$D:$D,$D113)</f>
        <v>0.37931384929021073</v>
      </c>
      <c r="J113" s="314">
        <f>SUMIFS('PBV (Y2)'!$J:$J,'PBV (Y2)'!$B:$B,$B113,'PBV (Y2)'!$D:$D,$D113)</f>
        <v>1.4963854593782746</v>
      </c>
      <c r="K113" s="218"/>
      <c r="L113" s="218"/>
      <c r="M113" s="218"/>
      <c r="N113" s="218"/>
      <c r="O113" s="218"/>
      <c r="P113" s="218"/>
      <c r="Q113" s="218"/>
      <c r="R113" s="218"/>
      <c r="S113" s="218"/>
      <c r="T113" s="218"/>
      <c r="U113" s="218"/>
      <c r="V113" s="218"/>
      <c r="W113" s="218"/>
      <c r="X113" s="218"/>
      <c r="Y113" s="218"/>
    </row>
    <row r="114" spans="1:25" ht="15.75" customHeight="1">
      <c r="A114" s="74">
        <v>109</v>
      </c>
      <c r="B114" s="39" t="s">
        <v>420</v>
      </c>
      <c r="C114" s="332"/>
      <c r="D114" s="224">
        <v>2020</v>
      </c>
      <c r="E114" s="315">
        <f>SUMIFS('ESG (X1)'!$E:$E,'ESG (X1)'!$B:$B,$B114,'ESG (X1)'!$D:$D,$D114)</f>
        <v>43.47</v>
      </c>
      <c r="F114" s="312">
        <f>SUMIFS('KLK (X2)'!$W:$W,'KLK (X2)'!$B:$B,$B114,'KLK (X2)'!$D:$D,$D114)</f>
        <v>-1.0015817221991912</v>
      </c>
      <c r="G114" s="312">
        <f>SUMIFS('CONACC (X2)'!$M:$M,'CONACC (X2)'!$B:$B,$B114,'CONACC (X2)'!$D:$D,$D114)</f>
        <v>1.514476867984965E-2</v>
      </c>
      <c r="H114" s="313">
        <f>SUMIFS('KUALITAS AUDIT (X3)'!$F:$F,'KUALITAS AUDIT (X3)'!$B:$B,$B114,'KUALITAS AUDIT (X3)'!$D:$D,$D114)</f>
        <v>0</v>
      </c>
      <c r="I114" s="312">
        <f>SUMIFS('ROI (Y1)'!$J:$J,'ROI (Y1)'!$B:$B,$B114,'ROI (Y1)'!$D:$D,$D114)</f>
        <v>5.8854068143833781E-2</v>
      </c>
      <c r="J114" s="314">
        <f>SUMIFS('PBV (Y2)'!$J:$J,'PBV (Y2)'!$B:$B,$B114,'PBV (Y2)'!$D:$D,$D114)</f>
        <v>1.4214805004964872</v>
      </c>
      <c r="K114" s="218"/>
      <c r="L114" s="218"/>
      <c r="M114" s="218"/>
      <c r="N114" s="218"/>
      <c r="O114" s="218"/>
      <c r="P114" s="218"/>
      <c r="Q114" s="218"/>
      <c r="R114" s="218"/>
      <c r="S114" s="218"/>
      <c r="T114" s="218"/>
      <c r="U114" s="218"/>
      <c r="V114" s="218"/>
      <c r="W114" s="218"/>
      <c r="X114" s="218"/>
      <c r="Y114" s="218"/>
    </row>
    <row r="115" spans="1:25" ht="15.75" customHeight="1">
      <c r="A115" s="74">
        <v>110</v>
      </c>
      <c r="B115" s="39" t="s">
        <v>420</v>
      </c>
      <c r="C115" s="332"/>
      <c r="D115" s="224">
        <v>2021</v>
      </c>
      <c r="E115" s="315">
        <f>SUMIFS('ESG (X1)'!$E:$E,'ESG (X1)'!$B:$B,$B115,'ESG (X1)'!$D:$D,$D115)</f>
        <v>50.25</v>
      </c>
      <c r="F115" s="312">
        <f>SUMIFS('KLK (X2)'!$W:$W,'KLK (X2)'!$B:$B,$B115,'KLK (X2)'!$D:$D,$D115)</f>
        <v>-1.0048411680861955</v>
      </c>
      <c r="G115" s="312">
        <f>SUMIFS('CONACC (X2)'!$M:$M,'CONACC (X2)'!$B:$B,$B115,'CONACC (X2)'!$D:$D,$D115)</f>
        <v>2.7899974250053455E-2</v>
      </c>
      <c r="H115" s="313">
        <f>SUMIFS('KUALITAS AUDIT (X3)'!$F:$F,'KUALITAS AUDIT (X3)'!$B:$B,$B115,'KUALITAS AUDIT (X3)'!$D:$D,$D115)</f>
        <v>0</v>
      </c>
      <c r="I115" s="312">
        <f>SUMIFS('ROI (Y1)'!$J:$J,'ROI (Y1)'!$B:$B,$B115,'ROI (Y1)'!$D:$D,$D115)</f>
        <v>0.19337178447184211</v>
      </c>
      <c r="J115" s="314">
        <f>SUMIFS('PBV (Y2)'!$J:$J,'PBV (Y2)'!$B:$B,$B115,'PBV (Y2)'!$D:$D,$D115)</f>
        <v>1.1255451750628167</v>
      </c>
      <c r="K115" s="218"/>
      <c r="L115" s="218"/>
      <c r="M115" s="218"/>
      <c r="N115" s="218"/>
      <c r="O115" s="218"/>
      <c r="P115" s="218"/>
      <c r="Q115" s="218"/>
      <c r="R115" s="218"/>
      <c r="S115" s="218"/>
      <c r="T115" s="218"/>
      <c r="U115" s="218"/>
      <c r="V115" s="218"/>
      <c r="W115" s="218"/>
      <c r="X115" s="218"/>
      <c r="Y115" s="218"/>
    </row>
    <row r="116" spans="1:25" ht="15.75" customHeight="1">
      <c r="A116" s="74">
        <v>111</v>
      </c>
      <c r="B116" s="39" t="s">
        <v>420</v>
      </c>
      <c r="C116" s="332"/>
      <c r="D116" s="224">
        <v>2022</v>
      </c>
      <c r="E116" s="315">
        <f>SUMIFS('ESG (X1)'!$E:$E,'ESG (X1)'!$B:$B,$B116,'ESG (X1)'!$D:$D,$D116)</f>
        <v>51.45</v>
      </c>
      <c r="F116" s="312">
        <f>SUMIFS('KLK (X2)'!$W:$W,'KLK (X2)'!$B:$B,$B116,'KLK (X2)'!$D:$D,$D116)</f>
        <v>-0.9974567116059937</v>
      </c>
      <c r="G116" s="312">
        <f>SUMIFS('CONACC (X2)'!$M:$M,'CONACC (X2)'!$B:$B,$B116,'CONACC (X2)'!$D:$D,$D116)</f>
        <v>6.2078958710832166E-3</v>
      </c>
      <c r="H116" s="313">
        <f>SUMIFS('KUALITAS AUDIT (X3)'!$F:$F,'KUALITAS AUDIT (X3)'!$B:$B,$B116,'KUALITAS AUDIT (X3)'!$D:$D,$D116)</f>
        <v>0</v>
      </c>
      <c r="I116" s="312">
        <f>SUMIFS('ROI (Y1)'!$J:$J,'ROI (Y1)'!$B:$B,$B116,'ROI (Y1)'!$D:$D,$D116)</f>
        <v>0.3433422716092302</v>
      </c>
      <c r="J116" s="314">
        <f>SUMIFS('PBV (Y2)'!$J:$J,'PBV (Y2)'!$B:$B,$B116,'PBV (Y2)'!$D:$D,$D116)</f>
        <v>0.9672645064803328</v>
      </c>
      <c r="K116" s="218"/>
      <c r="L116" s="218"/>
      <c r="M116" s="218"/>
      <c r="N116" s="218"/>
      <c r="O116" s="218"/>
      <c r="P116" s="218"/>
      <c r="Q116" s="218"/>
      <c r="R116" s="218"/>
      <c r="S116" s="218"/>
      <c r="T116" s="218"/>
      <c r="U116" s="218"/>
      <c r="V116" s="218"/>
      <c r="W116" s="218"/>
      <c r="X116" s="218"/>
      <c r="Y116" s="218"/>
    </row>
    <row r="117" spans="1:25" ht="15.75" customHeight="1">
      <c r="A117" s="74">
        <v>112</v>
      </c>
      <c r="B117" s="39" t="s">
        <v>420</v>
      </c>
      <c r="C117" s="333"/>
      <c r="D117" s="224">
        <v>2023</v>
      </c>
      <c r="E117" s="315">
        <f>SUMIFS('ESG (X1)'!$E:$E,'ESG (X1)'!$B:$B,$B117,'ESG (X1)'!$D:$D,$D117)</f>
        <v>51.58</v>
      </c>
      <c r="F117" s="312">
        <f>SUMIFS('KLK (X2)'!$W:$W,'KLK (X2)'!$B:$B,$B117,'KLK (X2)'!$D:$D,$D117)</f>
        <v>-0.95139950803203399</v>
      </c>
      <c r="G117" s="312">
        <f>SUMIFS('CONACC (X2)'!$M:$M,'CONACC (X2)'!$B:$B,$B117,'CONACC (X2)'!$D:$D,$D117)</f>
        <v>-2.2076181649925787E-2</v>
      </c>
      <c r="H117" s="313">
        <f>SUMIFS('KUALITAS AUDIT (X3)'!$F:$F,'KUALITAS AUDIT (X3)'!$B:$B,$B117,'KUALITAS AUDIT (X3)'!$D:$D,$D117)</f>
        <v>0</v>
      </c>
      <c r="I117" s="312">
        <f>SUMIFS('ROI (Y1)'!$J:$J,'ROI (Y1)'!$B:$B,$B117,'ROI (Y1)'!$D:$D,$D117)</f>
        <v>0.24516701226277751</v>
      </c>
      <c r="J117" s="314">
        <f>SUMIFS('PBV (Y2)'!$J:$J,'PBV (Y2)'!$B:$B,$B117,'PBV (Y2)'!$D:$D,$D117)</f>
        <v>1.0485033218488955</v>
      </c>
      <c r="K117" s="218"/>
      <c r="L117" s="218"/>
      <c r="M117" s="308"/>
      <c r="N117" s="218"/>
      <c r="O117" s="218"/>
      <c r="P117" s="218"/>
      <c r="Q117" s="218"/>
      <c r="R117" s="218"/>
      <c r="S117" s="218"/>
      <c r="T117" s="218"/>
      <c r="U117" s="218"/>
      <c r="V117" s="218"/>
      <c r="W117" s="218"/>
      <c r="X117" s="218"/>
      <c r="Y117" s="218"/>
    </row>
    <row r="118" spans="1:25" ht="15.75" customHeight="1">
      <c r="A118" s="74">
        <v>113</v>
      </c>
      <c r="B118" s="39" t="s">
        <v>463</v>
      </c>
      <c r="C118" s="337" t="s">
        <v>464</v>
      </c>
      <c r="D118" s="224">
        <v>2017</v>
      </c>
      <c r="E118" s="315">
        <f>SUMIFS('ESG (X1)'!$E:$E,'ESG (X1)'!$B:$B,$B118,'ESG (X1)'!$D:$D,$D118)</f>
        <v>43.2</v>
      </c>
      <c r="F118" s="312">
        <f>SUMIFS('KLK (X2)'!$W:$W,'KLK (X2)'!$B:$B,$B118,'KLK (X2)'!$D:$D,$D118)</f>
        <v>-0.93731859536058093</v>
      </c>
      <c r="G118" s="312">
        <f>SUMIFS('CONACC (X2)'!$M:$M,'CONACC (X2)'!$B:$B,$B118,'CONACC (X2)'!$D:$D,$D118)</f>
        <v>-0.10053011262800893</v>
      </c>
      <c r="H118" s="313">
        <f>SUMIFS('KUALITAS AUDIT (X3)'!$F:$F,'KUALITAS AUDIT (X3)'!$B:$B,$B118,'KUALITAS AUDIT (X3)'!$D:$D,$D118)</f>
        <v>0</v>
      </c>
      <c r="I118" s="312">
        <f>SUMIFS('ROI (Y1)'!$J:$J,'ROI (Y1)'!$B:$B,$B118,'ROI (Y1)'!$D:$D,$D118)</f>
        <v>0.1670115873099027</v>
      </c>
      <c r="J118" s="314">
        <f>SUMIFS('PBV (Y2)'!$J:$J,'PBV (Y2)'!$B:$B,$B118,'PBV (Y2)'!$D:$D,$D118)</f>
        <v>4.892339134791742</v>
      </c>
      <c r="K118" s="291"/>
      <c r="L118" s="218"/>
      <c r="M118" s="218"/>
      <c r="N118" s="218"/>
      <c r="O118" s="218"/>
      <c r="P118" s="218"/>
      <c r="Q118" s="218"/>
      <c r="R118" s="218"/>
      <c r="S118" s="218"/>
      <c r="T118" s="218"/>
      <c r="U118" s="218"/>
      <c r="V118" s="218"/>
      <c r="W118" s="218"/>
      <c r="X118" s="218"/>
      <c r="Y118" s="218"/>
    </row>
    <row r="119" spans="1:25" ht="15.75" customHeight="1">
      <c r="A119" s="74">
        <v>114</v>
      </c>
      <c r="B119" s="39" t="s">
        <v>463</v>
      </c>
      <c r="C119" s="332"/>
      <c r="D119" s="224">
        <v>2018</v>
      </c>
      <c r="E119" s="315">
        <f>SUMIFS('ESG (X1)'!$E:$E,'ESG (X1)'!$B:$B,$B119,'ESG (X1)'!$D:$D,$D119)</f>
        <v>51.38</v>
      </c>
      <c r="F119" s="312">
        <f>SUMIFS('KLK (X2)'!$W:$W,'KLK (X2)'!$B:$B,$B119,'KLK (X2)'!$D:$D,$D119)</f>
        <v>-0.92239143156939485</v>
      </c>
      <c r="G119" s="312">
        <f>SUMIFS('CONACC (X2)'!$M:$M,'CONACC (X2)'!$B:$B,$B119,'CONACC (X2)'!$D:$D,$D119)</f>
        <v>-6.8906674459107989E-2</v>
      </c>
      <c r="H119" s="313">
        <f>SUMIFS('KUALITAS AUDIT (X3)'!$F:$F,'KUALITAS AUDIT (X3)'!$B:$B,$B119,'KUALITAS AUDIT (X3)'!$D:$D,$D119)</f>
        <v>0</v>
      </c>
      <c r="I119" s="312">
        <f>SUMIFS('ROI (Y1)'!$J:$J,'ROI (Y1)'!$B:$B,$B119,'ROI (Y1)'!$D:$D,$D119)</f>
        <v>0.11035739574396229</v>
      </c>
      <c r="J119" s="314">
        <f>SUMIFS('PBV (Y2)'!$J:$J,'PBV (Y2)'!$B:$B,$B119,'PBV (Y2)'!$D:$D,$D119)</f>
        <v>1.2306544199272533</v>
      </c>
      <c r="K119" s="73"/>
      <c r="L119" s="218"/>
      <c r="M119" s="218"/>
      <c r="N119" s="218"/>
      <c r="O119" s="218"/>
      <c r="P119" s="218"/>
      <c r="Q119" s="218"/>
      <c r="R119" s="218"/>
      <c r="S119" s="218"/>
      <c r="T119" s="218"/>
      <c r="U119" s="218"/>
      <c r="V119" s="218"/>
      <c r="W119" s="218"/>
      <c r="X119" s="218"/>
      <c r="Y119" s="218"/>
    </row>
    <row r="120" spans="1:25" ht="15.75" customHeight="1">
      <c r="A120" s="74">
        <v>115</v>
      </c>
      <c r="B120" s="39" t="s">
        <v>463</v>
      </c>
      <c r="C120" s="332"/>
      <c r="D120" s="224">
        <v>2019</v>
      </c>
      <c r="E120" s="315">
        <f>SUMIFS('ESG (X1)'!$E:$E,'ESG (X1)'!$B:$B,$B120,'ESG (X1)'!$D:$D,$D120)</f>
        <v>53.41</v>
      </c>
      <c r="F120" s="312">
        <f>SUMIFS('KLK (X2)'!$W:$W,'KLK (X2)'!$B:$B,$B120,'KLK (X2)'!$D:$D,$D120)</f>
        <v>-0.99445437432157768</v>
      </c>
      <c r="G120" s="312">
        <f>SUMIFS('CONACC (X2)'!$M:$M,'CONACC (X2)'!$B:$B,$B120,'CONACC (X2)'!$D:$D,$D120)</f>
        <v>-1.8672045779658499E-2</v>
      </c>
      <c r="H120" s="313">
        <f>SUMIFS('KUALITAS AUDIT (X3)'!$F:$F,'KUALITAS AUDIT (X3)'!$B:$B,$B120,'KUALITAS AUDIT (X3)'!$D:$D,$D120)</f>
        <v>0</v>
      </c>
      <c r="I120" s="312">
        <f>SUMIFS('ROI (Y1)'!$J:$J,'ROI (Y1)'!$B:$B,$B120,'ROI (Y1)'!$D:$D,$D120)</f>
        <v>6.2952938587636847E-3</v>
      </c>
      <c r="J120" s="314">
        <f>SUMIFS('PBV (Y2)'!$J:$J,'PBV (Y2)'!$B:$B,$B120,'PBV (Y2)'!$D:$D,$D120)</f>
        <v>0.66207464505047897</v>
      </c>
      <c r="K120" s="73"/>
      <c r="L120" s="218"/>
      <c r="M120" s="218"/>
      <c r="N120" s="218"/>
      <c r="O120" s="218"/>
      <c r="P120" s="218"/>
      <c r="Q120" s="218"/>
      <c r="R120" s="218"/>
      <c r="S120" s="218"/>
      <c r="T120" s="218"/>
      <c r="U120" s="218"/>
      <c r="V120" s="218"/>
      <c r="W120" s="218"/>
      <c r="X120" s="218"/>
      <c r="Y120" s="218"/>
    </row>
    <row r="121" spans="1:25" ht="15.75" customHeight="1">
      <c r="A121" s="74">
        <v>116</v>
      </c>
      <c r="B121" s="39" t="s">
        <v>463</v>
      </c>
      <c r="C121" s="332"/>
      <c r="D121" s="224">
        <v>2020</v>
      </c>
      <c r="E121" s="315">
        <f>SUMIFS('ESG (X1)'!$E:$E,'ESG (X1)'!$B:$B,$B121,'ESG (X1)'!$D:$D,$D121)</f>
        <v>55.4</v>
      </c>
      <c r="F121" s="312">
        <f>SUMIFS('KLK (X2)'!$W:$W,'KLK (X2)'!$B:$B,$B121,'KLK (X2)'!$D:$D,$D121)</f>
        <v>-1.057102626066051</v>
      </c>
      <c r="G121" s="312">
        <f>SUMIFS('CONACC (X2)'!$M:$M,'CONACC (X2)'!$B:$B,$B121,'CONACC (X2)'!$D:$D,$D121)</f>
        <v>9.2848873616665453E-2</v>
      </c>
      <c r="H121" s="313">
        <f>SUMIFS('KUALITAS AUDIT (X3)'!$F:$F,'KUALITAS AUDIT (X3)'!$B:$B,$B121,'KUALITAS AUDIT (X3)'!$D:$D,$D121)</f>
        <v>0</v>
      </c>
      <c r="I121" s="312">
        <f>SUMIFS('ROI (Y1)'!$J:$J,'ROI (Y1)'!$B:$B,$B121,'ROI (Y1)'!$D:$D,$D121)</f>
        <v>-0.22634518048919167</v>
      </c>
      <c r="J121" s="314">
        <f>SUMIFS('PBV (Y2)'!$J:$J,'PBV (Y2)'!$B:$B,$B121,'PBV (Y2)'!$D:$D,$D121)</f>
        <v>2.8710572881165208</v>
      </c>
      <c r="K121" s="73"/>
      <c r="L121" s="218"/>
      <c r="M121" s="218"/>
      <c r="N121" s="218"/>
      <c r="O121" s="218"/>
      <c r="P121" s="218"/>
      <c r="Q121" s="218"/>
      <c r="R121" s="218"/>
      <c r="S121" s="218"/>
      <c r="T121" s="218"/>
      <c r="U121" s="218"/>
      <c r="V121" s="218"/>
      <c r="W121" s="218"/>
      <c r="X121" s="218"/>
      <c r="Y121" s="218"/>
    </row>
    <row r="122" spans="1:25" ht="15.75" customHeight="1">
      <c r="A122" s="74">
        <v>117</v>
      </c>
      <c r="B122" s="39" t="s">
        <v>463</v>
      </c>
      <c r="C122" s="332"/>
      <c r="D122" s="224">
        <v>2021</v>
      </c>
      <c r="E122" s="315">
        <f>SUMIFS('ESG (X1)'!$E:$E,'ESG (X1)'!$B:$B,$B122,'ESG (X1)'!$D:$D,$D122)</f>
        <v>58.59</v>
      </c>
      <c r="F122" s="312">
        <f>SUMIFS('KLK (X2)'!$W:$W,'KLK (X2)'!$B:$B,$B122,'KLK (X2)'!$D:$D,$D122)</f>
        <v>-0.95599869066454179</v>
      </c>
      <c r="G122" s="312">
        <f>SUMIFS('CONACC (X2)'!$M:$M,'CONACC (X2)'!$B:$B,$B122,'CONACC (X2)'!$D:$D,$D122)</f>
        <v>-7.0888594696148721E-2</v>
      </c>
      <c r="H122" s="313">
        <f>SUMIFS('KUALITAS AUDIT (X3)'!$F:$F,'KUALITAS AUDIT (X3)'!$B:$B,$B122,'KUALITAS AUDIT (X3)'!$D:$D,$D122)</f>
        <v>0</v>
      </c>
      <c r="I122" s="312">
        <f>SUMIFS('ROI (Y1)'!$J:$J,'ROI (Y1)'!$B:$B,$B122,'ROI (Y1)'!$D:$D,$D122)</f>
        <v>0.14759574997900377</v>
      </c>
      <c r="J122" s="314">
        <f>SUMIFS('PBV (Y2)'!$J:$J,'PBV (Y2)'!$B:$B,$B122,'PBV (Y2)'!$D:$D,$D122)</f>
        <v>0.59216115069374142</v>
      </c>
      <c r="K122" s="73"/>
      <c r="L122" s="218"/>
      <c r="M122" s="218"/>
      <c r="N122" s="218"/>
      <c r="O122" s="218"/>
      <c r="P122" s="218"/>
      <c r="Q122" s="218"/>
      <c r="R122" s="218"/>
      <c r="S122" s="218"/>
      <c r="T122" s="218"/>
      <c r="U122" s="218"/>
      <c r="V122" s="218"/>
      <c r="W122" s="218"/>
      <c r="X122" s="218"/>
      <c r="Y122" s="218"/>
    </row>
    <row r="123" spans="1:25" ht="15.75" customHeight="1">
      <c r="A123" s="74">
        <v>118</v>
      </c>
      <c r="B123" s="39" t="s">
        <v>463</v>
      </c>
      <c r="C123" s="332"/>
      <c r="D123" s="224">
        <v>2022</v>
      </c>
      <c r="E123" s="315">
        <f>SUMIFS('ESG (X1)'!$E:$E,'ESG (X1)'!$B:$B,$B123,'ESG (X1)'!$D:$D,$D123)</f>
        <v>66.47</v>
      </c>
      <c r="F123" s="312">
        <f>SUMIFS('KLK (X2)'!$W:$W,'KLK (X2)'!$B:$B,$B123,'KLK (X2)'!$D:$D,$D123)</f>
        <v>-0.74378910887502447</v>
      </c>
      <c r="G123" s="312">
        <f>SUMIFS('CONACC (X2)'!$M:$M,'CONACC (X2)'!$B:$B,$B123,'CONACC (X2)'!$D:$D,$D123)</f>
        <v>-0.2566179277880013</v>
      </c>
      <c r="H123" s="313">
        <f>SUMIFS('KUALITAS AUDIT (X3)'!$F:$F,'KUALITAS AUDIT (X3)'!$B:$B,$B123,'KUALITAS AUDIT (X3)'!$D:$D,$D123)</f>
        <v>0</v>
      </c>
      <c r="I123" s="312">
        <f>SUMIFS('ROI (Y1)'!$J:$J,'ROI (Y1)'!$B:$B,$B123,'ROI (Y1)'!$D:$D,$D123)</f>
        <v>0.35896132530425129</v>
      </c>
      <c r="J123" s="314">
        <f>SUMIFS('PBV (Y2)'!$J:$J,'PBV (Y2)'!$B:$B,$B123,'PBV (Y2)'!$D:$D,$D123)</f>
        <v>1.5596127926022099</v>
      </c>
      <c r="K123" s="73"/>
      <c r="L123" s="218"/>
      <c r="M123" s="218"/>
      <c r="N123" s="218"/>
      <c r="O123" s="218"/>
      <c r="P123" s="218"/>
      <c r="Q123" s="218"/>
      <c r="R123" s="218"/>
      <c r="S123" s="218"/>
      <c r="T123" s="218"/>
      <c r="U123" s="218"/>
      <c r="V123" s="218"/>
      <c r="W123" s="218"/>
      <c r="X123" s="218"/>
      <c r="Y123" s="218"/>
    </row>
    <row r="124" spans="1:25" ht="15.75" customHeight="1">
      <c r="A124" s="74">
        <v>119</v>
      </c>
      <c r="B124" s="39" t="s">
        <v>463</v>
      </c>
      <c r="C124" s="333"/>
      <c r="D124" s="224">
        <v>2023</v>
      </c>
      <c r="E124" s="315">
        <f>SUMIFS('ESG (X1)'!$E:$E,'ESG (X1)'!$B:$B,$B124,'ESG (X1)'!$D:$D,$D124)</f>
        <v>67.599999999999994</v>
      </c>
      <c r="F124" s="312">
        <f>SUMIFS('KLK (X2)'!$W:$W,'KLK (X2)'!$B:$B,$B124,'KLK (X2)'!$D:$D,$D124)</f>
        <v>-0.90044261193969499</v>
      </c>
      <c r="G124" s="312">
        <f>SUMIFS('CONACC (X2)'!$M:$M,'CONACC (X2)'!$B:$B,$B124,'CONACC (X2)'!$D:$D,$D124)</f>
        <v>-3.4213030882092613E-2</v>
      </c>
      <c r="H124" s="313">
        <f>SUMIFS('KUALITAS AUDIT (X3)'!$F:$F,'KUALITAS AUDIT (X3)'!$B:$B,$B124,'KUALITAS AUDIT (X3)'!$D:$D,$D124)</f>
        <v>0</v>
      </c>
      <c r="I124" s="312">
        <f>SUMIFS('ROI (Y1)'!$J:$J,'ROI (Y1)'!$B:$B,$B124,'ROI (Y1)'!$D:$D,$D124)</f>
        <v>1.7163954101727323E-2</v>
      </c>
      <c r="J124" s="314">
        <f>SUMIFS('PBV (Y2)'!$J:$J,'PBV (Y2)'!$B:$B,$B124,'PBV (Y2)'!$D:$D,$D124)</f>
        <v>0.84257075581326546</v>
      </c>
      <c r="K124" s="73"/>
      <c r="L124" s="218"/>
      <c r="M124" s="218"/>
      <c r="N124" s="218"/>
      <c r="O124" s="218"/>
      <c r="P124" s="218"/>
      <c r="Q124" s="218"/>
      <c r="R124" s="218"/>
      <c r="S124" s="218"/>
      <c r="T124" s="218"/>
      <c r="U124" s="218"/>
      <c r="V124" s="218"/>
      <c r="W124" s="218"/>
      <c r="X124" s="218"/>
      <c r="Y124" s="218"/>
    </row>
    <row r="125" spans="1:25" ht="15.75" customHeight="1">
      <c r="A125" s="74">
        <v>120</v>
      </c>
      <c r="B125" s="39" t="s">
        <v>533</v>
      </c>
      <c r="C125" s="337" t="s">
        <v>534</v>
      </c>
      <c r="D125" s="224">
        <v>2017</v>
      </c>
      <c r="E125" s="315">
        <f>SUMIFS('ESG (X1)'!$E:$E,'ESG (X1)'!$B:$B,$B125,'ESG (X1)'!$D:$D,$D125)</f>
        <v>28.67</v>
      </c>
      <c r="F125" s="312">
        <f>SUMIFS('KLK (X2)'!$W:$W,'KLK (X2)'!$B:$B,$B125,'KLK (X2)'!$D:$D,$D125)</f>
        <v>-0.97056265624112426</v>
      </c>
      <c r="G125" s="312">
        <f>SUMIFS('CONACC (X2)'!$M:$M,'CONACC (X2)'!$B:$B,$B125,'CONACC (X2)'!$D:$D,$D125)</f>
        <v>-3.6836479731160568E-2</v>
      </c>
      <c r="H125" s="313">
        <f>SUMIFS('KUALITAS AUDIT (X3)'!$F:$F,'KUALITAS AUDIT (X3)'!$B:$B,$B125,'KUALITAS AUDIT (X3)'!$D:$D,$D125)</f>
        <v>1</v>
      </c>
      <c r="I125" s="312">
        <f>SUMIFS('ROI (Y1)'!$J:$J,'ROI (Y1)'!$B:$B,$B125,'ROI (Y1)'!$D:$D,$D125)</f>
        <v>15.331161694001485</v>
      </c>
      <c r="J125" s="314">
        <f>SUMIFS('PBV (Y2)'!$J:$J,'PBV (Y2)'!$B:$B,$B125,'PBV (Y2)'!$D:$D,$D125)</f>
        <v>3.3416662288473571</v>
      </c>
      <c r="K125" s="218"/>
      <c r="L125" s="218"/>
      <c r="M125" s="218"/>
      <c r="N125" s="218"/>
      <c r="O125" s="218"/>
      <c r="P125" s="218"/>
      <c r="Q125" s="218"/>
      <c r="R125" s="218"/>
      <c r="S125" s="218"/>
      <c r="T125" s="218"/>
      <c r="U125" s="218"/>
      <c r="V125" s="218"/>
      <c r="W125" s="218"/>
      <c r="X125" s="218"/>
      <c r="Y125" s="218"/>
    </row>
    <row r="126" spans="1:25" ht="15.75" customHeight="1">
      <c r="A126" s="74">
        <v>121</v>
      </c>
      <c r="B126" s="39" t="s">
        <v>533</v>
      </c>
      <c r="C126" s="332"/>
      <c r="D126" s="224">
        <v>2018</v>
      </c>
      <c r="E126" s="315">
        <f>SUMIFS('ESG (X1)'!$E:$E,'ESG (X1)'!$B:$B,$B126,'ESG (X1)'!$D:$D,$D126)</f>
        <v>40.99</v>
      </c>
      <c r="F126" s="312">
        <f>SUMIFS('KLK (X2)'!$W:$W,'KLK (X2)'!$B:$B,$B126,'KLK (X2)'!$D:$D,$D126)</f>
        <v>-0.98811247613412245</v>
      </c>
      <c r="G126" s="312">
        <f>SUMIFS('CONACC (X2)'!$M:$M,'CONACC (X2)'!$B:$B,$B126,'CONACC (X2)'!$D:$D,$D126)</f>
        <v>1.6100926029688135E-2</v>
      </c>
      <c r="H126" s="313">
        <f>SUMIFS('KUALITAS AUDIT (X3)'!$F:$F,'KUALITAS AUDIT (X3)'!$B:$B,$B126,'KUALITAS AUDIT (X3)'!$D:$D,$D126)</f>
        <v>1</v>
      </c>
      <c r="I126" s="312">
        <f>SUMIFS('ROI (Y1)'!$J:$J,'ROI (Y1)'!$B:$B,$B126,'ROI (Y1)'!$D:$D,$D126)</f>
        <v>25.728995313763065</v>
      </c>
      <c r="J126" s="314">
        <f>SUMIFS('PBV (Y2)'!$J:$J,'PBV (Y2)'!$B:$B,$B126,'PBV (Y2)'!$D:$D,$D126)</f>
        <v>2.9174664721176757</v>
      </c>
      <c r="K126" s="218"/>
      <c r="L126" s="218"/>
      <c r="M126" s="218"/>
      <c r="N126" s="218"/>
      <c r="O126" s="218"/>
      <c r="P126" s="218"/>
      <c r="Q126" s="218"/>
      <c r="R126" s="218"/>
      <c r="S126" s="218"/>
      <c r="T126" s="218"/>
      <c r="U126" s="218"/>
      <c r="V126" s="218"/>
      <c r="W126" s="218"/>
      <c r="X126" s="218"/>
      <c r="Y126" s="218"/>
    </row>
    <row r="127" spans="1:25" ht="15.75" customHeight="1">
      <c r="A127" s="74">
        <v>122</v>
      </c>
      <c r="B127" s="39" t="s">
        <v>533</v>
      </c>
      <c r="C127" s="332"/>
      <c r="D127" s="224">
        <v>2019</v>
      </c>
      <c r="E127" s="315">
        <f>SUMIFS('ESG (X1)'!$E:$E,'ESG (X1)'!$B:$B,$B127,'ESG (X1)'!$D:$D,$D127)</f>
        <v>42.12</v>
      </c>
      <c r="F127" s="312">
        <f>SUMIFS('KLK (X2)'!$W:$W,'KLK (X2)'!$B:$B,$B127,'KLK (X2)'!$D:$D,$D127)</f>
        <v>-1.0412477875801693</v>
      </c>
      <c r="G127" s="312">
        <f>SUMIFS('CONACC (X2)'!$M:$M,'CONACC (X2)'!$B:$B,$B127,'CONACC (X2)'!$D:$D,$D127)</f>
        <v>-1.0060593040428077E-2</v>
      </c>
      <c r="H127" s="313">
        <f>SUMIFS('KUALITAS AUDIT (X3)'!$F:$F,'KUALITAS AUDIT (X3)'!$B:$B,$B127,'KUALITAS AUDIT (X3)'!$D:$D,$D127)</f>
        <v>1</v>
      </c>
      <c r="I127" s="312">
        <f>SUMIFS('ROI (Y1)'!$J:$J,'ROI (Y1)'!$B:$B,$B127,'ROI (Y1)'!$D:$D,$D127)</f>
        <v>21.889137312803207</v>
      </c>
      <c r="J127" s="314">
        <f>SUMIFS('PBV (Y2)'!$J:$J,'PBV (Y2)'!$B:$B,$B127,'PBV (Y2)'!$D:$D,$D127)</f>
        <v>5.0583249492207516</v>
      </c>
      <c r="K127" s="218"/>
      <c r="L127" s="218"/>
      <c r="M127" s="218"/>
      <c r="N127" s="218"/>
      <c r="O127" s="218"/>
      <c r="P127" s="218"/>
      <c r="Q127" s="218"/>
      <c r="R127" s="218"/>
      <c r="S127" s="218"/>
      <c r="T127" s="218"/>
      <c r="U127" s="218"/>
      <c r="V127" s="218"/>
      <c r="W127" s="218"/>
      <c r="X127" s="218"/>
      <c r="Y127" s="218"/>
    </row>
    <row r="128" spans="1:25" ht="15.75" customHeight="1">
      <c r="A128" s="74">
        <v>123</v>
      </c>
      <c r="B128" s="39" t="s">
        <v>533</v>
      </c>
      <c r="C128" s="332"/>
      <c r="D128" s="224">
        <v>2020</v>
      </c>
      <c r="E128" s="315">
        <f>SUMIFS('ESG (X1)'!$E:$E,'ESG (X1)'!$B:$B,$B128,'ESG (X1)'!$D:$D,$D128)</f>
        <v>49.29</v>
      </c>
      <c r="F128" s="312">
        <f>SUMIFS('KLK (X2)'!$W:$W,'KLK (X2)'!$B:$B,$B128,'KLK (X2)'!$D:$D,$D128)</f>
        <v>-0.9831061624605002</v>
      </c>
      <c r="G128" s="312">
        <f>SUMIFS('CONACC (X2)'!$M:$M,'CONACC (X2)'!$B:$B,$B128,'CONACC (X2)'!$D:$D,$D128)</f>
        <v>3.0226490070008331E-2</v>
      </c>
      <c r="H128" s="313">
        <f>SUMIFS('KUALITAS AUDIT (X3)'!$F:$F,'KUALITAS AUDIT (X3)'!$B:$B,$B128,'KUALITAS AUDIT (X3)'!$D:$D,$D128)</f>
        <v>1</v>
      </c>
      <c r="I128" s="312">
        <f>SUMIFS('ROI (Y1)'!$J:$J,'ROI (Y1)'!$B:$B,$B128,'ROI (Y1)'!$D:$D,$D128)</f>
        <v>19.061046569259133</v>
      </c>
      <c r="J128" s="314">
        <f>SUMIFS('PBV (Y2)'!$J:$J,'PBV (Y2)'!$B:$B,$B128,'PBV (Y2)'!$D:$D,$D128)</f>
        <v>3.4692599466982057</v>
      </c>
      <c r="K128" s="218"/>
      <c r="L128" s="218"/>
      <c r="M128" s="218"/>
      <c r="N128" s="218"/>
      <c r="O128" s="218"/>
      <c r="P128" s="218"/>
      <c r="Q128" s="218"/>
      <c r="R128" s="218"/>
      <c r="S128" s="218"/>
      <c r="T128" s="218"/>
      <c r="U128" s="218"/>
      <c r="V128" s="218"/>
      <c r="W128" s="218"/>
      <c r="X128" s="218"/>
      <c r="Y128" s="218"/>
    </row>
    <row r="129" spans="1:25" ht="15.75" customHeight="1">
      <c r="A129" s="74">
        <v>124</v>
      </c>
      <c r="B129" s="39" t="s">
        <v>533</v>
      </c>
      <c r="C129" s="332"/>
      <c r="D129" s="224">
        <v>2021</v>
      </c>
      <c r="E129" s="315">
        <f>SUMIFS('ESG (X1)'!$E:$E,'ESG (X1)'!$B:$B,$B129,'ESG (X1)'!$D:$D,$D129)</f>
        <v>50.11</v>
      </c>
      <c r="F129" s="312">
        <f>SUMIFS('KLK (X2)'!$W:$W,'KLK (X2)'!$B:$B,$B129,'KLK (X2)'!$D:$D,$D129)</f>
        <v>-0.88094546836825349</v>
      </c>
      <c r="G129" s="312">
        <f>SUMIFS('CONACC (X2)'!$M:$M,'CONACC (X2)'!$B:$B,$B129,'CONACC (X2)'!$D:$D,$D129)</f>
        <v>-4.3739230640953489E-2</v>
      </c>
      <c r="H129" s="313">
        <f>SUMIFS('KUALITAS AUDIT (X3)'!$F:$F,'KUALITAS AUDIT (X3)'!$B:$B,$B129,'KUALITAS AUDIT (X3)'!$D:$D,$D129)</f>
        <v>1</v>
      </c>
      <c r="I129" s="312">
        <f>SUMIFS('ROI (Y1)'!$J:$J,'ROI (Y1)'!$B:$B,$B129,'ROI (Y1)'!$D:$D,$D129)</f>
        <v>11.686477758940825</v>
      </c>
      <c r="J129" s="314">
        <f>SUMIFS('PBV (Y2)'!$J:$J,'PBV (Y2)'!$B:$B,$B129,'PBV (Y2)'!$D:$D,$D129)</f>
        <v>3.879447470355764</v>
      </c>
      <c r="K129" s="218"/>
      <c r="L129" s="218"/>
      <c r="M129" s="218"/>
      <c r="N129" s="218"/>
      <c r="O129" s="218"/>
      <c r="P129" s="218"/>
      <c r="Q129" s="218"/>
      <c r="R129" s="218"/>
      <c r="S129" s="218"/>
      <c r="T129" s="218"/>
      <c r="U129" s="218"/>
      <c r="V129" s="218"/>
      <c r="W129" s="218"/>
      <c r="X129" s="218"/>
      <c r="Y129" s="218"/>
    </row>
    <row r="130" spans="1:25" ht="15.75" customHeight="1">
      <c r="A130" s="74">
        <v>125</v>
      </c>
      <c r="B130" s="39" t="s">
        <v>533</v>
      </c>
      <c r="C130" s="332"/>
      <c r="D130" s="224">
        <v>2022</v>
      </c>
      <c r="E130" s="315">
        <f>SUMIFS('ESG (X1)'!$E:$E,'ESG (X1)'!$B:$B,$B130,'ESG (X1)'!$D:$D,$D130)</f>
        <v>50.22</v>
      </c>
      <c r="F130" s="312">
        <f>SUMIFS('KLK (X2)'!$W:$W,'KLK (X2)'!$B:$B,$B130,'KLK (X2)'!$D:$D,$D130)</f>
        <v>-0.93899508740124393</v>
      </c>
      <c r="G130" s="312">
        <f>SUMIFS('CONACC (X2)'!$M:$M,'CONACC (X2)'!$B:$B,$B130,'CONACC (X2)'!$D:$D,$D130)</f>
        <v>-3.2841897788182431E-2</v>
      </c>
      <c r="H130" s="313">
        <f>SUMIFS('KUALITAS AUDIT (X3)'!$F:$F,'KUALITAS AUDIT (X3)'!$B:$B,$B130,'KUALITAS AUDIT (X3)'!$D:$D,$D130)</f>
        <v>1</v>
      </c>
      <c r="I130" s="312">
        <f>SUMIFS('ROI (Y1)'!$J:$J,'ROI (Y1)'!$B:$B,$B130,'ROI (Y1)'!$D:$D,$D130)</f>
        <v>8.0269238986922904</v>
      </c>
      <c r="J130" s="314">
        <f>SUMIFS('PBV (Y2)'!$J:$J,'PBV (Y2)'!$B:$B,$B130,'PBV (Y2)'!$D:$D,$D130)</f>
        <v>3.5191228361648901</v>
      </c>
      <c r="K130" s="218"/>
      <c r="L130" s="218"/>
      <c r="M130" s="218"/>
      <c r="N130" s="218"/>
      <c r="O130" s="218"/>
      <c r="P130" s="218"/>
      <c r="Q130" s="218"/>
      <c r="R130" s="218"/>
      <c r="S130" s="218"/>
      <c r="T130" s="218"/>
      <c r="U130" s="218"/>
      <c r="V130" s="218"/>
      <c r="W130" s="218"/>
      <c r="X130" s="218"/>
      <c r="Y130" s="218"/>
    </row>
    <row r="131" spans="1:25" ht="15.75" customHeight="1">
      <c r="A131" s="74">
        <v>126</v>
      </c>
      <c r="B131" s="39" t="s">
        <v>533</v>
      </c>
      <c r="C131" s="333"/>
      <c r="D131" s="224">
        <v>2023</v>
      </c>
      <c r="E131" s="315">
        <f>SUMIFS('ESG (X1)'!$E:$E,'ESG (X1)'!$B:$B,$B131,'ESG (X1)'!$D:$D,$D131)</f>
        <v>0</v>
      </c>
      <c r="F131" s="312">
        <f>SUMIFS('KLK (X2)'!$W:$W,'KLK (X2)'!$B:$B,$B131,'KLK (X2)'!$D:$D,$D131)</f>
        <v>-0.99861503802708274</v>
      </c>
      <c r="G131" s="312">
        <f>SUMIFS('CONACC (X2)'!$M:$M,'CONACC (X2)'!$B:$B,$B131,'CONACC (X2)'!$D:$D,$D131)</f>
        <v>1.8798412527946732E-2</v>
      </c>
      <c r="H131" s="313">
        <f>SUMIFS('KUALITAS AUDIT (X3)'!$F:$F,'KUALITAS AUDIT (X3)'!$B:$B,$B131,'KUALITAS AUDIT (X3)'!$D:$D,$D131)</f>
        <v>1</v>
      </c>
      <c r="I131" s="312">
        <f>SUMIFS('ROI (Y1)'!$J:$J,'ROI (Y1)'!$B:$B,$B131,'ROI (Y1)'!$D:$D,$D131)</f>
        <v>5.0693853986248882</v>
      </c>
      <c r="J131" s="314">
        <f>SUMIFS('PBV (Y2)'!$J:$J,'PBV (Y2)'!$B:$B,$B131,'PBV (Y2)'!$D:$D,$D131)</f>
        <v>3.0486028991787193</v>
      </c>
      <c r="K131" s="218"/>
      <c r="L131" s="218"/>
      <c r="M131" s="218"/>
      <c r="N131" s="218"/>
      <c r="O131" s="218"/>
      <c r="P131" s="218"/>
      <c r="Q131" s="218"/>
      <c r="R131" s="218"/>
      <c r="S131" s="218"/>
      <c r="T131" s="218"/>
      <c r="U131" s="218"/>
      <c r="V131" s="218"/>
      <c r="W131" s="218"/>
      <c r="X131" s="218"/>
      <c r="Y131" s="218"/>
    </row>
    <row r="132" spans="1:25" ht="15.75" customHeight="1">
      <c r="A132" s="74">
        <v>127</v>
      </c>
      <c r="B132" s="39" t="s">
        <v>549</v>
      </c>
      <c r="C132" s="337" t="s">
        <v>550</v>
      </c>
      <c r="D132" s="224">
        <v>2017</v>
      </c>
      <c r="E132" s="315">
        <f>SUMIFS('ESG (X1)'!$E:$E,'ESG (X1)'!$B:$B,$B132,'ESG (X1)'!$D:$D,$D132)</f>
        <v>21.98</v>
      </c>
      <c r="F132" s="312">
        <f>SUMIFS('KLK (X2)'!$W:$W,'KLK (X2)'!$B:$B,$B132,'KLK (X2)'!$D:$D,$D132)</f>
        <v>-0.93031380050622969</v>
      </c>
      <c r="G132" s="312">
        <f>SUMIFS('CONACC (X2)'!$M:$M,'CONACC (X2)'!$B:$B,$B132,'CONACC (X2)'!$D:$D,$D132)</f>
        <v>-2.0297441856966421E-2</v>
      </c>
      <c r="H132" s="313">
        <f>SUMIFS('KUALITAS AUDIT (X3)'!$F:$F,'KUALITAS AUDIT (X3)'!$B:$B,$B132,'KUALITAS AUDIT (X3)'!$D:$D,$D132)</f>
        <v>1</v>
      </c>
      <c r="I132" s="312">
        <f>SUMIFS('ROI (Y1)'!$J:$J,'ROI (Y1)'!$B:$B,$B132,'ROI (Y1)'!$D:$D,$D132)</f>
        <v>0.20654052743088339</v>
      </c>
      <c r="J132" s="314">
        <f>SUMIFS('PBV (Y2)'!$J:$J,'PBV (Y2)'!$B:$B,$B132,'PBV (Y2)'!$D:$D,$D132)</f>
        <v>1.9972123515793658</v>
      </c>
      <c r="K132" s="218"/>
      <c r="L132" s="218"/>
      <c r="M132" s="218"/>
      <c r="N132" s="218"/>
      <c r="O132" s="218"/>
      <c r="P132" s="218"/>
      <c r="Q132" s="218"/>
      <c r="R132" s="218"/>
      <c r="S132" s="218"/>
      <c r="T132" s="218"/>
      <c r="U132" s="218"/>
      <c r="V132" s="218"/>
      <c r="W132" s="218"/>
      <c r="X132" s="218"/>
      <c r="Y132" s="218"/>
    </row>
    <row r="133" spans="1:25" ht="15.75" customHeight="1">
      <c r="A133" s="74">
        <v>128</v>
      </c>
      <c r="B133" s="39" t="s">
        <v>549</v>
      </c>
      <c r="C133" s="332"/>
      <c r="D133" s="224">
        <v>2018</v>
      </c>
      <c r="E133" s="315">
        <f>SUMIFS('ESG (X1)'!$E:$E,'ESG (X1)'!$B:$B,$B133,'ESG (X1)'!$D:$D,$D133)</f>
        <v>27.81</v>
      </c>
      <c r="F133" s="312">
        <f>SUMIFS('KLK (X2)'!$W:$W,'KLK (X2)'!$B:$B,$B133,'KLK (X2)'!$D:$D,$D133)</f>
        <v>-0.9741462526415674</v>
      </c>
      <c r="G133" s="312">
        <f>SUMIFS('CONACC (X2)'!$M:$M,'CONACC (X2)'!$B:$B,$B133,'CONACC (X2)'!$D:$D,$D133)</f>
        <v>2.0573888639414773E-2</v>
      </c>
      <c r="H133" s="313">
        <f>SUMIFS('KUALITAS AUDIT (X3)'!$F:$F,'KUALITAS AUDIT (X3)'!$B:$B,$B133,'KUALITAS AUDIT (X3)'!$D:$D,$D133)</f>
        <v>1</v>
      </c>
      <c r="I133" s="312">
        <f>SUMIFS('ROI (Y1)'!$J:$J,'ROI (Y1)'!$B:$B,$B133,'ROI (Y1)'!$D:$D,$D133)</f>
        <v>6.4942587145967082E-2</v>
      </c>
      <c r="J133" s="314">
        <f>SUMIFS('PBV (Y2)'!$J:$J,'PBV (Y2)'!$B:$B,$B133,'PBV (Y2)'!$D:$D,$D133)</f>
        <v>1.617514950672585</v>
      </c>
      <c r="K133" s="218"/>
      <c r="L133" s="218"/>
      <c r="M133" s="218"/>
      <c r="N133" s="218"/>
      <c r="O133" s="218"/>
      <c r="P133" s="218"/>
      <c r="Q133" s="218"/>
      <c r="R133" s="218"/>
      <c r="S133" s="218"/>
      <c r="T133" s="218"/>
      <c r="U133" s="218"/>
      <c r="V133" s="218"/>
      <c r="W133" s="218"/>
      <c r="X133" s="218"/>
      <c r="Y133" s="218"/>
    </row>
    <row r="134" spans="1:25" ht="15.75" customHeight="1">
      <c r="A134" s="74">
        <v>129</v>
      </c>
      <c r="B134" s="39" t="s">
        <v>549</v>
      </c>
      <c r="C134" s="332"/>
      <c r="D134" s="224">
        <v>2019</v>
      </c>
      <c r="E134" s="315">
        <f>SUMIFS('ESG (X1)'!$E:$E,'ESG (X1)'!$B:$B,$B134,'ESG (X1)'!$D:$D,$D134)</f>
        <v>34.72</v>
      </c>
      <c r="F134" s="312">
        <f>SUMIFS('KLK (X2)'!$W:$W,'KLK (X2)'!$B:$B,$B134,'KLK (X2)'!$D:$D,$D134)</f>
        <v>-0.99392661611360955</v>
      </c>
      <c r="G134" s="312">
        <f>SUMIFS('CONACC (X2)'!$M:$M,'CONACC (X2)'!$B:$B,$B134,'CONACC (X2)'!$D:$D,$D134)</f>
        <v>1.8286114825401819E-2</v>
      </c>
      <c r="H134" s="313">
        <f>SUMIFS('KUALITAS AUDIT (X3)'!$F:$F,'KUALITAS AUDIT (X3)'!$B:$B,$B134,'KUALITAS AUDIT (X3)'!$D:$D,$D134)</f>
        <v>1</v>
      </c>
      <c r="I134" s="312">
        <f>SUMIFS('ROI (Y1)'!$J:$J,'ROI (Y1)'!$B:$B,$B134,'ROI (Y1)'!$D:$D,$D134)</f>
        <v>5.5892965140455816E-2</v>
      </c>
      <c r="J134" s="314">
        <f>SUMIFS('PBV (Y2)'!$J:$J,'PBV (Y2)'!$B:$B,$B134,'PBV (Y2)'!$D:$D,$D134)</f>
        <v>1.5496237176850478</v>
      </c>
      <c r="K134" s="218"/>
      <c r="L134" s="218"/>
      <c r="M134" s="218"/>
      <c r="N134" s="218"/>
      <c r="O134" s="218"/>
      <c r="P134" s="218"/>
      <c r="Q134" s="218"/>
      <c r="R134" s="218"/>
      <c r="S134" s="218"/>
      <c r="T134" s="218"/>
      <c r="U134" s="218"/>
      <c r="V134" s="218"/>
      <c r="W134" s="218"/>
      <c r="X134" s="218"/>
      <c r="Y134" s="218"/>
    </row>
    <row r="135" spans="1:25" ht="15.75" customHeight="1">
      <c r="A135" s="74">
        <v>130</v>
      </c>
      <c r="B135" s="39" t="s">
        <v>549</v>
      </c>
      <c r="C135" s="332"/>
      <c r="D135" s="224">
        <v>2020</v>
      </c>
      <c r="E135" s="315">
        <f>SUMIFS('ESG (X1)'!$E:$E,'ESG (X1)'!$B:$B,$B135,'ESG (X1)'!$D:$D,$D135)</f>
        <v>37.67</v>
      </c>
      <c r="F135" s="312">
        <f>SUMIFS('KLK (X2)'!$W:$W,'KLK (X2)'!$B:$B,$B135,'KLK (X2)'!$D:$D,$D135)</f>
        <v>-0.97812932492536586</v>
      </c>
      <c r="G135" s="312">
        <f>SUMIFS('CONACC (X2)'!$M:$M,'CONACC (X2)'!$B:$B,$B135,'CONACC (X2)'!$D:$D,$D135)</f>
        <v>2.5729862403381241E-2</v>
      </c>
      <c r="H135" s="313">
        <f>SUMIFS('KUALITAS AUDIT (X3)'!$F:$F,'KUALITAS AUDIT (X3)'!$B:$B,$B135,'KUALITAS AUDIT (X3)'!$D:$D,$D135)</f>
        <v>1</v>
      </c>
      <c r="I135" s="312">
        <f>SUMIFS('ROI (Y1)'!$J:$J,'ROI (Y1)'!$B:$B,$B135,'ROI (Y1)'!$D:$D,$D135)</f>
        <v>3.2970656860526339E-2</v>
      </c>
      <c r="J135" s="314">
        <f>SUMIFS('PBV (Y2)'!$J:$J,'PBV (Y2)'!$B:$B,$B135,'PBV (Y2)'!$D:$D,$D135)</f>
        <v>2.8950450263479452</v>
      </c>
      <c r="K135" s="218"/>
      <c r="L135" s="218"/>
      <c r="M135" s="218"/>
      <c r="N135" s="218"/>
      <c r="O135" s="218"/>
      <c r="P135" s="218"/>
      <c r="Q135" s="218"/>
      <c r="R135" s="218"/>
      <c r="S135" s="218"/>
      <c r="T135" s="218"/>
      <c r="U135" s="218"/>
      <c r="V135" s="218"/>
      <c r="W135" s="218"/>
      <c r="X135" s="218"/>
      <c r="Y135" s="218"/>
    </row>
    <row r="136" spans="1:25" ht="15.75" customHeight="1">
      <c r="A136" s="74">
        <v>131</v>
      </c>
      <c r="B136" s="39" t="s">
        <v>549</v>
      </c>
      <c r="C136" s="332"/>
      <c r="D136" s="224">
        <v>2021</v>
      </c>
      <c r="E136" s="315">
        <f>SUMIFS('ESG (X1)'!$E:$E,'ESG (X1)'!$B:$B,$B136,'ESG (X1)'!$D:$D,$D136)</f>
        <v>40.35</v>
      </c>
      <c r="F136" s="312">
        <f>SUMIFS('KLK (X2)'!$W:$W,'KLK (X2)'!$B:$B,$B136,'KLK (X2)'!$D:$D,$D136)</f>
        <v>-1.0477437389919169</v>
      </c>
      <c r="G136" s="312">
        <f>SUMIFS('CONACC (X2)'!$M:$M,'CONACC (X2)'!$B:$B,$B136,'CONACC (X2)'!$D:$D,$D136)</f>
        <v>3.5105084386011544E-2</v>
      </c>
      <c r="H136" s="313">
        <f>SUMIFS('KUALITAS AUDIT (X3)'!$F:$F,'KUALITAS AUDIT (X3)'!$B:$B,$B136,'KUALITAS AUDIT (X3)'!$D:$D,$D136)</f>
        <v>1</v>
      </c>
      <c r="I136" s="312">
        <f>SUMIFS('ROI (Y1)'!$J:$J,'ROI (Y1)'!$B:$B,$B136,'ROI (Y1)'!$D:$D,$D136)</f>
        <v>0.37766167402857376</v>
      </c>
      <c r="J136" s="314">
        <f>SUMIFS('PBV (Y2)'!$J:$J,'PBV (Y2)'!$B:$B,$B136,'PBV (Y2)'!$D:$D,$D136)</f>
        <v>1.8005385837835928</v>
      </c>
      <c r="K136" s="218"/>
      <c r="L136" s="218"/>
      <c r="M136" s="218"/>
      <c r="N136" s="218"/>
      <c r="O136" s="218"/>
      <c r="P136" s="218"/>
      <c r="Q136" s="218"/>
      <c r="R136" s="218"/>
      <c r="S136" s="218"/>
      <c r="T136" s="218"/>
      <c r="U136" s="218"/>
      <c r="V136" s="218"/>
      <c r="W136" s="218"/>
      <c r="X136" s="218"/>
      <c r="Y136" s="218"/>
    </row>
    <row r="137" spans="1:25" ht="15.75" customHeight="1">
      <c r="A137" s="74">
        <v>132</v>
      </c>
      <c r="B137" s="39" t="s">
        <v>549</v>
      </c>
      <c r="C137" s="332"/>
      <c r="D137" s="224">
        <v>2022</v>
      </c>
      <c r="E137" s="315">
        <f>SUMIFS('ESG (X1)'!$E:$E,'ESG (X1)'!$B:$B,$B137,'ESG (X1)'!$D:$D,$D137)</f>
        <v>40.090000000000003</v>
      </c>
      <c r="F137" s="312">
        <f>SUMIFS('KLK (X2)'!$W:$W,'KLK (X2)'!$B:$B,$B137,'KLK (X2)'!$D:$D,$D137)</f>
        <v>-1.0366161045450828</v>
      </c>
      <c r="G137" s="312">
        <f>SUMIFS('CONACC (X2)'!$M:$M,'CONACC (X2)'!$B:$B,$B137,'CONACC (X2)'!$D:$D,$D137)</f>
        <v>3.8671286038106378E-2</v>
      </c>
      <c r="H137" s="313">
        <f>SUMIFS('KUALITAS AUDIT (X3)'!$F:$F,'KUALITAS AUDIT (X3)'!$B:$B,$B137,'KUALITAS AUDIT (X3)'!$D:$D,$D137)</f>
        <v>1</v>
      </c>
      <c r="I137" s="312">
        <f>SUMIFS('ROI (Y1)'!$J:$J,'ROI (Y1)'!$B:$B,$B137,'ROI (Y1)'!$D:$D,$D137)</f>
        <v>0.37444605005131504</v>
      </c>
      <c r="J137" s="314">
        <f>SUMIFS('PBV (Y2)'!$J:$J,'PBV (Y2)'!$B:$B,$B137,'PBV (Y2)'!$D:$D,$D137)</f>
        <v>1.6181375237102096</v>
      </c>
      <c r="K137" s="218"/>
      <c r="L137" s="218"/>
      <c r="M137" s="218"/>
      <c r="N137" s="218"/>
      <c r="O137" s="218"/>
      <c r="P137" s="218"/>
      <c r="Q137" s="218"/>
      <c r="R137" s="218"/>
      <c r="S137" s="218"/>
      <c r="T137" s="218"/>
      <c r="U137" s="218"/>
      <c r="V137" s="218"/>
      <c r="W137" s="218"/>
      <c r="X137" s="218"/>
      <c r="Y137" s="218"/>
    </row>
    <row r="138" spans="1:25" ht="15.75" customHeight="1">
      <c r="A138" s="74">
        <v>133</v>
      </c>
      <c r="B138" s="39" t="s">
        <v>549</v>
      </c>
      <c r="C138" s="333"/>
      <c r="D138" s="224">
        <v>2023</v>
      </c>
      <c r="E138" s="315">
        <f>SUMIFS('ESG (X1)'!$E:$E,'ESG (X1)'!$B:$B,$B138,'ESG (X1)'!$D:$D,$D138)</f>
        <v>47.69</v>
      </c>
      <c r="F138" s="312">
        <f>SUMIFS('KLK (X2)'!$W:$W,'KLK (X2)'!$B:$B,$B138,'KLK (X2)'!$D:$D,$D138)</f>
        <v>-0.96883968490236305</v>
      </c>
      <c r="G138" s="312">
        <f>SUMIFS('CONACC (X2)'!$M:$M,'CONACC (X2)'!$B:$B,$B138,'CONACC (X2)'!$D:$D,$D138)</f>
        <v>-1.9987888532335161E-2</v>
      </c>
      <c r="H138" s="313">
        <f>SUMIFS('KUALITAS AUDIT (X3)'!$F:$F,'KUALITAS AUDIT (X3)'!$B:$B,$B138,'KUALITAS AUDIT (X3)'!$D:$D,$D138)</f>
        <v>1</v>
      </c>
      <c r="I138" s="312">
        <f>SUMIFS('ROI (Y1)'!$J:$J,'ROI (Y1)'!$B:$B,$B138,'ROI (Y1)'!$D:$D,$D138)</f>
        <v>0.3678818492286145</v>
      </c>
      <c r="J138" s="314">
        <f>SUMIFS('PBV (Y2)'!$J:$J,'PBV (Y2)'!$B:$B,$B138,'PBV (Y2)'!$D:$D,$D138)</f>
        <v>1.8616808272864065</v>
      </c>
      <c r="K138" s="218"/>
      <c r="L138" s="218"/>
      <c r="M138" s="218"/>
      <c r="N138" s="218"/>
      <c r="O138" s="218"/>
      <c r="P138" s="218"/>
      <c r="Q138" s="218"/>
      <c r="R138" s="218"/>
      <c r="S138" s="218"/>
      <c r="T138" s="218"/>
      <c r="U138" s="218"/>
      <c r="V138" s="218"/>
      <c r="W138" s="218"/>
      <c r="X138" s="218"/>
      <c r="Y138" s="218"/>
    </row>
    <row r="139" spans="1:25" ht="15.75" customHeight="1">
      <c r="A139" s="74">
        <v>134</v>
      </c>
      <c r="B139" s="39" t="s">
        <v>565</v>
      </c>
      <c r="C139" s="337" t="s">
        <v>566</v>
      </c>
      <c r="D139" s="224">
        <v>2017</v>
      </c>
      <c r="E139" s="315">
        <f>SUMIFS('ESG (X1)'!$E:$E,'ESG (X1)'!$B:$B,$B139,'ESG (X1)'!$D:$D,$D139)</f>
        <v>34.24</v>
      </c>
      <c r="F139" s="312">
        <f>SUMIFS('KLK (X2)'!$W:$W,'KLK (X2)'!$B:$B,$B139,'KLK (X2)'!$D:$D,$D139)</f>
        <v>-0.95093983414391459</v>
      </c>
      <c r="G139" s="312">
        <f>SUMIFS('CONACC (X2)'!$M:$M,'CONACC (X2)'!$B:$B,$B139,'CONACC (X2)'!$D:$D,$D139)</f>
        <v>-1.1845139928394751E-2</v>
      </c>
      <c r="H139" s="313">
        <f>SUMIFS('KUALITAS AUDIT (X3)'!$F:$F,'KUALITAS AUDIT (X3)'!$B:$B,$B139,'KUALITAS AUDIT (X3)'!$D:$D,$D139)</f>
        <v>0</v>
      </c>
      <c r="I139" s="312">
        <f>SUMIFS('ROI (Y1)'!$J:$J,'ROI (Y1)'!$B:$B,$B139,'ROI (Y1)'!$D:$D,$D139)</f>
        <v>0.22990421972053396</v>
      </c>
      <c r="J139" s="314">
        <f>SUMIFS('PBV (Y2)'!$J:$J,'PBV (Y2)'!$B:$B,$B139,'PBV (Y2)'!$D:$D,$D139)</f>
        <v>0.38110393374599749</v>
      </c>
      <c r="K139" s="218"/>
      <c r="L139" s="218"/>
      <c r="M139" s="218"/>
      <c r="N139" s="218"/>
      <c r="O139" s="218"/>
      <c r="P139" s="218"/>
      <c r="Q139" s="218"/>
      <c r="R139" s="218"/>
      <c r="S139" s="218"/>
      <c r="T139" s="218"/>
      <c r="U139" s="218"/>
      <c r="V139" s="218"/>
      <c r="W139" s="218"/>
      <c r="X139" s="218"/>
      <c r="Y139" s="218"/>
    </row>
    <row r="140" spans="1:25" ht="15.75" customHeight="1">
      <c r="A140" s="74">
        <v>135</v>
      </c>
      <c r="B140" s="39" t="s">
        <v>565</v>
      </c>
      <c r="C140" s="332"/>
      <c r="D140" s="224">
        <v>2018</v>
      </c>
      <c r="E140" s="315">
        <f>SUMIFS('ESG (X1)'!$E:$E,'ESG (X1)'!$B:$B,$B140,'ESG (X1)'!$D:$D,$D140)</f>
        <v>29.01</v>
      </c>
      <c r="F140" s="312">
        <f>SUMIFS('KLK (X2)'!$W:$W,'KLK (X2)'!$B:$B,$B140,'KLK (X2)'!$D:$D,$D140)</f>
        <v>-1.0118619984800754</v>
      </c>
      <c r="G140" s="312">
        <f>SUMIFS('CONACC (X2)'!$M:$M,'CONACC (X2)'!$B:$B,$B140,'CONACC (X2)'!$D:$D,$D140)</f>
        <v>3.606388231309917E-2</v>
      </c>
      <c r="H140" s="313">
        <f>SUMIFS('KUALITAS AUDIT (X3)'!$F:$F,'KUALITAS AUDIT (X3)'!$B:$B,$B140,'KUALITAS AUDIT (X3)'!$D:$D,$D140)</f>
        <v>0</v>
      </c>
      <c r="I140" s="312">
        <f>SUMIFS('ROI (Y1)'!$J:$J,'ROI (Y1)'!$B:$B,$B140,'ROI (Y1)'!$D:$D,$D140)</f>
        <v>0.21298365969253838</v>
      </c>
      <c r="J140" s="314">
        <f>SUMIFS('PBV (Y2)'!$J:$J,'PBV (Y2)'!$B:$B,$B140,'PBV (Y2)'!$D:$D,$D140)</f>
        <v>0.36139386028762199</v>
      </c>
      <c r="K140" s="218"/>
      <c r="L140" s="218"/>
      <c r="M140" s="218"/>
      <c r="N140" s="218"/>
      <c r="O140" s="218"/>
      <c r="P140" s="218"/>
      <c r="Q140" s="218"/>
      <c r="R140" s="218"/>
      <c r="S140" s="218"/>
      <c r="T140" s="218"/>
      <c r="U140" s="218"/>
      <c r="V140" s="218"/>
      <c r="W140" s="218"/>
      <c r="X140" s="218"/>
      <c r="Y140" s="218"/>
    </row>
    <row r="141" spans="1:25" ht="15.75" customHeight="1">
      <c r="A141" s="74">
        <v>136</v>
      </c>
      <c r="B141" s="39" t="s">
        <v>565</v>
      </c>
      <c r="C141" s="332"/>
      <c r="D141" s="224">
        <v>2019</v>
      </c>
      <c r="E141" s="315">
        <f>SUMIFS('ESG (X1)'!$E:$E,'ESG (X1)'!$B:$B,$B141,'ESG (X1)'!$D:$D,$D141)</f>
        <v>26.77</v>
      </c>
      <c r="F141" s="312">
        <f>SUMIFS('KLK (X2)'!$W:$W,'KLK (X2)'!$B:$B,$B141,'KLK (X2)'!$D:$D,$D141)</f>
        <v>-0.91521057998879696</v>
      </c>
      <c r="G141" s="312">
        <f>SUMIFS('CONACC (X2)'!$M:$M,'CONACC (X2)'!$B:$B,$B141,'CONACC (X2)'!$D:$D,$D141)</f>
        <v>-3.7436429107785045E-2</v>
      </c>
      <c r="H141" s="313">
        <f>SUMIFS('KUALITAS AUDIT (X3)'!$F:$F,'KUALITAS AUDIT (X3)'!$B:$B,$B141,'KUALITAS AUDIT (X3)'!$D:$D,$D141)</f>
        <v>0</v>
      </c>
      <c r="I141" s="312">
        <f>SUMIFS('ROI (Y1)'!$J:$J,'ROI (Y1)'!$B:$B,$B141,'ROI (Y1)'!$D:$D,$D141)</f>
        <v>0.31332966091879827</v>
      </c>
      <c r="J141" s="314">
        <f>SUMIFS('PBV (Y2)'!$J:$J,'PBV (Y2)'!$B:$B,$B141,'PBV (Y2)'!$D:$D,$D141)</f>
        <v>0.36440297970784413</v>
      </c>
      <c r="K141" s="218"/>
      <c r="L141" s="218"/>
      <c r="M141" s="218"/>
      <c r="N141" s="218"/>
      <c r="O141" s="218"/>
      <c r="P141" s="218"/>
      <c r="Q141" s="218"/>
      <c r="R141" s="218"/>
      <c r="S141" s="218"/>
      <c r="T141" s="218"/>
      <c r="U141" s="218"/>
      <c r="V141" s="218"/>
      <c r="W141" s="218"/>
      <c r="X141" s="218"/>
      <c r="Y141" s="218"/>
    </row>
    <row r="142" spans="1:25" ht="15.75" customHeight="1">
      <c r="A142" s="74">
        <v>137</v>
      </c>
      <c r="B142" s="39" t="s">
        <v>565</v>
      </c>
      <c r="C142" s="332"/>
      <c r="D142" s="224">
        <v>2020</v>
      </c>
      <c r="E142" s="315">
        <f>SUMIFS('ESG (X1)'!$E:$E,'ESG (X1)'!$B:$B,$B142,'ESG (X1)'!$D:$D,$D142)</f>
        <v>38.76</v>
      </c>
      <c r="F142" s="312">
        <f>SUMIFS('KLK (X2)'!$W:$W,'KLK (X2)'!$B:$B,$B142,'KLK (X2)'!$D:$D,$D142)</f>
        <v>-1.1621034535056407</v>
      </c>
      <c r="G142" s="312">
        <f>SUMIFS('CONACC (X2)'!$M:$M,'CONACC (X2)'!$B:$B,$B142,'CONACC (X2)'!$D:$D,$D142)</f>
        <v>8.9557179004304169E-2</v>
      </c>
      <c r="H142" s="313">
        <f>SUMIFS('KUALITAS AUDIT (X3)'!$F:$F,'KUALITAS AUDIT (X3)'!$B:$B,$B142,'KUALITAS AUDIT (X3)'!$D:$D,$D142)</f>
        <v>0</v>
      </c>
      <c r="I142" s="312">
        <f>SUMIFS('ROI (Y1)'!$J:$J,'ROI (Y1)'!$B:$B,$B142,'ROI (Y1)'!$D:$D,$D142)</f>
        <v>2.149267937188119E-2</v>
      </c>
      <c r="J142" s="314">
        <f>SUMIFS('PBV (Y2)'!$J:$J,'PBV (Y2)'!$B:$B,$B142,'PBV (Y2)'!$D:$D,$D142)</f>
        <v>0.33328346533923697</v>
      </c>
      <c r="K142" s="218"/>
      <c r="L142" s="218"/>
      <c r="M142" s="218"/>
      <c r="N142" s="218"/>
      <c r="O142" s="218"/>
      <c r="P142" s="218"/>
      <c r="Q142" s="218"/>
      <c r="R142" s="218"/>
      <c r="S142" s="218"/>
      <c r="T142" s="218"/>
      <c r="U142" s="218"/>
      <c r="V142" s="218"/>
      <c r="W142" s="218"/>
      <c r="X142" s="218"/>
      <c r="Y142" s="218"/>
    </row>
    <row r="143" spans="1:25" ht="15.75" customHeight="1">
      <c r="A143" s="74">
        <v>138</v>
      </c>
      <c r="B143" s="39" t="s">
        <v>565</v>
      </c>
      <c r="C143" s="332"/>
      <c r="D143" s="224">
        <v>2021</v>
      </c>
      <c r="E143" s="315">
        <f>SUMIFS('ESG (X1)'!$E:$E,'ESG (X1)'!$B:$B,$B143,'ESG (X1)'!$D:$D,$D143)</f>
        <v>51.39</v>
      </c>
      <c r="F143" s="312">
        <f>SUMIFS('KLK (X2)'!$W:$W,'KLK (X2)'!$B:$B,$B143,'KLK (X2)'!$D:$D,$D143)</f>
        <v>-1.0794574742921335</v>
      </c>
      <c r="G143" s="312">
        <f>SUMIFS('CONACC (X2)'!$M:$M,'CONACC (X2)'!$B:$B,$B143,'CONACC (X2)'!$D:$D,$D143)</f>
        <v>0.10670487974322511</v>
      </c>
      <c r="H143" s="313">
        <f>SUMIFS('KUALITAS AUDIT (X3)'!$F:$F,'KUALITAS AUDIT (X3)'!$B:$B,$B143,'KUALITAS AUDIT (X3)'!$D:$D,$D143)</f>
        <v>0</v>
      </c>
      <c r="I143" s="312">
        <f>SUMIFS('ROI (Y1)'!$J:$J,'ROI (Y1)'!$B:$B,$B143,'ROI (Y1)'!$D:$D,$D143)</f>
        <v>9.7817533609228045E-3</v>
      </c>
      <c r="J143" s="314">
        <f>SUMIFS('PBV (Y2)'!$J:$J,'PBV (Y2)'!$B:$B,$B143,'PBV (Y2)'!$D:$D,$D143)</f>
        <v>0.31032667661306784</v>
      </c>
      <c r="K143" s="218"/>
      <c r="L143" s="218"/>
      <c r="M143" s="218"/>
      <c r="N143" s="218"/>
      <c r="O143" s="218"/>
      <c r="P143" s="218"/>
      <c r="Q143" s="218"/>
      <c r="R143" s="218"/>
      <c r="S143" s="218"/>
      <c r="T143" s="218"/>
      <c r="U143" s="218"/>
      <c r="V143" s="218"/>
      <c r="W143" s="218"/>
      <c r="X143" s="218"/>
      <c r="Y143" s="218"/>
    </row>
    <row r="144" spans="1:25" ht="15.75" customHeight="1">
      <c r="A144" s="74">
        <v>139</v>
      </c>
      <c r="B144" s="39" t="s">
        <v>565</v>
      </c>
      <c r="C144" s="332"/>
      <c r="D144" s="224">
        <v>2022</v>
      </c>
      <c r="E144" s="315">
        <f>SUMIFS('ESG (X1)'!$E:$E,'ESG (X1)'!$B:$B,$B144,'ESG (X1)'!$D:$D,$D144)</f>
        <v>53.62</v>
      </c>
      <c r="F144" s="312">
        <f>SUMIFS('KLK (X2)'!$W:$W,'KLK (X2)'!$B:$B,$B144,'KLK (X2)'!$D:$D,$D144)</f>
        <v>-2.3330443552903386</v>
      </c>
      <c r="G144" s="312">
        <f>SUMIFS('CONACC (X2)'!$M:$M,'CONACC (X2)'!$B:$B,$B144,'CONACC (X2)'!$D:$D,$D144)</f>
        <v>5.4909723141965787E-2</v>
      </c>
      <c r="H144" s="313">
        <f>SUMIFS('KUALITAS AUDIT (X3)'!$F:$F,'KUALITAS AUDIT (X3)'!$B:$B,$B144,'KUALITAS AUDIT (X3)'!$D:$D,$D144)</f>
        <v>0</v>
      </c>
      <c r="I144" s="312">
        <f>SUMIFS('ROI (Y1)'!$J:$J,'ROI (Y1)'!$B:$B,$B144,'ROI (Y1)'!$D:$D,$D144)</f>
        <v>-0.21916866762974441</v>
      </c>
      <c r="J144" s="314">
        <f>SUMIFS('PBV (Y2)'!$J:$J,'PBV (Y2)'!$B:$B,$B144,'PBV (Y2)'!$D:$D,$D144)</f>
        <v>0.35911091607879475</v>
      </c>
      <c r="K144" s="218"/>
      <c r="L144" s="218"/>
      <c r="M144" s="218"/>
      <c r="N144" s="218"/>
      <c r="O144" s="218"/>
      <c r="P144" s="218"/>
      <c r="Q144" s="218"/>
      <c r="R144" s="218"/>
      <c r="S144" s="218"/>
      <c r="T144" s="218"/>
      <c r="U144" s="218"/>
      <c r="V144" s="218"/>
      <c r="W144" s="218"/>
      <c r="X144" s="218"/>
      <c r="Y144" s="218"/>
    </row>
    <row r="145" spans="1:25" ht="15.75" customHeight="1">
      <c r="A145" s="74">
        <v>140</v>
      </c>
      <c r="B145" s="39" t="s">
        <v>565</v>
      </c>
      <c r="C145" s="333"/>
      <c r="D145" s="224">
        <v>2023</v>
      </c>
      <c r="E145" s="315">
        <f>SUMIFS('ESG (X1)'!$E:$E,'ESG (X1)'!$B:$B,$B145,'ESG (X1)'!$D:$D,$D145)</f>
        <v>57.07</v>
      </c>
      <c r="F145" s="312">
        <f>SUMIFS('KLK (X2)'!$W:$W,'KLK (X2)'!$B:$B,$B145,'KLK (X2)'!$D:$D,$D145)</f>
        <v>-1.0635249092524643</v>
      </c>
      <c r="G145" s="312">
        <f>SUMIFS('CONACC (X2)'!$M:$M,'CONACC (X2)'!$B:$B,$B145,'CONACC (X2)'!$D:$D,$D145)</f>
        <v>0.1300274019769779</v>
      </c>
      <c r="H145" s="313">
        <f>SUMIFS('KUALITAS AUDIT (X3)'!$F:$F,'KUALITAS AUDIT (X3)'!$B:$B,$B145,'KUALITAS AUDIT (X3)'!$D:$D,$D145)</f>
        <v>0</v>
      </c>
      <c r="I145" s="312">
        <f>SUMIFS('ROI (Y1)'!$J:$J,'ROI (Y1)'!$B:$B,$B145,'ROI (Y1)'!$D:$D,$D145)</f>
        <v>3.1902222226054683E-2</v>
      </c>
      <c r="J145" s="314">
        <f>SUMIFS('PBV (Y2)'!$J:$J,'PBV (Y2)'!$B:$B,$B145,'PBV (Y2)'!$D:$D,$D145)</f>
        <v>0.39863134767252401</v>
      </c>
      <c r="K145" s="218"/>
      <c r="L145" s="218"/>
      <c r="M145" s="218"/>
      <c r="N145" s="218"/>
      <c r="O145" s="218"/>
      <c r="P145" s="218"/>
      <c r="Q145" s="218"/>
      <c r="R145" s="218"/>
      <c r="S145" s="218"/>
      <c r="T145" s="218"/>
      <c r="U145" s="218"/>
      <c r="V145" s="218"/>
      <c r="W145" s="218"/>
      <c r="X145" s="218"/>
      <c r="Y145" s="218"/>
    </row>
    <row r="146" spans="1:25" ht="15.75" customHeight="1">
      <c r="A146" s="74">
        <v>141</v>
      </c>
      <c r="B146" s="39" t="s">
        <v>620</v>
      </c>
      <c r="C146" s="337" t="s">
        <v>621</v>
      </c>
      <c r="D146" s="224">
        <v>2017</v>
      </c>
      <c r="E146" s="315">
        <f>SUMIFS('ESG (X1)'!$E:$E,'ESG (X1)'!$B:$B,$B146,'ESG (X1)'!$D:$D,$D146)</f>
        <v>25.08</v>
      </c>
      <c r="F146" s="312">
        <f>SUMIFS('KLK (X2)'!$W:$W,'KLK (X2)'!$B:$B,$B146,'KLK (X2)'!$D:$D,$D146)</f>
        <v>-1.0123020332866519</v>
      </c>
      <c r="G146" s="312">
        <f>SUMIFS('CONACC (X2)'!$M:$M,'CONACC (X2)'!$B:$B,$B146,'CONACC (X2)'!$D:$D,$D146)</f>
        <v>1.32207710081911E-2</v>
      </c>
      <c r="H146" s="313">
        <f>SUMIFS('KUALITAS AUDIT (X3)'!$F:$F,'KUALITAS AUDIT (X3)'!$B:$B,$B146,'KUALITAS AUDIT (X3)'!$D:$D,$D146)</f>
        <v>1</v>
      </c>
      <c r="I146" s="312">
        <f>SUMIFS('ROI (Y1)'!$J:$J,'ROI (Y1)'!$B:$B,$B146,'ROI (Y1)'!$D:$D,$D146)</f>
        <v>5.6930035926605722</v>
      </c>
      <c r="J146" s="314">
        <f>SUMIFS('PBV (Y2)'!$J:$J,'PBV (Y2)'!$B:$B,$B146,'PBV (Y2)'!$D:$D,$D146)</f>
        <v>7.8659853598916145</v>
      </c>
      <c r="K146" s="218"/>
      <c r="L146" s="218"/>
      <c r="M146" s="218"/>
      <c r="N146" s="218"/>
      <c r="O146" s="218"/>
      <c r="P146" s="218"/>
      <c r="Q146" s="218"/>
      <c r="R146" s="218"/>
      <c r="S146" s="218"/>
      <c r="T146" s="218"/>
      <c r="U146" s="218"/>
      <c r="V146" s="218"/>
      <c r="W146" s="218"/>
      <c r="X146" s="218"/>
      <c r="Y146" s="218"/>
    </row>
    <row r="147" spans="1:25" ht="15.75" customHeight="1">
      <c r="A147" s="74">
        <v>142</v>
      </c>
      <c r="B147" s="39" t="s">
        <v>620</v>
      </c>
      <c r="C147" s="332"/>
      <c r="D147" s="224">
        <v>2018</v>
      </c>
      <c r="E147" s="315">
        <f>SUMIFS('ESG (X1)'!$E:$E,'ESG (X1)'!$B:$B,$B147,'ESG (X1)'!$D:$D,$D147)</f>
        <v>25.08</v>
      </c>
      <c r="F147" s="312">
        <f>SUMIFS('KLK (X2)'!$W:$W,'KLK (X2)'!$B:$B,$B147,'KLK (X2)'!$D:$D,$D147)</f>
        <v>-0.85307971707869645</v>
      </c>
      <c r="G147" s="312">
        <f>SUMIFS('CONACC (X2)'!$M:$M,'CONACC (X2)'!$B:$B,$B147,'CONACC (X2)'!$D:$D,$D147)</f>
        <v>-0.13297389486599687</v>
      </c>
      <c r="H147" s="313">
        <f>SUMIFS('KUALITAS AUDIT (X3)'!$F:$F,'KUALITAS AUDIT (X3)'!$B:$B,$B147,'KUALITAS AUDIT (X3)'!$D:$D,$D147)</f>
        <v>1</v>
      </c>
      <c r="I147" s="312">
        <f>SUMIFS('ROI (Y1)'!$J:$J,'ROI (Y1)'!$B:$B,$B147,'ROI (Y1)'!$D:$D,$D147)</f>
        <v>4.4589536288482075</v>
      </c>
      <c r="J147" s="314">
        <f>SUMIFS('PBV (Y2)'!$J:$J,'PBV (Y2)'!$B:$B,$B147,'PBV (Y2)'!$D:$D,$D147)</f>
        <v>7.2410865227999004</v>
      </c>
      <c r="K147" s="218"/>
      <c r="L147" s="218"/>
      <c r="M147" s="218"/>
      <c r="N147" s="218"/>
      <c r="O147" s="218"/>
      <c r="P147" s="218"/>
      <c r="Q147" s="218"/>
      <c r="R147" s="218"/>
      <c r="S147" s="218"/>
      <c r="T147" s="218"/>
      <c r="U147" s="218"/>
      <c r="V147" s="218"/>
      <c r="W147" s="218"/>
      <c r="X147" s="218"/>
      <c r="Y147" s="218"/>
    </row>
    <row r="148" spans="1:25" ht="15.75" customHeight="1">
      <c r="A148" s="74">
        <v>143</v>
      </c>
      <c r="B148" s="39" t="s">
        <v>620</v>
      </c>
      <c r="C148" s="332"/>
      <c r="D148" s="224">
        <v>2019</v>
      </c>
      <c r="E148" s="315">
        <f>SUMIFS('ESG (X1)'!$E:$E,'ESG (X1)'!$B:$B,$B148,'ESG (X1)'!$D:$D,$D148)</f>
        <v>26.81</v>
      </c>
      <c r="F148" s="312">
        <f>SUMIFS('KLK (X2)'!$W:$W,'KLK (X2)'!$B:$B,$B148,'KLK (X2)'!$D:$D,$D148)</f>
        <v>-0.93840847886092926</v>
      </c>
      <c r="G148" s="312">
        <f>SUMIFS('CONACC (X2)'!$M:$M,'CONACC (X2)'!$B:$B,$B148,'CONACC (X2)'!$D:$D,$D148)</f>
        <v>-3.0187970472463375E-4</v>
      </c>
      <c r="H148" s="313">
        <f>SUMIFS('KUALITAS AUDIT (X3)'!$F:$F,'KUALITAS AUDIT (X3)'!$B:$B,$B148,'KUALITAS AUDIT (X3)'!$D:$D,$D148)</f>
        <v>1</v>
      </c>
      <c r="I148" s="312">
        <f>SUMIFS('ROI (Y1)'!$J:$J,'ROI (Y1)'!$B:$B,$B148,'ROI (Y1)'!$D:$D,$D148)</f>
        <v>3.2940672398123052</v>
      </c>
      <c r="J148" s="314">
        <f>SUMIFS('PBV (Y2)'!$J:$J,'PBV (Y2)'!$B:$B,$B148,'PBV (Y2)'!$D:$D,$D148)</f>
        <v>7.7177568069106712</v>
      </c>
      <c r="K148" s="218"/>
      <c r="L148" s="218"/>
      <c r="M148" s="218"/>
      <c r="N148" s="218"/>
      <c r="O148" s="218"/>
      <c r="P148" s="218"/>
      <c r="Q148" s="218"/>
      <c r="R148" s="218"/>
      <c r="S148" s="218"/>
      <c r="T148" s="218"/>
      <c r="U148" s="218"/>
      <c r="V148" s="218"/>
      <c r="W148" s="218"/>
      <c r="X148" s="218"/>
      <c r="Y148" s="218"/>
    </row>
    <row r="149" spans="1:25" ht="15.75" customHeight="1">
      <c r="A149" s="74">
        <v>144</v>
      </c>
      <c r="B149" s="39" t="s">
        <v>620</v>
      </c>
      <c r="C149" s="332"/>
      <c r="D149" s="224">
        <v>2020</v>
      </c>
      <c r="E149" s="315">
        <f>SUMIFS('ESG (X1)'!$E:$E,'ESG (X1)'!$B:$B,$B149,'ESG (X1)'!$D:$D,$D149)</f>
        <v>29.47</v>
      </c>
      <c r="F149" s="312">
        <f>SUMIFS('KLK (X2)'!$W:$W,'KLK (X2)'!$B:$B,$B149,'KLK (X2)'!$D:$D,$D149)</f>
        <v>-1.009497887572899</v>
      </c>
      <c r="G149" s="312">
        <f>SUMIFS('CONACC (X2)'!$M:$M,'CONACC (X2)'!$B:$B,$B149,'CONACC (X2)'!$D:$D,$D149)</f>
        <v>-5.4672321905770545E-2</v>
      </c>
      <c r="H149" s="313">
        <f>SUMIFS('KUALITAS AUDIT (X3)'!$F:$F,'KUALITAS AUDIT (X3)'!$B:$B,$B149,'KUALITAS AUDIT (X3)'!$D:$D,$D149)</f>
        <v>1</v>
      </c>
      <c r="I149" s="312">
        <f>SUMIFS('ROI (Y1)'!$J:$J,'ROI (Y1)'!$B:$B,$B149,'ROI (Y1)'!$D:$D,$D149)</f>
        <v>3.4012070988497829</v>
      </c>
      <c r="J149" s="314">
        <f>SUMIFS('PBV (Y2)'!$J:$J,'PBV (Y2)'!$B:$B,$B149,'PBV (Y2)'!$D:$D,$D149)</f>
        <v>8.1743987772337174</v>
      </c>
      <c r="K149" s="218"/>
      <c r="L149" s="218"/>
      <c r="M149" s="218"/>
      <c r="N149" s="218"/>
      <c r="O149" s="218"/>
      <c r="P149" s="218"/>
      <c r="Q149" s="218"/>
      <c r="R149" s="218"/>
      <c r="S149" s="218"/>
      <c r="T149" s="218"/>
      <c r="U149" s="218"/>
      <c r="V149" s="218"/>
      <c r="W149" s="218"/>
      <c r="X149" s="218"/>
      <c r="Y149" s="218"/>
    </row>
    <row r="150" spans="1:25" ht="15.75" customHeight="1">
      <c r="A150" s="74">
        <v>145</v>
      </c>
      <c r="B150" s="39" t="s">
        <v>620</v>
      </c>
      <c r="C150" s="332"/>
      <c r="D150" s="224">
        <v>2021</v>
      </c>
      <c r="E150" s="315">
        <f>SUMIFS('ESG (X1)'!$E:$E,'ESG (X1)'!$B:$B,$B150,'ESG (X1)'!$D:$D,$D150)</f>
        <v>35.65</v>
      </c>
      <c r="F150" s="312">
        <f>SUMIFS('KLK (X2)'!$W:$W,'KLK (X2)'!$B:$B,$B150,'KLK (X2)'!$D:$D,$D150)</f>
        <v>-0.97320608870687864</v>
      </c>
      <c r="G150" s="312">
        <f>SUMIFS('CONACC (X2)'!$M:$M,'CONACC (X2)'!$B:$B,$B150,'CONACC (X2)'!$D:$D,$D150)</f>
        <v>0.11290071659927674</v>
      </c>
      <c r="H150" s="313">
        <f>SUMIFS('KUALITAS AUDIT (X3)'!$F:$F,'KUALITAS AUDIT (X3)'!$B:$B,$B150,'KUALITAS AUDIT (X3)'!$D:$D,$D150)</f>
        <v>1</v>
      </c>
      <c r="I150" s="312">
        <f>SUMIFS('ROI (Y1)'!$J:$J,'ROI (Y1)'!$B:$B,$B150,'ROI (Y1)'!$D:$D,$D150)</f>
        <v>3.2576332253055198</v>
      </c>
      <c r="J150" s="314">
        <f>SUMIFS('PBV (Y2)'!$J:$J,'PBV (Y2)'!$B:$B,$B150,'PBV (Y2)'!$D:$D,$D150)</f>
        <v>8.9223750840167089</v>
      </c>
      <c r="K150" s="218"/>
      <c r="L150" s="218"/>
      <c r="M150" s="218"/>
      <c r="N150" s="218"/>
      <c r="O150" s="218"/>
      <c r="P150" s="218"/>
      <c r="Q150" s="218"/>
      <c r="R150" s="218"/>
      <c r="S150" s="218"/>
      <c r="T150" s="218"/>
      <c r="U150" s="218"/>
      <c r="V150" s="218"/>
      <c r="W150" s="218"/>
      <c r="X150" s="218"/>
      <c r="Y150" s="218"/>
    </row>
    <row r="151" spans="1:25" ht="15.75" customHeight="1">
      <c r="A151" s="74">
        <v>146</v>
      </c>
      <c r="B151" s="39" t="s">
        <v>620</v>
      </c>
      <c r="C151" s="332"/>
      <c r="D151" s="224">
        <v>2022</v>
      </c>
      <c r="E151" s="315">
        <f>SUMIFS('ESG (X1)'!$E:$E,'ESG (X1)'!$B:$B,$B151,'ESG (X1)'!$D:$D,$D151)</f>
        <v>33.979999999999997</v>
      </c>
      <c r="F151" s="312">
        <f>SUMIFS('KLK (X2)'!$W:$W,'KLK (X2)'!$B:$B,$B151,'KLK (X2)'!$D:$D,$D151)</f>
        <v>-0.93645737841840282</v>
      </c>
      <c r="G151" s="312">
        <f>SUMIFS('CONACC (X2)'!$M:$M,'CONACC (X2)'!$B:$B,$B151,'CONACC (X2)'!$D:$D,$D151)</f>
        <v>-9.4276938168879804E-2</v>
      </c>
      <c r="H151" s="313">
        <f>SUMIFS('KUALITAS AUDIT (X3)'!$F:$F,'KUALITAS AUDIT (X3)'!$B:$B,$B151,'KUALITAS AUDIT (X3)'!$D:$D,$D151)</f>
        <v>1</v>
      </c>
      <c r="I151" s="312">
        <f>SUMIFS('ROI (Y1)'!$J:$J,'ROI (Y1)'!$B:$B,$B151,'ROI (Y1)'!$D:$D,$D151)</f>
        <v>3.5205449442574337</v>
      </c>
      <c r="J151" s="314">
        <f>SUMIFS('PBV (Y2)'!$J:$J,'PBV (Y2)'!$B:$B,$B151,'PBV (Y2)'!$D:$D,$D151)</f>
        <v>7.5644373869436734</v>
      </c>
      <c r="K151" s="218"/>
      <c r="L151" s="218"/>
      <c r="M151" s="218"/>
      <c r="N151" s="218"/>
      <c r="O151" s="218"/>
      <c r="P151" s="218"/>
      <c r="Q151" s="218"/>
      <c r="R151" s="218"/>
      <c r="S151" s="218"/>
      <c r="T151" s="218"/>
      <c r="U151" s="218"/>
      <c r="V151" s="218"/>
      <c r="W151" s="218"/>
      <c r="X151" s="218"/>
      <c r="Y151" s="218"/>
    </row>
    <row r="152" spans="1:25" ht="15.75" customHeight="1">
      <c r="A152" s="74">
        <v>147</v>
      </c>
      <c r="B152" s="39" t="s">
        <v>620</v>
      </c>
      <c r="C152" s="333"/>
      <c r="D152" s="224">
        <v>2023</v>
      </c>
      <c r="E152" s="315">
        <f>SUMIFS('ESG (X1)'!$E:$E,'ESG (X1)'!$B:$B,$B152,'ESG (X1)'!$D:$D,$D152)</f>
        <v>39.1</v>
      </c>
      <c r="F152" s="312">
        <f>SUMIFS('KLK (X2)'!$W:$W,'KLK (X2)'!$B:$B,$B152,'KLK (X2)'!$D:$D,$D152)</f>
        <v>-1.0411251409584503</v>
      </c>
      <c r="G152" s="312">
        <f>SUMIFS('CONACC (X2)'!$M:$M,'CONACC (X2)'!$B:$B,$B152,'CONACC (X2)'!$D:$D,$D152)</f>
        <v>-4.6868281608709948E-2</v>
      </c>
      <c r="H152" s="313">
        <f>SUMIFS('KUALITAS AUDIT (X3)'!$F:$F,'KUALITAS AUDIT (X3)'!$B:$B,$B152,'KUALITAS AUDIT (X3)'!$D:$D,$D152)</f>
        <v>1</v>
      </c>
      <c r="I152" s="312">
        <f>SUMIFS('ROI (Y1)'!$J:$J,'ROI (Y1)'!$B:$B,$B152,'ROI (Y1)'!$D:$D,$D152)</f>
        <v>3.6750878681492183</v>
      </c>
      <c r="J152" s="314">
        <f>SUMIFS('PBV (Y2)'!$J:$J,'PBV (Y2)'!$B:$B,$B152,'PBV (Y2)'!$D:$D,$D152)</f>
        <v>6.4117019575968914</v>
      </c>
      <c r="K152" s="218"/>
      <c r="L152" s="218"/>
      <c r="M152" s="218"/>
      <c r="N152" s="218"/>
      <c r="O152" s="218"/>
      <c r="P152" s="218"/>
      <c r="Q152" s="218"/>
      <c r="R152" s="218"/>
      <c r="S152" s="218"/>
      <c r="T152" s="218"/>
      <c r="U152" s="218"/>
      <c r="V152" s="218"/>
      <c r="W152" s="218"/>
      <c r="X152" s="218"/>
      <c r="Y152" s="218"/>
    </row>
    <row r="153" spans="1:25" ht="15.75" customHeight="1">
      <c r="A153" s="74">
        <v>148</v>
      </c>
      <c r="B153" s="39" t="s">
        <v>640</v>
      </c>
      <c r="C153" s="337" t="s">
        <v>641</v>
      </c>
      <c r="D153" s="224">
        <v>2017</v>
      </c>
      <c r="E153" s="315">
        <f>SUMIFS('ESG (X1)'!$E:$E,'ESG (X1)'!$B:$B,$B153,'ESG (X1)'!$D:$D,$D153)</f>
        <v>46.52</v>
      </c>
      <c r="F153" s="312">
        <f>SUMIFS('KLK (X2)'!$W:$W,'KLK (X2)'!$B:$B,$B153,'KLK (X2)'!$D:$D,$D153)</f>
        <v>-0.90473739785935048</v>
      </c>
      <c r="G153" s="312">
        <f>SUMIFS('CONACC (X2)'!$M:$M,'CONACC (X2)'!$B:$B,$B153,'CONACC (X2)'!$D:$D,$D153)</f>
        <v>-5.0102160574245144E-2</v>
      </c>
      <c r="H153" s="313">
        <f>SUMIFS('KUALITAS AUDIT (X3)'!$F:$F,'KUALITAS AUDIT (X3)'!$B:$B,$B153,'KUALITAS AUDIT (X3)'!$D:$D,$D153)</f>
        <v>0</v>
      </c>
      <c r="I153" s="312">
        <f>SUMIFS('ROI (Y1)'!$J:$J,'ROI (Y1)'!$B:$B,$B153,'ROI (Y1)'!$D:$D,$D153)</f>
        <v>1.9985596037333333</v>
      </c>
      <c r="J153" s="314">
        <f>SUMIFS('PBV (Y2)'!$J:$J,'PBV (Y2)'!$B:$B,$B153,'PBV (Y2)'!$D:$D,$D153)</f>
        <v>3.4170141413401289</v>
      </c>
      <c r="K153" s="218"/>
      <c r="L153" s="218"/>
      <c r="M153" s="218"/>
      <c r="N153" s="218"/>
      <c r="O153" s="218"/>
      <c r="P153" s="218"/>
      <c r="Q153" s="218"/>
      <c r="R153" s="218"/>
      <c r="S153" s="218"/>
      <c r="T153" s="218"/>
      <c r="U153" s="218"/>
      <c r="V153" s="218"/>
      <c r="W153" s="218"/>
      <c r="X153" s="218"/>
      <c r="Y153" s="218"/>
    </row>
    <row r="154" spans="1:25" ht="15.75" customHeight="1">
      <c r="A154" s="74">
        <v>149</v>
      </c>
      <c r="B154" s="39" t="s">
        <v>640</v>
      </c>
      <c r="C154" s="332"/>
      <c r="D154" s="224">
        <v>2018</v>
      </c>
      <c r="E154" s="315">
        <f>SUMIFS('ESG (X1)'!$E:$E,'ESG (X1)'!$B:$B,$B154,'ESG (X1)'!$D:$D,$D154)</f>
        <v>49.48</v>
      </c>
      <c r="F154" s="312">
        <f>SUMIFS('KLK (X2)'!$W:$W,'KLK (X2)'!$B:$B,$B154,'KLK (X2)'!$D:$D,$D154)</f>
        <v>-0.87476519128662233</v>
      </c>
      <c r="G154" s="312">
        <f>SUMIFS('CONACC (X2)'!$M:$M,'CONACC (X2)'!$B:$B,$B154,'CONACC (X2)'!$D:$D,$D154)</f>
        <v>-0.2033496090471025</v>
      </c>
      <c r="H154" s="313">
        <f>SUMIFS('KUALITAS AUDIT (X3)'!$F:$F,'KUALITAS AUDIT (X3)'!$B:$B,$B154,'KUALITAS AUDIT (X3)'!$D:$D,$D154)</f>
        <v>0</v>
      </c>
      <c r="I154" s="312">
        <f>SUMIFS('ROI (Y1)'!$J:$J,'ROI (Y1)'!$B:$B,$B154,'ROI (Y1)'!$D:$D,$D154)</f>
        <v>5.6804246961949367</v>
      </c>
      <c r="J154" s="314">
        <f>SUMIFS('PBV (Y2)'!$J:$J,'PBV (Y2)'!$B:$B,$B154,'PBV (Y2)'!$D:$D,$D154)</f>
        <v>0.21803198120109599</v>
      </c>
      <c r="K154" s="218"/>
      <c r="L154" s="218"/>
      <c r="M154" s="218"/>
      <c r="N154" s="218"/>
      <c r="O154" s="218"/>
      <c r="P154" s="218"/>
      <c r="Q154" s="218"/>
      <c r="R154" s="218"/>
      <c r="S154" s="218"/>
      <c r="T154" s="218"/>
      <c r="U154" s="218"/>
      <c r="V154" s="218"/>
      <c r="W154" s="218"/>
      <c r="X154" s="218"/>
      <c r="Y154" s="218"/>
    </row>
    <row r="155" spans="1:25" ht="15.75" customHeight="1">
      <c r="A155" s="74">
        <v>150</v>
      </c>
      <c r="B155" s="39" t="s">
        <v>640</v>
      </c>
      <c r="C155" s="332"/>
      <c r="D155" s="224">
        <v>2019</v>
      </c>
      <c r="E155" s="315">
        <f>SUMIFS('ESG (X1)'!$E:$E,'ESG (X1)'!$B:$B,$B155,'ESG (X1)'!$D:$D,$D155)</f>
        <v>50.09</v>
      </c>
      <c r="F155" s="312">
        <f>SUMIFS('KLK (X2)'!$W:$W,'KLK (X2)'!$B:$B,$B155,'KLK (X2)'!$D:$D,$D155)</f>
        <v>-0.94118645982254379</v>
      </c>
      <c r="G155" s="312">
        <f>SUMIFS('CONACC (X2)'!$M:$M,'CONACC (X2)'!$B:$B,$B155,'CONACC (X2)'!$D:$D,$D155)</f>
        <v>-7.3812002955458103E-2</v>
      </c>
      <c r="H155" s="313">
        <f>SUMIFS('KUALITAS AUDIT (X3)'!$F:$F,'KUALITAS AUDIT (X3)'!$B:$B,$B155,'KUALITAS AUDIT (X3)'!$D:$D,$D155)</f>
        <v>0</v>
      </c>
      <c r="I155" s="312">
        <f>SUMIFS('ROI (Y1)'!$J:$J,'ROI (Y1)'!$B:$B,$B155,'ROI (Y1)'!$D:$D,$D155)</f>
        <v>1.6860327751685882</v>
      </c>
      <c r="J155" s="314">
        <f>SUMIFS('PBV (Y2)'!$J:$J,'PBV (Y2)'!$B:$B,$B155,'PBV (Y2)'!$D:$D,$D155)</f>
        <v>0.23905877427323463</v>
      </c>
      <c r="K155" s="218"/>
      <c r="L155" s="218"/>
      <c r="M155" s="218"/>
      <c r="N155" s="218"/>
      <c r="O155" s="218"/>
      <c r="P155" s="218"/>
      <c r="Q155" s="218"/>
      <c r="R155" s="218"/>
      <c r="S155" s="218"/>
      <c r="T155" s="218"/>
      <c r="U155" s="218"/>
      <c r="V155" s="218"/>
      <c r="W155" s="218"/>
      <c r="X155" s="218"/>
      <c r="Y155" s="218"/>
    </row>
    <row r="156" spans="1:25" ht="15.75" customHeight="1">
      <c r="A156" s="74">
        <v>151</v>
      </c>
      <c r="B156" s="39" t="s">
        <v>640</v>
      </c>
      <c r="C156" s="332"/>
      <c r="D156" s="224">
        <v>2020</v>
      </c>
      <c r="E156" s="315">
        <f>SUMIFS('ESG (X1)'!$E:$E,'ESG (X1)'!$B:$B,$B156,'ESG (X1)'!$D:$D,$D156)</f>
        <v>49.8</v>
      </c>
      <c r="F156" s="312">
        <f>SUMIFS('KLK (X2)'!$W:$W,'KLK (X2)'!$B:$B,$B156,'KLK (X2)'!$D:$D,$D156)</f>
        <v>-1.0406274389851646</v>
      </c>
      <c r="G156" s="312">
        <f>SUMIFS('CONACC (X2)'!$M:$M,'CONACC (X2)'!$B:$B,$B156,'CONACC (X2)'!$D:$D,$D156)</f>
        <v>-3.1578468391083608E-2</v>
      </c>
      <c r="H156" s="313">
        <f>SUMIFS('KUALITAS AUDIT (X3)'!$F:$F,'KUALITAS AUDIT (X3)'!$B:$B,$B156,'KUALITAS AUDIT (X3)'!$D:$D,$D156)</f>
        <v>0</v>
      </c>
      <c r="I156" s="312">
        <f>SUMIFS('ROI (Y1)'!$J:$J,'ROI (Y1)'!$B:$B,$B156,'ROI (Y1)'!$D:$D,$D156)</f>
        <v>0.6894892179501535</v>
      </c>
      <c r="J156" s="314">
        <f>SUMIFS('PBV (Y2)'!$J:$J,'PBV (Y2)'!$B:$B,$B156,'PBV (Y2)'!$D:$D,$D156)</f>
        <v>0.24966187536985265</v>
      </c>
      <c r="K156" s="218"/>
      <c r="L156" s="218"/>
      <c r="M156" s="218"/>
      <c r="N156" s="218"/>
      <c r="O156" s="218"/>
      <c r="P156" s="218"/>
      <c r="Q156" s="218"/>
      <c r="R156" s="218"/>
      <c r="S156" s="218"/>
      <c r="T156" s="218"/>
      <c r="U156" s="218"/>
      <c r="V156" s="218"/>
      <c r="W156" s="218"/>
      <c r="X156" s="218"/>
      <c r="Y156" s="218"/>
    </row>
    <row r="157" spans="1:25" ht="15.75" customHeight="1">
      <c r="A157" s="74">
        <v>152</v>
      </c>
      <c r="B157" s="39" t="s">
        <v>640</v>
      </c>
      <c r="C157" s="332"/>
      <c r="D157" s="224">
        <v>2021</v>
      </c>
      <c r="E157" s="315">
        <f>SUMIFS('ESG (X1)'!$E:$E,'ESG (X1)'!$B:$B,$B157,'ESG (X1)'!$D:$D,$D157)</f>
        <v>47.54</v>
      </c>
      <c r="F157" s="312">
        <f>SUMIFS('KLK (X2)'!$W:$W,'KLK (X2)'!$B:$B,$B157,'KLK (X2)'!$D:$D,$D157)</f>
        <v>-0.97054455778227633</v>
      </c>
      <c r="G157" s="312">
        <f>SUMIFS('CONACC (X2)'!$M:$M,'CONACC (X2)'!$B:$B,$B157,'CONACC (X2)'!$D:$D,$D157)</f>
        <v>-3.0828417244354027E-2</v>
      </c>
      <c r="H157" s="313">
        <f>SUMIFS('KUALITAS AUDIT (X3)'!$F:$F,'KUALITAS AUDIT (X3)'!$B:$B,$B157,'KUALITAS AUDIT (X3)'!$D:$D,$D157)</f>
        <v>0</v>
      </c>
      <c r="I157" s="312">
        <f>SUMIFS('ROI (Y1)'!$J:$J,'ROI (Y1)'!$B:$B,$B157,'ROI (Y1)'!$D:$D,$D157)</f>
        <v>0.59517685866973036</v>
      </c>
      <c r="J157" s="314">
        <f>SUMIFS('PBV (Y2)'!$J:$J,'PBV (Y2)'!$B:$B,$B157,'PBV (Y2)'!$D:$D,$D157)</f>
        <v>0.25849165444328326</v>
      </c>
      <c r="K157" s="218"/>
      <c r="L157" s="218"/>
      <c r="M157" s="218"/>
      <c r="N157" s="218"/>
      <c r="O157" s="218"/>
      <c r="P157" s="218"/>
      <c r="Q157" s="218"/>
      <c r="R157" s="218"/>
      <c r="S157" s="218"/>
      <c r="T157" s="218"/>
      <c r="U157" s="218"/>
      <c r="V157" s="218"/>
      <c r="W157" s="218"/>
      <c r="X157" s="218"/>
      <c r="Y157" s="218"/>
    </row>
    <row r="158" spans="1:25" ht="15.75" customHeight="1">
      <c r="A158" s="74">
        <v>153</v>
      </c>
      <c r="B158" s="39" t="s">
        <v>640</v>
      </c>
      <c r="C158" s="332"/>
      <c r="D158" s="224">
        <v>2022</v>
      </c>
      <c r="E158" s="315">
        <f>SUMIFS('ESG (X1)'!$E:$E,'ESG (X1)'!$B:$B,$B158,'ESG (X1)'!$D:$D,$D158)</f>
        <v>47.54</v>
      </c>
      <c r="F158" s="312">
        <f>SUMIFS('KLK (X2)'!$W:$W,'KLK (X2)'!$B:$B,$B158,'KLK (X2)'!$D:$D,$D158)</f>
        <v>-0.91193850703372048</v>
      </c>
      <c r="G158" s="312">
        <f>SUMIFS('CONACC (X2)'!$M:$M,'CONACC (X2)'!$B:$B,$B158,'CONACC (X2)'!$D:$D,$D158)</f>
        <v>-8.0146092297350507E-2</v>
      </c>
      <c r="H158" s="313">
        <f>SUMIFS('KUALITAS AUDIT (X3)'!$F:$F,'KUALITAS AUDIT (X3)'!$B:$B,$B158,'KUALITAS AUDIT (X3)'!$D:$D,$D158)</f>
        <v>0</v>
      </c>
      <c r="I158" s="312">
        <f>SUMIFS('ROI (Y1)'!$J:$J,'ROI (Y1)'!$B:$B,$B158,'ROI (Y1)'!$D:$D,$D158)</f>
        <v>1.7718525466401582</v>
      </c>
      <c r="J158" s="314">
        <f>SUMIFS('PBV (Y2)'!$J:$J,'PBV (Y2)'!$B:$B,$B158,'PBV (Y2)'!$D:$D,$D158)</f>
        <v>0.29082299735827061</v>
      </c>
      <c r="K158" s="218"/>
      <c r="L158" s="218"/>
      <c r="M158" s="218"/>
      <c r="N158" s="218"/>
      <c r="O158" s="218"/>
      <c r="P158" s="218"/>
      <c r="Q158" s="218"/>
      <c r="R158" s="218"/>
      <c r="S158" s="218"/>
      <c r="T158" s="218"/>
      <c r="U158" s="218"/>
      <c r="V158" s="218"/>
      <c r="W158" s="218"/>
      <c r="X158" s="218"/>
      <c r="Y158" s="218"/>
    </row>
    <row r="159" spans="1:25" ht="15.75" customHeight="1">
      <c r="A159" s="74">
        <v>154</v>
      </c>
      <c r="B159" s="39" t="s">
        <v>640</v>
      </c>
      <c r="C159" s="333"/>
      <c r="D159" s="224">
        <v>2023</v>
      </c>
      <c r="E159" s="315">
        <f>SUMIFS('ESG (X1)'!$E:$E,'ESG (X1)'!$B:$B,$B159,'ESG (X1)'!$D:$D,$D159)</f>
        <v>47.54</v>
      </c>
      <c r="F159" s="312">
        <f>SUMIFS('KLK (X2)'!$W:$W,'KLK (X2)'!$B:$B,$B159,'KLK (X2)'!$D:$D,$D159)</f>
        <v>-0.89954338745230522</v>
      </c>
      <c r="G159" s="312">
        <f>SUMIFS('CONACC (X2)'!$M:$M,'CONACC (X2)'!$B:$B,$B159,'CONACC (X2)'!$D:$D,$D159)</f>
        <v>-0.13278284089702888</v>
      </c>
      <c r="H159" s="313">
        <f>SUMIFS('KUALITAS AUDIT (X3)'!$F:$F,'KUALITAS AUDIT (X3)'!$B:$B,$B159,'KUALITAS AUDIT (X3)'!$D:$D,$D159)</f>
        <v>0</v>
      </c>
      <c r="I159" s="312">
        <f>SUMIFS('ROI (Y1)'!$J:$J,'ROI (Y1)'!$B:$B,$B159,'ROI (Y1)'!$D:$D,$D159)</f>
        <v>2.6217308851074561</v>
      </c>
      <c r="J159" s="314">
        <f>SUMIFS('PBV (Y2)'!$J:$J,'PBV (Y2)'!$B:$B,$B159,'PBV (Y2)'!$D:$D,$D159)</f>
        <v>0.34350211921885354</v>
      </c>
      <c r="K159" s="218"/>
      <c r="L159" s="218"/>
      <c r="M159" s="218"/>
      <c r="N159" s="218"/>
      <c r="O159" s="218"/>
      <c r="P159" s="218"/>
      <c r="Q159" s="218"/>
      <c r="R159" s="218"/>
      <c r="S159" s="218"/>
      <c r="T159" s="218"/>
      <c r="U159" s="218"/>
      <c r="V159" s="218"/>
      <c r="W159" s="218"/>
      <c r="X159" s="218"/>
      <c r="Y159" s="218"/>
    </row>
    <row r="160" spans="1:25" ht="15.75" customHeight="1">
      <c r="A160" s="74">
        <v>155</v>
      </c>
      <c r="B160" s="39" t="s">
        <v>648</v>
      </c>
      <c r="C160" s="337" t="s">
        <v>649</v>
      </c>
      <c r="D160" s="224">
        <v>2017</v>
      </c>
      <c r="E160" s="315">
        <f>SUMIFS('ESG (X1)'!$E:$E,'ESG (X1)'!$B:$B,$B160,'ESG (X1)'!$D:$D,$D160)</f>
        <v>24.09</v>
      </c>
      <c r="F160" s="312">
        <f>SUMIFS('KLK (X2)'!$W:$W,'KLK (X2)'!$B:$B,$B160,'KLK (X2)'!$D:$D,$D160)</f>
        <v>-1.0059133003574343</v>
      </c>
      <c r="G160" s="312">
        <f>SUMIFS('CONACC (X2)'!$M:$M,'CONACC (X2)'!$B:$B,$B160,'CONACC (X2)'!$D:$D,$D160)</f>
        <v>1.2007956197756707E-2</v>
      </c>
      <c r="H160" s="313">
        <f>SUMIFS('KUALITAS AUDIT (X3)'!$F:$F,'KUALITAS AUDIT (X3)'!$B:$B,$B160,'KUALITAS AUDIT (X3)'!$D:$D,$D160)</f>
        <v>1</v>
      </c>
      <c r="I160" s="312">
        <f>SUMIFS('ROI (Y1)'!$J:$J,'ROI (Y1)'!$B:$B,$B160,'ROI (Y1)'!$D:$D,$D160)</f>
        <v>0.14515899358720208</v>
      </c>
      <c r="J160" s="314">
        <f>SUMIFS('PBV (Y2)'!$J:$J,'PBV (Y2)'!$B:$B,$B160,'PBV (Y2)'!$D:$D,$D160)</f>
        <v>3.0016182911767215</v>
      </c>
      <c r="K160" s="218"/>
      <c r="L160" s="218"/>
      <c r="M160" s="218"/>
      <c r="N160" s="218"/>
      <c r="O160" s="218"/>
      <c r="P160" s="218"/>
      <c r="Q160" s="218"/>
      <c r="R160" s="218"/>
      <c r="S160" s="218"/>
      <c r="T160" s="218"/>
      <c r="U160" s="218"/>
      <c r="V160" s="218"/>
      <c r="W160" s="218"/>
      <c r="X160" s="218"/>
      <c r="Y160" s="218"/>
    </row>
    <row r="161" spans="1:25" ht="15.75" customHeight="1">
      <c r="A161" s="74">
        <v>156</v>
      </c>
      <c r="B161" s="39" t="s">
        <v>648</v>
      </c>
      <c r="C161" s="332"/>
      <c r="D161" s="224">
        <v>2018</v>
      </c>
      <c r="E161" s="315">
        <f>SUMIFS('ESG (X1)'!$E:$E,'ESG (X1)'!$B:$B,$B161,'ESG (X1)'!$D:$D,$D161)</f>
        <v>29.42</v>
      </c>
      <c r="F161" s="312">
        <f>SUMIFS('KLK (X2)'!$W:$W,'KLK (X2)'!$B:$B,$B161,'KLK (X2)'!$D:$D,$D161)</f>
        <v>-0.89679032075664988</v>
      </c>
      <c r="G161" s="312">
        <f>SUMIFS('CONACC (X2)'!$M:$M,'CONACC (X2)'!$B:$B,$B161,'CONACC (X2)'!$D:$D,$D161)</f>
        <v>-9.4257621697581007E-2</v>
      </c>
      <c r="H161" s="313">
        <f>SUMIFS('KUALITAS AUDIT (X3)'!$F:$F,'KUALITAS AUDIT (X3)'!$B:$B,$B161,'KUALITAS AUDIT (X3)'!$D:$D,$D161)</f>
        <v>1</v>
      </c>
      <c r="I161" s="312">
        <f>SUMIFS('ROI (Y1)'!$J:$J,'ROI (Y1)'!$B:$B,$B161,'ROI (Y1)'!$D:$D,$D161)</f>
        <v>0.77783830308849189</v>
      </c>
      <c r="J161" s="314">
        <f>SUMIFS('PBV (Y2)'!$J:$J,'PBV (Y2)'!$B:$B,$B161,'PBV (Y2)'!$D:$D,$D161)</f>
        <v>3.0635832497768432</v>
      </c>
      <c r="K161" s="218"/>
      <c r="L161" s="218"/>
      <c r="M161" s="218"/>
      <c r="N161" s="218"/>
      <c r="O161" s="218"/>
      <c r="P161" s="218"/>
      <c r="Q161" s="218"/>
      <c r="R161" s="218"/>
      <c r="S161" s="218"/>
      <c r="T161" s="218"/>
      <c r="U161" s="218"/>
      <c r="V161" s="218"/>
      <c r="W161" s="218"/>
      <c r="X161" s="218"/>
      <c r="Y161" s="218"/>
    </row>
    <row r="162" spans="1:25" ht="15.75" customHeight="1">
      <c r="A162" s="74">
        <v>157</v>
      </c>
      <c r="B162" s="39" t="s">
        <v>648</v>
      </c>
      <c r="C162" s="332"/>
      <c r="D162" s="224">
        <v>2019</v>
      </c>
      <c r="E162" s="315">
        <f>SUMIFS('ESG (X1)'!$E:$E,'ESG (X1)'!$B:$B,$B162,'ESG (X1)'!$D:$D,$D162)</f>
        <v>34.29</v>
      </c>
      <c r="F162" s="312">
        <f>SUMIFS('KLK (X2)'!$W:$W,'KLK (X2)'!$B:$B,$B162,'KLK (X2)'!$D:$D,$D162)</f>
        <v>-0.94585235405839563</v>
      </c>
      <c r="G162" s="312">
        <f>SUMIFS('CONACC (X2)'!$M:$M,'CONACC (X2)'!$B:$B,$B162,'CONACC (X2)'!$D:$D,$D162)</f>
        <v>-6.0460558558255557E-2</v>
      </c>
      <c r="H162" s="313">
        <f>SUMIFS('KUALITAS AUDIT (X3)'!$F:$F,'KUALITAS AUDIT (X3)'!$B:$B,$B162,'KUALITAS AUDIT (X3)'!$D:$D,$D162)</f>
        <v>1</v>
      </c>
      <c r="I162" s="312">
        <f>SUMIFS('ROI (Y1)'!$J:$J,'ROI (Y1)'!$B:$B,$B162,'ROI (Y1)'!$D:$D,$D162)</f>
        <v>0.98562233730418269</v>
      </c>
      <c r="J162" s="314">
        <f>SUMIFS('PBV (Y2)'!$J:$J,'PBV (Y2)'!$B:$B,$B162,'PBV (Y2)'!$D:$D,$D162)</f>
        <v>2.5646121340452086</v>
      </c>
      <c r="K162" s="218"/>
      <c r="L162" s="218"/>
      <c r="M162" s="218"/>
      <c r="N162" s="218"/>
      <c r="O162" s="218"/>
      <c r="P162" s="218"/>
      <c r="Q162" s="218"/>
      <c r="R162" s="218"/>
      <c r="S162" s="218"/>
      <c r="T162" s="218"/>
      <c r="U162" s="218"/>
      <c r="V162" s="218"/>
      <c r="W162" s="218"/>
      <c r="X162" s="218"/>
      <c r="Y162" s="218"/>
    </row>
    <row r="163" spans="1:25" ht="15.75" customHeight="1">
      <c r="A163" s="74">
        <v>158</v>
      </c>
      <c r="B163" s="39" t="s">
        <v>648</v>
      </c>
      <c r="C163" s="332"/>
      <c r="D163" s="224">
        <v>2020</v>
      </c>
      <c r="E163" s="315">
        <f>SUMIFS('ESG (X1)'!$E:$E,'ESG (X1)'!$B:$B,$B163,'ESG (X1)'!$D:$D,$D163)</f>
        <v>36.39</v>
      </c>
      <c r="F163" s="312">
        <f>SUMIFS('KLK (X2)'!$W:$W,'KLK (X2)'!$B:$B,$B163,'KLK (X2)'!$D:$D,$D163)</f>
        <v>-1.019024987268788</v>
      </c>
      <c r="G163" s="312">
        <f>SUMIFS('CONACC (X2)'!$M:$M,'CONACC (X2)'!$B:$B,$B163,'CONACC (X2)'!$D:$D,$D163)</f>
        <v>-1.3138023074096826E-2</v>
      </c>
      <c r="H163" s="313">
        <f>SUMIFS('KUALITAS AUDIT (X3)'!$F:$F,'KUALITAS AUDIT (X3)'!$B:$B,$B163,'KUALITAS AUDIT (X3)'!$D:$D,$D163)</f>
        <v>1</v>
      </c>
      <c r="I163" s="312">
        <f>SUMIFS('ROI (Y1)'!$J:$J,'ROI (Y1)'!$B:$B,$B163,'ROI (Y1)'!$D:$D,$D163)</f>
        <v>0.67091600437994847</v>
      </c>
      <c r="J163" s="314">
        <f>SUMIFS('PBV (Y2)'!$J:$J,'PBV (Y2)'!$B:$B,$B163,'PBV (Y2)'!$D:$D,$D163)</f>
        <v>5.9175105871072669</v>
      </c>
      <c r="K163" s="218"/>
      <c r="L163" s="218"/>
      <c r="M163" s="218"/>
      <c r="N163" s="218"/>
      <c r="O163" s="218"/>
      <c r="P163" s="218"/>
      <c r="Q163" s="218"/>
      <c r="R163" s="218"/>
      <c r="S163" s="218"/>
      <c r="T163" s="218"/>
      <c r="U163" s="218"/>
      <c r="V163" s="218"/>
      <c r="W163" s="218"/>
      <c r="X163" s="218"/>
      <c r="Y163" s="218"/>
    </row>
    <row r="164" spans="1:25" ht="15.75" customHeight="1">
      <c r="A164" s="74">
        <v>159</v>
      </c>
      <c r="B164" s="39" t="s">
        <v>648</v>
      </c>
      <c r="C164" s="332"/>
      <c r="D164" s="224">
        <v>2021</v>
      </c>
      <c r="E164" s="315">
        <f>SUMIFS('ESG (X1)'!$E:$E,'ESG (X1)'!$B:$B,$B164,'ESG (X1)'!$D:$D,$D164)</f>
        <v>35.96</v>
      </c>
      <c r="F164" s="312">
        <f>SUMIFS('KLK (X2)'!$W:$W,'KLK (X2)'!$B:$B,$B164,'KLK (X2)'!$D:$D,$D164)</f>
        <v>-0.86622567310132359</v>
      </c>
      <c r="G164" s="312">
        <f>SUMIFS('CONACC (X2)'!$M:$M,'CONACC (X2)'!$B:$B,$B164,'CONACC (X2)'!$D:$D,$D164)</f>
        <v>-0.12877096815016204</v>
      </c>
      <c r="H164" s="313">
        <f>SUMIFS('KUALITAS AUDIT (X3)'!$F:$F,'KUALITAS AUDIT (X3)'!$B:$B,$B164,'KUALITAS AUDIT (X3)'!$D:$D,$D164)</f>
        <v>1</v>
      </c>
      <c r="I164" s="312">
        <f>SUMIFS('ROI (Y1)'!$J:$J,'ROI (Y1)'!$B:$B,$B164,'ROI (Y1)'!$D:$D,$D164)</f>
        <v>0.41512284642441571</v>
      </c>
      <c r="J164" s="314">
        <f>SUMIFS('PBV (Y2)'!$J:$J,'PBV (Y2)'!$B:$B,$B164,'PBV (Y2)'!$D:$D,$D164)</f>
        <v>4.1471902321699208</v>
      </c>
      <c r="K164" s="218"/>
      <c r="L164" s="218"/>
      <c r="M164" s="218"/>
      <c r="N164" s="218"/>
      <c r="O164" s="218"/>
      <c r="P164" s="218"/>
      <c r="Q164" s="218"/>
      <c r="R164" s="218"/>
      <c r="S164" s="218"/>
      <c r="T164" s="218"/>
      <c r="U164" s="218"/>
      <c r="V164" s="218"/>
      <c r="W164" s="218"/>
      <c r="X164" s="218"/>
      <c r="Y164" s="218"/>
    </row>
    <row r="165" spans="1:25" ht="15.75" customHeight="1">
      <c r="A165" s="74">
        <v>160</v>
      </c>
      <c r="B165" s="39" t="s">
        <v>648</v>
      </c>
      <c r="C165" s="332"/>
      <c r="D165" s="224">
        <v>2022</v>
      </c>
      <c r="E165" s="315">
        <f>SUMIFS('ESG (X1)'!$E:$E,'ESG (X1)'!$B:$B,$B165,'ESG (X1)'!$D:$D,$D165)</f>
        <v>36.42</v>
      </c>
      <c r="F165" s="312">
        <f>SUMIFS('KLK (X2)'!$W:$W,'KLK (X2)'!$B:$B,$B165,'KLK (X2)'!$D:$D,$D165)</f>
        <v>-0.87904478691489918</v>
      </c>
      <c r="G165" s="312">
        <f>SUMIFS('CONACC (X2)'!$M:$M,'CONACC (X2)'!$B:$B,$B165,'CONACC (X2)'!$D:$D,$D165)</f>
        <v>-0.11517053128495371</v>
      </c>
      <c r="H165" s="313">
        <f>SUMIFS('KUALITAS AUDIT (X3)'!$F:$F,'KUALITAS AUDIT (X3)'!$B:$B,$B165,'KUALITAS AUDIT (X3)'!$D:$D,$D165)</f>
        <v>1</v>
      </c>
      <c r="I165" s="312">
        <f>SUMIFS('ROI (Y1)'!$J:$J,'ROI (Y1)'!$B:$B,$B165,'ROI (Y1)'!$D:$D,$D165)</f>
        <v>0.30700686837690222</v>
      </c>
      <c r="J165" s="314">
        <f>SUMIFS('PBV (Y2)'!$J:$J,'PBV (Y2)'!$B:$B,$B165,'PBV (Y2)'!$D:$D,$D165)</f>
        <v>1.5810626027427901</v>
      </c>
      <c r="K165" s="218"/>
      <c r="L165" s="218"/>
      <c r="M165" s="218"/>
      <c r="N165" s="218"/>
      <c r="O165" s="218"/>
      <c r="P165" s="218"/>
      <c r="Q165" s="218"/>
      <c r="R165" s="218"/>
      <c r="S165" s="218"/>
      <c r="T165" s="218"/>
      <c r="U165" s="218"/>
      <c r="V165" s="218"/>
      <c r="W165" s="218"/>
      <c r="X165" s="218"/>
      <c r="Y165" s="218"/>
    </row>
    <row r="166" spans="1:25" ht="15.75" customHeight="1">
      <c r="A166" s="74">
        <v>161</v>
      </c>
      <c r="B166" s="39" t="s">
        <v>648</v>
      </c>
      <c r="C166" s="333"/>
      <c r="D166" s="224">
        <v>2023</v>
      </c>
      <c r="E166" s="315">
        <f>SUMIFS('ESG (X1)'!$E:$E,'ESG (X1)'!$B:$B,$B166,'ESG (X1)'!$D:$D,$D166)</f>
        <v>42.09</v>
      </c>
      <c r="F166" s="312">
        <f>SUMIFS('KLK (X2)'!$W:$W,'KLK (X2)'!$B:$B,$B166,'KLK (X2)'!$D:$D,$D166)</f>
        <v>-1.0150595851605728</v>
      </c>
      <c r="G166" s="312">
        <f>SUMIFS('CONACC (X2)'!$M:$M,'CONACC (X2)'!$B:$B,$B166,'CONACC (X2)'!$D:$D,$D166)</f>
        <v>9.5608873355924502E-3</v>
      </c>
      <c r="H166" s="313">
        <f>SUMIFS('KUALITAS AUDIT (X3)'!$F:$F,'KUALITAS AUDIT (X3)'!$B:$B,$B166,'KUALITAS AUDIT (X3)'!$D:$D,$D166)</f>
        <v>1</v>
      </c>
      <c r="I166" s="312">
        <f>SUMIFS('ROI (Y1)'!$J:$J,'ROI (Y1)'!$B:$B,$B166,'ROI (Y1)'!$D:$D,$D166)</f>
        <v>1.6158178345019859E-2</v>
      </c>
      <c r="J166" s="314">
        <f>SUMIFS('PBV (Y2)'!$J:$J,'PBV (Y2)'!$B:$B,$B166,'PBV (Y2)'!$D:$D,$D166)</f>
        <v>0.9427996773638152</v>
      </c>
      <c r="K166" s="218"/>
      <c r="L166" s="218"/>
      <c r="M166" s="218"/>
      <c r="N166" s="218"/>
      <c r="O166" s="218"/>
      <c r="P166" s="218"/>
      <c r="Q166" s="218"/>
      <c r="R166" s="218"/>
      <c r="S166" s="218"/>
      <c r="T166" s="218"/>
      <c r="U166" s="218"/>
      <c r="V166" s="218"/>
      <c r="W166" s="218"/>
      <c r="X166" s="218"/>
      <c r="Y166" s="218"/>
    </row>
    <row r="167" spans="1:25" ht="15.75" customHeight="1">
      <c r="A167" s="74">
        <v>162</v>
      </c>
      <c r="B167" s="39" t="s">
        <v>660</v>
      </c>
      <c r="C167" s="337" t="s">
        <v>661</v>
      </c>
      <c r="D167" s="224">
        <v>2017</v>
      </c>
      <c r="E167" s="315">
        <f>SUMIFS('ESG (X1)'!$E:$E,'ESG (X1)'!$B:$B,$B167,'ESG (X1)'!$D:$D,$D167)</f>
        <v>0</v>
      </c>
      <c r="F167" s="312">
        <f>SUMIFS('KLK (X2)'!$W:$W,'KLK (X2)'!$B:$B,$B167,'KLK (X2)'!$D:$D,$D167)</f>
        <v>-0.92012400953780127</v>
      </c>
      <c r="G167" s="312">
        <f>SUMIFS('CONACC (X2)'!$M:$M,'CONACC (X2)'!$B:$B,$B167,'CONACC (X2)'!$D:$D,$D167)</f>
        <v>3.8733532633966339E-2</v>
      </c>
      <c r="H167" s="313">
        <f>SUMIFS('KUALITAS AUDIT (X3)'!$F:$F,'KUALITAS AUDIT (X3)'!$B:$B,$B167,'KUALITAS AUDIT (X3)'!$D:$D,$D167)</f>
        <v>1</v>
      </c>
      <c r="I167" s="312">
        <f>SUMIFS('ROI (Y1)'!$J:$J,'ROI (Y1)'!$B:$B,$B167,'ROI (Y1)'!$D:$D,$D167)</f>
        <v>6.0970062905065356</v>
      </c>
      <c r="J167" s="314">
        <f>SUMIFS('PBV (Y2)'!$J:$J,'PBV (Y2)'!$B:$B,$B167,'PBV (Y2)'!$D:$D,$D167)</f>
        <v>1.5466777307173147</v>
      </c>
      <c r="K167" s="218"/>
      <c r="L167" s="218"/>
      <c r="M167" s="218"/>
      <c r="N167" s="218"/>
      <c r="O167" s="218"/>
      <c r="P167" s="218"/>
      <c r="Q167" s="218"/>
      <c r="R167" s="218"/>
      <c r="S167" s="218"/>
      <c r="T167" s="218"/>
      <c r="U167" s="218"/>
      <c r="V167" s="218"/>
      <c r="W167" s="218"/>
      <c r="X167" s="218"/>
      <c r="Y167" s="218"/>
    </row>
    <row r="168" spans="1:25" ht="15.75" customHeight="1">
      <c r="A168" s="74">
        <v>163</v>
      </c>
      <c r="B168" s="39" t="s">
        <v>660</v>
      </c>
      <c r="C168" s="332"/>
      <c r="D168" s="224">
        <v>2018</v>
      </c>
      <c r="E168" s="315">
        <f>SUMIFS('ESG (X1)'!$E:$E,'ESG (X1)'!$B:$B,$B168,'ESG (X1)'!$D:$D,$D168)</f>
        <v>0</v>
      </c>
      <c r="F168" s="312">
        <f>SUMIFS('KLK (X2)'!$W:$W,'KLK (X2)'!$B:$B,$B168,'KLK (X2)'!$D:$D,$D168)</f>
        <v>-0.81098242291267431</v>
      </c>
      <c r="G168" s="312">
        <f>SUMIFS('CONACC (X2)'!$M:$M,'CONACC (X2)'!$B:$B,$B168,'CONACC (X2)'!$D:$D,$D168)</f>
        <v>0.11420241207487766</v>
      </c>
      <c r="H168" s="313">
        <f>SUMIFS('KUALITAS AUDIT (X3)'!$F:$F,'KUALITAS AUDIT (X3)'!$B:$B,$B168,'KUALITAS AUDIT (X3)'!$D:$D,$D168)</f>
        <v>1</v>
      </c>
      <c r="I168" s="312">
        <f>SUMIFS('ROI (Y1)'!$J:$J,'ROI (Y1)'!$B:$B,$B168,'ROI (Y1)'!$D:$D,$D168)</f>
        <v>10.282648916435058</v>
      </c>
      <c r="J168" s="314">
        <f>SUMIFS('PBV (Y2)'!$J:$J,'PBV (Y2)'!$B:$B,$B168,'PBV (Y2)'!$D:$D,$D168)</f>
        <v>3.5560210437757429</v>
      </c>
      <c r="K168" s="218"/>
      <c r="L168" s="218"/>
      <c r="M168" s="218"/>
      <c r="N168" s="218"/>
      <c r="O168" s="218"/>
      <c r="P168" s="218"/>
      <c r="Q168" s="218"/>
      <c r="R168" s="218"/>
      <c r="S168" s="218"/>
      <c r="T168" s="218"/>
      <c r="U168" s="218"/>
      <c r="V168" s="218"/>
      <c r="W168" s="218"/>
      <c r="X168" s="218"/>
      <c r="Y168" s="218"/>
    </row>
    <row r="169" spans="1:25" ht="15.75" customHeight="1">
      <c r="A169" s="74">
        <v>164</v>
      </c>
      <c r="B169" s="39" t="s">
        <v>660</v>
      </c>
      <c r="C169" s="332"/>
      <c r="D169" s="224">
        <v>2019</v>
      </c>
      <c r="E169" s="315">
        <f>SUMIFS('ESG (X1)'!$E:$E,'ESG (X1)'!$B:$B,$B169,'ESG (X1)'!$D:$D,$D169)</f>
        <v>24.62</v>
      </c>
      <c r="F169" s="312">
        <f>SUMIFS('KLK (X2)'!$W:$W,'KLK (X2)'!$B:$B,$B169,'KLK (X2)'!$D:$D,$D169)</f>
        <v>-1.6248999893892748</v>
      </c>
      <c r="G169" s="312">
        <f>SUMIFS('CONACC (X2)'!$M:$M,'CONACC (X2)'!$B:$B,$B169,'CONACC (X2)'!$D:$D,$D169)</f>
        <v>0.20330690981713659</v>
      </c>
      <c r="H169" s="313">
        <f>SUMIFS('KUALITAS AUDIT (X3)'!$F:$F,'KUALITAS AUDIT (X3)'!$B:$B,$B169,'KUALITAS AUDIT (X3)'!$D:$D,$D169)</f>
        <v>1</v>
      </c>
      <c r="I169" s="312">
        <f>SUMIFS('ROI (Y1)'!$J:$J,'ROI (Y1)'!$B:$B,$B169,'ROI (Y1)'!$D:$D,$D169)</f>
        <v>2.7802166120865861</v>
      </c>
      <c r="J169" s="314">
        <f>SUMIFS('PBV (Y2)'!$J:$J,'PBV (Y2)'!$B:$B,$B169,'PBV (Y2)'!$D:$D,$D169)</f>
        <v>2.8121705370786088</v>
      </c>
      <c r="K169" s="218"/>
      <c r="L169" s="218"/>
      <c r="M169" s="218"/>
      <c r="N169" s="218"/>
      <c r="O169" s="218"/>
      <c r="P169" s="218"/>
      <c r="Q169" s="218"/>
      <c r="R169" s="218"/>
      <c r="S169" s="218"/>
      <c r="T169" s="218"/>
      <c r="U169" s="218"/>
      <c r="V169" s="218"/>
      <c r="W169" s="218"/>
      <c r="X169" s="218"/>
      <c r="Y169" s="218"/>
    </row>
    <row r="170" spans="1:25" ht="15.75" customHeight="1">
      <c r="A170" s="74">
        <v>165</v>
      </c>
      <c r="B170" s="39" t="s">
        <v>660</v>
      </c>
      <c r="C170" s="332"/>
      <c r="D170" s="224">
        <v>2020</v>
      </c>
      <c r="E170" s="315">
        <f>SUMIFS('ESG (X1)'!$E:$E,'ESG (X1)'!$B:$B,$B170,'ESG (X1)'!$D:$D,$D170)</f>
        <v>27.03</v>
      </c>
      <c r="F170" s="312">
        <f>SUMIFS('KLK (X2)'!$W:$W,'KLK (X2)'!$B:$B,$B170,'KLK (X2)'!$D:$D,$D170)</f>
        <v>-1.1703365018889189</v>
      </c>
      <c r="G170" s="312">
        <f>SUMIFS('CONACC (X2)'!$M:$M,'CONACC (X2)'!$B:$B,$B170,'CONACC (X2)'!$D:$D,$D170)</f>
        <v>0.18274092221252206</v>
      </c>
      <c r="H170" s="313">
        <f>SUMIFS('KUALITAS AUDIT (X3)'!$F:$F,'KUALITAS AUDIT (X3)'!$B:$B,$B170,'KUALITAS AUDIT (X3)'!$D:$D,$D170)</f>
        <v>1</v>
      </c>
      <c r="I170" s="312">
        <f>SUMIFS('ROI (Y1)'!$J:$J,'ROI (Y1)'!$B:$B,$B170,'ROI (Y1)'!$D:$D,$D170)</f>
        <v>4.5574613465467175</v>
      </c>
      <c r="J170" s="314">
        <f>SUMIFS('PBV (Y2)'!$J:$J,'PBV (Y2)'!$B:$B,$B170,'PBV (Y2)'!$D:$D,$D170)</f>
        <v>3.0168796579309949</v>
      </c>
      <c r="K170" s="218"/>
      <c r="L170" s="218"/>
      <c r="M170" s="218"/>
      <c r="N170" s="218"/>
      <c r="O170" s="218"/>
      <c r="P170" s="218"/>
      <c r="Q170" s="218"/>
      <c r="R170" s="218"/>
      <c r="S170" s="218"/>
      <c r="T170" s="218"/>
      <c r="U170" s="218"/>
      <c r="V170" s="218"/>
      <c r="W170" s="218"/>
      <c r="X170" s="218"/>
      <c r="Y170" s="218"/>
    </row>
    <row r="171" spans="1:25" ht="15.75" customHeight="1">
      <c r="A171" s="74">
        <v>166</v>
      </c>
      <c r="B171" s="39" t="s">
        <v>660</v>
      </c>
      <c r="C171" s="332"/>
      <c r="D171" s="224">
        <v>2021</v>
      </c>
      <c r="E171" s="315">
        <f>SUMIFS('ESG (X1)'!$E:$E,'ESG (X1)'!$B:$B,$B171,'ESG (X1)'!$D:$D,$D171)</f>
        <v>31.13</v>
      </c>
      <c r="F171" s="312">
        <f>SUMIFS('KLK (X2)'!$W:$W,'KLK (X2)'!$B:$B,$B171,'KLK (X2)'!$D:$D,$D171)</f>
        <v>-0.84754282306488282</v>
      </c>
      <c r="G171" s="312">
        <f>SUMIFS('CONACC (X2)'!$M:$M,'CONACC (X2)'!$B:$B,$B171,'CONACC (X2)'!$D:$D,$D171)</f>
        <v>-0.107551144342194</v>
      </c>
      <c r="H171" s="313">
        <f>SUMIFS('KUALITAS AUDIT (X3)'!$F:$F,'KUALITAS AUDIT (X3)'!$B:$B,$B171,'KUALITAS AUDIT (X3)'!$D:$D,$D171)</f>
        <v>1</v>
      </c>
      <c r="I171" s="312">
        <f>SUMIFS('ROI (Y1)'!$J:$J,'ROI (Y1)'!$B:$B,$B171,'ROI (Y1)'!$D:$D,$D171)</f>
        <v>7.2206844953010068</v>
      </c>
      <c r="J171" s="314">
        <f>SUMIFS('PBV (Y2)'!$J:$J,'PBV (Y2)'!$B:$B,$B171,'PBV (Y2)'!$D:$D,$D171)</f>
        <v>3.6209672554584831</v>
      </c>
      <c r="K171" s="218"/>
      <c r="L171" s="218"/>
      <c r="M171" s="218"/>
      <c r="N171" s="218"/>
      <c r="O171" s="218"/>
      <c r="P171" s="218"/>
      <c r="Q171" s="218"/>
      <c r="R171" s="218"/>
      <c r="S171" s="218"/>
      <c r="T171" s="218"/>
      <c r="U171" s="218"/>
      <c r="V171" s="218"/>
      <c r="W171" s="218"/>
      <c r="X171" s="218"/>
      <c r="Y171" s="218"/>
    </row>
    <row r="172" spans="1:25" ht="15.75" customHeight="1">
      <c r="A172" s="74">
        <v>167</v>
      </c>
      <c r="B172" s="39" t="s">
        <v>660</v>
      </c>
      <c r="C172" s="332"/>
      <c r="D172" s="224">
        <v>2022</v>
      </c>
      <c r="E172" s="315">
        <f>SUMIFS('ESG (X1)'!$E:$E,'ESG (X1)'!$B:$B,$B172,'ESG (X1)'!$D:$D,$D172)</f>
        <v>31.32</v>
      </c>
      <c r="F172" s="312">
        <f>SUMIFS('KLK (X2)'!$W:$W,'KLK (X2)'!$B:$B,$B172,'KLK (X2)'!$D:$D,$D172)</f>
        <v>-0.74535352899322516</v>
      </c>
      <c r="G172" s="312">
        <f>SUMIFS('CONACC (X2)'!$M:$M,'CONACC (X2)'!$B:$B,$B172,'CONACC (X2)'!$D:$D,$D172)</f>
        <v>-4.9283004189924103E-2</v>
      </c>
      <c r="H172" s="313">
        <f>SUMIFS('KUALITAS AUDIT (X3)'!$F:$F,'KUALITAS AUDIT (X3)'!$B:$B,$B172,'KUALITAS AUDIT (X3)'!$D:$D,$D172)</f>
        <v>1</v>
      </c>
      <c r="I172" s="312">
        <f>SUMIFS('ROI (Y1)'!$J:$J,'ROI (Y1)'!$B:$B,$B172,'ROI (Y1)'!$D:$D,$D172)</f>
        <v>1.8185775697243445</v>
      </c>
      <c r="J172" s="314">
        <f>SUMIFS('PBV (Y2)'!$J:$J,'PBV (Y2)'!$B:$B,$B172,'PBV (Y2)'!$D:$D,$D172)</f>
        <v>2.1224893867450541</v>
      </c>
      <c r="K172" s="218"/>
      <c r="L172" s="218"/>
      <c r="M172" s="218"/>
      <c r="N172" s="218"/>
      <c r="O172" s="218"/>
      <c r="P172" s="218"/>
      <c r="Q172" s="218"/>
      <c r="R172" s="218"/>
      <c r="S172" s="218"/>
      <c r="T172" s="218"/>
      <c r="U172" s="218"/>
      <c r="V172" s="218"/>
      <c r="W172" s="218"/>
      <c r="X172" s="218"/>
      <c r="Y172" s="218"/>
    </row>
    <row r="173" spans="1:25" ht="15.75" customHeight="1">
      <c r="A173" s="74">
        <v>168</v>
      </c>
      <c r="B173" s="39" t="s">
        <v>660</v>
      </c>
      <c r="C173" s="333"/>
      <c r="D173" s="224">
        <v>2023</v>
      </c>
      <c r="E173" s="315">
        <f>SUMIFS('ESG (X1)'!$E:$E,'ESG (X1)'!$B:$B,$B173,'ESG (X1)'!$D:$D,$D173)</f>
        <v>31.61</v>
      </c>
      <c r="F173" s="312">
        <f>SUMIFS('KLK (X2)'!$W:$W,'KLK (X2)'!$B:$B,$B173,'KLK (X2)'!$D:$D,$D173)</f>
        <v>-0.88161793252881304</v>
      </c>
      <c r="G173" s="312">
        <f>SUMIFS('CONACC (X2)'!$M:$M,'CONACC (X2)'!$B:$B,$B173,'CONACC (X2)'!$D:$D,$D173)</f>
        <v>-1.4255689474081928E-2</v>
      </c>
      <c r="H173" s="313">
        <f>SUMIFS('KUALITAS AUDIT (X3)'!$F:$F,'KUALITAS AUDIT (X3)'!$B:$B,$B173,'KUALITAS AUDIT (X3)'!$D:$D,$D173)</f>
        <v>1</v>
      </c>
      <c r="I173" s="312">
        <f>SUMIFS('ROI (Y1)'!$J:$J,'ROI (Y1)'!$B:$B,$B173,'ROI (Y1)'!$D:$D,$D173)</f>
        <v>1.2424260017262814</v>
      </c>
      <c r="J173" s="314">
        <f>SUMIFS('PBV (Y2)'!$J:$J,'PBV (Y2)'!$B:$B,$B173,'PBV (Y2)'!$D:$D,$D173)</f>
        <v>2.0385514078785478</v>
      </c>
      <c r="K173" s="218"/>
      <c r="L173" s="218"/>
      <c r="M173" s="218"/>
      <c r="N173" s="218"/>
      <c r="O173" s="218"/>
      <c r="P173" s="218"/>
      <c r="Q173" s="218"/>
      <c r="R173" s="218"/>
      <c r="S173" s="218"/>
      <c r="T173" s="218"/>
      <c r="U173" s="218"/>
      <c r="V173" s="218"/>
      <c r="W173" s="218"/>
      <c r="X173" s="218"/>
      <c r="Y173" s="218"/>
    </row>
    <row r="174" spans="1:25" ht="15.75" customHeight="1">
      <c r="A174" s="74">
        <v>169</v>
      </c>
      <c r="B174" s="39" t="s">
        <v>728</v>
      </c>
      <c r="C174" s="337" t="s">
        <v>729</v>
      </c>
      <c r="D174" s="224">
        <v>2017</v>
      </c>
      <c r="E174" s="315">
        <f>SUMIFS('ESG (X1)'!$E:$E,'ESG (X1)'!$B:$B,$B174,'ESG (X1)'!$D:$D,$D174)</f>
        <v>25.56</v>
      </c>
      <c r="F174" s="312">
        <f>SUMIFS('KLK (X2)'!$W:$W,'KLK (X2)'!$B:$B,$B174,'KLK (X2)'!$D:$D,$D174)</f>
        <v>-0.96315816987824887</v>
      </c>
      <c r="G174" s="312">
        <f>SUMIFS('CONACC (X2)'!$M:$M,'CONACC (X2)'!$B:$B,$B174,'CONACC (X2)'!$D:$D,$D174)</f>
        <v>-2.6883805899736563E-2</v>
      </c>
      <c r="H174" s="313">
        <f>SUMIFS('KUALITAS AUDIT (X3)'!$F:$F,'KUALITAS AUDIT (X3)'!$B:$B,$B174,'KUALITAS AUDIT (X3)'!$D:$D,$D174)</f>
        <v>1</v>
      </c>
      <c r="I174" s="312">
        <f>SUMIFS('ROI (Y1)'!$J:$J,'ROI (Y1)'!$B:$B,$B174,'ROI (Y1)'!$D:$D,$D174)</f>
        <v>9.6792655819218627</v>
      </c>
      <c r="J174" s="314">
        <f>SUMIFS('PBV (Y2)'!$J:$J,'PBV (Y2)'!$B:$B,$B174,'PBV (Y2)'!$D:$D,$D174)</f>
        <v>4.300170040802481</v>
      </c>
      <c r="K174" s="218"/>
      <c r="L174" s="218"/>
      <c r="M174" s="218"/>
      <c r="N174" s="218"/>
      <c r="O174" s="218"/>
      <c r="P174" s="218"/>
      <c r="Q174" s="218"/>
      <c r="R174" s="218"/>
      <c r="S174" s="218"/>
      <c r="T174" s="218"/>
      <c r="U174" s="218"/>
      <c r="V174" s="218"/>
      <c r="W174" s="218"/>
      <c r="X174" s="218"/>
      <c r="Y174" s="218"/>
    </row>
    <row r="175" spans="1:25" ht="15.75" customHeight="1">
      <c r="A175" s="74">
        <v>170</v>
      </c>
      <c r="B175" s="39" t="s">
        <v>728</v>
      </c>
      <c r="C175" s="332"/>
      <c r="D175" s="224">
        <v>2018</v>
      </c>
      <c r="E175" s="315">
        <f>SUMIFS('ESG (X1)'!$E:$E,'ESG (X1)'!$B:$B,$B175,'ESG (X1)'!$D:$D,$D175)</f>
        <v>25.56</v>
      </c>
      <c r="F175" s="312">
        <f>SUMIFS('KLK (X2)'!$W:$W,'KLK (X2)'!$B:$B,$B175,'KLK (X2)'!$D:$D,$D175)</f>
        <v>-1.0045961328776487</v>
      </c>
      <c r="G175" s="312">
        <f>SUMIFS('CONACC (X2)'!$M:$M,'CONACC (X2)'!$B:$B,$B175,'CONACC (X2)'!$D:$D,$D175)</f>
        <v>1.6887828727231411E-2</v>
      </c>
      <c r="H175" s="313">
        <f>SUMIFS('KUALITAS AUDIT (X3)'!$F:$F,'KUALITAS AUDIT (X3)'!$B:$B,$B175,'KUALITAS AUDIT (X3)'!$D:$D,$D175)</f>
        <v>1</v>
      </c>
      <c r="I175" s="312">
        <f>SUMIFS('ROI (Y1)'!$J:$J,'ROI (Y1)'!$B:$B,$B175,'ROI (Y1)'!$D:$D,$D175)</f>
        <v>6.6282070146281971</v>
      </c>
      <c r="J175" s="314">
        <f>SUMIFS('PBV (Y2)'!$J:$J,'PBV (Y2)'!$B:$B,$B175,'PBV (Y2)'!$D:$D,$D175)</f>
        <v>4.2911899721015212</v>
      </c>
      <c r="K175" s="218"/>
      <c r="L175" s="218"/>
      <c r="M175" s="218"/>
      <c r="N175" s="218"/>
      <c r="O175" s="218"/>
      <c r="P175" s="218"/>
      <c r="Q175" s="218"/>
      <c r="R175" s="218"/>
      <c r="S175" s="218"/>
      <c r="T175" s="218"/>
      <c r="U175" s="218"/>
      <c r="V175" s="218"/>
      <c r="W175" s="218"/>
      <c r="X175" s="218"/>
      <c r="Y175" s="218"/>
    </row>
    <row r="176" spans="1:25" ht="15.75" customHeight="1">
      <c r="A176" s="74">
        <v>171</v>
      </c>
      <c r="B176" s="39" t="s">
        <v>728</v>
      </c>
      <c r="C176" s="332"/>
      <c r="D176" s="224">
        <v>2019</v>
      </c>
      <c r="E176" s="315">
        <f>SUMIFS('ESG (X1)'!$E:$E,'ESG (X1)'!$B:$B,$B176,'ESG (X1)'!$D:$D,$D176)</f>
        <v>31.68</v>
      </c>
      <c r="F176" s="312">
        <f>SUMIFS('KLK (X2)'!$W:$W,'KLK (X2)'!$B:$B,$B176,'KLK (X2)'!$D:$D,$D176)</f>
        <v>-0.9168763560705232</v>
      </c>
      <c r="G176" s="312">
        <f>SUMIFS('CONACC (X2)'!$M:$M,'CONACC (X2)'!$B:$B,$B176,'CONACC (X2)'!$D:$D,$D176)</f>
        <v>-2.8429148097364444E-2</v>
      </c>
      <c r="H176" s="313">
        <f>SUMIFS('KUALITAS AUDIT (X3)'!$F:$F,'KUALITAS AUDIT (X3)'!$B:$B,$B176,'KUALITAS AUDIT (X3)'!$D:$D,$D176)</f>
        <v>1</v>
      </c>
      <c r="I176" s="312">
        <f>SUMIFS('ROI (Y1)'!$J:$J,'ROI (Y1)'!$B:$B,$B176,'ROI (Y1)'!$D:$D,$D176)</f>
        <v>8.5858585539761467</v>
      </c>
      <c r="J176" s="314">
        <f>SUMIFS('PBV (Y2)'!$J:$J,'PBV (Y2)'!$B:$B,$B176,'PBV (Y2)'!$D:$D,$D176)</f>
        <v>2.4100956832411562</v>
      </c>
      <c r="K176" s="218"/>
      <c r="L176" s="218"/>
      <c r="M176" s="218"/>
      <c r="N176" s="218"/>
      <c r="O176" s="218"/>
      <c r="P176" s="218"/>
      <c r="Q176" s="218"/>
      <c r="R176" s="218"/>
      <c r="S176" s="218"/>
      <c r="T176" s="218"/>
      <c r="U176" s="218"/>
      <c r="V176" s="218"/>
      <c r="W176" s="218"/>
      <c r="X176" s="218"/>
      <c r="Y176" s="218"/>
    </row>
    <row r="177" spans="1:25" ht="15.75" customHeight="1">
      <c r="A177" s="74">
        <v>172</v>
      </c>
      <c r="B177" s="39" t="s">
        <v>728</v>
      </c>
      <c r="C177" s="332"/>
      <c r="D177" s="224">
        <v>2020</v>
      </c>
      <c r="E177" s="315">
        <f>SUMIFS('ESG (X1)'!$E:$E,'ESG (X1)'!$B:$B,$B177,'ESG (X1)'!$D:$D,$D177)</f>
        <v>31.68</v>
      </c>
      <c r="F177" s="312">
        <f>SUMIFS('KLK (X2)'!$W:$W,'KLK (X2)'!$B:$B,$B177,'KLK (X2)'!$D:$D,$D177)</f>
        <v>-1.1418332159738931</v>
      </c>
      <c r="G177" s="312">
        <f>SUMIFS('CONACC (X2)'!$M:$M,'CONACC (X2)'!$B:$B,$B177,'CONACC (X2)'!$D:$D,$D177)</f>
        <v>9.0858549434759517E-2</v>
      </c>
      <c r="H177" s="313">
        <f>SUMIFS('KUALITAS AUDIT (X3)'!$F:$F,'KUALITAS AUDIT (X3)'!$B:$B,$B177,'KUALITAS AUDIT (X3)'!$D:$D,$D177)</f>
        <v>1</v>
      </c>
      <c r="I177" s="312">
        <f>SUMIFS('ROI (Y1)'!$J:$J,'ROI (Y1)'!$B:$B,$B177,'ROI (Y1)'!$D:$D,$D177)</f>
        <v>7.2217538492046627</v>
      </c>
      <c r="J177" s="314">
        <f>SUMIFS('PBV (Y2)'!$J:$J,'PBV (Y2)'!$B:$B,$B177,'PBV (Y2)'!$D:$D,$D177)</f>
        <v>1.6225563146106552</v>
      </c>
      <c r="K177" s="218"/>
      <c r="L177" s="218"/>
      <c r="M177" s="218"/>
      <c r="N177" s="218"/>
      <c r="O177" s="218"/>
      <c r="P177" s="218"/>
      <c r="Q177" s="218"/>
      <c r="R177" s="218"/>
      <c r="S177" s="218"/>
      <c r="T177" s="218"/>
      <c r="U177" s="218"/>
      <c r="V177" s="218"/>
      <c r="W177" s="218"/>
      <c r="X177" s="218"/>
      <c r="Y177" s="218"/>
    </row>
    <row r="178" spans="1:25" ht="15.75" customHeight="1">
      <c r="A178" s="74">
        <v>173</v>
      </c>
      <c r="B178" s="39" t="s">
        <v>728</v>
      </c>
      <c r="C178" s="332"/>
      <c r="D178" s="224">
        <v>2021</v>
      </c>
      <c r="E178" s="315">
        <f>SUMIFS('ESG (X1)'!$E:$E,'ESG (X1)'!$B:$B,$B178,'ESG (X1)'!$D:$D,$D178)</f>
        <v>32.61</v>
      </c>
      <c r="F178" s="312">
        <f>SUMIFS('KLK (X2)'!$W:$W,'KLK (X2)'!$B:$B,$B178,'KLK (X2)'!$D:$D,$D178)</f>
        <v>-0.88263540202232726</v>
      </c>
      <c r="G178" s="312">
        <f>SUMIFS('CONACC (X2)'!$M:$M,'CONACC (X2)'!$B:$B,$B178,'CONACC (X2)'!$D:$D,$D178)</f>
        <v>-3.5310557227384097E-2</v>
      </c>
      <c r="H178" s="313">
        <f>SUMIFS('KUALITAS AUDIT (X3)'!$F:$F,'KUALITAS AUDIT (X3)'!$B:$B,$B178,'KUALITAS AUDIT (X3)'!$D:$D,$D178)</f>
        <v>1</v>
      </c>
      <c r="I178" s="312">
        <f>SUMIFS('ROI (Y1)'!$J:$J,'ROI (Y1)'!$B:$B,$B178,'ROI (Y1)'!$D:$D,$D178)</f>
        <v>6.11761630717952</v>
      </c>
      <c r="J178" s="314">
        <f>SUMIFS('PBV (Y2)'!$J:$J,'PBV (Y2)'!$B:$B,$B178,'PBV (Y2)'!$D:$D,$D178)</f>
        <v>1.1953392335219608</v>
      </c>
      <c r="K178" s="218"/>
      <c r="L178" s="218"/>
      <c r="M178" s="218"/>
      <c r="N178" s="218"/>
      <c r="O178" s="218"/>
      <c r="P178" s="218"/>
      <c r="Q178" s="218"/>
      <c r="R178" s="218"/>
      <c r="S178" s="218"/>
      <c r="T178" s="218"/>
      <c r="U178" s="218"/>
      <c r="V178" s="218"/>
      <c r="W178" s="218"/>
      <c r="X178" s="218"/>
      <c r="Y178" s="218"/>
    </row>
    <row r="179" spans="1:25" ht="15.75" customHeight="1">
      <c r="A179" s="74">
        <v>174</v>
      </c>
      <c r="B179" s="39" t="s">
        <v>728</v>
      </c>
      <c r="C179" s="332"/>
      <c r="D179" s="224">
        <v>2022</v>
      </c>
      <c r="E179" s="315">
        <f>SUMIFS('ESG (X1)'!$E:$E,'ESG (X1)'!$B:$B,$B179,'ESG (X1)'!$D:$D,$D179)</f>
        <v>33.450000000000003</v>
      </c>
      <c r="F179" s="312">
        <f>SUMIFS('KLK (X2)'!$W:$W,'KLK (X2)'!$B:$B,$B179,'KLK (X2)'!$D:$D,$D179)</f>
        <v>-1.0338920766083504</v>
      </c>
      <c r="G179" s="312">
        <f>SUMIFS('CONACC (X2)'!$M:$M,'CONACC (X2)'!$B:$B,$B179,'CONACC (X2)'!$D:$D,$D179)</f>
        <v>4.6471481302319692E-2</v>
      </c>
      <c r="H179" s="313">
        <f>SUMIFS('KUALITAS AUDIT (X3)'!$F:$F,'KUALITAS AUDIT (X3)'!$B:$B,$B179,'KUALITAS AUDIT (X3)'!$D:$D,$D179)</f>
        <v>1</v>
      </c>
      <c r="I179" s="312">
        <f>SUMIFS('ROI (Y1)'!$J:$J,'ROI (Y1)'!$B:$B,$B179,'ROI (Y1)'!$D:$D,$D179)</f>
        <v>4.0519012177239029</v>
      </c>
      <c r="J179" s="314">
        <f>SUMIFS('PBV (Y2)'!$J:$J,'PBV (Y2)'!$B:$B,$B179,'PBV (Y2)'!$D:$D,$D179)</f>
        <v>0.72054798981318546</v>
      </c>
      <c r="K179" s="218"/>
      <c r="L179" s="218"/>
      <c r="M179" s="218"/>
      <c r="N179" s="218"/>
      <c r="O179" s="218"/>
      <c r="P179" s="218"/>
      <c r="Q179" s="218"/>
      <c r="R179" s="218"/>
      <c r="S179" s="218"/>
      <c r="T179" s="218"/>
      <c r="U179" s="218"/>
      <c r="V179" s="218"/>
      <c r="W179" s="218"/>
      <c r="X179" s="218"/>
      <c r="Y179" s="218"/>
    </row>
    <row r="180" spans="1:25" ht="15.75" customHeight="1">
      <c r="A180" s="74">
        <v>175</v>
      </c>
      <c r="B180" s="39" t="s">
        <v>728</v>
      </c>
      <c r="C180" s="333"/>
      <c r="D180" s="224">
        <v>2023</v>
      </c>
      <c r="E180" s="315">
        <f>SUMIFS('ESG (X1)'!$E:$E,'ESG (X1)'!$B:$B,$B180,'ESG (X1)'!$D:$D,$D180)</f>
        <v>34.18</v>
      </c>
      <c r="F180" s="312">
        <f>SUMIFS('KLK (X2)'!$W:$W,'KLK (X2)'!$B:$B,$B180,'KLK (X2)'!$D:$D,$D180)</f>
        <v>-0.97029643532756871</v>
      </c>
      <c r="G180" s="312">
        <f>SUMIFS('CONACC (X2)'!$M:$M,'CONACC (X2)'!$B:$B,$B180,'CONACC (X2)'!$D:$D,$D180)</f>
        <v>-4.3445302807093453E-2</v>
      </c>
      <c r="H180" s="313">
        <f>SUMIFS('KUALITAS AUDIT (X3)'!$F:$F,'KUALITAS AUDIT (X3)'!$B:$B,$B180,'KUALITAS AUDIT (X3)'!$D:$D,$D180)</f>
        <v>1</v>
      </c>
      <c r="I180" s="312">
        <f>SUMIFS('ROI (Y1)'!$J:$J,'ROI (Y1)'!$B:$B,$B180,'ROI (Y1)'!$D:$D,$D180)</f>
        <v>9.5934978099612085</v>
      </c>
      <c r="J180" s="314">
        <f>SUMIFS('PBV (Y2)'!$J:$J,'PBV (Y2)'!$B:$B,$B180,'PBV (Y2)'!$D:$D,$D180)</f>
        <v>0.77342262831856212</v>
      </c>
      <c r="K180" s="218"/>
      <c r="L180" s="218"/>
      <c r="M180" s="218"/>
      <c r="N180" s="218"/>
      <c r="O180" s="218"/>
      <c r="P180" s="218"/>
      <c r="Q180" s="218"/>
      <c r="R180" s="218"/>
      <c r="S180" s="218"/>
      <c r="T180" s="218"/>
      <c r="U180" s="218"/>
      <c r="V180" s="218"/>
      <c r="W180" s="218"/>
      <c r="X180" s="218"/>
      <c r="Y180" s="218"/>
    </row>
    <row r="181" spans="1:25" ht="15.75" customHeight="1">
      <c r="A181" s="74">
        <v>176</v>
      </c>
      <c r="B181" s="39" t="s">
        <v>784</v>
      </c>
      <c r="C181" s="337" t="s">
        <v>785</v>
      </c>
      <c r="D181" s="224">
        <v>2017</v>
      </c>
      <c r="E181" s="315">
        <f>SUMIFS('ESG (X1)'!$E:$E,'ESG (X1)'!$B:$B,$B181,'ESG (X1)'!$D:$D,$D181)</f>
        <v>34.89</v>
      </c>
      <c r="F181" s="312">
        <f>SUMIFS('KLK (X2)'!$W:$W,'KLK (X2)'!$B:$B,$B181,'KLK (X2)'!$D:$D,$D181)</f>
        <v>-1.0923782014856698</v>
      </c>
      <c r="G181" s="312">
        <f>SUMIFS('CONACC (X2)'!$M:$M,'CONACC (X2)'!$B:$B,$B181,'CONACC (X2)'!$D:$D,$D181)</f>
        <v>-6.0858513700125924E-3</v>
      </c>
      <c r="H181" s="313">
        <f>SUMIFS('KUALITAS AUDIT (X3)'!$F:$F,'KUALITAS AUDIT (X3)'!$B:$B,$B181,'KUALITAS AUDIT (X3)'!$D:$D,$D181)</f>
        <v>1</v>
      </c>
      <c r="I181" s="312">
        <f>SUMIFS('ROI (Y1)'!$J:$J,'ROI (Y1)'!$B:$B,$B181,'ROI (Y1)'!$D:$D,$D181)</f>
        <v>1.8424619294226363</v>
      </c>
      <c r="J181" s="314">
        <f>SUMIFS('PBV (Y2)'!$J:$J,'PBV (Y2)'!$B:$B,$B181,'PBV (Y2)'!$D:$D,$D181)</f>
        <v>0.74438406553276437</v>
      </c>
      <c r="K181" s="218"/>
      <c r="L181" s="218"/>
      <c r="M181" s="218"/>
      <c r="N181" s="218"/>
      <c r="O181" s="218"/>
      <c r="P181" s="218"/>
      <c r="Q181" s="218"/>
      <c r="R181" s="218"/>
      <c r="S181" s="218"/>
      <c r="T181" s="218"/>
      <c r="U181" s="218"/>
      <c r="V181" s="218"/>
      <c r="W181" s="218"/>
      <c r="X181" s="218"/>
      <c r="Y181" s="218"/>
    </row>
    <row r="182" spans="1:25" ht="15.75" customHeight="1">
      <c r="A182" s="74">
        <v>177</v>
      </c>
      <c r="B182" s="39" t="s">
        <v>784</v>
      </c>
      <c r="C182" s="332"/>
      <c r="D182" s="224">
        <v>2018</v>
      </c>
      <c r="E182" s="315">
        <f>SUMIFS('ESG (X1)'!$E:$E,'ESG (X1)'!$B:$B,$B182,'ESG (X1)'!$D:$D,$D182)</f>
        <v>41.11</v>
      </c>
      <c r="F182" s="312">
        <f>SUMIFS('KLK (X2)'!$W:$W,'KLK (X2)'!$B:$B,$B182,'KLK (X2)'!$D:$D,$D182)</f>
        <v>-0.78316393642840765</v>
      </c>
      <c r="G182" s="312">
        <f>SUMIFS('CONACC (X2)'!$M:$M,'CONACC (X2)'!$B:$B,$B182,'CONACC (X2)'!$D:$D,$D182)</f>
        <v>-0.18546083154306109</v>
      </c>
      <c r="H182" s="313">
        <f>SUMIFS('KUALITAS AUDIT (X3)'!$F:$F,'KUALITAS AUDIT (X3)'!$B:$B,$B182,'KUALITAS AUDIT (X3)'!$D:$D,$D182)</f>
        <v>1</v>
      </c>
      <c r="I182" s="312">
        <f>SUMIFS('ROI (Y1)'!$J:$J,'ROI (Y1)'!$B:$B,$B182,'ROI (Y1)'!$D:$D,$D182)</f>
        <v>12.297505459266983</v>
      </c>
      <c r="J182" s="314">
        <f>SUMIFS('PBV (Y2)'!$J:$J,'PBV (Y2)'!$B:$B,$B182,'PBV (Y2)'!$D:$D,$D182)</f>
        <v>0.86421134626336615</v>
      </c>
      <c r="K182" s="218"/>
      <c r="L182" s="218"/>
      <c r="M182" s="218"/>
      <c r="N182" s="218"/>
      <c r="O182" s="218"/>
      <c r="P182" s="218"/>
      <c r="Q182" s="218"/>
      <c r="R182" s="218"/>
      <c r="S182" s="218"/>
      <c r="T182" s="218"/>
      <c r="U182" s="218"/>
      <c r="V182" s="218"/>
      <c r="W182" s="218"/>
      <c r="X182" s="218"/>
      <c r="Y182" s="218"/>
    </row>
    <row r="183" spans="1:25" ht="15.75" customHeight="1">
      <c r="A183" s="74">
        <v>178</v>
      </c>
      <c r="B183" s="39" t="s">
        <v>784</v>
      </c>
      <c r="C183" s="332"/>
      <c r="D183" s="224">
        <v>2019</v>
      </c>
      <c r="E183" s="315">
        <f>SUMIFS('ESG (X1)'!$E:$E,'ESG (X1)'!$B:$B,$B183,'ESG (X1)'!$D:$D,$D183)</f>
        <v>42.42</v>
      </c>
      <c r="F183" s="312">
        <f>SUMIFS('KLK (X2)'!$W:$W,'KLK (X2)'!$B:$B,$B183,'KLK (X2)'!$D:$D,$D183)</f>
        <v>-0.99656579430706738</v>
      </c>
      <c r="G183" s="312">
        <f>SUMIFS('CONACC (X2)'!$M:$M,'CONACC (X2)'!$B:$B,$B183,'CONACC (X2)'!$D:$D,$D183)</f>
        <v>-4.5945384369409009E-2</v>
      </c>
      <c r="H183" s="313">
        <f>SUMIFS('KUALITAS AUDIT (X3)'!$F:$F,'KUALITAS AUDIT (X3)'!$B:$B,$B183,'KUALITAS AUDIT (X3)'!$D:$D,$D183)</f>
        <v>1</v>
      </c>
      <c r="I183" s="312">
        <f>SUMIFS('ROI (Y1)'!$J:$J,'ROI (Y1)'!$B:$B,$B183,'ROI (Y1)'!$D:$D,$D183)</f>
        <v>0.57717638214770151</v>
      </c>
      <c r="J183" s="314">
        <f>SUMIFS('PBV (Y2)'!$J:$J,'PBV (Y2)'!$B:$B,$B183,'PBV (Y2)'!$D:$D,$D183)</f>
        <v>0.95716849470611054</v>
      </c>
      <c r="K183" s="218"/>
      <c r="L183" s="218"/>
      <c r="M183" s="218"/>
      <c r="N183" s="218"/>
      <c r="O183" s="218"/>
      <c r="P183" s="218"/>
      <c r="Q183" s="218"/>
      <c r="R183" s="218"/>
      <c r="S183" s="218"/>
      <c r="T183" s="218"/>
      <c r="U183" s="218"/>
      <c r="V183" s="218"/>
      <c r="W183" s="218"/>
      <c r="X183" s="218"/>
      <c r="Y183" s="218"/>
    </row>
    <row r="184" spans="1:25" ht="15.75" customHeight="1">
      <c r="A184" s="74">
        <v>179</v>
      </c>
      <c r="B184" s="39" t="s">
        <v>784</v>
      </c>
      <c r="C184" s="332"/>
      <c r="D184" s="224">
        <v>2020</v>
      </c>
      <c r="E184" s="315">
        <f>SUMIFS('ESG (X1)'!$E:$E,'ESG (X1)'!$B:$B,$B184,'ESG (X1)'!$D:$D,$D184)</f>
        <v>40.49</v>
      </c>
      <c r="F184" s="312">
        <f>SUMIFS('KLK (X2)'!$W:$W,'KLK (X2)'!$B:$B,$B184,'KLK (X2)'!$D:$D,$D184)</f>
        <v>-0.86503374967473867</v>
      </c>
      <c r="G184" s="312">
        <f>SUMIFS('CONACC (X2)'!$M:$M,'CONACC (X2)'!$B:$B,$B184,'CONACC (X2)'!$D:$D,$D184)</f>
        <v>-0.29462094730569938</v>
      </c>
      <c r="H184" s="313">
        <f>SUMIFS('KUALITAS AUDIT (X3)'!$F:$F,'KUALITAS AUDIT (X3)'!$B:$B,$B184,'KUALITAS AUDIT (X3)'!$D:$D,$D184)</f>
        <v>1</v>
      </c>
      <c r="I184" s="312">
        <f>SUMIFS('ROI (Y1)'!$J:$J,'ROI (Y1)'!$B:$B,$B184,'ROI (Y1)'!$D:$D,$D184)</f>
        <v>8.7442459846079643</v>
      </c>
      <c r="J184" s="314">
        <f>SUMIFS('PBV (Y2)'!$J:$J,'PBV (Y2)'!$B:$B,$B184,'PBV (Y2)'!$D:$D,$D184)</f>
        <v>1.8722373897927846</v>
      </c>
      <c r="K184" s="218"/>
      <c r="L184" s="218"/>
      <c r="M184" s="218"/>
      <c r="N184" s="218"/>
      <c r="O184" s="218"/>
      <c r="P184" s="218"/>
      <c r="Q184" s="218"/>
      <c r="R184" s="218"/>
      <c r="S184" s="218"/>
      <c r="T184" s="218"/>
      <c r="U184" s="218"/>
      <c r="V184" s="218"/>
      <c r="W184" s="218"/>
      <c r="X184" s="218"/>
      <c r="Y184" s="218"/>
    </row>
    <row r="185" spans="1:25" ht="15.75" customHeight="1">
      <c r="A185" s="74">
        <v>180</v>
      </c>
      <c r="B185" s="39" t="s">
        <v>784</v>
      </c>
      <c r="C185" s="332"/>
      <c r="D185" s="224">
        <v>2021</v>
      </c>
      <c r="E185" s="315">
        <f>SUMIFS('ESG (X1)'!$E:$E,'ESG (X1)'!$B:$B,$B185,'ESG (X1)'!$D:$D,$D185)</f>
        <v>42.09</v>
      </c>
      <c r="F185" s="312">
        <f>SUMIFS('KLK (X2)'!$W:$W,'KLK (X2)'!$B:$B,$B185,'KLK (X2)'!$D:$D,$D185)</f>
        <v>-0.91210319699511411</v>
      </c>
      <c r="G185" s="312">
        <f>SUMIFS('CONACC (X2)'!$M:$M,'CONACC (X2)'!$B:$B,$B185,'CONACC (X2)'!$D:$D,$D185)</f>
        <v>-0.17247935607401016</v>
      </c>
      <c r="H185" s="313">
        <f>SUMIFS('KUALITAS AUDIT (X3)'!$F:$F,'KUALITAS AUDIT (X3)'!$B:$B,$B185,'KUALITAS AUDIT (X3)'!$D:$D,$D185)</f>
        <v>1</v>
      </c>
      <c r="I185" s="312">
        <f>SUMIFS('ROI (Y1)'!$J:$J,'ROI (Y1)'!$B:$B,$B185,'ROI (Y1)'!$D:$D,$D185)</f>
        <v>7.040025134440028</v>
      </c>
      <c r="J185" s="314">
        <f>SUMIFS('PBV (Y2)'!$J:$J,'PBV (Y2)'!$B:$B,$B185,'PBV (Y2)'!$D:$D,$D185)</f>
        <v>8.8094648325742142</v>
      </c>
      <c r="K185" s="218"/>
      <c r="L185" s="218"/>
      <c r="M185" s="218"/>
      <c r="N185" s="218"/>
      <c r="O185" s="218"/>
      <c r="P185" s="218"/>
      <c r="Q185" s="218"/>
      <c r="R185" s="218"/>
      <c r="S185" s="218"/>
      <c r="T185" s="218"/>
      <c r="U185" s="218"/>
      <c r="V185" s="218"/>
      <c r="W185" s="218"/>
      <c r="X185" s="218"/>
      <c r="Y185" s="218"/>
    </row>
    <row r="186" spans="1:25" ht="15.75" customHeight="1">
      <c r="A186" s="74">
        <v>181</v>
      </c>
      <c r="B186" s="39" t="s">
        <v>784</v>
      </c>
      <c r="C186" s="332"/>
      <c r="D186" s="224">
        <v>2022</v>
      </c>
      <c r="E186" s="315">
        <f>SUMIFS('ESG (X1)'!$E:$E,'ESG (X1)'!$B:$B,$B186,'ESG (X1)'!$D:$D,$D186)</f>
        <v>44.68</v>
      </c>
      <c r="F186" s="312">
        <f>SUMIFS('KLK (X2)'!$W:$W,'KLK (X2)'!$B:$B,$B186,'KLK (X2)'!$D:$D,$D186)</f>
        <v>-0.95888079805897264</v>
      </c>
      <c r="G186" s="312">
        <f>SUMIFS('CONACC (X2)'!$M:$M,'CONACC (X2)'!$B:$B,$B186,'CONACC (X2)'!$D:$D,$D186)</f>
        <v>4.6656229510545225E-2</v>
      </c>
      <c r="H186" s="313">
        <f>SUMIFS('KUALITAS AUDIT (X3)'!$F:$F,'KUALITAS AUDIT (X3)'!$B:$B,$B186,'KUALITAS AUDIT (X3)'!$D:$D,$D186)</f>
        <v>1</v>
      </c>
      <c r="I186" s="312">
        <f>SUMIFS('ROI (Y1)'!$J:$J,'ROI (Y1)'!$B:$B,$B186,'ROI (Y1)'!$D:$D,$D186)</f>
        <v>0.33692808408524805</v>
      </c>
      <c r="J186" s="314">
        <f>SUMIFS('PBV (Y2)'!$J:$J,'PBV (Y2)'!$B:$B,$B186,'PBV (Y2)'!$D:$D,$D186)</f>
        <v>6.6892621341423117</v>
      </c>
      <c r="K186" s="218"/>
      <c r="L186" s="218"/>
      <c r="M186" s="218"/>
      <c r="N186" s="218"/>
      <c r="O186" s="218"/>
      <c r="P186" s="218"/>
      <c r="Q186" s="218"/>
      <c r="R186" s="218"/>
      <c r="S186" s="218"/>
      <c r="T186" s="218"/>
      <c r="U186" s="218"/>
      <c r="V186" s="218"/>
      <c r="W186" s="218"/>
      <c r="X186" s="218"/>
      <c r="Y186" s="218"/>
    </row>
    <row r="187" spans="1:25" ht="15.75" customHeight="1">
      <c r="A187" s="74">
        <v>182</v>
      </c>
      <c r="B187" s="39" t="s">
        <v>784</v>
      </c>
      <c r="C187" s="333"/>
      <c r="D187" s="224">
        <v>2023</v>
      </c>
      <c r="E187" s="315">
        <f>SUMIFS('ESG (X1)'!$E:$E,'ESG (X1)'!$B:$B,$B187,'ESG (X1)'!$D:$D,$D187)</f>
        <v>44.49</v>
      </c>
      <c r="F187" s="312">
        <f>SUMIFS('KLK (X2)'!$W:$W,'KLK (X2)'!$B:$B,$B187,'KLK (X2)'!$D:$D,$D187)</f>
        <v>-1.0000147410108449</v>
      </c>
      <c r="G187" s="312">
        <f>SUMIFS('CONACC (X2)'!$M:$M,'CONACC (X2)'!$B:$B,$B187,'CONACC (X2)'!$D:$D,$D187)</f>
        <v>-3.6761479692263191E-2</v>
      </c>
      <c r="H187" s="313">
        <f>SUMIFS('KUALITAS AUDIT (X3)'!$F:$F,'KUALITAS AUDIT (X3)'!$B:$B,$B187,'KUALITAS AUDIT (X3)'!$D:$D,$D187)</f>
        <v>1</v>
      </c>
      <c r="I187" s="312">
        <f>SUMIFS('ROI (Y1)'!$J:$J,'ROI (Y1)'!$B:$B,$B187,'ROI (Y1)'!$D:$D,$D187)</f>
        <v>0.6772586819167089</v>
      </c>
      <c r="J187" s="314">
        <f>SUMIFS('PBV (Y2)'!$J:$J,'PBV (Y2)'!$B:$B,$B187,'PBV (Y2)'!$D:$D,$D187)</f>
        <v>2.6071816998821231</v>
      </c>
      <c r="K187" s="218"/>
      <c r="L187" s="218"/>
      <c r="M187" s="218"/>
      <c r="N187" s="218"/>
      <c r="O187" s="218"/>
      <c r="P187" s="218"/>
      <c r="Q187" s="218"/>
      <c r="R187" s="218"/>
      <c r="S187" s="218"/>
      <c r="T187" s="218"/>
      <c r="U187" s="218"/>
      <c r="V187" s="218"/>
      <c r="W187" s="218"/>
      <c r="X187" s="218"/>
      <c r="Y187" s="218"/>
    </row>
    <row r="188" spans="1:25" ht="15.75" customHeight="1">
      <c r="A188" s="74">
        <v>183</v>
      </c>
      <c r="B188" s="39" t="s">
        <v>788</v>
      </c>
      <c r="C188" s="337" t="s">
        <v>789</v>
      </c>
      <c r="D188" s="224">
        <v>2017</v>
      </c>
      <c r="E188" s="315">
        <f>SUMIFS('ESG (X1)'!$E:$E,'ESG (X1)'!$B:$B,$B188,'ESG (X1)'!$D:$D,$D188)</f>
        <v>28.92</v>
      </c>
      <c r="F188" s="312">
        <f>SUMIFS('KLK (X2)'!$W:$W,'KLK (X2)'!$B:$B,$B188,'KLK (X2)'!$D:$D,$D188)</f>
        <v>-1.2135604129233837</v>
      </c>
      <c r="G188" s="312">
        <f>SUMIFS('CONACC (X2)'!$M:$M,'CONACC (X2)'!$B:$B,$B188,'CONACC (X2)'!$D:$D,$D188)</f>
        <v>0.20829743471306666</v>
      </c>
      <c r="H188" s="313">
        <f>SUMIFS('KUALITAS AUDIT (X3)'!$F:$F,'KUALITAS AUDIT (X3)'!$B:$B,$B188,'KUALITAS AUDIT (X3)'!$D:$D,$D188)</f>
        <v>1</v>
      </c>
      <c r="I188" s="312">
        <f>SUMIFS('ROI (Y1)'!$J:$J,'ROI (Y1)'!$B:$B,$B188,'ROI (Y1)'!$D:$D,$D188)</f>
        <v>3.5972604037637055</v>
      </c>
      <c r="J188" s="314">
        <f>SUMIFS('PBV (Y2)'!$J:$J,'PBV (Y2)'!$B:$B,$B188,'PBV (Y2)'!$D:$D,$D188)</f>
        <v>1.4166531413535028</v>
      </c>
      <c r="K188" s="218"/>
      <c r="L188" s="218"/>
      <c r="M188" s="218"/>
      <c r="N188" s="218"/>
      <c r="O188" s="218"/>
      <c r="P188" s="218"/>
      <c r="Q188" s="218"/>
      <c r="R188" s="218"/>
      <c r="S188" s="218"/>
      <c r="T188" s="218"/>
      <c r="U188" s="218"/>
      <c r="V188" s="218"/>
      <c r="W188" s="218"/>
      <c r="X188" s="218"/>
      <c r="Y188" s="218"/>
    </row>
    <row r="189" spans="1:25" ht="15.75" customHeight="1">
      <c r="A189" s="74">
        <v>184</v>
      </c>
      <c r="B189" s="39" t="s">
        <v>788</v>
      </c>
      <c r="C189" s="332"/>
      <c r="D189" s="224">
        <v>2018</v>
      </c>
      <c r="E189" s="315">
        <f>SUMIFS('ESG (X1)'!$E:$E,'ESG (X1)'!$B:$B,$B189,'ESG (X1)'!$D:$D,$D189)</f>
        <v>29.08</v>
      </c>
      <c r="F189" s="312">
        <f>SUMIFS('KLK (X2)'!$W:$W,'KLK (X2)'!$B:$B,$B189,'KLK (X2)'!$D:$D,$D189)</f>
        <v>-0.99213416521032927</v>
      </c>
      <c r="G189" s="312">
        <f>SUMIFS('CONACC (X2)'!$M:$M,'CONACC (X2)'!$B:$B,$B189,'CONACC (X2)'!$D:$D,$D189)</f>
        <v>0.10865145004572993</v>
      </c>
      <c r="H189" s="313">
        <f>SUMIFS('KUALITAS AUDIT (X3)'!$F:$F,'KUALITAS AUDIT (X3)'!$B:$B,$B189,'KUALITAS AUDIT (X3)'!$D:$D,$D189)</f>
        <v>1</v>
      </c>
      <c r="I189" s="312">
        <f>SUMIFS('ROI (Y1)'!$J:$J,'ROI (Y1)'!$B:$B,$B189,'ROI (Y1)'!$D:$D,$D189)</f>
        <v>4.6874395347957369</v>
      </c>
      <c r="J189" s="314">
        <f>SUMIFS('PBV (Y2)'!$J:$J,'PBV (Y2)'!$B:$B,$B189,'PBV (Y2)'!$D:$D,$D189)</f>
        <v>1.3201646742233595</v>
      </c>
      <c r="K189" s="218"/>
      <c r="L189" s="218"/>
      <c r="M189" s="218"/>
      <c r="N189" s="218"/>
      <c r="O189" s="218"/>
      <c r="P189" s="218"/>
      <c r="Q189" s="218"/>
      <c r="R189" s="218"/>
      <c r="S189" s="218"/>
      <c r="T189" s="218"/>
      <c r="U189" s="218"/>
      <c r="V189" s="218"/>
      <c r="W189" s="218"/>
      <c r="X189" s="218"/>
      <c r="Y189" s="218"/>
    </row>
    <row r="190" spans="1:25" ht="15.75" customHeight="1">
      <c r="A190" s="74">
        <v>185</v>
      </c>
      <c r="B190" s="39" t="s">
        <v>788</v>
      </c>
      <c r="C190" s="332"/>
      <c r="D190" s="224">
        <v>2019</v>
      </c>
      <c r="E190" s="315">
        <f>SUMIFS('ESG (X1)'!$E:$E,'ESG (X1)'!$B:$B,$B190,'ESG (X1)'!$D:$D,$D190)</f>
        <v>29.51</v>
      </c>
      <c r="F190" s="312">
        <f>SUMIFS('KLK (X2)'!$W:$W,'KLK (X2)'!$B:$B,$B190,'KLK (X2)'!$D:$D,$D190)</f>
        <v>-0.68700309934658055</v>
      </c>
      <c r="G190" s="312">
        <f>SUMIFS('CONACC (X2)'!$M:$M,'CONACC (X2)'!$B:$B,$B190,'CONACC (X2)'!$D:$D,$D190)</f>
        <v>-0.19297564670285461</v>
      </c>
      <c r="H190" s="313">
        <f>SUMIFS('KUALITAS AUDIT (X3)'!$F:$F,'KUALITAS AUDIT (X3)'!$B:$B,$B190,'KUALITAS AUDIT (X3)'!$D:$D,$D190)</f>
        <v>1</v>
      </c>
      <c r="I190" s="312">
        <f>SUMIFS('ROI (Y1)'!$J:$J,'ROI (Y1)'!$B:$B,$B190,'ROI (Y1)'!$D:$D,$D190)</f>
        <v>7.1193260013515252</v>
      </c>
      <c r="J190" s="314">
        <f>SUMIFS('PBV (Y2)'!$J:$J,'PBV (Y2)'!$B:$B,$B190,'PBV (Y2)'!$D:$D,$D190)</f>
        <v>1.1641435075416688</v>
      </c>
      <c r="K190" s="218"/>
      <c r="L190" s="218"/>
      <c r="M190" s="218"/>
      <c r="N190" s="218"/>
      <c r="O190" s="218"/>
      <c r="P190" s="218"/>
      <c r="Q190" s="218"/>
      <c r="R190" s="218"/>
      <c r="S190" s="218"/>
      <c r="T190" s="218"/>
      <c r="U190" s="218"/>
      <c r="V190" s="218"/>
      <c r="W190" s="218"/>
      <c r="X190" s="218"/>
      <c r="Y190" s="218"/>
    </row>
    <row r="191" spans="1:25" ht="15.75" customHeight="1">
      <c r="A191" s="74">
        <v>186</v>
      </c>
      <c r="B191" s="39" t="s">
        <v>788</v>
      </c>
      <c r="C191" s="332"/>
      <c r="D191" s="224">
        <v>2020</v>
      </c>
      <c r="E191" s="315">
        <f>SUMIFS('ESG (X1)'!$E:$E,'ESG (X1)'!$B:$B,$B191,'ESG (X1)'!$D:$D,$D191)</f>
        <v>29.99</v>
      </c>
      <c r="F191" s="312">
        <f>SUMIFS('KLK (X2)'!$W:$W,'KLK (X2)'!$B:$B,$B191,'KLK (X2)'!$D:$D,$D191)</f>
        <v>-1.1752447387734295</v>
      </c>
      <c r="G191" s="312">
        <f>SUMIFS('CONACC (X2)'!$M:$M,'CONACC (X2)'!$B:$B,$B191,'CONACC (X2)'!$D:$D,$D191)</f>
        <v>7.4838456106910103E-2</v>
      </c>
      <c r="H191" s="313">
        <f>SUMIFS('KUALITAS AUDIT (X3)'!$F:$F,'KUALITAS AUDIT (X3)'!$B:$B,$B191,'KUALITAS AUDIT (X3)'!$D:$D,$D191)</f>
        <v>1</v>
      </c>
      <c r="I191" s="312">
        <f>SUMIFS('ROI (Y1)'!$J:$J,'ROI (Y1)'!$B:$B,$B191,'ROI (Y1)'!$D:$D,$D191)</f>
        <v>4.4057014988641097</v>
      </c>
      <c r="J191" s="314">
        <f>SUMIFS('PBV (Y2)'!$J:$J,'PBV (Y2)'!$B:$B,$B191,'PBV (Y2)'!$D:$D,$D191)</f>
        <v>1.2498633337703033</v>
      </c>
      <c r="K191" s="218"/>
      <c r="L191" s="218"/>
      <c r="M191" s="218"/>
      <c r="N191" s="218"/>
      <c r="O191" s="218"/>
      <c r="P191" s="218"/>
      <c r="Q191" s="218"/>
      <c r="R191" s="218"/>
      <c r="S191" s="218"/>
      <c r="T191" s="218"/>
      <c r="U191" s="218"/>
      <c r="V191" s="218"/>
      <c r="W191" s="218"/>
      <c r="X191" s="218"/>
      <c r="Y191" s="218"/>
    </row>
    <row r="192" spans="1:25" ht="15.75" customHeight="1">
      <c r="A192" s="74">
        <v>187</v>
      </c>
      <c r="B192" s="39" t="s">
        <v>788</v>
      </c>
      <c r="C192" s="332"/>
      <c r="D192" s="224">
        <v>2021</v>
      </c>
      <c r="E192" s="315">
        <f>SUMIFS('ESG (X1)'!$E:$E,'ESG (X1)'!$B:$B,$B192,'ESG (X1)'!$D:$D,$D192)</f>
        <v>35.979999999999997</v>
      </c>
      <c r="F192" s="312">
        <f>SUMIFS('KLK (X2)'!$W:$W,'KLK (X2)'!$B:$B,$B192,'KLK (X2)'!$D:$D,$D192)</f>
        <v>-1.2339036793491043</v>
      </c>
      <c r="G192" s="312">
        <f>SUMIFS('CONACC (X2)'!$M:$M,'CONACC (X2)'!$B:$B,$B192,'CONACC (X2)'!$D:$D,$D192)</f>
        <v>9.2965876333011108E-2</v>
      </c>
      <c r="H192" s="313">
        <f>SUMIFS('KUALITAS AUDIT (X3)'!$F:$F,'KUALITAS AUDIT (X3)'!$B:$B,$B192,'KUALITAS AUDIT (X3)'!$D:$D,$D192)</f>
        <v>1</v>
      </c>
      <c r="I192" s="312">
        <f>SUMIFS('ROI (Y1)'!$J:$J,'ROI (Y1)'!$B:$B,$B192,'ROI (Y1)'!$D:$D,$D192)</f>
        <v>4.669192985093086</v>
      </c>
      <c r="J192" s="314">
        <f>SUMIFS('PBV (Y2)'!$J:$J,'PBV (Y2)'!$B:$B,$B192,'PBV (Y2)'!$D:$D,$D192)</f>
        <v>2.7772013079576059</v>
      </c>
      <c r="K192" s="218"/>
      <c r="L192" s="218"/>
      <c r="M192" s="218"/>
      <c r="N192" s="218"/>
      <c r="O192" s="218"/>
      <c r="P192" s="218"/>
      <c r="Q192" s="218"/>
      <c r="R192" s="218"/>
      <c r="S192" s="218"/>
      <c r="T192" s="218"/>
      <c r="U192" s="218"/>
      <c r="V192" s="218"/>
      <c r="W192" s="218"/>
      <c r="X192" s="218"/>
      <c r="Y192" s="218"/>
    </row>
    <row r="193" spans="1:25" ht="15.75" customHeight="1">
      <c r="A193" s="74">
        <v>188</v>
      </c>
      <c r="B193" s="39" t="s">
        <v>788</v>
      </c>
      <c r="C193" s="332"/>
      <c r="D193" s="224">
        <v>2022</v>
      </c>
      <c r="E193" s="315">
        <f>SUMIFS('ESG (X1)'!$E:$E,'ESG (X1)'!$B:$B,$B193,'ESG (X1)'!$D:$D,$D193)</f>
        <v>35.979999999999997</v>
      </c>
      <c r="F193" s="312">
        <f>SUMIFS('KLK (X2)'!$W:$W,'KLK (X2)'!$B:$B,$B193,'KLK (X2)'!$D:$D,$D193)</f>
        <v>-0.82747432098077522</v>
      </c>
      <c r="G193" s="312">
        <f>SUMIFS('CONACC (X2)'!$M:$M,'CONACC (X2)'!$B:$B,$B193,'CONACC (X2)'!$D:$D,$D193)</f>
        <v>-2.3349853251619618E-2</v>
      </c>
      <c r="H193" s="313">
        <f>SUMIFS('KUALITAS AUDIT (X3)'!$F:$F,'KUALITAS AUDIT (X3)'!$B:$B,$B193,'KUALITAS AUDIT (X3)'!$D:$D,$D193)</f>
        <v>1</v>
      </c>
      <c r="I193" s="312">
        <f>SUMIFS('ROI (Y1)'!$J:$J,'ROI (Y1)'!$B:$B,$B193,'ROI (Y1)'!$D:$D,$D193)</f>
        <v>9.2842858520148077</v>
      </c>
      <c r="J193" s="314">
        <f>SUMIFS('PBV (Y2)'!$J:$J,'PBV (Y2)'!$B:$B,$B193,'PBV (Y2)'!$D:$D,$D193)</f>
        <v>2.1967286733763296</v>
      </c>
      <c r="K193" s="218"/>
      <c r="L193" s="218"/>
      <c r="M193" s="218"/>
      <c r="N193" s="218"/>
      <c r="O193" s="218"/>
      <c r="P193" s="218"/>
      <c r="Q193" s="218"/>
      <c r="R193" s="218"/>
      <c r="S193" s="218"/>
      <c r="T193" s="218"/>
      <c r="U193" s="218"/>
      <c r="V193" s="218"/>
      <c r="W193" s="218"/>
      <c r="X193" s="218"/>
      <c r="Y193" s="218"/>
    </row>
    <row r="194" spans="1:25" ht="15.75" customHeight="1">
      <c r="A194" s="74">
        <v>189</v>
      </c>
      <c r="B194" s="39" t="s">
        <v>788</v>
      </c>
      <c r="C194" s="333"/>
      <c r="D194" s="224">
        <v>2023</v>
      </c>
      <c r="E194" s="315">
        <f>SUMIFS('ESG (X1)'!$E:$E,'ESG (X1)'!$B:$B,$B194,'ESG (X1)'!$D:$D,$D194)</f>
        <v>39.520000000000003</v>
      </c>
      <c r="F194" s="312">
        <f>SUMIFS('KLK (X2)'!$W:$W,'KLK (X2)'!$B:$B,$B194,'KLK (X2)'!$D:$D,$D194)</f>
        <v>-0.61209804481756203</v>
      </c>
      <c r="G194" s="312">
        <f>SUMIFS('CONACC (X2)'!$M:$M,'CONACC (X2)'!$B:$B,$B194,'CONACC (X2)'!$D:$D,$D194)</f>
        <v>-0.19020235863963994</v>
      </c>
      <c r="H194" s="313">
        <f>SUMIFS('KUALITAS AUDIT (X3)'!$F:$F,'KUALITAS AUDIT (X3)'!$B:$B,$B194,'KUALITAS AUDIT (X3)'!$D:$D,$D194)</f>
        <v>1</v>
      </c>
      <c r="I194" s="312">
        <f>SUMIFS('ROI (Y1)'!$J:$J,'ROI (Y1)'!$B:$B,$B194,'ROI (Y1)'!$D:$D,$D194)</f>
        <v>8.3549729450901307</v>
      </c>
      <c r="J194" s="314">
        <f>SUMIFS('PBV (Y2)'!$J:$J,'PBV (Y2)'!$B:$B,$B194,'PBV (Y2)'!$D:$D,$D194)</f>
        <v>2.2346851542489929</v>
      </c>
      <c r="K194" s="218"/>
      <c r="L194" s="218"/>
      <c r="M194" s="218"/>
      <c r="N194" s="218"/>
      <c r="O194" s="218"/>
      <c r="P194" s="218"/>
      <c r="Q194" s="218"/>
      <c r="R194" s="218"/>
      <c r="S194" s="218"/>
      <c r="T194" s="218"/>
      <c r="U194" s="218"/>
      <c r="V194" s="218"/>
      <c r="W194" s="218"/>
      <c r="X194" s="218"/>
      <c r="Y194" s="218"/>
    </row>
    <row r="195" spans="1:25" ht="15.75" customHeight="1">
      <c r="A195" s="74">
        <v>190</v>
      </c>
      <c r="B195" s="39" t="s">
        <v>823</v>
      </c>
      <c r="C195" s="337" t="s">
        <v>824</v>
      </c>
      <c r="D195" s="224">
        <v>2017</v>
      </c>
      <c r="E195" s="315">
        <f>SUMIFS('ESG (X1)'!$E:$E,'ESG (X1)'!$B:$B,$B195,'ESG (X1)'!$D:$D,$D195)</f>
        <v>28.87</v>
      </c>
      <c r="F195" s="312">
        <f>SUMIFS('KLK (X2)'!$W:$W,'KLK (X2)'!$B:$B,$B195,'KLK (X2)'!$D:$D,$D195)</f>
        <v>-1.0258592842382082</v>
      </c>
      <c r="G195" s="312">
        <f>SUMIFS('CONACC (X2)'!$M:$M,'CONACC (X2)'!$B:$B,$B195,'CONACC (X2)'!$D:$D,$D195)</f>
        <v>3.0220040700182804E-2</v>
      </c>
      <c r="H195" s="313">
        <f>SUMIFS('KUALITAS AUDIT (X3)'!$F:$F,'KUALITAS AUDIT (X3)'!$B:$B,$B195,'KUALITAS AUDIT (X3)'!$D:$D,$D195)</f>
        <v>1</v>
      </c>
      <c r="I195" s="312">
        <f>SUMIFS('ROI (Y1)'!$J:$J,'ROI (Y1)'!$B:$B,$B195,'ROI (Y1)'!$D:$D,$D195)</f>
        <v>1.3394660467795978</v>
      </c>
      <c r="J195" s="314">
        <f>SUMIFS('PBV (Y2)'!$J:$J,'PBV (Y2)'!$B:$B,$B195,'PBV (Y2)'!$D:$D,$D195)</f>
        <v>6.5684822082695957</v>
      </c>
      <c r="K195" s="218"/>
      <c r="L195" s="218"/>
      <c r="M195" s="218"/>
      <c r="N195" s="218"/>
      <c r="O195" s="218"/>
      <c r="P195" s="218"/>
      <c r="Q195" s="218"/>
      <c r="R195" s="218"/>
      <c r="S195" s="218"/>
      <c r="T195" s="218"/>
      <c r="U195" s="218"/>
      <c r="V195" s="218"/>
      <c r="W195" s="218"/>
      <c r="X195" s="218"/>
      <c r="Y195" s="218"/>
    </row>
    <row r="196" spans="1:25" ht="15.75" customHeight="1">
      <c r="A196" s="74">
        <v>191</v>
      </c>
      <c r="B196" s="39" t="s">
        <v>823</v>
      </c>
      <c r="C196" s="332"/>
      <c r="D196" s="224">
        <v>2018</v>
      </c>
      <c r="E196" s="315">
        <f>SUMIFS('ESG (X1)'!$E:$E,'ESG (X1)'!$B:$B,$B196,'ESG (X1)'!$D:$D,$D196)</f>
        <v>30.96</v>
      </c>
      <c r="F196" s="312">
        <f>SUMIFS('KLK (X2)'!$W:$W,'KLK (X2)'!$B:$B,$B196,'KLK (X2)'!$D:$D,$D196)</f>
        <v>-0.95828589583780766</v>
      </c>
      <c r="G196" s="312">
        <f>SUMIFS('CONACC (X2)'!$M:$M,'CONACC (X2)'!$B:$B,$B196,'CONACC (X2)'!$D:$D,$D196)</f>
        <v>-2.463398699333634E-2</v>
      </c>
      <c r="H196" s="313">
        <f>SUMIFS('KUALITAS AUDIT (X3)'!$F:$F,'KUALITAS AUDIT (X3)'!$B:$B,$B196,'KUALITAS AUDIT (X3)'!$D:$D,$D196)</f>
        <v>1</v>
      </c>
      <c r="I196" s="312">
        <f>SUMIFS('ROI (Y1)'!$J:$J,'ROI (Y1)'!$B:$B,$B196,'ROI (Y1)'!$D:$D,$D196)</f>
        <v>1.7220316567100293</v>
      </c>
      <c r="J196" s="314">
        <f>SUMIFS('PBV (Y2)'!$J:$J,'PBV (Y2)'!$B:$B,$B196,'PBV (Y2)'!$D:$D,$D196)</f>
        <v>6.903112015378416</v>
      </c>
      <c r="K196" s="218"/>
      <c r="L196" s="218"/>
      <c r="M196" s="218"/>
      <c r="N196" s="218"/>
      <c r="O196" s="218"/>
      <c r="P196" s="218"/>
      <c r="Q196" s="218"/>
      <c r="R196" s="218"/>
      <c r="S196" s="218"/>
      <c r="T196" s="218"/>
      <c r="U196" s="218"/>
      <c r="V196" s="218"/>
      <c r="W196" s="218"/>
      <c r="X196" s="218"/>
      <c r="Y196" s="218"/>
    </row>
    <row r="197" spans="1:25" ht="15.75" customHeight="1">
      <c r="A197" s="74">
        <v>192</v>
      </c>
      <c r="B197" s="39" t="s">
        <v>823</v>
      </c>
      <c r="C197" s="332"/>
      <c r="D197" s="224">
        <v>2019</v>
      </c>
      <c r="E197" s="315">
        <f>SUMIFS('ESG (X1)'!$E:$E,'ESG (X1)'!$B:$B,$B197,'ESG (X1)'!$D:$D,$D197)</f>
        <v>31.3</v>
      </c>
      <c r="F197" s="312">
        <f>SUMIFS('KLK (X2)'!$W:$W,'KLK (X2)'!$B:$B,$B197,'KLK (X2)'!$D:$D,$D197)</f>
        <v>-1.0292697772944259</v>
      </c>
      <c r="G197" s="312">
        <f>SUMIFS('CONACC (X2)'!$M:$M,'CONACC (X2)'!$B:$B,$B197,'CONACC (X2)'!$D:$D,$D197)</f>
        <v>2.6127355292320603E-2</v>
      </c>
      <c r="H197" s="313">
        <f>SUMIFS('KUALITAS AUDIT (X3)'!$F:$F,'KUALITAS AUDIT (X3)'!$B:$B,$B197,'KUALITAS AUDIT (X3)'!$D:$D,$D197)</f>
        <v>1</v>
      </c>
      <c r="I197" s="312">
        <f>SUMIFS('ROI (Y1)'!$J:$J,'ROI (Y1)'!$B:$B,$B197,'ROI (Y1)'!$D:$D,$D197)</f>
        <v>1.3778035000646485</v>
      </c>
      <c r="J197" s="314">
        <f>SUMIFS('PBV (Y2)'!$J:$J,'PBV (Y2)'!$B:$B,$B197,'PBV (Y2)'!$D:$D,$D197)</f>
        <v>6.270831533632804</v>
      </c>
      <c r="K197" s="218"/>
      <c r="L197" s="218"/>
      <c r="M197" s="218"/>
      <c r="N197" s="218"/>
      <c r="O197" s="218"/>
      <c r="P197" s="218"/>
      <c r="Q197" s="218"/>
      <c r="R197" s="218"/>
      <c r="S197" s="218"/>
      <c r="T197" s="218"/>
      <c r="U197" s="218"/>
      <c r="V197" s="218"/>
      <c r="W197" s="218"/>
      <c r="X197" s="218"/>
      <c r="Y197" s="218"/>
    </row>
    <row r="198" spans="1:25" ht="15.75" customHeight="1">
      <c r="A198" s="74">
        <v>193</v>
      </c>
      <c r="B198" s="39" t="s">
        <v>823</v>
      </c>
      <c r="C198" s="332"/>
      <c r="D198" s="224">
        <v>2020</v>
      </c>
      <c r="E198" s="315">
        <f>SUMIFS('ESG (X1)'!$E:$E,'ESG (X1)'!$B:$B,$B198,'ESG (X1)'!$D:$D,$D198)</f>
        <v>31.3</v>
      </c>
      <c r="F198" s="312">
        <f>SUMIFS('KLK (X2)'!$W:$W,'KLK (X2)'!$B:$B,$B198,'KLK (X2)'!$D:$D,$D198)</f>
        <v>-0.9962941673204968</v>
      </c>
      <c r="G198" s="312">
        <f>SUMIFS('CONACC (X2)'!$M:$M,'CONACC (X2)'!$B:$B,$B198,'CONACC (X2)'!$D:$D,$D198)</f>
        <v>7.7790040528215899E-3</v>
      </c>
      <c r="H198" s="313">
        <f>SUMIFS('KUALITAS AUDIT (X3)'!$F:$F,'KUALITAS AUDIT (X3)'!$B:$B,$B198,'KUALITAS AUDIT (X3)'!$D:$D,$D198)</f>
        <v>1</v>
      </c>
      <c r="I198" s="312">
        <f>SUMIFS('ROI (Y1)'!$J:$J,'ROI (Y1)'!$B:$B,$B198,'ROI (Y1)'!$D:$D,$D198)</f>
        <v>0.69689125814836095</v>
      </c>
      <c r="J198" s="314">
        <f>SUMIFS('PBV (Y2)'!$J:$J,'PBV (Y2)'!$B:$B,$B198,'PBV (Y2)'!$D:$D,$D198)</f>
        <v>2.8543433506856872</v>
      </c>
      <c r="K198" s="218"/>
      <c r="L198" s="218"/>
      <c r="M198" s="218"/>
      <c r="N198" s="218"/>
      <c r="O198" s="218"/>
      <c r="P198" s="218"/>
      <c r="Q198" s="218"/>
      <c r="R198" s="218"/>
      <c r="S198" s="218"/>
      <c r="T198" s="218"/>
      <c r="U198" s="218"/>
      <c r="V198" s="218"/>
      <c r="W198" s="218"/>
      <c r="X198" s="218"/>
      <c r="Y198" s="218"/>
    </row>
    <row r="199" spans="1:25" ht="15.75" customHeight="1">
      <c r="A199" s="74">
        <v>194</v>
      </c>
      <c r="B199" s="39" t="s">
        <v>823</v>
      </c>
      <c r="C199" s="332"/>
      <c r="D199" s="224">
        <v>2021</v>
      </c>
      <c r="E199" s="315">
        <f>SUMIFS('ESG (X1)'!$E:$E,'ESG (X1)'!$B:$B,$B199,'ESG (X1)'!$D:$D,$D199)</f>
        <v>51.15</v>
      </c>
      <c r="F199" s="312">
        <f>SUMIFS('KLK (X2)'!$W:$W,'KLK (X2)'!$B:$B,$B199,'KLK (X2)'!$D:$D,$D199)</f>
        <v>-0.98932816985338146</v>
      </c>
      <c r="G199" s="312">
        <f>SUMIFS('CONACC (X2)'!$M:$M,'CONACC (X2)'!$B:$B,$B199,'CONACC (X2)'!$D:$D,$D199)</f>
        <v>-1.0013396842332111E-2</v>
      </c>
      <c r="H199" s="313">
        <f>SUMIFS('KUALITAS AUDIT (X3)'!$F:$F,'KUALITAS AUDIT (X3)'!$B:$B,$B199,'KUALITAS AUDIT (X3)'!$D:$D,$D199)</f>
        <v>1</v>
      </c>
      <c r="I199" s="312">
        <f>SUMIFS('ROI (Y1)'!$J:$J,'ROI (Y1)'!$B:$B,$B199,'ROI (Y1)'!$D:$D,$D199)</f>
        <v>0.71375382533549525</v>
      </c>
      <c r="J199" s="314">
        <f>SUMIFS('PBV (Y2)'!$J:$J,'PBV (Y2)'!$B:$B,$B199,'PBV (Y2)'!$D:$D,$D199)</f>
        <v>2.3847000713381656</v>
      </c>
      <c r="K199" s="218"/>
      <c r="L199" s="218"/>
      <c r="M199" s="218"/>
      <c r="N199" s="218"/>
      <c r="O199" s="218"/>
      <c r="P199" s="218"/>
      <c r="Q199" s="218"/>
      <c r="R199" s="218"/>
      <c r="S199" s="218"/>
      <c r="T199" s="218"/>
      <c r="U199" s="218"/>
      <c r="V199" s="218"/>
      <c r="W199" s="218"/>
      <c r="X199" s="218"/>
      <c r="Y199" s="218"/>
    </row>
    <row r="200" spans="1:25" ht="15.75" customHeight="1">
      <c r="A200" s="74">
        <v>195</v>
      </c>
      <c r="B200" s="39" t="s">
        <v>823</v>
      </c>
      <c r="C200" s="332"/>
      <c r="D200" s="224">
        <v>2022</v>
      </c>
      <c r="E200" s="315">
        <f>SUMIFS('ESG (X1)'!$E:$E,'ESG (X1)'!$B:$B,$B200,'ESG (X1)'!$D:$D,$D200)</f>
        <v>52.41</v>
      </c>
      <c r="F200" s="312">
        <f>SUMIFS('KLK (X2)'!$W:$W,'KLK (X2)'!$B:$B,$B200,'KLK (X2)'!$D:$D,$D200)</f>
        <v>-1.0083034087799565</v>
      </c>
      <c r="G200" s="312">
        <f>SUMIFS('CONACC (X2)'!$M:$M,'CONACC (X2)'!$B:$B,$B200,'CONACC (X2)'!$D:$D,$D200)</f>
        <v>1.5203094845333359E-2</v>
      </c>
      <c r="H200" s="313">
        <f>SUMIFS('KUALITAS AUDIT (X3)'!$F:$F,'KUALITAS AUDIT (X3)'!$B:$B,$B200,'KUALITAS AUDIT (X3)'!$D:$D,$D200)</f>
        <v>1</v>
      </c>
      <c r="I200" s="312">
        <f>SUMIFS('ROI (Y1)'!$J:$J,'ROI (Y1)'!$B:$B,$B200,'ROI (Y1)'!$D:$D,$D200)</f>
        <v>0.5123170836197225</v>
      </c>
      <c r="J200" s="314">
        <f>SUMIFS('PBV (Y2)'!$J:$J,'PBV (Y2)'!$B:$B,$B200,'PBV (Y2)'!$D:$D,$D200)</f>
        <v>2.6099208625015913</v>
      </c>
      <c r="K200" s="218"/>
      <c r="L200" s="218"/>
      <c r="M200" s="218"/>
      <c r="N200" s="218"/>
      <c r="O200" s="218"/>
      <c r="P200" s="218"/>
      <c r="Q200" s="218"/>
      <c r="R200" s="218"/>
      <c r="S200" s="218"/>
      <c r="T200" s="218"/>
      <c r="U200" s="218"/>
      <c r="V200" s="218"/>
      <c r="W200" s="218"/>
      <c r="X200" s="218"/>
      <c r="Y200" s="218"/>
    </row>
    <row r="201" spans="1:25" ht="15.75" customHeight="1">
      <c r="A201" s="74">
        <v>196</v>
      </c>
      <c r="B201" s="39" t="s">
        <v>823</v>
      </c>
      <c r="C201" s="333"/>
      <c r="D201" s="224">
        <v>2023</v>
      </c>
      <c r="E201" s="315">
        <f>SUMIFS('ESG (X1)'!$E:$E,'ESG (X1)'!$B:$B,$B201,'ESG (X1)'!$D:$D,$D201)</f>
        <v>51.25</v>
      </c>
      <c r="F201" s="312">
        <f>SUMIFS('KLK (X2)'!$W:$W,'KLK (X2)'!$B:$B,$B201,'KLK (X2)'!$D:$D,$D201)</f>
        <v>-1.0263146637383815</v>
      </c>
      <c r="G201" s="312">
        <f>SUMIFS('CONACC (X2)'!$M:$M,'CONACC (X2)'!$B:$B,$B201,'CONACC (X2)'!$D:$D,$D201)</f>
        <v>2.1576491067828309E-2</v>
      </c>
      <c r="H201" s="313">
        <f>SUMIFS('KUALITAS AUDIT (X3)'!$F:$F,'KUALITAS AUDIT (X3)'!$B:$B,$B201,'KUALITAS AUDIT (X3)'!$D:$D,$D201)</f>
        <v>1</v>
      </c>
      <c r="I201" s="312">
        <f>SUMIFS('ROI (Y1)'!$J:$J,'ROI (Y1)'!$B:$B,$B201,'ROI (Y1)'!$D:$D,$D201)</f>
        <v>1.0115033685022308</v>
      </c>
      <c r="J201" s="314">
        <f>SUMIFS('PBV (Y2)'!$J:$J,'PBV (Y2)'!$B:$B,$B201,'PBV (Y2)'!$D:$D,$D201)</f>
        <v>2.2401926779859855</v>
      </c>
      <c r="K201" s="218"/>
      <c r="L201" s="218"/>
      <c r="M201" s="218"/>
      <c r="N201" s="218"/>
      <c r="O201" s="218"/>
      <c r="P201" s="218"/>
      <c r="Q201" s="218"/>
      <c r="R201" s="218"/>
      <c r="S201" s="218"/>
      <c r="T201" s="218"/>
      <c r="U201" s="218"/>
      <c r="V201" s="218"/>
      <c r="W201" s="218"/>
      <c r="X201" s="218"/>
      <c r="Y201" s="218"/>
    </row>
    <row r="202" spans="1:25" ht="15.75" customHeight="1">
      <c r="A202" s="74">
        <v>197</v>
      </c>
      <c r="B202" s="39" t="s">
        <v>847</v>
      </c>
      <c r="C202" s="337" t="s">
        <v>848</v>
      </c>
      <c r="D202" s="224">
        <v>2017</v>
      </c>
      <c r="E202" s="315">
        <f>SUMIFS('ESG (X1)'!$E:$E,'ESG (X1)'!$B:$B,$B202,'ESG (X1)'!$D:$D,$D202)</f>
        <v>21.3</v>
      </c>
      <c r="F202" s="312">
        <f>SUMIFS('KLK (X2)'!$W:$W,'KLK (X2)'!$B:$B,$B202,'KLK (X2)'!$D:$D,$D202)</f>
        <v>-0.96292428969195876</v>
      </c>
      <c r="G202" s="312">
        <f>SUMIFS('CONACC (X2)'!$M:$M,'CONACC (X2)'!$B:$B,$B202,'CONACC (X2)'!$D:$D,$D202)</f>
        <v>3.8158780064935041E-3</v>
      </c>
      <c r="H202" s="313">
        <f>SUMIFS('KUALITAS AUDIT (X3)'!$F:$F,'KUALITAS AUDIT (X3)'!$B:$B,$B202,'KUALITAS AUDIT (X3)'!$D:$D,$D202)</f>
        <v>1</v>
      </c>
      <c r="I202" s="312">
        <f>SUMIFS('ROI (Y1)'!$J:$J,'ROI (Y1)'!$B:$B,$B202,'ROI (Y1)'!$D:$D,$D202)</f>
        <v>1.2307587134465546E-2</v>
      </c>
      <c r="J202" s="314">
        <f>SUMIFS('PBV (Y2)'!$J:$J,'PBV (Y2)'!$B:$B,$B202,'PBV (Y2)'!$D:$D,$D202)</f>
        <v>0.68783821007057178</v>
      </c>
      <c r="K202" s="218"/>
      <c r="L202" s="218"/>
      <c r="M202" s="218"/>
      <c r="N202" s="218"/>
      <c r="O202" s="218"/>
      <c r="P202" s="218"/>
      <c r="Q202" s="218"/>
      <c r="R202" s="218"/>
      <c r="S202" s="218"/>
      <c r="T202" s="218"/>
      <c r="U202" s="218"/>
      <c r="V202" s="218"/>
      <c r="W202" s="218"/>
      <c r="X202" s="218"/>
      <c r="Y202" s="218"/>
    </row>
    <row r="203" spans="1:25" ht="15.75" customHeight="1">
      <c r="A203" s="74">
        <v>198</v>
      </c>
      <c r="B203" s="39" t="s">
        <v>847</v>
      </c>
      <c r="C203" s="332"/>
      <c r="D203" s="224">
        <v>2018</v>
      </c>
      <c r="E203" s="315">
        <f>SUMIFS('ESG (X1)'!$E:$E,'ESG (X1)'!$B:$B,$B203,'ESG (X1)'!$D:$D,$D203)</f>
        <v>21.3</v>
      </c>
      <c r="F203" s="312">
        <f>SUMIFS('KLK (X2)'!$W:$W,'KLK (X2)'!$B:$B,$B203,'KLK (X2)'!$D:$D,$D203)</f>
        <v>-0.98411741386493534</v>
      </c>
      <c r="G203" s="312">
        <f>SUMIFS('CONACC (X2)'!$M:$M,'CONACC (X2)'!$B:$B,$B203,'CONACC (X2)'!$D:$D,$D203)</f>
        <v>4.1115751802055012E-2</v>
      </c>
      <c r="H203" s="313">
        <f>SUMIFS('KUALITAS AUDIT (X3)'!$F:$F,'KUALITAS AUDIT (X3)'!$B:$B,$B203,'KUALITAS AUDIT (X3)'!$D:$D,$D203)</f>
        <v>1</v>
      </c>
      <c r="I203" s="312">
        <f>SUMIFS('ROI (Y1)'!$J:$J,'ROI (Y1)'!$B:$B,$B203,'ROI (Y1)'!$D:$D,$D203)</f>
        <v>1.8371570517515506E-2</v>
      </c>
      <c r="J203" s="314">
        <f>SUMIFS('PBV (Y2)'!$J:$J,'PBV (Y2)'!$B:$B,$B203,'PBV (Y2)'!$D:$D,$D203)</f>
        <v>1.5901209527682805</v>
      </c>
      <c r="K203" s="218"/>
      <c r="L203" s="218"/>
      <c r="M203" s="218"/>
      <c r="N203" s="218"/>
      <c r="O203" s="218"/>
      <c r="P203" s="218"/>
      <c r="Q203" s="218"/>
      <c r="R203" s="218"/>
      <c r="S203" s="218"/>
      <c r="T203" s="218"/>
      <c r="U203" s="218"/>
      <c r="V203" s="218"/>
      <c r="W203" s="218"/>
      <c r="X203" s="218"/>
      <c r="Y203" s="218"/>
    </row>
    <row r="204" spans="1:25" ht="15.75" customHeight="1">
      <c r="A204" s="74">
        <v>199</v>
      </c>
      <c r="B204" s="39" t="s">
        <v>847</v>
      </c>
      <c r="C204" s="332"/>
      <c r="D204" s="224">
        <v>2019</v>
      </c>
      <c r="E204" s="315">
        <f>SUMIFS('ESG (X1)'!$E:$E,'ESG (X1)'!$B:$B,$B204,'ESG (X1)'!$D:$D,$D204)</f>
        <v>25.5</v>
      </c>
      <c r="F204" s="312">
        <f>SUMIFS('KLK (X2)'!$W:$W,'KLK (X2)'!$B:$B,$B204,'KLK (X2)'!$D:$D,$D204)</f>
        <v>-1.0490600133280881</v>
      </c>
      <c r="G204" s="312">
        <f>SUMIFS('CONACC (X2)'!$M:$M,'CONACC (X2)'!$B:$B,$B204,'CONACC (X2)'!$D:$D,$D204)</f>
        <v>-3.7066171131736911E-3</v>
      </c>
      <c r="H204" s="313">
        <f>SUMIFS('KUALITAS AUDIT (X3)'!$F:$F,'KUALITAS AUDIT (X3)'!$B:$B,$B204,'KUALITAS AUDIT (X3)'!$D:$D,$D204)</f>
        <v>1</v>
      </c>
      <c r="I204" s="312">
        <f>SUMIFS('ROI (Y1)'!$J:$J,'ROI (Y1)'!$B:$B,$B204,'ROI (Y1)'!$D:$D,$D204)</f>
        <v>3.1410998088261352E-2</v>
      </c>
      <c r="J204" s="314">
        <f>SUMIFS('PBV (Y2)'!$J:$J,'PBV (Y2)'!$B:$B,$B204,'PBV (Y2)'!$D:$D,$D204)</f>
        <v>0.93302206609000582</v>
      </c>
      <c r="K204" s="218"/>
      <c r="L204" s="218"/>
      <c r="M204" s="218"/>
      <c r="N204" s="218"/>
      <c r="O204" s="218"/>
      <c r="P204" s="218"/>
      <c r="Q204" s="218"/>
      <c r="R204" s="218"/>
      <c r="S204" s="218"/>
      <c r="T204" s="218"/>
      <c r="U204" s="218"/>
      <c r="V204" s="218"/>
      <c r="W204" s="218"/>
      <c r="X204" s="218"/>
      <c r="Y204" s="218"/>
    </row>
    <row r="205" spans="1:25" ht="15.75" customHeight="1">
      <c r="A205" s="74">
        <v>200</v>
      </c>
      <c r="B205" s="39" t="s">
        <v>847</v>
      </c>
      <c r="C205" s="332"/>
      <c r="D205" s="224">
        <v>2020</v>
      </c>
      <c r="E205" s="315">
        <f>SUMIFS('ESG (X1)'!$E:$E,'ESG (X1)'!$B:$B,$B205,'ESG (X1)'!$D:$D,$D205)</f>
        <v>25.5</v>
      </c>
      <c r="F205" s="312">
        <f>SUMIFS('KLK (X2)'!$W:$W,'KLK (X2)'!$B:$B,$B205,'KLK (X2)'!$D:$D,$D205)</f>
        <v>-1.0220479026299092</v>
      </c>
      <c r="G205" s="312">
        <f>SUMIFS('CONACC (X2)'!$M:$M,'CONACC (X2)'!$B:$B,$B205,'CONACC (X2)'!$D:$D,$D205)</f>
        <v>2.5191629451298582E-2</v>
      </c>
      <c r="H205" s="313">
        <f>SUMIFS('KUALITAS AUDIT (X3)'!$F:$F,'KUALITAS AUDIT (X3)'!$B:$B,$B205,'KUALITAS AUDIT (X3)'!$D:$D,$D205)</f>
        <v>1</v>
      </c>
      <c r="I205" s="312">
        <f>SUMIFS('ROI (Y1)'!$J:$J,'ROI (Y1)'!$B:$B,$B205,'ROI (Y1)'!$D:$D,$D205)</f>
        <v>0.14676317559208119</v>
      </c>
      <c r="J205" s="314">
        <f>SUMIFS('PBV (Y2)'!$J:$J,'PBV (Y2)'!$B:$B,$B205,'PBV (Y2)'!$D:$D,$D205)</f>
        <v>0.90544948281768567</v>
      </c>
      <c r="K205" s="218"/>
      <c r="L205" s="218"/>
      <c r="M205" s="218"/>
      <c r="N205" s="218"/>
      <c r="O205" s="218"/>
      <c r="P205" s="218"/>
      <c r="Q205" s="218"/>
      <c r="R205" s="218"/>
      <c r="S205" s="218"/>
      <c r="T205" s="218"/>
      <c r="U205" s="218"/>
      <c r="V205" s="218"/>
      <c r="W205" s="218"/>
      <c r="X205" s="218"/>
      <c r="Y205" s="218"/>
    </row>
    <row r="206" spans="1:25" ht="15.75" customHeight="1">
      <c r="A206" s="74">
        <v>201</v>
      </c>
      <c r="B206" s="39" t="s">
        <v>847</v>
      </c>
      <c r="C206" s="332"/>
      <c r="D206" s="224">
        <v>2021</v>
      </c>
      <c r="E206" s="315">
        <f>SUMIFS('ESG (X1)'!$E:$E,'ESG (X1)'!$B:$B,$B206,'ESG (X1)'!$D:$D,$D206)</f>
        <v>25.78</v>
      </c>
      <c r="F206" s="312">
        <f>SUMIFS('KLK (X2)'!$W:$W,'KLK (X2)'!$B:$B,$B206,'KLK (X2)'!$D:$D,$D206)</f>
        <v>-0.98224432587793475</v>
      </c>
      <c r="G206" s="312">
        <f>SUMIFS('CONACC (X2)'!$M:$M,'CONACC (X2)'!$B:$B,$B206,'CONACC (X2)'!$D:$D,$D206)</f>
        <v>2.702437271782113E-2</v>
      </c>
      <c r="H206" s="313">
        <f>SUMIFS('KUALITAS AUDIT (X3)'!$F:$F,'KUALITAS AUDIT (X3)'!$B:$B,$B206,'KUALITAS AUDIT (X3)'!$D:$D,$D206)</f>
        <v>1</v>
      </c>
      <c r="I206" s="312">
        <f>SUMIFS('ROI (Y1)'!$J:$J,'ROI (Y1)'!$B:$B,$B206,'ROI (Y1)'!$D:$D,$D206)</f>
        <v>5.5216886411161882E-2</v>
      </c>
      <c r="J206" s="314">
        <f>SUMIFS('PBV (Y2)'!$J:$J,'PBV (Y2)'!$B:$B,$B206,'PBV (Y2)'!$D:$D,$D206)</f>
        <v>0.51766212574487891</v>
      </c>
      <c r="K206" s="218"/>
      <c r="L206" s="218"/>
      <c r="M206" s="218"/>
      <c r="N206" s="218"/>
      <c r="O206" s="218"/>
      <c r="P206" s="218"/>
      <c r="Q206" s="218"/>
      <c r="R206" s="218"/>
      <c r="S206" s="218"/>
      <c r="T206" s="218"/>
      <c r="U206" s="218"/>
      <c r="V206" s="218"/>
      <c r="W206" s="218"/>
      <c r="X206" s="218"/>
      <c r="Y206" s="218"/>
    </row>
    <row r="207" spans="1:25" ht="15.75" customHeight="1">
      <c r="A207" s="74">
        <v>202</v>
      </c>
      <c r="B207" s="39" t="s">
        <v>847</v>
      </c>
      <c r="C207" s="332"/>
      <c r="D207" s="224">
        <v>2022</v>
      </c>
      <c r="E207" s="315">
        <f>SUMIFS('ESG (X1)'!$E:$E,'ESG (X1)'!$B:$B,$B207,'ESG (X1)'!$D:$D,$D207)</f>
        <v>25.91</v>
      </c>
      <c r="F207" s="312">
        <f>SUMIFS('KLK (X2)'!$W:$W,'KLK (X2)'!$B:$B,$B207,'KLK (X2)'!$D:$D,$D207)</f>
        <v>-0.99695787634893218</v>
      </c>
      <c r="G207" s="312">
        <f>SUMIFS('CONACC (X2)'!$M:$M,'CONACC (X2)'!$B:$B,$B207,'CONACC (X2)'!$D:$D,$D207)</f>
        <v>4.9453853897431198E-3</v>
      </c>
      <c r="H207" s="313">
        <f>SUMIFS('KUALITAS AUDIT (X3)'!$F:$F,'KUALITAS AUDIT (X3)'!$B:$B,$B207,'KUALITAS AUDIT (X3)'!$D:$D,$D207)</f>
        <v>1</v>
      </c>
      <c r="I207" s="312">
        <f>SUMIFS('ROI (Y1)'!$J:$J,'ROI (Y1)'!$B:$B,$B207,'ROI (Y1)'!$D:$D,$D207)</f>
        <v>0.14059806619581622</v>
      </c>
      <c r="J207" s="314">
        <f>SUMIFS('PBV (Y2)'!$J:$J,'PBV (Y2)'!$B:$B,$B207,'PBV (Y2)'!$D:$D,$D207)</f>
        <v>0.46670782240990921</v>
      </c>
      <c r="K207" s="218"/>
      <c r="L207" s="218"/>
      <c r="M207" s="218"/>
      <c r="N207" s="218"/>
      <c r="O207" s="218"/>
      <c r="P207" s="218"/>
      <c r="Q207" s="218"/>
      <c r="R207" s="218"/>
      <c r="S207" s="218"/>
      <c r="T207" s="218"/>
      <c r="U207" s="218"/>
      <c r="V207" s="218"/>
      <c r="W207" s="218"/>
      <c r="X207" s="218"/>
      <c r="Y207" s="218"/>
    </row>
    <row r="208" spans="1:25" ht="15.75" customHeight="1">
      <c r="A208" s="74">
        <v>203</v>
      </c>
      <c r="B208" s="39" t="s">
        <v>847</v>
      </c>
      <c r="C208" s="333"/>
      <c r="D208" s="224">
        <v>2023</v>
      </c>
      <c r="E208" s="315">
        <f>SUMIFS('ESG (X1)'!$E:$E,'ESG (X1)'!$B:$B,$B208,'ESG (X1)'!$D:$D,$D208)</f>
        <v>0</v>
      </c>
      <c r="F208" s="312">
        <f>SUMIFS('KLK (X2)'!$W:$W,'KLK (X2)'!$B:$B,$B208,'KLK (X2)'!$D:$D,$D208)</f>
        <v>-0.95534949590165874</v>
      </c>
      <c r="G208" s="312">
        <f>SUMIFS('CONACC (X2)'!$M:$M,'CONACC (X2)'!$B:$B,$B208,'CONACC (X2)'!$D:$D,$D208)</f>
        <v>-2.5772228570189664E-2</v>
      </c>
      <c r="H208" s="313">
        <f>SUMIFS('KUALITAS AUDIT (X3)'!$F:$F,'KUALITAS AUDIT (X3)'!$B:$B,$B208,'KUALITAS AUDIT (X3)'!$D:$D,$D208)</f>
        <v>1</v>
      </c>
      <c r="I208" s="312">
        <f>SUMIFS('ROI (Y1)'!$J:$J,'ROI (Y1)'!$B:$B,$B208,'ROI (Y1)'!$D:$D,$D208)</f>
        <v>0.17532750052608942</v>
      </c>
      <c r="J208" s="314">
        <f>SUMIFS('PBV (Y2)'!$J:$J,'PBV (Y2)'!$B:$B,$B208,'PBV (Y2)'!$D:$D,$D208)</f>
        <v>0.68527137735474775</v>
      </c>
      <c r="K208" s="218"/>
      <c r="L208" s="218"/>
      <c r="M208" s="218"/>
      <c r="N208" s="218"/>
      <c r="O208" s="218"/>
      <c r="P208" s="218"/>
      <c r="Q208" s="218"/>
      <c r="R208" s="218"/>
      <c r="S208" s="218"/>
      <c r="T208" s="218"/>
      <c r="U208" s="218"/>
      <c r="V208" s="218"/>
      <c r="W208" s="218"/>
      <c r="X208" s="218"/>
      <c r="Y208" s="218"/>
    </row>
    <row r="209" spans="1:25" ht="15.75" customHeight="1">
      <c r="A209" s="74">
        <v>204</v>
      </c>
      <c r="B209" s="39" t="s">
        <v>871</v>
      </c>
      <c r="C209" s="337" t="s">
        <v>872</v>
      </c>
      <c r="D209" s="224">
        <v>2017</v>
      </c>
      <c r="E209" s="315">
        <f>SUMIFS('ESG (X1)'!$E:$E,'ESG (X1)'!$B:$B,$B209,'ESG (X1)'!$D:$D,$D209)</f>
        <v>54.24</v>
      </c>
      <c r="F209" s="312">
        <f>SUMIFS('KLK (X2)'!$W:$W,'KLK (X2)'!$B:$B,$B209,'KLK (X2)'!$D:$D,$D209)</f>
        <v>-1.0337807310308396</v>
      </c>
      <c r="G209" s="312">
        <f>SUMIFS('CONACC (X2)'!$M:$M,'CONACC (X2)'!$B:$B,$B209,'CONACC (X2)'!$D:$D,$D209)</f>
        <v>1.8871543409905614E-2</v>
      </c>
      <c r="H209" s="313">
        <f>SUMIFS('KUALITAS AUDIT (X3)'!$F:$F,'KUALITAS AUDIT (X3)'!$B:$B,$B209,'KUALITAS AUDIT (X3)'!$D:$D,$D209)</f>
        <v>1</v>
      </c>
      <c r="I209" s="312">
        <f>SUMIFS('ROI (Y1)'!$J:$J,'ROI (Y1)'!$B:$B,$B209,'ROI (Y1)'!$D:$D,$D209)</f>
        <v>-1.9889294087001823</v>
      </c>
      <c r="J209" s="314">
        <f>SUMIFS('PBV (Y2)'!$J:$J,'PBV (Y2)'!$B:$B,$B209,'PBV (Y2)'!$D:$D,$D209)</f>
        <v>1.1596151573495794</v>
      </c>
      <c r="K209" s="218"/>
      <c r="L209" s="218"/>
      <c r="M209" s="218"/>
      <c r="N209" s="218"/>
      <c r="O209" s="218"/>
      <c r="P209" s="218"/>
      <c r="Q209" s="218"/>
      <c r="R209" s="218"/>
      <c r="S209" s="218"/>
      <c r="T209" s="218"/>
      <c r="U209" s="218"/>
      <c r="V209" s="218"/>
      <c r="W209" s="218"/>
      <c r="X209" s="218"/>
      <c r="Y209" s="218"/>
    </row>
    <row r="210" spans="1:25" ht="15.75" customHeight="1">
      <c r="A210" s="74">
        <v>205</v>
      </c>
      <c r="B210" s="39" t="s">
        <v>871</v>
      </c>
      <c r="C210" s="332"/>
      <c r="D210" s="224">
        <v>2018</v>
      </c>
      <c r="E210" s="315">
        <f>SUMIFS('ESG (X1)'!$E:$E,'ESG (X1)'!$B:$B,$B210,'ESG (X1)'!$D:$D,$D210)</f>
        <v>56.4</v>
      </c>
      <c r="F210" s="312">
        <f>SUMIFS('KLK (X2)'!$W:$W,'KLK (X2)'!$B:$B,$B210,'KLK (X2)'!$D:$D,$D210)</f>
        <v>-0.98551680395709029</v>
      </c>
      <c r="G210" s="312">
        <f>SUMIFS('CONACC (X2)'!$M:$M,'CONACC (X2)'!$B:$B,$B210,'CONACC (X2)'!$D:$D,$D210)</f>
        <v>1.1178904239456751E-2</v>
      </c>
      <c r="H210" s="313">
        <f>SUMIFS('KUALITAS AUDIT (X3)'!$F:$F,'KUALITAS AUDIT (X3)'!$B:$B,$B210,'KUALITAS AUDIT (X3)'!$D:$D,$D210)</f>
        <v>1</v>
      </c>
      <c r="I210" s="312">
        <f>SUMIFS('ROI (Y1)'!$J:$J,'ROI (Y1)'!$B:$B,$B210,'ROI (Y1)'!$D:$D,$D210)</f>
        <v>9.6050793650793658</v>
      </c>
      <c r="J210" s="314">
        <f>SUMIFS('PBV (Y2)'!$J:$J,'PBV (Y2)'!$B:$B,$B210,'PBV (Y2)'!$D:$D,$D210)</f>
        <v>1.1939969531222385</v>
      </c>
      <c r="K210" s="218"/>
      <c r="L210" s="218"/>
      <c r="M210" s="218"/>
      <c r="N210" s="218"/>
      <c r="O210" s="218"/>
      <c r="P210" s="218"/>
      <c r="Q210" s="218"/>
      <c r="R210" s="218"/>
      <c r="S210" s="218"/>
      <c r="T210" s="218"/>
      <c r="U210" s="218"/>
      <c r="V210" s="218"/>
      <c r="W210" s="218"/>
      <c r="X210" s="218"/>
      <c r="Y210" s="218"/>
    </row>
    <row r="211" spans="1:25" ht="15.75" customHeight="1">
      <c r="A211" s="74">
        <v>206</v>
      </c>
      <c r="B211" s="39" t="s">
        <v>871</v>
      </c>
      <c r="C211" s="332"/>
      <c r="D211" s="224">
        <v>2019</v>
      </c>
      <c r="E211" s="315">
        <f>SUMIFS('ESG (X1)'!$E:$E,'ESG (X1)'!$B:$B,$B211,'ESG (X1)'!$D:$D,$D211)</f>
        <v>58.25</v>
      </c>
      <c r="F211" s="312">
        <f>SUMIFS('KLK (X2)'!$W:$W,'KLK (X2)'!$B:$B,$B211,'KLK (X2)'!$D:$D,$D211)</f>
        <v>-0.96212830749730771</v>
      </c>
      <c r="G211" s="312">
        <f>SUMIFS('CONACC (X2)'!$M:$M,'CONACC (X2)'!$B:$B,$B211,'CONACC (X2)'!$D:$D,$D211)</f>
        <v>-2.3210635050893332E-2</v>
      </c>
      <c r="H211" s="313">
        <f>SUMIFS('KUALITAS AUDIT (X3)'!$F:$F,'KUALITAS AUDIT (X3)'!$B:$B,$B211,'KUALITAS AUDIT (X3)'!$D:$D,$D211)</f>
        <v>1</v>
      </c>
      <c r="I211" s="312">
        <f>SUMIFS('ROI (Y1)'!$J:$J,'ROI (Y1)'!$B:$B,$B211,'ROI (Y1)'!$D:$D,$D211)</f>
        <v>12.416179969716634</v>
      </c>
      <c r="J211" s="314">
        <f>SUMIFS('PBV (Y2)'!$J:$J,'PBV (Y2)'!$B:$B,$B211,'PBV (Y2)'!$D:$D,$D211)</f>
        <v>1.3403744751759812</v>
      </c>
      <c r="K211" s="218"/>
      <c r="L211" s="218"/>
      <c r="M211" s="218"/>
      <c r="N211" s="218"/>
      <c r="O211" s="218"/>
      <c r="P211" s="218"/>
      <c r="Q211" s="218"/>
      <c r="R211" s="218"/>
      <c r="S211" s="218"/>
      <c r="T211" s="218"/>
      <c r="U211" s="218"/>
      <c r="V211" s="218"/>
      <c r="W211" s="218"/>
      <c r="X211" s="218"/>
      <c r="Y211" s="218"/>
    </row>
    <row r="212" spans="1:25" ht="15.75" customHeight="1">
      <c r="A212" s="74">
        <v>207</v>
      </c>
      <c r="B212" s="39" t="s">
        <v>871</v>
      </c>
      <c r="C212" s="332"/>
      <c r="D212" s="224">
        <v>2020</v>
      </c>
      <c r="E212" s="315">
        <f>SUMIFS('ESG (X1)'!$E:$E,'ESG (X1)'!$B:$B,$B212,'ESG (X1)'!$D:$D,$D212)</f>
        <v>60.38</v>
      </c>
      <c r="F212" s="312">
        <f>SUMIFS('KLK (X2)'!$W:$W,'KLK (X2)'!$B:$B,$B212,'KLK (X2)'!$D:$D,$D212)</f>
        <v>-1.031328025465478</v>
      </c>
      <c r="G212" s="312">
        <f>SUMIFS('CONACC (X2)'!$M:$M,'CONACC (X2)'!$B:$B,$B212,'CONACC (X2)'!$D:$D,$D212)</f>
        <v>5.8028443078847934E-2</v>
      </c>
      <c r="H212" s="313">
        <f>SUMIFS('KUALITAS AUDIT (X3)'!$F:$F,'KUALITAS AUDIT (X3)'!$B:$B,$B212,'KUALITAS AUDIT (X3)'!$D:$D,$D212)</f>
        <v>1</v>
      </c>
      <c r="I212" s="312">
        <f>SUMIFS('ROI (Y1)'!$J:$J,'ROI (Y1)'!$B:$B,$B212,'ROI (Y1)'!$D:$D,$D212)</f>
        <v>19.166628095348297</v>
      </c>
      <c r="J212" s="314">
        <f>SUMIFS('PBV (Y2)'!$J:$J,'PBV (Y2)'!$B:$B,$B212,'PBV (Y2)'!$D:$D,$D212)</f>
        <v>1.2466679213256429</v>
      </c>
      <c r="K212" s="218"/>
      <c r="L212" s="218"/>
      <c r="M212" s="218"/>
      <c r="N212" s="218"/>
      <c r="O212" s="218"/>
      <c r="P212" s="218"/>
      <c r="Q212" s="218"/>
      <c r="R212" s="218"/>
      <c r="S212" s="218"/>
      <c r="T212" s="218"/>
      <c r="U212" s="218"/>
      <c r="V212" s="218"/>
      <c r="W212" s="218"/>
      <c r="X212" s="218"/>
      <c r="Y212" s="218"/>
    </row>
    <row r="213" spans="1:25" ht="15.75" customHeight="1">
      <c r="A213" s="74">
        <v>208</v>
      </c>
      <c r="B213" s="39" t="s">
        <v>871</v>
      </c>
      <c r="C213" s="332"/>
      <c r="D213" s="224">
        <v>2021</v>
      </c>
      <c r="E213" s="315">
        <f>SUMIFS('ESG (X1)'!$E:$E,'ESG (X1)'!$B:$B,$B213,'ESG (X1)'!$D:$D,$D213)</f>
        <v>63.36</v>
      </c>
      <c r="F213" s="312">
        <f>SUMIFS('KLK (X2)'!$W:$W,'KLK (X2)'!$B:$B,$B213,'KLK (X2)'!$D:$D,$D213)</f>
        <v>-1.0096196891420517</v>
      </c>
      <c r="G213" s="312">
        <f>SUMIFS('CONACC (X2)'!$M:$M,'CONACC (X2)'!$B:$B,$B213,'CONACC (X2)'!$D:$D,$D213)</f>
        <v>4.663890897385504E-3</v>
      </c>
      <c r="H213" s="313">
        <f>SUMIFS('KUALITAS AUDIT (X3)'!$F:$F,'KUALITAS AUDIT (X3)'!$B:$B,$B213,'KUALITAS AUDIT (X3)'!$D:$D,$D213)</f>
        <v>1</v>
      </c>
      <c r="I213" s="312">
        <f>SUMIFS('ROI (Y1)'!$J:$J,'ROI (Y1)'!$B:$B,$B213,'ROI (Y1)'!$D:$D,$D213)</f>
        <v>36.90939447907391</v>
      </c>
      <c r="J213" s="314">
        <f>SUMIFS('PBV (Y2)'!$J:$J,'PBV (Y2)'!$B:$B,$B213,'PBV (Y2)'!$D:$D,$D213)</f>
        <v>1.4833581778456402</v>
      </c>
      <c r="K213" s="218"/>
      <c r="L213" s="218"/>
      <c r="M213" s="218"/>
      <c r="N213" s="218"/>
      <c r="O213" s="218"/>
      <c r="P213" s="218"/>
      <c r="Q213" s="218"/>
      <c r="R213" s="218"/>
      <c r="S213" s="218"/>
      <c r="T213" s="218"/>
      <c r="U213" s="218"/>
      <c r="V213" s="218"/>
      <c r="W213" s="218"/>
      <c r="X213" s="218"/>
      <c r="Y213" s="218"/>
    </row>
    <row r="214" spans="1:25" ht="15.75" customHeight="1">
      <c r="A214" s="74">
        <v>209</v>
      </c>
      <c r="B214" s="39" t="s">
        <v>871</v>
      </c>
      <c r="C214" s="332"/>
      <c r="D214" s="224">
        <v>2022</v>
      </c>
      <c r="E214" s="315">
        <f>SUMIFS('ESG (X1)'!$E:$E,'ESG (X1)'!$B:$B,$B214,'ESG (X1)'!$D:$D,$D214)</f>
        <v>70.06</v>
      </c>
      <c r="F214" s="312">
        <f>SUMIFS('KLK (X2)'!$W:$W,'KLK (X2)'!$B:$B,$B214,'KLK (X2)'!$D:$D,$D214)</f>
        <v>-1.0070109512132159</v>
      </c>
      <c r="G214" s="312">
        <f>SUMIFS('CONACC (X2)'!$M:$M,'CONACC (X2)'!$B:$B,$B214,'CONACC (X2)'!$D:$D,$D214)</f>
        <v>-6.2517963851088515E-3</v>
      </c>
      <c r="H214" s="313">
        <f>SUMIFS('KUALITAS AUDIT (X3)'!$F:$F,'KUALITAS AUDIT (X3)'!$B:$B,$B214,'KUALITAS AUDIT (X3)'!$D:$D,$D214)</f>
        <v>1</v>
      </c>
      <c r="I214" s="312">
        <f>SUMIFS('ROI (Y1)'!$J:$J,'ROI (Y1)'!$B:$B,$B214,'ROI (Y1)'!$D:$D,$D214)</f>
        <v>55.497369149819995</v>
      </c>
      <c r="J214" s="314">
        <f>SUMIFS('PBV (Y2)'!$J:$J,'PBV (Y2)'!$B:$B,$B214,'PBV (Y2)'!$D:$D,$D214)</f>
        <v>2.09932651861426</v>
      </c>
      <c r="K214" s="218"/>
      <c r="L214" s="218"/>
      <c r="M214" s="218"/>
      <c r="N214" s="218"/>
      <c r="O214" s="218"/>
      <c r="P214" s="218"/>
      <c r="Q214" s="218"/>
      <c r="R214" s="218"/>
      <c r="S214" s="218"/>
      <c r="T214" s="218"/>
      <c r="U214" s="218"/>
      <c r="V214" s="218"/>
      <c r="W214" s="218"/>
      <c r="X214" s="218"/>
      <c r="Y214" s="218"/>
    </row>
    <row r="215" spans="1:25" ht="15.75" customHeight="1">
      <c r="A215" s="74">
        <v>210</v>
      </c>
      <c r="B215" s="39" t="s">
        <v>871</v>
      </c>
      <c r="C215" s="333"/>
      <c r="D215" s="224">
        <v>2023</v>
      </c>
      <c r="E215" s="315">
        <f>SUMIFS('ESG (X1)'!$E:$E,'ESG (X1)'!$B:$B,$B215,'ESG (X1)'!$D:$D,$D215)</f>
        <v>66.08</v>
      </c>
      <c r="F215" s="312">
        <f>SUMIFS('KLK (X2)'!$W:$W,'KLK (X2)'!$B:$B,$B215,'KLK (X2)'!$D:$D,$D215)</f>
        <v>-0.96837812170711501</v>
      </c>
      <c r="G215" s="312">
        <f>SUMIFS('CONACC (X2)'!$M:$M,'CONACC (X2)'!$B:$B,$B215,'CONACC (X2)'!$D:$D,$D215)</f>
        <v>-9.1944665736386107E-3</v>
      </c>
      <c r="H215" s="313">
        <f>SUMIFS('KUALITAS AUDIT (X3)'!$F:$F,'KUALITAS AUDIT (X3)'!$B:$B,$B215,'KUALITAS AUDIT (X3)'!$D:$D,$D215)</f>
        <v>1</v>
      </c>
      <c r="I215" s="312">
        <f>SUMIFS('ROI (Y1)'!$J:$J,'ROI (Y1)'!$B:$B,$B215,'ROI (Y1)'!$D:$D,$D215)</f>
        <v>56.227505636400899</v>
      </c>
      <c r="J215" s="314">
        <f>SUMIFS('PBV (Y2)'!$J:$J,'PBV (Y2)'!$B:$B,$B215,'PBV (Y2)'!$D:$D,$D215)</f>
        <v>1.0832357560560435</v>
      </c>
      <c r="K215" s="218"/>
      <c r="L215" s="218"/>
      <c r="M215" s="218"/>
      <c r="N215" s="218"/>
      <c r="O215" s="218"/>
      <c r="P215" s="218"/>
      <c r="Q215" s="218"/>
      <c r="R215" s="218"/>
      <c r="S215" s="218"/>
      <c r="T215" s="218"/>
      <c r="U215" s="218"/>
      <c r="V215" s="218"/>
      <c r="W215" s="218"/>
      <c r="X215" s="218"/>
      <c r="Y215" s="218"/>
    </row>
    <row r="216" spans="1:25" ht="15.75" customHeight="1">
      <c r="A216" s="74">
        <v>211</v>
      </c>
      <c r="B216" s="39" t="s">
        <v>874</v>
      </c>
      <c r="C216" s="337" t="s">
        <v>875</v>
      </c>
      <c r="D216" s="224">
        <v>2017</v>
      </c>
      <c r="E216" s="315">
        <f>SUMIFS('ESG (X1)'!$E:$E,'ESG (X1)'!$B:$B,$B216,'ESG (X1)'!$D:$D,$D216)</f>
        <v>31.94</v>
      </c>
      <c r="F216" s="312">
        <f>SUMIFS('KLK (X2)'!$W:$W,'KLK (X2)'!$B:$B,$B216,'KLK (X2)'!$D:$D,$D216)</f>
        <v>-1.0635792869416409</v>
      </c>
      <c r="G216" s="312">
        <f>SUMIFS('CONACC (X2)'!$M:$M,'CONACC (X2)'!$B:$B,$B216,'CONACC (X2)'!$D:$D,$D216)</f>
        <v>6.0896306332827409E-3</v>
      </c>
      <c r="H216" s="313">
        <f>SUMIFS('KUALITAS AUDIT (X3)'!$F:$F,'KUALITAS AUDIT (X3)'!$B:$B,$B216,'KUALITAS AUDIT (X3)'!$D:$D,$D216)</f>
        <v>1</v>
      </c>
      <c r="I216" s="312">
        <f>SUMIFS('ROI (Y1)'!$J:$J,'ROI (Y1)'!$B:$B,$B216,'ROI (Y1)'!$D:$D,$D216)</f>
        <v>1.6863557626282573</v>
      </c>
      <c r="J216" s="314">
        <f>SUMIFS('PBV (Y2)'!$J:$J,'PBV (Y2)'!$B:$B,$B216,'PBV (Y2)'!$D:$D,$D216)</f>
        <v>4.8923444679315002</v>
      </c>
      <c r="K216" s="218"/>
      <c r="L216" s="218"/>
      <c r="M216" s="218"/>
      <c r="N216" s="218"/>
      <c r="O216" s="218"/>
      <c r="P216" s="218"/>
      <c r="Q216" s="218"/>
      <c r="R216" s="218"/>
      <c r="S216" s="218"/>
      <c r="T216" s="218"/>
      <c r="U216" s="218"/>
      <c r="V216" s="218"/>
      <c r="W216" s="218"/>
      <c r="X216" s="218"/>
      <c r="Y216" s="218"/>
    </row>
    <row r="217" spans="1:25" ht="15.75" customHeight="1">
      <c r="A217" s="74">
        <v>212</v>
      </c>
      <c r="B217" s="39" t="s">
        <v>874</v>
      </c>
      <c r="C217" s="332"/>
      <c r="D217" s="224">
        <v>2018</v>
      </c>
      <c r="E217" s="315">
        <f>SUMIFS('ESG (X1)'!$E:$E,'ESG (X1)'!$B:$B,$B217,'ESG (X1)'!$D:$D,$D217)</f>
        <v>32.51</v>
      </c>
      <c r="F217" s="312">
        <f>SUMIFS('KLK (X2)'!$W:$W,'KLK (X2)'!$B:$B,$B217,'KLK (X2)'!$D:$D,$D217)</f>
        <v>-0.97471244319685935</v>
      </c>
      <c r="G217" s="312">
        <f>SUMIFS('CONACC (X2)'!$M:$M,'CONACC (X2)'!$B:$B,$B217,'CONACC (X2)'!$D:$D,$D217)</f>
        <v>-3.8610784111955487E-4</v>
      </c>
      <c r="H217" s="313">
        <f>SUMIFS('KUALITAS AUDIT (X3)'!$F:$F,'KUALITAS AUDIT (X3)'!$B:$B,$B217,'KUALITAS AUDIT (X3)'!$D:$D,$D217)</f>
        <v>1</v>
      </c>
      <c r="I217" s="312">
        <f>SUMIFS('ROI (Y1)'!$J:$J,'ROI (Y1)'!$B:$B,$B217,'ROI (Y1)'!$D:$D,$D217)</f>
        <v>0.37721832435987468</v>
      </c>
      <c r="J217" s="314">
        <f>SUMIFS('PBV (Y2)'!$J:$J,'PBV (Y2)'!$B:$B,$B217,'PBV (Y2)'!$D:$D,$D217)</f>
        <v>6.7011507147894092</v>
      </c>
      <c r="K217" s="218"/>
      <c r="L217" s="218"/>
      <c r="M217" s="218"/>
      <c r="N217" s="218"/>
      <c r="O217" s="218"/>
      <c r="P217" s="218"/>
      <c r="Q217" s="218"/>
      <c r="R217" s="218"/>
      <c r="S217" s="218"/>
      <c r="T217" s="218"/>
      <c r="U217" s="218"/>
      <c r="V217" s="218"/>
      <c r="W217" s="218"/>
      <c r="X217" s="218"/>
      <c r="Y217" s="218"/>
    </row>
    <row r="218" spans="1:25" ht="15.75" customHeight="1">
      <c r="A218" s="74">
        <v>213</v>
      </c>
      <c r="B218" s="39" t="s">
        <v>874</v>
      </c>
      <c r="C218" s="332"/>
      <c r="D218" s="224">
        <v>2019</v>
      </c>
      <c r="E218" s="315">
        <f>SUMIFS('ESG (X1)'!$E:$E,'ESG (X1)'!$B:$B,$B218,'ESG (X1)'!$D:$D,$D218)</f>
        <v>32.51</v>
      </c>
      <c r="F218" s="312">
        <f>SUMIFS('KLK (X2)'!$W:$W,'KLK (X2)'!$B:$B,$B218,'KLK (X2)'!$D:$D,$D218)</f>
        <v>-1.1113354937664086</v>
      </c>
      <c r="G218" s="312">
        <f>SUMIFS('CONACC (X2)'!$M:$M,'CONACC (X2)'!$B:$B,$B218,'CONACC (X2)'!$D:$D,$D218)</f>
        <v>6.5176433671943049E-2</v>
      </c>
      <c r="H218" s="313">
        <f>SUMIFS('KUALITAS AUDIT (X3)'!$F:$F,'KUALITAS AUDIT (X3)'!$B:$B,$B218,'KUALITAS AUDIT (X3)'!$D:$D,$D218)</f>
        <v>1</v>
      </c>
      <c r="I218" s="312">
        <f>SUMIFS('ROI (Y1)'!$J:$J,'ROI (Y1)'!$B:$B,$B218,'ROI (Y1)'!$D:$D,$D218)</f>
        <v>0.5679483825428725</v>
      </c>
      <c r="J218" s="314">
        <f>SUMIFS('PBV (Y2)'!$J:$J,'PBV (Y2)'!$B:$B,$B218,'PBV (Y2)'!$D:$D,$D218)</f>
        <v>4.3863300149616746</v>
      </c>
      <c r="K218" s="218"/>
      <c r="L218" s="218"/>
      <c r="M218" s="218"/>
      <c r="N218" s="218"/>
      <c r="O218" s="218"/>
      <c r="P218" s="218"/>
      <c r="Q218" s="218"/>
      <c r="R218" s="218"/>
      <c r="S218" s="218"/>
      <c r="T218" s="218"/>
      <c r="U218" s="218"/>
      <c r="V218" s="218"/>
      <c r="W218" s="218"/>
      <c r="X218" s="218"/>
      <c r="Y218" s="218"/>
    </row>
    <row r="219" spans="1:25" ht="15.75" customHeight="1">
      <c r="A219" s="74">
        <v>214</v>
      </c>
      <c r="B219" s="39" t="s">
        <v>874</v>
      </c>
      <c r="C219" s="332"/>
      <c r="D219" s="224">
        <v>2020</v>
      </c>
      <c r="E219" s="315">
        <f>SUMIFS('ESG (X1)'!$E:$E,'ESG (X1)'!$B:$B,$B219,'ESG (X1)'!$D:$D,$D219)</f>
        <v>32.51</v>
      </c>
      <c r="F219" s="312">
        <f>SUMIFS('KLK (X2)'!$W:$W,'KLK (X2)'!$B:$B,$B219,'KLK (X2)'!$D:$D,$D219)</f>
        <v>-0.99149474256344916</v>
      </c>
      <c r="G219" s="312">
        <f>SUMIFS('CONACC (X2)'!$M:$M,'CONACC (X2)'!$B:$B,$B219,'CONACC (X2)'!$D:$D,$D219)</f>
        <v>2.2146556078223467E-2</v>
      </c>
      <c r="H219" s="313">
        <f>SUMIFS('KUALITAS AUDIT (X3)'!$F:$F,'KUALITAS AUDIT (X3)'!$B:$B,$B219,'KUALITAS AUDIT (X3)'!$D:$D,$D219)</f>
        <v>1</v>
      </c>
      <c r="I219" s="312">
        <f>SUMIFS('ROI (Y1)'!$J:$J,'ROI (Y1)'!$B:$B,$B219,'ROI (Y1)'!$D:$D,$D219)</f>
        <v>0.56048659501261633</v>
      </c>
      <c r="J219" s="314">
        <f>SUMIFS('PBV (Y2)'!$J:$J,'PBV (Y2)'!$B:$B,$B219,'PBV (Y2)'!$D:$D,$D219)</f>
        <v>2.5967283194414055</v>
      </c>
      <c r="K219" s="218"/>
      <c r="L219" s="218"/>
      <c r="M219" s="218"/>
      <c r="N219" s="218"/>
      <c r="O219" s="218"/>
      <c r="P219" s="218"/>
      <c r="Q219" s="218"/>
      <c r="R219" s="218"/>
      <c r="S219" s="218"/>
      <c r="T219" s="218"/>
      <c r="U219" s="218"/>
      <c r="V219" s="218"/>
      <c r="W219" s="218"/>
      <c r="X219" s="218"/>
      <c r="Y219" s="218"/>
    </row>
    <row r="220" spans="1:25" ht="15.75" customHeight="1">
      <c r="A220" s="74">
        <v>215</v>
      </c>
      <c r="B220" s="39" t="s">
        <v>874</v>
      </c>
      <c r="C220" s="332"/>
      <c r="D220" s="224">
        <v>2021</v>
      </c>
      <c r="E220" s="315">
        <f>SUMIFS('ESG (X1)'!$E:$E,'ESG (X1)'!$B:$B,$B220,'ESG (X1)'!$D:$D,$D220)</f>
        <v>51.97</v>
      </c>
      <c r="F220" s="312">
        <f>SUMIFS('KLK (X2)'!$W:$W,'KLK (X2)'!$B:$B,$B220,'KLK (X2)'!$D:$D,$D220)</f>
        <v>-1.0065981384874734</v>
      </c>
      <c r="G220" s="312">
        <f>SUMIFS('CONACC (X2)'!$M:$M,'CONACC (X2)'!$B:$B,$B220,'CONACC (X2)'!$D:$D,$D220)</f>
        <v>1.0340953211467864E-2</v>
      </c>
      <c r="H220" s="313">
        <f>SUMIFS('KUALITAS AUDIT (X3)'!$F:$F,'KUALITAS AUDIT (X3)'!$B:$B,$B220,'KUALITAS AUDIT (X3)'!$D:$D,$D220)</f>
        <v>1</v>
      </c>
      <c r="I220" s="312">
        <f>SUMIFS('ROI (Y1)'!$J:$J,'ROI (Y1)'!$B:$B,$B220,'ROI (Y1)'!$D:$D,$D220)</f>
        <v>0.65727396145371342</v>
      </c>
      <c r="J220" s="314">
        <f>SUMIFS('PBV (Y2)'!$J:$J,'PBV (Y2)'!$B:$B,$B220,'PBV (Y2)'!$D:$D,$D220)</f>
        <v>2.1902963902149399</v>
      </c>
      <c r="K220" s="218"/>
      <c r="L220" s="218"/>
      <c r="M220" s="218"/>
      <c r="N220" s="218"/>
      <c r="O220" s="218"/>
      <c r="P220" s="218"/>
      <c r="Q220" s="218"/>
      <c r="R220" s="218"/>
      <c r="S220" s="218"/>
      <c r="T220" s="218"/>
      <c r="U220" s="218"/>
      <c r="V220" s="218"/>
      <c r="W220" s="218"/>
      <c r="X220" s="218"/>
      <c r="Y220" s="218"/>
    </row>
    <row r="221" spans="1:25" ht="15.75" customHeight="1">
      <c r="A221" s="74">
        <v>216</v>
      </c>
      <c r="B221" s="39" t="s">
        <v>874</v>
      </c>
      <c r="C221" s="332"/>
      <c r="D221" s="224">
        <v>2022</v>
      </c>
      <c r="E221" s="315">
        <f>SUMIFS('ESG (X1)'!$E:$E,'ESG (X1)'!$B:$B,$B221,'ESG (X1)'!$D:$D,$D221)</f>
        <v>54.6</v>
      </c>
      <c r="F221" s="312">
        <f>SUMIFS('KLK (X2)'!$W:$W,'KLK (X2)'!$B:$B,$B221,'KLK (X2)'!$D:$D,$D221)</f>
        <v>-0.99657492824218141</v>
      </c>
      <c r="G221" s="312">
        <f>SUMIFS('CONACC (X2)'!$M:$M,'CONACC (X2)'!$B:$B,$B221,'CONACC (X2)'!$D:$D,$D221)</f>
        <v>1.5189175168885122E-2</v>
      </c>
      <c r="H221" s="313">
        <f>SUMIFS('KUALITAS AUDIT (X3)'!$F:$F,'KUALITAS AUDIT (X3)'!$B:$B,$B221,'KUALITAS AUDIT (X3)'!$D:$D,$D221)</f>
        <v>1</v>
      </c>
      <c r="I221" s="312">
        <f>SUMIFS('ROI (Y1)'!$J:$J,'ROI (Y1)'!$B:$B,$B221,'ROI (Y1)'!$D:$D,$D221)</f>
        <v>9.0271731338417514</v>
      </c>
      <c r="J221" s="314">
        <f>SUMIFS('PBV (Y2)'!$J:$J,'PBV (Y2)'!$B:$B,$B221,'PBV (Y2)'!$D:$D,$D221)</f>
        <v>2.1549183225607353</v>
      </c>
      <c r="K221" s="218"/>
      <c r="L221" s="218"/>
      <c r="M221" s="218"/>
      <c r="N221" s="218"/>
      <c r="O221" s="218"/>
      <c r="P221" s="218"/>
      <c r="Q221" s="218"/>
      <c r="R221" s="218"/>
      <c r="S221" s="218"/>
      <c r="T221" s="218"/>
      <c r="U221" s="218"/>
      <c r="V221" s="218"/>
      <c r="W221" s="218"/>
      <c r="X221" s="218"/>
      <c r="Y221" s="218"/>
    </row>
    <row r="222" spans="1:25" ht="15.75" customHeight="1">
      <c r="A222" s="74">
        <v>217</v>
      </c>
      <c r="B222" s="39" t="s">
        <v>874</v>
      </c>
      <c r="C222" s="333"/>
      <c r="D222" s="224">
        <v>2023</v>
      </c>
      <c r="E222" s="315">
        <f>SUMIFS('ESG (X1)'!$E:$E,'ESG (X1)'!$B:$B,$B222,'ESG (X1)'!$D:$D,$D222)</f>
        <v>52.01</v>
      </c>
      <c r="F222" s="312">
        <f>SUMIFS('KLK (X2)'!$W:$W,'KLK (X2)'!$B:$B,$B222,'KLK (X2)'!$D:$D,$D222)</f>
        <v>-1.0314830447497745</v>
      </c>
      <c r="G222" s="312">
        <f>SUMIFS('CONACC (X2)'!$M:$M,'CONACC (X2)'!$B:$B,$B222,'CONACC (X2)'!$D:$D,$D222)</f>
        <v>2.8446927043635512E-2</v>
      </c>
      <c r="H222" s="313">
        <f>SUMIFS('KUALITAS AUDIT (X3)'!$F:$F,'KUALITAS AUDIT (X3)'!$B:$B,$B222,'KUALITAS AUDIT (X3)'!$D:$D,$D222)</f>
        <v>1</v>
      </c>
      <c r="I222" s="312">
        <f>SUMIFS('ROI (Y1)'!$J:$J,'ROI (Y1)'!$B:$B,$B222,'ROI (Y1)'!$D:$D,$D222)</f>
        <v>1.4093096049488589</v>
      </c>
      <c r="J222" s="314">
        <f>SUMIFS('PBV (Y2)'!$J:$J,'PBV (Y2)'!$B:$B,$B222,'PBV (Y2)'!$D:$D,$D222)</f>
        <v>1.9260459855572831</v>
      </c>
      <c r="K222" s="218"/>
      <c r="L222" s="218"/>
      <c r="M222" s="218"/>
      <c r="N222" s="218"/>
      <c r="O222" s="218"/>
      <c r="P222" s="218"/>
      <c r="Q222" s="218"/>
      <c r="R222" s="218"/>
      <c r="S222" s="218"/>
      <c r="T222" s="218"/>
      <c r="U222" s="218"/>
      <c r="V222" s="218"/>
      <c r="W222" s="218"/>
      <c r="X222" s="218"/>
      <c r="Y222" s="218"/>
    </row>
    <row r="223" spans="1:25" ht="15.75" customHeight="1">
      <c r="A223" s="77">
        <v>218</v>
      </c>
      <c r="B223" s="39" t="s">
        <v>894</v>
      </c>
      <c r="C223" s="334" t="s">
        <v>895</v>
      </c>
      <c r="D223" s="260">
        <v>2017</v>
      </c>
      <c r="E223" s="315">
        <f>SUMIFS('ESG (X1)'!$E:$E,'ESG (X1)'!$B:$B,$B223,'ESG (X1)'!$D:$D,$D223)</f>
        <v>22.96</v>
      </c>
      <c r="F223" s="312">
        <f>SUMIFS('KLK (X2)'!$W:$W,'KLK (X2)'!$B:$B,$B223,'KLK (X2)'!$D:$D,$D223)</f>
        <v>-1.0268390969312451</v>
      </c>
      <c r="G223" s="312">
        <f>SUMIFS('CONACC (X2)'!$M:$M,'CONACC (X2)'!$B:$B,$B223,'CONACC (X2)'!$D:$D,$D223)</f>
        <v>7.1888005558120027E-3</v>
      </c>
      <c r="H223" s="313">
        <f>SUMIFS('KUALITAS AUDIT (X3)'!$F:$F,'KUALITAS AUDIT (X3)'!$B:$B,$B223,'KUALITAS AUDIT (X3)'!$D:$D,$D223)</f>
        <v>0</v>
      </c>
      <c r="I223" s="312">
        <f>SUMIFS('ROI (Y1)'!$J:$J,'ROI (Y1)'!$B:$B,$B223,'ROI (Y1)'!$D:$D,$D223)</f>
        <v>0.69068828509183589</v>
      </c>
      <c r="J223" s="314">
        <f>SUMIFS('PBV (Y2)'!$J:$J,'PBV (Y2)'!$B:$B,$B223,'PBV (Y2)'!$D:$D,$D223)</f>
        <v>0.67771256153279069</v>
      </c>
      <c r="K223" s="264"/>
      <c r="L223" s="264"/>
      <c r="M223" s="264"/>
      <c r="N223" s="264"/>
      <c r="O223" s="264"/>
      <c r="P223" s="264"/>
      <c r="Q223" s="264"/>
      <c r="R223" s="264"/>
      <c r="S223" s="264"/>
      <c r="T223" s="264"/>
      <c r="U223" s="264"/>
      <c r="V223" s="264"/>
      <c r="W223" s="264"/>
      <c r="X223" s="264"/>
      <c r="Y223" s="264"/>
    </row>
    <row r="224" spans="1:25" ht="15.75" customHeight="1">
      <c r="A224" s="77">
        <v>219</v>
      </c>
      <c r="B224" s="39" t="s">
        <v>894</v>
      </c>
      <c r="C224" s="332"/>
      <c r="D224" s="260">
        <v>2018</v>
      </c>
      <c r="E224" s="315">
        <f>SUMIFS('ESG (X1)'!$E:$E,'ESG (X1)'!$B:$B,$B224,'ESG (X1)'!$D:$D,$D224)</f>
        <v>0</v>
      </c>
      <c r="F224" s="312">
        <f>SUMIFS('KLK (X2)'!$W:$W,'KLK (X2)'!$B:$B,$B224,'KLK (X2)'!$D:$D,$D224)</f>
        <v>-0.96069266857410751</v>
      </c>
      <c r="G224" s="312">
        <f>SUMIFS('CONACC (X2)'!$M:$M,'CONACC (X2)'!$B:$B,$B224,'CONACC (X2)'!$D:$D,$D224)</f>
        <v>-4.081630320969698E-2</v>
      </c>
      <c r="H224" s="313">
        <f>SUMIFS('KUALITAS AUDIT (X3)'!$F:$F,'KUALITAS AUDIT (X3)'!$B:$B,$B224,'KUALITAS AUDIT (X3)'!$D:$D,$D224)</f>
        <v>0</v>
      </c>
      <c r="I224" s="312">
        <f>SUMIFS('ROI (Y1)'!$J:$J,'ROI (Y1)'!$B:$B,$B224,'ROI (Y1)'!$D:$D,$D224)</f>
        <v>0.69835473461962372</v>
      </c>
      <c r="J224" s="314">
        <f>SUMIFS('PBV (Y2)'!$J:$J,'PBV (Y2)'!$B:$B,$B224,'PBV (Y2)'!$D:$D,$D224)</f>
        <v>1.1569937006683411</v>
      </c>
      <c r="K224" s="264"/>
      <c r="L224" s="264"/>
      <c r="M224" s="264"/>
      <c r="N224" s="264"/>
      <c r="O224" s="264"/>
      <c r="P224" s="264"/>
      <c r="Q224" s="264"/>
      <c r="R224" s="264"/>
      <c r="S224" s="264"/>
      <c r="T224" s="264"/>
      <c r="U224" s="264"/>
      <c r="V224" s="264"/>
      <c r="W224" s="264"/>
      <c r="X224" s="264"/>
      <c r="Y224" s="264"/>
    </row>
    <row r="225" spans="1:25" ht="15.75" customHeight="1">
      <c r="A225" s="77">
        <v>220</v>
      </c>
      <c r="B225" s="39" t="s">
        <v>894</v>
      </c>
      <c r="C225" s="332"/>
      <c r="D225" s="260">
        <v>2019</v>
      </c>
      <c r="E225" s="315">
        <f>SUMIFS('ESG (X1)'!$E:$E,'ESG (X1)'!$B:$B,$B225,'ESG (X1)'!$D:$D,$D225)</f>
        <v>55.15</v>
      </c>
      <c r="F225" s="312">
        <f>SUMIFS('KLK (X2)'!$W:$W,'KLK (X2)'!$B:$B,$B225,'KLK (X2)'!$D:$D,$D225)</f>
        <v>-1.1136597892179037</v>
      </c>
      <c r="G225" s="312">
        <f>SUMIFS('CONACC (X2)'!$M:$M,'CONACC (X2)'!$B:$B,$B225,'CONACC (X2)'!$D:$D,$D225)</f>
        <v>-5.0803041619374148E-3</v>
      </c>
      <c r="H225" s="313">
        <f>SUMIFS('KUALITAS AUDIT (X3)'!$F:$F,'KUALITAS AUDIT (X3)'!$B:$B,$B225,'KUALITAS AUDIT (X3)'!$D:$D,$D225)</f>
        <v>0</v>
      </c>
      <c r="I225" s="312">
        <f>SUMIFS('ROI (Y1)'!$J:$J,'ROI (Y1)'!$B:$B,$B225,'ROI (Y1)'!$D:$D,$D225)</f>
        <v>0.45633650957555189</v>
      </c>
      <c r="J225" s="314">
        <f>SUMIFS('PBV (Y2)'!$J:$J,'PBV (Y2)'!$B:$B,$B225,'PBV (Y2)'!$D:$D,$D225)</f>
        <v>0.75654386819649511</v>
      </c>
      <c r="K225" s="264"/>
      <c r="L225" s="264"/>
      <c r="M225" s="264"/>
      <c r="N225" s="264"/>
      <c r="O225" s="264"/>
      <c r="P225" s="264"/>
      <c r="Q225" s="264"/>
      <c r="R225" s="264"/>
      <c r="S225" s="264"/>
      <c r="T225" s="264"/>
      <c r="U225" s="264"/>
      <c r="V225" s="264"/>
      <c r="W225" s="264"/>
      <c r="X225" s="264"/>
      <c r="Y225" s="264"/>
    </row>
    <row r="226" spans="1:25" ht="15.75" customHeight="1">
      <c r="A226" s="77">
        <v>221</v>
      </c>
      <c r="B226" s="39" t="s">
        <v>894</v>
      </c>
      <c r="C226" s="332"/>
      <c r="D226" s="260">
        <v>2020</v>
      </c>
      <c r="E226" s="315">
        <f>SUMIFS('ESG (X1)'!$E:$E,'ESG (X1)'!$B:$B,$B226,'ESG (X1)'!$D:$D,$D226)</f>
        <v>57.45</v>
      </c>
      <c r="F226" s="312">
        <f>SUMIFS('KLK (X2)'!$W:$W,'KLK (X2)'!$B:$B,$B226,'KLK (X2)'!$D:$D,$D226)</f>
        <v>-1.0143887205843651</v>
      </c>
      <c r="G226" s="312">
        <f>SUMIFS('CONACC (X2)'!$M:$M,'CONACC (X2)'!$B:$B,$B226,'CONACC (X2)'!$D:$D,$D226)</f>
        <v>1.7289925928733256E-4</v>
      </c>
      <c r="H226" s="313">
        <f>SUMIFS('KUALITAS AUDIT (X3)'!$F:$F,'KUALITAS AUDIT (X3)'!$B:$B,$B226,'KUALITAS AUDIT (X3)'!$D:$D,$D226)</f>
        <v>0</v>
      </c>
      <c r="I226" s="312">
        <f>SUMIFS('ROI (Y1)'!$J:$J,'ROI (Y1)'!$B:$B,$B226,'ROI (Y1)'!$D:$D,$D226)</f>
        <v>0.36166645678831671</v>
      </c>
      <c r="J226" s="314">
        <f>SUMIFS('PBV (Y2)'!$J:$J,'PBV (Y2)'!$B:$B,$B226,'PBV (Y2)'!$D:$D,$D226)</f>
        <v>0.55443809672609901</v>
      </c>
      <c r="K226" s="264"/>
      <c r="L226" s="264"/>
      <c r="M226" s="264"/>
      <c r="N226" s="264"/>
      <c r="O226" s="264"/>
      <c r="P226" s="264"/>
      <c r="Q226" s="264"/>
      <c r="R226" s="264"/>
      <c r="S226" s="264"/>
      <c r="T226" s="264"/>
      <c r="U226" s="264"/>
      <c r="V226" s="264"/>
      <c r="W226" s="264"/>
      <c r="X226" s="264"/>
      <c r="Y226" s="264"/>
    </row>
    <row r="227" spans="1:25" ht="15.75" customHeight="1">
      <c r="A227" s="77">
        <v>222</v>
      </c>
      <c r="B227" s="39" t="s">
        <v>894</v>
      </c>
      <c r="C227" s="332"/>
      <c r="D227" s="260">
        <v>2021</v>
      </c>
      <c r="E227" s="315">
        <f>SUMIFS('ESG (X1)'!$E:$E,'ESG (X1)'!$B:$B,$B227,'ESG (X1)'!$D:$D,$D227)</f>
        <v>58.96</v>
      </c>
      <c r="F227" s="312">
        <f>SUMIFS('KLK (X2)'!$W:$W,'KLK (X2)'!$B:$B,$B227,'KLK (X2)'!$D:$D,$D227)</f>
        <v>-1.104395387681103</v>
      </c>
      <c r="G227" s="312">
        <f>SUMIFS('CONACC (X2)'!$M:$M,'CONACC (X2)'!$B:$B,$B227,'CONACC (X2)'!$D:$D,$D227)</f>
        <v>0.10048254458316556</v>
      </c>
      <c r="H227" s="313">
        <f>SUMIFS('KUALITAS AUDIT (X3)'!$F:$F,'KUALITAS AUDIT (X3)'!$B:$B,$B227,'KUALITAS AUDIT (X3)'!$D:$D,$D227)</f>
        <v>0</v>
      </c>
      <c r="I227" s="312">
        <f>SUMIFS('ROI (Y1)'!$J:$J,'ROI (Y1)'!$B:$B,$B227,'ROI (Y1)'!$D:$D,$D227)</f>
        <v>3.0752571200075504E-2</v>
      </c>
      <c r="J227" s="314">
        <f>SUMIFS('PBV (Y2)'!$J:$J,'PBV (Y2)'!$B:$B,$B227,'PBV (Y2)'!$D:$D,$D227)</f>
        <v>0.93500535604121859</v>
      </c>
      <c r="K227" s="264"/>
      <c r="L227" s="264"/>
      <c r="M227" s="264"/>
      <c r="N227" s="264"/>
      <c r="O227" s="264"/>
      <c r="P227" s="264"/>
      <c r="Q227" s="264"/>
      <c r="R227" s="264"/>
      <c r="S227" s="264"/>
      <c r="T227" s="264"/>
      <c r="U227" s="264"/>
      <c r="V227" s="264"/>
      <c r="W227" s="264"/>
      <c r="X227" s="264"/>
      <c r="Y227" s="264"/>
    </row>
    <row r="228" spans="1:25" ht="15.75" customHeight="1">
      <c r="A228" s="77">
        <v>223</v>
      </c>
      <c r="B228" s="39" t="s">
        <v>894</v>
      </c>
      <c r="C228" s="332"/>
      <c r="D228" s="260">
        <v>2022</v>
      </c>
      <c r="E228" s="315">
        <f>SUMIFS('ESG (X1)'!$E:$E,'ESG (X1)'!$B:$B,$B228,'ESG (X1)'!$D:$D,$D228)</f>
        <v>60.54</v>
      </c>
      <c r="F228" s="312">
        <f>SUMIFS('KLK (X2)'!$W:$W,'KLK (X2)'!$B:$B,$B228,'KLK (X2)'!$D:$D,$D228)</f>
        <v>-0.96764375611894238</v>
      </c>
      <c r="G228" s="312">
        <f>SUMIFS('CONACC (X2)'!$M:$M,'CONACC (X2)'!$B:$B,$B228,'CONACC (X2)'!$D:$D,$D228)</f>
        <v>-7.3178447960479301E-2</v>
      </c>
      <c r="H228" s="313">
        <f>SUMIFS('KUALITAS AUDIT (X3)'!$F:$F,'KUALITAS AUDIT (X3)'!$B:$B,$B228,'KUALITAS AUDIT (X3)'!$D:$D,$D228)</f>
        <v>0</v>
      </c>
      <c r="I228" s="312">
        <f>SUMIFS('ROI (Y1)'!$J:$J,'ROI (Y1)'!$B:$B,$B228,'ROI (Y1)'!$D:$D,$D228)</f>
        <v>1.0430678622884231</v>
      </c>
      <c r="J228" s="314">
        <f>SUMIFS('PBV (Y2)'!$J:$J,'PBV (Y2)'!$B:$B,$B228,'PBV (Y2)'!$D:$D,$D228)</f>
        <v>0.54135610891820019</v>
      </c>
      <c r="K228" s="264"/>
      <c r="L228" s="264"/>
      <c r="M228" s="264"/>
      <c r="N228" s="264"/>
      <c r="O228" s="264"/>
      <c r="P228" s="264"/>
      <c r="Q228" s="264"/>
      <c r="R228" s="264"/>
      <c r="S228" s="264"/>
      <c r="T228" s="264"/>
      <c r="U228" s="264"/>
      <c r="V228" s="264"/>
      <c r="W228" s="264"/>
      <c r="X228" s="264"/>
      <c r="Y228" s="264"/>
    </row>
    <row r="229" spans="1:25" ht="15.75" customHeight="1">
      <c r="A229" s="77">
        <v>224</v>
      </c>
      <c r="B229" s="39" t="s">
        <v>894</v>
      </c>
      <c r="C229" s="333"/>
      <c r="D229" s="260">
        <v>2023</v>
      </c>
      <c r="E229" s="315">
        <f>SUMIFS('ESG (X1)'!$E:$E,'ESG (X1)'!$B:$B,$B229,'ESG (X1)'!$D:$D,$D229)</f>
        <v>60.84</v>
      </c>
      <c r="F229" s="312">
        <f>SUMIFS('KLK (X2)'!$W:$W,'KLK (X2)'!$B:$B,$B229,'KLK (X2)'!$D:$D,$D229)</f>
        <v>-1.0003241895181316</v>
      </c>
      <c r="G229" s="312">
        <f>SUMIFS('CONACC (X2)'!$M:$M,'CONACC (X2)'!$B:$B,$B229,'CONACC (X2)'!$D:$D,$D229)</f>
        <v>6.5630710415996302E-3</v>
      </c>
      <c r="H229" s="313">
        <f>SUMIFS('KUALITAS AUDIT (X3)'!$F:$F,'KUALITAS AUDIT (X3)'!$B:$B,$B229,'KUALITAS AUDIT (X3)'!$D:$D,$D229)</f>
        <v>0</v>
      </c>
      <c r="I229" s="312">
        <f>SUMIFS('ROI (Y1)'!$J:$J,'ROI (Y1)'!$B:$B,$B229,'ROI (Y1)'!$D:$D,$D229)</f>
        <v>0.59964191620504259</v>
      </c>
      <c r="J229" s="314">
        <f>SUMIFS('PBV (Y2)'!$J:$J,'PBV (Y2)'!$B:$B,$B229,'PBV (Y2)'!$D:$D,$D229)</f>
        <v>0.49236856324848571</v>
      </c>
      <c r="K229" s="264"/>
      <c r="L229" s="264"/>
      <c r="M229" s="264"/>
      <c r="N229" s="264"/>
      <c r="O229" s="264"/>
      <c r="P229" s="264"/>
      <c r="Q229" s="264"/>
      <c r="R229" s="264"/>
      <c r="S229" s="264"/>
      <c r="T229" s="264"/>
      <c r="U229" s="264"/>
      <c r="V229" s="264"/>
      <c r="W229" s="264"/>
      <c r="X229" s="264"/>
      <c r="Y229" s="264"/>
    </row>
    <row r="230" spans="1:25" ht="15.75" customHeight="1">
      <c r="A230" s="77">
        <v>225</v>
      </c>
      <c r="B230" s="39" t="s">
        <v>918</v>
      </c>
      <c r="C230" s="334" t="s">
        <v>919</v>
      </c>
      <c r="D230" s="260">
        <v>2017</v>
      </c>
      <c r="E230" s="315">
        <f>SUMIFS('ESG (X1)'!$E:$E,'ESG (X1)'!$B:$B,$B230,'ESG (X1)'!$D:$D,$D230)</f>
        <v>55.84</v>
      </c>
      <c r="F230" s="312">
        <f>SUMIFS('KLK (X2)'!$W:$W,'KLK (X2)'!$B:$B,$B230,'KLK (X2)'!$D:$D,$D230)</f>
        <v>-1.0264083826328982</v>
      </c>
      <c r="G230" s="312">
        <f>SUMIFS('CONACC (X2)'!$M:$M,'CONACC (X2)'!$B:$B,$B230,'CONACC (X2)'!$D:$D,$D230)</f>
        <v>3.0741891642630689E-2</v>
      </c>
      <c r="H230" s="313">
        <f>SUMIFS('KUALITAS AUDIT (X3)'!$F:$F,'KUALITAS AUDIT (X3)'!$B:$B,$B230,'KUALITAS AUDIT (X3)'!$D:$D,$D230)</f>
        <v>1</v>
      </c>
      <c r="I230" s="312">
        <f>SUMIFS('ROI (Y1)'!$J:$J,'ROI (Y1)'!$B:$B,$B230,'ROI (Y1)'!$D:$D,$D230)</f>
        <v>2.841190911576847</v>
      </c>
      <c r="J230" s="314">
        <f>SUMIFS('PBV (Y2)'!$J:$J,'PBV (Y2)'!$B:$B,$B230,'PBV (Y2)'!$D:$D,$D230)</f>
        <v>5.9861933946876071</v>
      </c>
      <c r="K230" s="264"/>
      <c r="L230" s="264"/>
      <c r="M230" s="264"/>
      <c r="N230" s="264"/>
      <c r="O230" s="264"/>
      <c r="P230" s="264"/>
      <c r="Q230" s="264"/>
      <c r="R230" s="264"/>
      <c r="S230" s="264"/>
      <c r="T230" s="264"/>
      <c r="U230" s="264"/>
      <c r="V230" s="264"/>
      <c r="W230" s="264"/>
      <c r="X230" s="264"/>
      <c r="Y230" s="264"/>
    </row>
    <row r="231" spans="1:25" ht="15.75" customHeight="1">
      <c r="A231" s="77">
        <v>226</v>
      </c>
      <c r="B231" s="39" t="s">
        <v>918</v>
      </c>
      <c r="C231" s="332"/>
      <c r="D231" s="260">
        <v>2018</v>
      </c>
      <c r="E231" s="315">
        <f>SUMIFS('ESG (X1)'!$E:$E,'ESG (X1)'!$B:$B,$B231,'ESG (X1)'!$D:$D,$D231)</f>
        <v>56.31</v>
      </c>
      <c r="F231" s="312">
        <f>SUMIFS('KLK (X2)'!$W:$W,'KLK (X2)'!$B:$B,$B231,'KLK (X2)'!$D:$D,$D231)</f>
        <v>-1.0339271603906672</v>
      </c>
      <c r="G231" s="312">
        <f>SUMIFS('CONACC (X2)'!$M:$M,'CONACC (X2)'!$B:$B,$B231,'CONACC (X2)'!$D:$D,$D231)</f>
        <v>2.9292051888111376E-2</v>
      </c>
      <c r="H231" s="313">
        <f>SUMIFS('KUALITAS AUDIT (X3)'!$F:$F,'KUALITAS AUDIT (X3)'!$B:$B,$B231,'KUALITAS AUDIT (X3)'!$D:$D,$D231)</f>
        <v>1</v>
      </c>
      <c r="I231" s="312">
        <f>SUMIFS('ROI (Y1)'!$J:$J,'ROI (Y1)'!$B:$B,$B231,'ROI (Y1)'!$D:$D,$D231)</f>
        <v>1.8454934309061453</v>
      </c>
      <c r="J231" s="314">
        <f>SUMIFS('PBV (Y2)'!$J:$J,'PBV (Y2)'!$B:$B,$B231,'PBV (Y2)'!$D:$D,$D231)</f>
        <v>5.3312458505746525</v>
      </c>
      <c r="K231" s="264"/>
      <c r="L231" s="264"/>
      <c r="M231" s="264"/>
      <c r="N231" s="264"/>
      <c r="O231" s="264"/>
      <c r="P231" s="264"/>
      <c r="Q231" s="264"/>
      <c r="R231" s="264"/>
      <c r="S231" s="264"/>
      <c r="T231" s="264"/>
      <c r="U231" s="264"/>
      <c r="V231" s="264"/>
      <c r="W231" s="264"/>
      <c r="X231" s="264"/>
      <c r="Y231" s="264"/>
    </row>
    <row r="232" spans="1:25" ht="15.75" customHeight="1">
      <c r="A232" s="77">
        <v>227</v>
      </c>
      <c r="B232" s="39" t="s">
        <v>918</v>
      </c>
      <c r="C232" s="332"/>
      <c r="D232" s="260">
        <v>2019</v>
      </c>
      <c r="E232" s="315">
        <f>SUMIFS('ESG (X1)'!$E:$E,'ESG (X1)'!$B:$B,$B232,'ESG (X1)'!$D:$D,$D232)</f>
        <v>52.59</v>
      </c>
      <c r="F232" s="312">
        <f>SUMIFS('KLK (X2)'!$W:$W,'KLK (X2)'!$B:$B,$B232,'KLK (X2)'!$D:$D,$D232)</f>
        <v>-1.0528067076109286</v>
      </c>
      <c r="G232" s="312">
        <f>SUMIFS('CONACC (X2)'!$M:$M,'CONACC (X2)'!$B:$B,$B232,'CONACC (X2)'!$D:$D,$D232)</f>
        <v>5.9706835080684466E-2</v>
      </c>
      <c r="H232" s="313">
        <f>SUMIFS('KUALITAS AUDIT (X3)'!$F:$F,'KUALITAS AUDIT (X3)'!$B:$B,$B232,'KUALITAS AUDIT (X3)'!$D:$D,$D232)</f>
        <v>1</v>
      </c>
      <c r="I232" s="312">
        <f>SUMIFS('ROI (Y1)'!$J:$J,'ROI (Y1)'!$B:$B,$B232,'ROI (Y1)'!$D:$D,$D232)</f>
        <v>2.9645109289087892</v>
      </c>
      <c r="J232" s="314">
        <f>SUMIFS('PBV (Y2)'!$J:$J,'PBV (Y2)'!$B:$B,$B232,'PBV (Y2)'!$D:$D,$D232)</f>
        <v>7.2876125620936438</v>
      </c>
      <c r="K232" s="264"/>
      <c r="L232" s="264"/>
      <c r="M232" s="264"/>
      <c r="N232" s="264"/>
      <c r="O232" s="264"/>
      <c r="P232" s="264"/>
      <c r="Q232" s="264"/>
      <c r="R232" s="264"/>
      <c r="S232" s="264"/>
      <c r="T232" s="264"/>
      <c r="U232" s="264"/>
      <c r="V232" s="264"/>
      <c r="W232" s="264"/>
      <c r="X232" s="264"/>
      <c r="Y232" s="264"/>
    </row>
    <row r="233" spans="1:25" ht="15.75" customHeight="1">
      <c r="A233" s="77">
        <v>228</v>
      </c>
      <c r="B233" s="39" t="s">
        <v>918</v>
      </c>
      <c r="C233" s="332"/>
      <c r="D233" s="260">
        <v>2020</v>
      </c>
      <c r="E233" s="315">
        <f>SUMIFS('ESG (X1)'!$E:$E,'ESG (X1)'!$B:$B,$B233,'ESG (X1)'!$D:$D,$D233)</f>
        <v>56.5</v>
      </c>
      <c r="F233" s="312">
        <f>SUMIFS('KLK (X2)'!$W:$W,'KLK (X2)'!$B:$B,$B233,'KLK (X2)'!$D:$D,$D233)</f>
        <v>-1.0507362092330088</v>
      </c>
      <c r="G233" s="312">
        <f>SUMIFS('CONACC (X2)'!$M:$M,'CONACC (X2)'!$B:$B,$B233,'CONACC (X2)'!$D:$D,$D233)</f>
        <v>6.1917948768959452E-2</v>
      </c>
      <c r="H233" s="313">
        <f>SUMIFS('KUALITAS AUDIT (X3)'!$F:$F,'KUALITAS AUDIT (X3)'!$B:$B,$B233,'KUALITAS AUDIT (X3)'!$D:$D,$D233)</f>
        <v>1</v>
      </c>
      <c r="I233" s="312">
        <f>SUMIFS('ROI (Y1)'!$J:$J,'ROI (Y1)'!$B:$B,$B233,'ROI (Y1)'!$D:$D,$D233)</f>
        <v>3.1760609071008465</v>
      </c>
      <c r="J233" s="314">
        <f>SUMIFS('PBV (Y2)'!$J:$J,'PBV (Y2)'!$B:$B,$B233,'PBV (Y2)'!$D:$D,$D233)</f>
        <v>5.5915680596645565</v>
      </c>
      <c r="K233" s="264"/>
      <c r="L233" s="264"/>
      <c r="M233" s="264"/>
      <c r="N233" s="264"/>
      <c r="O233" s="264"/>
      <c r="P233" s="264"/>
      <c r="Q233" s="264"/>
      <c r="R233" s="264"/>
      <c r="S233" s="264"/>
      <c r="T233" s="264"/>
      <c r="U233" s="264"/>
      <c r="V233" s="264"/>
      <c r="W233" s="264"/>
      <c r="X233" s="264"/>
      <c r="Y233" s="264"/>
    </row>
    <row r="234" spans="1:25" ht="15.75" customHeight="1">
      <c r="A234" s="77">
        <v>229</v>
      </c>
      <c r="B234" s="39" t="s">
        <v>918</v>
      </c>
      <c r="C234" s="332"/>
      <c r="D234" s="260">
        <v>2021</v>
      </c>
      <c r="E234" s="315">
        <f>SUMIFS('ESG (X1)'!$E:$E,'ESG (X1)'!$B:$B,$B234,'ESG (X1)'!$D:$D,$D234)</f>
        <v>58.79</v>
      </c>
      <c r="F234" s="312">
        <f>SUMIFS('KLK (X2)'!$W:$W,'KLK (X2)'!$B:$B,$B234,'KLK (X2)'!$D:$D,$D234)</f>
        <v>-0.99964746098061863</v>
      </c>
      <c r="G234" s="312">
        <f>SUMIFS('CONACC (X2)'!$M:$M,'CONACC (X2)'!$B:$B,$B234,'CONACC (X2)'!$D:$D,$D234)</f>
        <v>2.9999142183111078E-2</v>
      </c>
      <c r="H234" s="313">
        <f>SUMIFS('KUALITAS AUDIT (X3)'!$F:$F,'KUALITAS AUDIT (X3)'!$B:$B,$B234,'KUALITAS AUDIT (X3)'!$D:$D,$D234)</f>
        <v>1</v>
      </c>
      <c r="I234" s="312">
        <f>SUMIFS('ROI (Y1)'!$J:$J,'ROI (Y1)'!$B:$B,$B234,'ROI (Y1)'!$D:$D,$D234)</f>
        <v>4.668593101900071</v>
      </c>
      <c r="J234" s="314">
        <f>SUMIFS('PBV (Y2)'!$J:$J,'PBV (Y2)'!$B:$B,$B234,'PBV (Y2)'!$D:$D,$D234)</f>
        <v>5.0240134263364213</v>
      </c>
      <c r="K234" s="264"/>
      <c r="L234" s="264"/>
      <c r="M234" s="264"/>
      <c r="N234" s="264"/>
      <c r="O234" s="264"/>
      <c r="P234" s="264"/>
      <c r="Q234" s="264"/>
      <c r="R234" s="264"/>
      <c r="S234" s="264"/>
      <c r="T234" s="264"/>
      <c r="U234" s="264"/>
      <c r="V234" s="264"/>
      <c r="W234" s="264"/>
      <c r="X234" s="264"/>
      <c r="Y234" s="264"/>
    </row>
    <row r="235" spans="1:25" ht="15.75" customHeight="1">
      <c r="A235" s="77">
        <v>230</v>
      </c>
      <c r="B235" s="39" t="s">
        <v>918</v>
      </c>
      <c r="C235" s="332"/>
      <c r="D235" s="260">
        <v>2022</v>
      </c>
      <c r="E235" s="315">
        <f>SUMIFS('ESG (X1)'!$E:$E,'ESG (X1)'!$B:$B,$B235,'ESG (X1)'!$D:$D,$D235)</f>
        <v>60.84</v>
      </c>
      <c r="F235" s="312">
        <f>SUMIFS('KLK (X2)'!$W:$W,'KLK (X2)'!$B:$B,$B235,'KLK (X2)'!$D:$D,$D235)</f>
        <v>-1.0076380109381526</v>
      </c>
      <c r="G235" s="312">
        <f>SUMIFS('CONACC (X2)'!$M:$M,'CONACC (X2)'!$B:$B,$B235,'CONACC (X2)'!$D:$D,$D235)</f>
        <v>2.0456334819863666E-2</v>
      </c>
      <c r="H235" s="313">
        <f>SUMIFS('KUALITAS AUDIT (X3)'!$F:$F,'KUALITAS AUDIT (X3)'!$B:$B,$B235,'KUALITAS AUDIT (X3)'!$D:$D,$D235)</f>
        <v>1</v>
      </c>
      <c r="I235" s="312">
        <f>SUMIFS('ROI (Y1)'!$J:$J,'ROI (Y1)'!$B:$B,$B235,'ROI (Y1)'!$D:$D,$D235)</f>
        <v>4.1832143222041847</v>
      </c>
      <c r="J235" s="314">
        <f>SUMIFS('PBV (Y2)'!$J:$J,'PBV (Y2)'!$B:$B,$B235,'PBV (Y2)'!$D:$D,$D235)</f>
        <v>4.3747335424415086</v>
      </c>
      <c r="K235" s="264"/>
      <c r="L235" s="264"/>
      <c r="M235" s="264"/>
      <c r="N235" s="264"/>
      <c r="O235" s="264"/>
      <c r="P235" s="264"/>
      <c r="Q235" s="264"/>
      <c r="R235" s="264"/>
      <c r="S235" s="264"/>
      <c r="T235" s="264"/>
      <c r="U235" s="264"/>
      <c r="V235" s="264"/>
      <c r="W235" s="264"/>
      <c r="X235" s="264"/>
      <c r="Y235" s="264"/>
    </row>
    <row r="236" spans="1:25" ht="15.75" customHeight="1">
      <c r="A236" s="77">
        <v>231</v>
      </c>
      <c r="B236" s="39" t="s">
        <v>918</v>
      </c>
      <c r="C236" s="333"/>
      <c r="D236" s="260">
        <v>2023</v>
      </c>
      <c r="E236" s="315">
        <f>SUMIFS('ESG (X1)'!$E:$E,'ESG (X1)'!$B:$B,$B236,'ESG (X1)'!$D:$D,$D236)</f>
        <v>0</v>
      </c>
      <c r="F236" s="312">
        <f>SUMIFS('KLK (X2)'!$W:$W,'KLK (X2)'!$B:$B,$B236,'KLK (X2)'!$D:$D,$D236)</f>
        <v>-1.0488930161580226</v>
      </c>
      <c r="G236" s="312">
        <f>SUMIFS('CONACC (X2)'!$M:$M,'CONACC (X2)'!$B:$B,$B236,'CONACC (X2)'!$D:$D,$D236)</f>
        <v>5.0536326667879883E-2</v>
      </c>
      <c r="H236" s="313">
        <f>SUMIFS('KUALITAS AUDIT (X3)'!$F:$F,'KUALITAS AUDIT (X3)'!$B:$B,$B236,'KUALITAS AUDIT (X3)'!$D:$D,$D236)</f>
        <v>1</v>
      </c>
      <c r="I236" s="312">
        <f>SUMIFS('ROI (Y1)'!$J:$J,'ROI (Y1)'!$B:$B,$B236,'ROI (Y1)'!$D:$D,$D236)</f>
        <v>3.8474677251349387</v>
      </c>
      <c r="J236" s="314">
        <f>SUMIFS('PBV (Y2)'!$J:$J,'PBV (Y2)'!$B:$B,$B236,'PBV (Y2)'!$D:$D,$D236)</f>
        <v>3.948589931353192</v>
      </c>
      <c r="K236" s="264"/>
      <c r="L236" s="264"/>
      <c r="M236" s="264"/>
      <c r="N236" s="264"/>
      <c r="O236" s="264"/>
      <c r="P236" s="264"/>
      <c r="Q236" s="264"/>
      <c r="R236" s="264"/>
      <c r="S236" s="264"/>
      <c r="T236" s="264"/>
      <c r="U236" s="264"/>
      <c r="V236" s="264"/>
      <c r="W236" s="264"/>
      <c r="X236" s="264"/>
      <c r="Y236" s="264"/>
    </row>
    <row r="237" spans="1:25" ht="15.75" customHeight="1">
      <c r="A237" s="74">
        <v>232</v>
      </c>
      <c r="B237" s="39" t="s">
        <v>926</v>
      </c>
      <c r="C237" s="337" t="s">
        <v>927</v>
      </c>
      <c r="D237" s="224">
        <v>2017</v>
      </c>
      <c r="E237" s="315">
        <f>SUMIFS('ESG (X1)'!$E:$E,'ESG (X1)'!$B:$B,$B237,'ESG (X1)'!$D:$D,$D237)</f>
        <v>39</v>
      </c>
      <c r="F237" s="312">
        <f>SUMIFS('KLK (X2)'!$W:$W,'KLK (X2)'!$B:$B,$B237,'KLK (X2)'!$D:$D,$D237)</f>
        <v>-1.0017818426151537</v>
      </c>
      <c r="G237" s="312">
        <f>SUMIFS('CONACC (X2)'!$M:$M,'CONACC (X2)'!$B:$B,$B237,'CONACC (X2)'!$D:$D,$D237)</f>
        <v>-2.3564557695617775E-2</v>
      </c>
      <c r="H237" s="313">
        <f>SUMIFS('KUALITAS AUDIT (X3)'!$F:$F,'KUALITAS AUDIT (X3)'!$B:$B,$B237,'KUALITAS AUDIT (X3)'!$D:$D,$D237)</f>
        <v>1</v>
      </c>
      <c r="I237" s="312">
        <f>SUMIFS('ROI (Y1)'!$J:$J,'ROI (Y1)'!$B:$B,$B237,'ROI (Y1)'!$D:$D,$D237)</f>
        <v>1.876897903872214</v>
      </c>
      <c r="J237" s="314">
        <f>SUMIFS('PBV (Y2)'!$J:$J,'PBV (Y2)'!$B:$B,$B237,'PBV (Y2)'!$D:$D,$D237)</f>
        <v>6.4796854433461526</v>
      </c>
      <c r="K237" s="218"/>
      <c r="L237" s="218"/>
      <c r="M237" s="218"/>
      <c r="N237" s="218"/>
      <c r="O237" s="218"/>
      <c r="P237" s="218"/>
      <c r="Q237" s="218"/>
      <c r="R237" s="218"/>
      <c r="S237" s="218"/>
      <c r="T237" s="218"/>
      <c r="U237" s="218"/>
      <c r="V237" s="218"/>
      <c r="W237" s="218"/>
      <c r="X237" s="218"/>
      <c r="Y237" s="218"/>
    </row>
    <row r="238" spans="1:25" ht="15.75" customHeight="1">
      <c r="A238" s="74">
        <v>233</v>
      </c>
      <c r="B238" s="39" t="s">
        <v>926</v>
      </c>
      <c r="C238" s="332"/>
      <c r="D238" s="224">
        <v>2018</v>
      </c>
      <c r="E238" s="315">
        <f>SUMIFS('ESG (X1)'!$E:$E,'ESG (X1)'!$B:$B,$B238,'ESG (X1)'!$D:$D,$D238)</f>
        <v>39.520000000000003</v>
      </c>
      <c r="F238" s="312">
        <f>SUMIFS('KLK (X2)'!$W:$W,'KLK (X2)'!$B:$B,$B238,'KLK (X2)'!$D:$D,$D238)</f>
        <v>-0.87204789529132021</v>
      </c>
      <c r="G238" s="312">
        <f>SUMIFS('CONACC (X2)'!$M:$M,'CONACC (X2)'!$B:$B,$B238,'CONACC (X2)'!$D:$D,$D238)</f>
        <v>-0.11614973597743618</v>
      </c>
      <c r="H238" s="313">
        <f>SUMIFS('KUALITAS AUDIT (X3)'!$F:$F,'KUALITAS AUDIT (X3)'!$B:$B,$B238,'KUALITAS AUDIT (X3)'!$D:$D,$D238)</f>
        <v>1</v>
      </c>
      <c r="I238" s="312">
        <f>SUMIFS('ROI (Y1)'!$J:$J,'ROI (Y1)'!$B:$B,$B238,'ROI (Y1)'!$D:$D,$D238)</f>
        <v>0.86819903971991896</v>
      </c>
      <c r="J238" s="314">
        <f>SUMIFS('PBV (Y2)'!$J:$J,'PBV (Y2)'!$B:$B,$B238,'PBV (Y2)'!$D:$D,$D238)</f>
        <v>2.7768057125332897</v>
      </c>
      <c r="K238" s="218"/>
      <c r="L238" s="218"/>
      <c r="M238" s="218"/>
      <c r="N238" s="218"/>
      <c r="O238" s="218"/>
      <c r="P238" s="218"/>
      <c r="Q238" s="218"/>
      <c r="R238" s="218"/>
      <c r="S238" s="218"/>
      <c r="T238" s="218"/>
      <c r="U238" s="218"/>
      <c r="V238" s="218"/>
      <c r="W238" s="218"/>
      <c r="X238" s="218"/>
      <c r="Y238" s="218"/>
    </row>
    <row r="239" spans="1:25" ht="15.75" customHeight="1">
      <c r="A239" s="74">
        <v>234</v>
      </c>
      <c r="B239" s="39" t="s">
        <v>926</v>
      </c>
      <c r="C239" s="332"/>
      <c r="D239" s="224">
        <v>2019</v>
      </c>
      <c r="E239" s="315">
        <f>SUMIFS('ESG (X1)'!$E:$E,'ESG (X1)'!$B:$B,$B239,'ESG (X1)'!$D:$D,$D239)</f>
        <v>39.520000000000003</v>
      </c>
      <c r="F239" s="312">
        <f>SUMIFS('KLK (X2)'!$W:$W,'KLK (X2)'!$B:$B,$B239,'KLK (X2)'!$D:$D,$D239)</f>
        <v>-0.99187020202824261</v>
      </c>
      <c r="G239" s="312">
        <f>SUMIFS('CONACC (X2)'!$M:$M,'CONACC (X2)'!$B:$B,$B239,'CONACC (X2)'!$D:$D,$D239)</f>
        <v>-9.7391463550538897E-3</v>
      </c>
      <c r="H239" s="313">
        <f>SUMIFS('KUALITAS AUDIT (X3)'!$F:$F,'KUALITAS AUDIT (X3)'!$B:$B,$B239,'KUALITAS AUDIT (X3)'!$D:$D,$D239)</f>
        <v>1</v>
      </c>
      <c r="I239" s="312">
        <f>SUMIFS('ROI (Y1)'!$J:$J,'ROI (Y1)'!$B:$B,$B239,'ROI (Y1)'!$D:$D,$D239)</f>
        <v>0.76466783701376695</v>
      </c>
      <c r="J239" s="314">
        <f>SUMIFS('PBV (Y2)'!$J:$J,'PBV (Y2)'!$B:$B,$B239,'PBV (Y2)'!$D:$D,$D239)</f>
        <v>4.2459459057073179</v>
      </c>
      <c r="K239" s="218"/>
      <c r="L239" s="218"/>
      <c r="M239" s="218"/>
      <c r="N239" s="218"/>
      <c r="O239" s="218"/>
      <c r="P239" s="218"/>
      <c r="Q239" s="218"/>
      <c r="R239" s="218"/>
      <c r="S239" s="218"/>
      <c r="T239" s="218"/>
      <c r="U239" s="218"/>
      <c r="V239" s="218"/>
      <c r="W239" s="218"/>
      <c r="X239" s="218"/>
      <c r="Y239" s="218"/>
    </row>
    <row r="240" spans="1:25" ht="15.75" customHeight="1">
      <c r="A240" s="74">
        <v>235</v>
      </c>
      <c r="B240" s="39" t="s">
        <v>926</v>
      </c>
      <c r="C240" s="332"/>
      <c r="D240" s="224">
        <v>2020</v>
      </c>
      <c r="E240" s="315">
        <f>SUMIFS('ESG (X1)'!$E:$E,'ESG (X1)'!$B:$B,$B240,'ESG (X1)'!$D:$D,$D240)</f>
        <v>41.04</v>
      </c>
      <c r="F240" s="312">
        <f>SUMIFS('KLK (X2)'!$W:$W,'KLK (X2)'!$B:$B,$B240,'KLK (X2)'!$D:$D,$D240)</f>
        <v>-0.99976355052681842</v>
      </c>
      <c r="G240" s="312">
        <f>SUMIFS('CONACC (X2)'!$M:$M,'CONACC (X2)'!$B:$B,$B240,'CONACC (X2)'!$D:$D,$D240)</f>
        <v>6.4723503530016687E-3</v>
      </c>
      <c r="H240" s="313">
        <f>SUMIFS('KUALITAS AUDIT (X3)'!$F:$F,'KUALITAS AUDIT (X3)'!$B:$B,$B240,'KUALITAS AUDIT (X3)'!$D:$D,$D240)</f>
        <v>1</v>
      </c>
      <c r="I240" s="312">
        <f>SUMIFS('ROI (Y1)'!$J:$J,'ROI (Y1)'!$B:$B,$B240,'ROI (Y1)'!$D:$D,$D240)</f>
        <v>0.48650597516978994</v>
      </c>
      <c r="J240" s="314">
        <f>SUMIFS('PBV (Y2)'!$J:$J,'PBV (Y2)'!$B:$B,$B240,'PBV (Y2)'!$D:$D,$D240)</f>
        <v>7.8213353013374647</v>
      </c>
      <c r="K240" s="218"/>
      <c r="L240" s="218"/>
      <c r="M240" s="218"/>
      <c r="N240" s="218"/>
      <c r="O240" s="218"/>
      <c r="P240" s="218"/>
      <c r="Q240" s="218"/>
      <c r="R240" s="218"/>
      <c r="S240" s="218"/>
      <c r="T240" s="218"/>
      <c r="U240" s="218"/>
      <c r="V240" s="218"/>
      <c r="W240" s="218"/>
      <c r="X240" s="218"/>
      <c r="Y240" s="218"/>
    </row>
    <row r="241" spans="1:25" ht="15.75" customHeight="1">
      <c r="A241" s="74">
        <v>236</v>
      </c>
      <c r="B241" s="39" t="s">
        <v>926</v>
      </c>
      <c r="C241" s="332"/>
      <c r="D241" s="224">
        <v>2021</v>
      </c>
      <c r="E241" s="315">
        <f>SUMIFS('ESG (X1)'!$E:$E,'ESG (X1)'!$B:$B,$B241,'ESG (X1)'!$D:$D,$D241)</f>
        <v>42.42</v>
      </c>
      <c r="F241" s="312">
        <f>SUMIFS('KLK (X2)'!$W:$W,'KLK (X2)'!$B:$B,$B241,'KLK (X2)'!$D:$D,$D241)</f>
        <v>-0.8991231119734282</v>
      </c>
      <c r="G241" s="312">
        <f>SUMIFS('CONACC (X2)'!$M:$M,'CONACC (X2)'!$B:$B,$B241,'CONACC (X2)'!$D:$D,$D241)</f>
        <v>-7.2503151088121498E-2</v>
      </c>
      <c r="H241" s="313">
        <f>SUMIFS('KUALITAS AUDIT (X3)'!$F:$F,'KUALITAS AUDIT (X3)'!$B:$B,$B241,'KUALITAS AUDIT (X3)'!$D:$D,$D241)</f>
        <v>1</v>
      </c>
      <c r="I241" s="312">
        <f>SUMIFS('ROI (Y1)'!$J:$J,'ROI (Y1)'!$B:$B,$B241,'ROI (Y1)'!$D:$D,$D241)</f>
        <v>3.7395371123433074</v>
      </c>
      <c r="J241" s="314">
        <f>SUMIFS('PBV (Y2)'!$J:$J,'PBV (Y2)'!$B:$B,$B241,'PBV (Y2)'!$D:$D,$D241)</f>
        <v>12.035560810913381</v>
      </c>
      <c r="K241" s="218"/>
      <c r="L241" s="218"/>
      <c r="M241" s="218"/>
      <c r="N241" s="218"/>
      <c r="O241" s="218"/>
      <c r="P241" s="218"/>
      <c r="Q241" s="218"/>
      <c r="R241" s="218"/>
      <c r="S241" s="218"/>
      <c r="T241" s="218"/>
      <c r="U241" s="218"/>
      <c r="V241" s="218"/>
      <c r="W241" s="218"/>
      <c r="X241" s="218"/>
      <c r="Y241" s="218"/>
    </row>
    <row r="242" spans="1:25" ht="15.75" customHeight="1">
      <c r="A242" s="74">
        <v>237</v>
      </c>
      <c r="B242" s="39" t="s">
        <v>926</v>
      </c>
      <c r="C242" s="332"/>
      <c r="D242" s="224">
        <v>2022</v>
      </c>
      <c r="E242" s="315">
        <f>SUMIFS('ESG (X1)'!$E:$E,'ESG (X1)'!$B:$B,$B242,'ESG (X1)'!$D:$D,$D242)</f>
        <v>35.56</v>
      </c>
      <c r="F242" s="312">
        <f>SUMIFS('KLK (X2)'!$W:$W,'KLK (X2)'!$B:$B,$B242,'KLK (X2)'!$D:$D,$D242)</f>
        <v>-1.0680034278118336</v>
      </c>
      <c r="G242" s="312">
        <f>SUMIFS('CONACC (X2)'!$M:$M,'CONACC (X2)'!$B:$B,$B242,'CONACC (X2)'!$D:$D,$D242)</f>
        <v>6.8625238990121462E-2</v>
      </c>
      <c r="H242" s="313">
        <f>SUMIFS('KUALITAS AUDIT (X3)'!$F:$F,'KUALITAS AUDIT (X3)'!$B:$B,$B242,'KUALITAS AUDIT (X3)'!$D:$D,$D242)</f>
        <v>1</v>
      </c>
      <c r="I242" s="312">
        <f>SUMIFS('ROI (Y1)'!$J:$J,'ROI (Y1)'!$B:$B,$B242,'ROI (Y1)'!$D:$D,$D242)</f>
        <v>1.6069657085882338</v>
      </c>
      <c r="J242" s="314">
        <f>SUMIFS('PBV (Y2)'!$J:$J,'PBV (Y2)'!$B:$B,$B242,'PBV (Y2)'!$D:$D,$D242)</f>
        <v>3.906375039390336</v>
      </c>
      <c r="K242" s="218"/>
      <c r="L242" s="218"/>
      <c r="M242" s="218"/>
      <c r="N242" s="218"/>
      <c r="O242" s="218"/>
      <c r="P242" s="218"/>
      <c r="Q242" s="218"/>
      <c r="R242" s="218"/>
      <c r="S242" s="218"/>
      <c r="T242" s="218"/>
      <c r="U242" s="218"/>
      <c r="V242" s="218"/>
      <c r="W242" s="218"/>
      <c r="X242" s="218"/>
      <c r="Y242" s="218"/>
    </row>
    <row r="243" spans="1:25" ht="15.75" customHeight="1">
      <c r="A243" s="74">
        <v>238</v>
      </c>
      <c r="B243" s="39" t="s">
        <v>926</v>
      </c>
      <c r="C243" s="333"/>
      <c r="D243" s="224">
        <v>2023</v>
      </c>
      <c r="E243" s="315">
        <f>SUMIFS('ESG (X1)'!$E:$E,'ESG (X1)'!$B:$B,$B243,'ESG (X1)'!$D:$D,$D243)</f>
        <v>51.42</v>
      </c>
      <c r="F243" s="312">
        <f>SUMIFS('KLK (X2)'!$W:$W,'KLK (X2)'!$B:$B,$B243,'KLK (X2)'!$D:$D,$D243)</f>
        <v>-1.0953885501320673</v>
      </c>
      <c r="G243" s="312">
        <f>SUMIFS('CONACC (X2)'!$M:$M,'CONACC (X2)'!$B:$B,$B243,'CONACC (X2)'!$D:$D,$D243)</f>
        <v>9.1732014423810682E-2</v>
      </c>
      <c r="H243" s="313">
        <f>SUMIFS('KUALITAS AUDIT (X3)'!$F:$F,'KUALITAS AUDIT (X3)'!$B:$B,$B243,'KUALITAS AUDIT (X3)'!$D:$D,$D243)</f>
        <v>1</v>
      </c>
      <c r="I243" s="312">
        <f>SUMIFS('ROI (Y1)'!$J:$J,'ROI (Y1)'!$B:$B,$B243,'ROI (Y1)'!$D:$D,$D243)</f>
        <v>1.2821197681857586</v>
      </c>
      <c r="J243" s="314">
        <f>SUMIFS('PBV (Y2)'!$J:$J,'PBV (Y2)'!$B:$B,$B243,'PBV (Y2)'!$D:$D,$D243)</f>
        <v>5.5623470574271847</v>
      </c>
      <c r="K243" s="218"/>
      <c r="L243" s="218"/>
      <c r="M243" s="218"/>
      <c r="N243" s="218"/>
      <c r="O243" s="218"/>
      <c r="P243" s="218"/>
      <c r="Q243" s="218"/>
      <c r="R243" s="218"/>
      <c r="S243" s="218"/>
      <c r="T243" s="218"/>
      <c r="U243" s="218"/>
      <c r="V243" s="218"/>
      <c r="W243" s="218"/>
      <c r="X243" s="218"/>
      <c r="Y243" s="218"/>
    </row>
    <row r="244" spans="1:25" ht="15.75" customHeight="1">
      <c r="A244" s="77">
        <v>239</v>
      </c>
      <c r="B244" s="39" t="s">
        <v>938</v>
      </c>
      <c r="C244" s="334" t="s">
        <v>939</v>
      </c>
      <c r="D244" s="260">
        <v>2017</v>
      </c>
      <c r="E244" s="315">
        <f>SUMIFS('ESG (X1)'!$E:$E,'ESG (X1)'!$B:$B,$B244,'ESG (X1)'!$D:$D,$D244)</f>
        <v>61.05</v>
      </c>
      <c r="F244" s="312">
        <f>SUMIFS('KLK (X2)'!$W:$W,'KLK (X2)'!$B:$B,$B244,'KLK (X2)'!$D:$D,$D244)</f>
        <v>-1.0915895236714328</v>
      </c>
      <c r="G244" s="312">
        <f>SUMIFS('CONACC (X2)'!$M:$M,'CONACC (X2)'!$B:$B,$B244,'CONACC (X2)'!$D:$D,$D244)</f>
        <v>0.2003412891938619</v>
      </c>
      <c r="H244" s="313">
        <f>SUMIFS('KUALITAS AUDIT (X3)'!$F:$F,'KUALITAS AUDIT (X3)'!$B:$B,$B244,'KUALITAS AUDIT (X3)'!$D:$D,$D244)</f>
        <v>1</v>
      </c>
      <c r="I244" s="312">
        <f>SUMIFS('ROI (Y1)'!$J:$J,'ROI (Y1)'!$B:$B,$B244,'ROI (Y1)'!$D:$D,$D244)</f>
        <v>18.847180787589497</v>
      </c>
      <c r="J244" s="314">
        <f>SUMIFS('PBV (Y2)'!$J:$J,'PBV (Y2)'!$B:$B,$B244,'PBV (Y2)'!$D:$D,$D244)</f>
        <v>1.8240551590240088</v>
      </c>
      <c r="K244" s="264"/>
      <c r="L244" s="264"/>
      <c r="M244" s="264"/>
      <c r="N244" s="264"/>
      <c r="O244" s="264"/>
      <c r="P244" s="264"/>
      <c r="Q244" s="264"/>
      <c r="R244" s="264"/>
      <c r="S244" s="264"/>
      <c r="T244" s="264"/>
      <c r="U244" s="264"/>
      <c r="V244" s="264"/>
      <c r="W244" s="264"/>
      <c r="X244" s="264"/>
      <c r="Y244" s="264"/>
    </row>
    <row r="245" spans="1:25" ht="15.75" customHeight="1">
      <c r="A245" s="77">
        <v>240</v>
      </c>
      <c r="B245" s="39" t="s">
        <v>938</v>
      </c>
      <c r="C245" s="332"/>
      <c r="D245" s="260">
        <v>2018</v>
      </c>
      <c r="E245" s="315">
        <f>SUMIFS('ESG (X1)'!$E:$E,'ESG (X1)'!$B:$B,$B245,'ESG (X1)'!$D:$D,$D245)</f>
        <v>59.32</v>
      </c>
      <c r="F245" s="312">
        <f>SUMIFS('KLK (X2)'!$W:$W,'KLK (X2)'!$B:$B,$B245,'KLK (X2)'!$D:$D,$D245)</f>
        <v>-1.2043193207849971</v>
      </c>
      <c r="G245" s="312">
        <f>SUMIFS('CONACC (X2)'!$M:$M,'CONACC (X2)'!$B:$B,$B245,'CONACC (X2)'!$D:$D,$D245)</f>
        <v>0.21207944874009352</v>
      </c>
      <c r="H245" s="313">
        <f>SUMIFS('KUALITAS AUDIT (X3)'!$F:$F,'KUALITAS AUDIT (X3)'!$B:$B,$B245,'KUALITAS AUDIT (X3)'!$D:$D,$D245)</f>
        <v>1</v>
      </c>
      <c r="I245" s="312">
        <f>SUMIFS('ROI (Y1)'!$J:$J,'ROI (Y1)'!$B:$B,$B245,'ROI (Y1)'!$D:$D,$D245)</f>
        <v>1.9023053996801962</v>
      </c>
      <c r="J245" s="314">
        <f>SUMIFS('PBV (Y2)'!$J:$J,'PBV (Y2)'!$B:$B,$B245,'PBV (Y2)'!$D:$D,$D245)</f>
        <v>1.6293017534071284</v>
      </c>
      <c r="K245" s="264"/>
      <c r="L245" s="264"/>
      <c r="M245" s="264"/>
      <c r="N245" s="264"/>
      <c r="O245" s="264"/>
      <c r="P245" s="264"/>
      <c r="Q245" s="264"/>
      <c r="R245" s="264"/>
      <c r="S245" s="264"/>
      <c r="T245" s="264"/>
      <c r="U245" s="264"/>
      <c r="V245" s="264"/>
      <c r="W245" s="264"/>
      <c r="X245" s="264"/>
      <c r="Y245" s="264"/>
    </row>
    <row r="246" spans="1:25" ht="15.75" customHeight="1">
      <c r="A246" s="77">
        <v>241</v>
      </c>
      <c r="B246" s="39" t="s">
        <v>938</v>
      </c>
      <c r="C246" s="332"/>
      <c r="D246" s="260">
        <v>2019</v>
      </c>
      <c r="E246" s="315">
        <f>SUMIFS('ESG (X1)'!$E:$E,'ESG (X1)'!$B:$B,$B246,'ESG (X1)'!$D:$D,$D246)</f>
        <v>63.51</v>
      </c>
      <c r="F246" s="312">
        <f>SUMIFS('KLK (X2)'!$W:$W,'KLK (X2)'!$B:$B,$B246,'KLK (X2)'!$D:$D,$D246)</f>
        <v>-1.0828098024376673</v>
      </c>
      <c r="G246" s="312">
        <f>SUMIFS('CONACC (X2)'!$M:$M,'CONACC (X2)'!$B:$B,$B246,'CONACC (X2)'!$D:$D,$D246)</f>
        <v>3.1733827057974048E-2</v>
      </c>
      <c r="H246" s="313">
        <f>SUMIFS('KUALITAS AUDIT (X3)'!$F:$F,'KUALITAS AUDIT (X3)'!$B:$B,$B246,'KUALITAS AUDIT (X3)'!$D:$D,$D246)</f>
        <v>1</v>
      </c>
      <c r="I246" s="312">
        <f>SUMIFS('ROI (Y1)'!$J:$J,'ROI (Y1)'!$B:$B,$B246,'ROI (Y1)'!$D:$D,$D246)</f>
        <v>6.9085249303697234</v>
      </c>
      <c r="J246" s="314">
        <f>SUMIFS('PBV (Y2)'!$J:$J,'PBV (Y2)'!$B:$B,$B246,'PBV (Y2)'!$D:$D,$D246)</f>
        <v>1.0545704961021363</v>
      </c>
      <c r="K246" s="264"/>
      <c r="L246" s="264"/>
      <c r="M246" s="264"/>
      <c r="N246" s="264"/>
      <c r="O246" s="264"/>
      <c r="P246" s="264"/>
      <c r="Q246" s="264"/>
      <c r="R246" s="264"/>
      <c r="S246" s="264"/>
      <c r="T246" s="264"/>
      <c r="U246" s="264"/>
      <c r="V246" s="264"/>
      <c r="W246" s="264"/>
      <c r="X246" s="264"/>
      <c r="Y246" s="264"/>
    </row>
    <row r="247" spans="1:25" ht="15.75" customHeight="1">
      <c r="A247" s="77">
        <v>242</v>
      </c>
      <c r="B247" s="39" t="s">
        <v>938</v>
      </c>
      <c r="C247" s="332"/>
      <c r="D247" s="260">
        <v>2020</v>
      </c>
      <c r="E247" s="315">
        <f>SUMIFS('ESG (X1)'!$E:$E,'ESG (X1)'!$B:$B,$B247,'ESG (X1)'!$D:$D,$D247)</f>
        <v>68.540000000000006</v>
      </c>
      <c r="F247" s="312">
        <f>SUMIFS('KLK (X2)'!$W:$W,'KLK (X2)'!$B:$B,$B247,'KLK (X2)'!$D:$D,$D247)</f>
        <v>-1.1035001991990248</v>
      </c>
      <c r="G247" s="312">
        <f>SUMIFS('CONACC (X2)'!$M:$M,'CONACC (X2)'!$B:$B,$B247,'CONACC (X2)'!$D:$D,$D247)</f>
        <v>0.11162259187367138</v>
      </c>
      <c r="H247" s="313">
        <f>SUMIFS('KUALITAS AUDIT (X3)'!$F:$F,'KUALITAS AUDIT (X3)'!$B:$B,$B247,'KUALITAS AUDIT (X3)'!$D:$D,$D247)</f>
        <v>1</v>
      </c>
      <c r="I247" s="312">
        <f>SUMIFS('ROI (Y1)'!$J:$J,'ROI (Y1)'!$B:$B,$B247,'ROI (Y1)'!$D:$D,$D247)</f>
        <v>2.9107417666974453</v>
      </c>
      <c r="J247" s="314">
        <f>SUMIFS('PBV (Y2)'!$J:$J,'PBV (Y2)'!$B:$B,$B247,'PBV (Y2)'!$D:$D,$D247)</f>
        <v>1.3110132814866837</v>
      </c>
      <c r="K247" s="264"/>
      <c r="L247" s="264"/>
      <c r="M247" s="264"/>
      <c r="N247" s="264"/>
      <c r="O247" s="264"/>
      <c r="P247" s="264"/>
      <c r="Q247" s="264"/>
      <c r="R247" s="264"/>
      <c r="S247" s="264"/>
      <c r="T247" s="264"/>
      <c r="U247" s="264"/>
      <c r="V247" s="264"/>
      <c r="W247" s="264"/>
      <c r="X247" s="264"/>
      <c r="Y247" s="264"/>
    </row>
    <row r="248" spans="1:25" ht="15.75" customHeight="1">
      <c r="A248" s="77">
        <v>243</v>
      </c>
      <c r="B248" s="39" t="s">
        <v>938</v>
      </c>
      <c r="C248" s="332"/>
      <c r="D248" s="260">
        <v>2021</v>
      </c>
      <c r="E248" s="315">
        <f>SUMIFS('ESG (X1)'!$E:$E,'ESG (X1)'!$B:$B,$B248,'ESG (X1)'!$D:$D,$D248)</f>
        <v>73.87</v>
      </c>
      <c r="F248" s="312">
        <f>SUMIFS('KLK (X2)'!$W:$W,'KLK (X2)'!$B:$B,$B248,'KLK (X2)'!$D:$D,$D248)</f>
        <v>-1.3519646851861129</v>
      </c>
      <c r="G248" s="312">
        <f>SUMIFS('CONACC (X2)'!$M:$M,'CONACC (X2)'!$B:$B,$B248,'CONACC (X2)'!$D:$D,$D248)</f>
        <v>0.34604070364455519</v>
      </c>
      <c r="H248" s="313">
        <f>SUMIFS('KUALITAS AUDIT (X3)'!$F:$F,'KUALITAS AUDIT (X3)'!$B:$B,$B248,'KUALITAS AUDIT (X3)'!$D:$D,$D248)</f>
        <v>1</v>
      </c>
      <c r="I248" s="312">
        <f>SUMIFS('ROI (Y1)'!$J:$J,'ROI (Y1)'!$B:$B,$B248,'ROI (Y1)'!$D:$D,$D248)</f>
        <v>21.191476075247834</v>
      </c>
      <c r="J248" s="314">
        <f>SUMIFS('PBV (Y2)'!$J:$J,'PBV (Y2)'!$B:$B,$B248,'PBV (Y2)'!$D:$D,$D248)</f>
        <v>1.3444391368592548</v>
      </c>
      <c r="K248" s="264"/>
      <c r="L248" s="264"/>
      <c r="M248" s="264"/>
      <c r="N248" s="264"/>
      <c r="O248" s="264"/>
      <c r="P248" s="264"/>
      <c r="Q248" s="264"/>
      <c r="R248" s="264"/>
      <c r="S248" s="264"/>
      <c r="T248" s="264"/>
      <c r="U248" s="264"/>
      <c r="V248" s="264"/>
      <c r="W248" s="264"/>
      <c r="X248" s="264"/>
      <c r="Y248" s="264"/>
    </row>
    <row r="249" spans="1:25" ht="15.75" customHeight="1">
      <c r="A249" s="77">
        <v>244</v>
      </c>
      <c r="B249" s="39" t="s">
        <v>938</v>
      </c>
      <c r="C249" s="332"/>
      <c r="D249" s="260">
        <v>2022</v>
      </c>
      <c r="E249" s="315">
        <f>SUMIFS('ESG (X1)'!$E:$E,'ESG (X1)'!$B:$B,$B249,'ESG (X1)'!$D:$D,$D249)</f>
        <v>73.87</v>
      </c>
      <c r="F249" s="312">
        <f>SUMIFS('KLK (X2)'!$W:$W,'KLK (X2)'!$B:$B,$B249,'KLK (X2)'!$D:$D,$D249)</f>
        <v>-1.4124753289574732</v>
      </c>
      <c r="G249" s="312">
        <f>SUMIFS('CONACC (X2)'!$M:$M,'CONACC (X2)'!$B:$B,$B249,'CONACC (X2)'!$D:$D,$D249)</f>
        <v>0.48577070590342997</v>
      </c>
      <c r="H249" s="313">
        <f>SUMIFS('KUALITAS AUDIT (X3)'!$F:$F,'KUALITAS AUDIT (X3)'!$B:$B,$B249,'KUALITAS AUDIT (X3)'!$D:$D,$D249)</f>
        <v>1</v>
      </c>
      <c r="I249" s="312">
        <f>SUMIFS('ROI (Y1)'!$J:$J,'ROI (Y1)'!$B:$B,$B249,'ROI (Y1)'!$D:$D,$D249)</f>
        <v>4.0384615384615383</v>
      </c>
      <c r="J249" s="314">
        <f>SUMIFS('PBV (Y2)'!$J:$J,'PBV (Y2)'!$B:$B,$B249,'PBV (Y2)'!$D:$D,$D249)</f>
        <v>1.4372728810135289</v>
      </c>
      <c r="K249" s="264"/>
      <c r="L249" s="264"/>
      <c r="M249" s="264"/>
      <c r="N249" s="264"/>
      <c r="O249" s="264"/>
      <c r="P249" s="264"/>
      <c r="Q249" s="264"/>
      <c r="R249" s="264"/>
      <c r="S249" s="264"/>
      <c r="T249" s="264"/>
      <c r="U249" s="264"/>
      <c r="V249" s="264"/>
      <c r="W249" s="264"/>
      <c r="X249" s="264"/>
      <c r="Y249" s="264"/>
    </row>
    <row r="250" spans="1:25" ht="15.75" customHeight="1">
      <c r="A250" s="77">
        <v>245</v>
      </c>
      <c r="B250" s="39" t="s">
        <v>938</v>
      </c>
      <c r="C250" s="333"/>
      <c r="D250" s="260">
        <v>2023</v>
      </c>
      <c r="E250" s="315">
        <f>SUMIFS('ESG (X1)'!$E:$E,'ESG (X1)'!$B:$B,$B250,'ESG (X1)'!$D:$D,$D250)</f>
        <v>72.959999999999994</v>
      </c>
      <c r="F250" s="312">
        <f>SUMIFS('KLK (X2)'!$W:$W,'KLK (X2)'!$B:$B,$B250,'KLK (X2)'!$D:$D,$D250)</f>
        <v>-1.1582354618695405</v>
      </c>
      <c r="G250" s="312">
        <f>SUMIFS('CONACC (X2)'!$M:$M,'CONACC (X2)'!$B:$B,$B250,'CONACC (X2)'!$D:$D,$D250)</f>
        <v>8.458744144357444E-2</v>
      </c>
      <c r="H250" s="313">
        <f>SUMIFS('KUALITAS AUDIT (X3)'!$F:$F,'KUALITAS AUDIT (X3)'!$B:$B,$B250,'KUALITAS AUDIT (X3)'!$D:$D,$D250)</f>
        <v>1</v>
      </c>
      <c r="I250" s="312">
        <f>SUMIFS('ROI (Y1)'!$J:$J,'ROI (Y1)'!$B:$B,$B250,'ROI (Y1)'!$D:$D,$D250)</f>
        <v>7.6518516249578825</v>
      </c>
      <c r="J250" s="314">
        <f>SUMIFS('PBV (Y2)'!$J:$J,'PBV (Y2)'!$B:$B,$B250,'PBV (Y2)'!$D:$D,$D250)</f>
        <v>1.0511546795605433</v>
      </c>
      <c r="K250" s="264"/>
      <c r="L250" s="264"/>
      <c r="M250" s="264"/>
      <c r="N250" s="264"/>
      <c r="O250" s="264"/>
      <c r="P250" s="264"/>
      <c r="Q250" s="264"/>
      <c r="R250" s="264"/>
      <c r="S250" s="264"/>
      <c r="T250" s="264"/>
      <c r="U250" s="264"/>
      <c r="V250" s="264"/>
      <c r="W250" s="264"/>
      <c r="X250" s="264"/>
      <c r="Y250" s="264"/>
    </row>
    <row r="251" spans="1:25" ht="15.75" customHeight="1">
      <c r="A251" s="77">
        <v>246</v>
      </c>
      <c r="B251" s="39" t="s">
        <v>961</v>
      </c>
      <c r="C251" s="334" t="s">
        <v>962</v>
      </c>
      <c r="D251" s="260">
        <v>2017</v>
      </c>
      <c r="E251" s="315">
        <f>SUMIFS('ESG (X1)'!$E:$E,'ESG (X1)'!$B:$B,$B251,'ESG (X1)'!$D:$D,$D251)</f>
        <v>37.799999999999997</v>
      </c>
      <c r="F251" s="312">
        <f>SUMIFS('KLK (X2)'!$W:$W,'KLK (X2)'!$B:$B,$B251,'KLK (X2)'!$D:$D,$D251)</f>
        <v>-0.90476564178166019</v>
      </c>
      <c r="G251" s="312">
        <f>SUMIFS('CONACC (X2)'!$M:$M,'CONACC (X2)'!$B:$B,$B251,'CONACC (X2)'!$D:$D,$D251)</f>
        <v>-2.002985461051256E-2</v>
      </c>
      <c r="H251" s="313">
        <f>SUMIFS('KUALITAS AUDIT (X3)'!$F:$F,'KUALITAS AUDIT (X3)'!$B:$B,$B251,'KUALITAS AUDIT (X3)'!$D:$D,$D251)</f>
        <v>1</v>
      </c>
      <c r="I251" s="312">
        <f>SUMIFS('ROI (Y1)'!$J:$J,'ROI (Y1)'!$B:$B,$B251,'ROI (Y1)'!$D:$D,$D251)</f>
        <v>4.2616928131227256</v>
      </c>
      <c r="J251" s="314">
        <f>SUMIFS('PBV (Y2)'!$J:$J,'PBV (Y2)'!$B:$B,$B251,'PBV (Y2)'!$D:$D,$D251)</f>
        <v>1.9906840071917797</v>
      </c>
      <c r="K251" s="264"/>
      <c r="L251" s="264"/>
      <c r="M251" s="264"/>
      <c r="N251" s="264"/>
      <c r="O251" s="264"/>
      <c r="P251" s="264"/>
      <c r="Q251" s="264"/>
      <c r="R251" s="264"/>
      <c r="S251" s="264"/>
      <c r="T251" s="264"/>
      <c r="U251" s="264"/>
      <c r="V251" s="264"/>
      <c r="W251" s="264"/>
      <c r="X251" s="264"/>
      <c r="Y251" s="264"/>
    </row>
    <row r="252" spans="1:25" ht="15.75" customHeight="1">
      <c r="A252" s="77">
        <v>247</v>
      </c>
      <c r="B252" s="39" t="s">
        <v>961</v>
      </c>
      <c r="C252" s="332"/>
      <c r="D252" s="260">
        <v>2018</v>
      </c>
      <c r="E252" s="315">
        <f>SUMIFS('ESG (X1)'!$E:$E,'ESG (X1)'!$B:$B,$B252,'ESG (X1)'!$D:$D,$D252)</f>
        <v>47.19</v>
      </c>
      <c r="F252" s="312">
        <f>SUMIFS('KLK (X2)'!$W:$W,'KLK (X2)'!$B:$B,$B252,'KLK (X2)'!$D:$D,$D252)</f>
        <v>-0.90641382153021088</v>
      </c>
      <c r="G252" s="312">
        <f>SUMIFS('CONACC (X2)'!$M:$M,'CONACC (X2)'!$B:$B,$B252,'CONACC (X2)'!$D:$D,$D252)</f>
        <v>-2.214312787535461E-2</v>
      </c>
      <c r="H252" s="313">
        <f>SUMIFS('KUALITAS AUDIT (X3)'!$F:$F,'KUALITAS AUDIT (X3)'!$B:$B,$B252,'KUALITAS AUDIT (X3)'!$D:$D,$D252)</f>
        <v>1</v>
      </c>
      <c r="I252" s="312">
        <f>SUMIFS('ROI (Y1)'!$J:$J,'ROI (Y1)'!$B:$B,$B252,'ROI (Y1)'!$D:$D,$D252)</f>
        <v>10.294982272095913</v>
      </c>
      <c r="J252" s="314">
        <f>SUMIFS('PBV (Y2)'!$J:$J,'PBV (Y2)'!$B:$B,$B252,'PBV (Y2)'!$D:$D,$D252)</f>
        <v>3.1571809125359076</v>
      </c>
      <c r="K252" s="264"/>
      <c r="L252" s="264"/>
      <c r="M252" s="264"/>
      <c r="N252" s="264"/>
      <c r="O252" s="264"/>
      <c r="P252" s="264"/>
      <c r="Q252" s="264"/>
      <c r="R252" s="264"/>
      <c r="S252" s="264"/>
      <c r="T252" s="264"/>
      <c r="U252" s="264"/>
      <c r="V252" s="264"/>
      <c r="W252" s="264"/>
      <c r="X252" s="264"/>
      <c r="Y252" s="264"/>
    </row>
    <row r="253" spans="1:25" ht="15.75" customHeight="1">
      <c r="A253" s="74">
        <v>248</v>
      </c>
      <c r="B253" s="39" t="s">
        <v>961</v>
      </c>
      <c r="C253" s="332"/>
      <c r="D253" s="224">
        <v>2019</v>
      </c>
      <c r="E253" s="315">
        <f>SUMIFS('ESG (X1)'!$E:$E,'ESG (X1)'!$B:$B,$B253,'ESG (X1)'!$D:$D,$D253)</f>
        <v>54.18</v>
      </c>
      <c r="F253" s="312">
        <f>SUMIFS('KLK (X2)'!$W:$W,'KLK (X2)'!$B:$B,$B253,'KLK (X2)'!$D:$D,$D253)</f>
        <v>-1.0550686720024598</v>
      </c>
      <c r="G253" s="312">
        <f>SUMIFS('CONACC (X2)'!$M:$M,'CONACC (X2)'!$B:$B,$B253,'CONACC (X2)'!$D:$D,$D253)</f>
        <v>-4.2389899483458596E-3</v>
      </c>
      <c r="H253" s="313">
        <f>SUMIFS('KUALITAS AUDIT (X3)'!$F:$F,'KUALITAS AUDIT (X3)'!$B:$B,$B253,'KUALITAS AUDIT (X3)'!$D:$D,$D253)</f>
        <v>1</v>
      </c>
      <c r="I253" s="312">
        <f>SUMIFS('ROI (Y1)'!$J:$J,'ROI (Y1)'!$B:$B,$B253,'ROI (Y1)'!$D:$D,$D253)</f>
        <v>7.8979767235162921</v>
      </c>
      <c r="J253" s="314">
        <f>SUMIFS('PBV (Y2)'!$J:$J,'PBV (Y2)'!$B:$B,$B253,'PBV (Y2)'!$D:$D,$D253)</f>
        <v>2.0112388287802907</v>
      </c>
      <c r="K253" s="218"/>
      <c r="L253" s="218"/>
      <c r="M253" s="218"/>
      <c r="N253" s="218"/>
      <c r="O253" s="218"/>
      <c r="P253" s="218"/>
      <c r="Q253" s="218"/>
      <c r="R253" s="218"/>
      <c r="S253" s="218"/>
      <c r="T253" s="218"/>
      <c r="U253" s="218"/>
      <c r="V253" s="218"/>
      <c r="W253" s="218"/>
      <c r="X253" s="218"/>
      <c r="Y253" s="218"/>
    </row>
    <row r="254" spans="1:25" ht="15.75" customHeight="1">
      <c r="A254" s="74">
        <v>249</v>
      </c>
      <c r="B254" s="39" t="s">
        <v>961</v>
      </c>
      <c r="C254" s="332"/>
      <c r="D254" s="224">
        <v>2020</v>
      </c>
      <c r="E254" s="315">
        <f>SUMIFS('ESG (X1)'!$E:$E,'ESG (X1)'!$B:$B,$B254,'ESG (X1)'!$D:$D,$D254)</f>
        <v>56.99</v>
      </c>
      <c r="F254" s="312">
        <f>SUMIFS('KLK (X2)'!$W:$W,'KLK (X2)'!$B:$B,$B254,'KLK (X2)'!$D:$D,$D254)</f>
        <v>-1.1306929857551087</v>
      </c>
      <c r="G254" s="312">
        <f>SUMIFS('CONACC (X2)'!$M:$M,'CONACC (X2)'!$B:$B,$B254,'CONACC (X2)'!$D:$D,$D254)</f>
        <v>0.10530241494218504</v>
      </c>
      <c r="H254" s="313">
        <f>SUMIFS('KUALITAS AUDIT (X3)'!$F:$F,'KUALITAS AUDIT (X3)'!$B:$B,$B254,'KUALITAS AUDIT (X3)'!$D:$D,$D254)</f>
        <v>1</v>
      </c>
      <c r="I254" s="312">
        <f>SUMIFS('ROI (Y1)'!$J:$J,'ROI (Y1)'!$B:$B,$B254,'ROI (Y1)'!$D:$D,$D254)</f>
        <v>5.1850732841660374</v>
      </c>
      <c r="J254" s="314">
        <f>SUMIFS('PBV (Y2)'!$J:$J,'PBV (Y2)'!$B:$B,$B254,'PBV (Y2)'!$D:$D,$D254)</f>
        <v>1.9256096887741556</v>
      </c>
      <c r="K254" s="218"/>
      <c r="L254" s="218"/>
      <c r="M254" s="218"/>
      <c r="N254" s="218"/>
      <c r="O254" s="218"/>
      <c r="P254" s="218"/>
      <c r="Q254" s="218"/>
      <c r="R254" s="218"/>
      <c r="S254" s="218"/>
      <c r="T254" s="218"/>
      <c r="U254" s="218"/>
      <c r="V254" s="218"/>
      <c r="W254" s="218"/>
      <c r="X254" s="218"/>
      <c r="Y254" s="218"/>
    </row>
    <row r="255" spans="1:25" ht="15.75" customHeight="1">
      <c r="A255" s="74">
        <v>250</v>
      </c>
      <c r="B255" s="39" t="s">
        <v>961</v>
      </c>
      <c r="C255" s="332"/>
      <c r="D255" s="224">
        <v>2021</v>
      </c>
      <c r="E255" s="315">
        <f>SUMIFS('ESG (X1)'!$E:$E,'ESG (X1)'!$B:$B,$B255,'ESG (X1)'!$D:$D,$D255)</f>
        <v>58.87</v>
      </c>
      <c r="F255" s="312">
        <f>SUMIFS('KLK (X2)'!$W:$W,'KLK (X2)'!$B:$B,$B255,'KLK (X2)'!$D:$D,$D255)</f>
        <v>-0.89330193409812275</v>
      </c>
      <c r="G255" s="312">
        <f>SUMIFS('CONACC (X2)'!$M:$M,'CONACC (X2)'!$B:$B,$B255,'CONACC (X2)'!$D:$D,$D255)</f>
        <v>-5.4889712558975873E-2</v>
      </c>
      <c r="H255" s="313">
        <f>SUMIFS('KUALITAS AUDIT (X3)'!$F:$F,'KUALITAS AUDIT (X3)'!$B:$B,$B255,'KUALITAS AUDIT (X3)'!$D:$D,$D255)</f>
        <v>1</v>
      </c>
      <c r="I255" s="312">
        <f>SUMIFS('ROI (Y1)'!$J:$J,'ROI (Y1)'!$B:$B,$B255,'ROI (Y1)'!$D:$D,$D255)</f>
        <v>3.5795750999927765</v>
      </c>
      <c r="J255" s="314">
        <f>SUMIFS('PBV (Y2)'!$J:$J,'PBV (Y2)'!$B:$B,$B255,'PBV (Y2)'!$D:$D,$D255)</f>
        <v>1.9690583093115852</v>
      </c>
      <c r="K255" s="218"/>
      <c r="L255" s="218"/>
      <c r="M255" s="218"/>
      <c r="N255" s="218"/>
      <c r="O255" s="218"/>
      <c r="P255" s="218"/>
      <c r="Q255" s="218"/>
      <c r="R255" s="218"/>
      <c r="S255" s="218"/>
      <c r="T255" s="218"/>
      <c r="U255" s="218"/>
      <c r="V255" s="218"/>
      <c r="W255" s="218"/>
      <c r="X255" s="218"/>
      <c r="Y255" s="218"/>
    </row>
    <row r="256" spans="1:25" ht="15.75" customHeight="1">
      <c r="A256" s="74">
        <v>251</v>
      </c>
      <c r="B256" s="39" t="s">
        <v>961</v>
      </c>
      <c r="C256" s="332"/>
      <c r="D256" s="224">
        <v>2022</v>
      </c>
      <c r="E256" s="315">
        <f>SUMIFS('ESG (X1)'!$E:$E,'ESG (X1)'!$B:$B,$B256,'ESG (X1)'!$D:$D,$D256)</f>
        <v>54.6</v>
      </c>
      <c r="F256" s="312">
        <f>SUMIFS('KLK (X2)'!$W:$W,'KLK (X2)'!$B:$B,$B256,'KLK (X2)'!$D:$D,$D256)</f>
        <v>-0.90785970414323724</v>
      </c>
      <c r="G256" s="312">
        <f>SUMIFS('CONACC (X2)'!$M:$M,'CONACC (X2)'!$B:$B,$B256,'CONACC (X2)'!$D:$D,$D256)</f>
        <v>-3.2473881788524124E-3</v>
      </c>
      <c r="H256" s="313">
        <f>SUMIFS('KUALITAS AUDIT (X3)'!$F:$F,'KUALITAS AUDIT (X3)'!$B:$B,$B256,'KUALITAS AUDIT (X3)'!$D:$D,$D256)</f>
        <v>1</v>
      </c>
      <c r="I256" s="312">
        <f>SUMIFS('ROI (Y1)'!$J:$J,'ROI (Y1)'!$B:$B,$B256,'ROI (Y1)'!$D:$D,$D256)</f>
        <v>3.9458903674532348</v>
      </c>
      <c r="J256" s="314">
        <f>SUMIFS('PBV (Y2)'!$J:$J,'PBV (Y2)'!$B:$B,$B256,'PBV (Y2)'!$D:$D,$D256)</f>
        <v>1.4225790725106677</v>
      </c>
      <c r="K256" s="218"/>
      <c r="L256" s="218"/>
      <c r="M256" s="218"/>
      <c r="N256" s="218"/>
      <c r="O256" s="218"/>
      <c r="P256" s="218"/>
      <c r="Q256" s="218"/>
      <c r="R256" s="218"/>
      <c r="S256" s="218"/>
      <c r="T256" s="218"/>
      <c r="U256" s="218"/>
      <c r="V256" s="218"/>
      <c r="W256" s="218"/>
      <c r="X256" s="218"/>
      <c r="Y256" s="218"/>
    </row>
    <row r="257" spans="1:25" ht="15.75" customHeight="1">
      <c r="A257" s="74">
        <v>252</v>
      </c>
      <c r="B257" s="39" t="s">
        <v>961</v>
      </c>
      <c r="C257" s="333"/>
      <c r="D257" s="224">
        <v>2023</v>
      </c>
      <c r="E257" s="315">
        <f>SUMIFS('ESG (X1)'!$E:$E,'ESG (X1)'!$B:$B,$B257,'ESG (X1)'!$D:$D,$D257)</f>
        <v>54.6</v>
      </c>
      <c r="F257" s="312">
        <f>SUMIFS('KLK (X2)'!$W:$W,'KLK (X2)'!$B:$B,$B257,'KLK (X2)'!$D:$D,$D257)</f>
        <v>-1.0126687542808908</v>
      </c>
      <c r="G257" s="312">
        <f>SUMIFS('CONACC (X2)'!$M:$M,'CONACC (X2)'!$B:$B,$B257,'CONACC (X2)'!$D:$D,$D257)</f>
        <v>4.0569893997938575E-2</v>
      </c>
      <c r="H257" s="313">
        <f>SUMIFS('KUALITAS AUDIT (X3)'!$F:$F,'KUALITAS AUDIT (X3)'!$B:$B,$B257,'KUALITAS AUDIT (X3)'!$D:$D,$D257)</f>
        <v>1</v>
      </c>
      <c r="I257" s="312">
        <f>SUMIFS('ROI (Y1)'!$J:$J,'ROI (Y1)'!$B:$B,$B257,'ROI (Y1)'!$D:$D,$D257)</f>
        <v>2.3380865163345863</v>
      </c>
      <c r="J257" s="314">
        <f>SUMIFS('PBV (Y2)'!$J:$J,'PBV (Y2)'!$B:$B,$B257,'PBV (Y2)'!$D:$D,$D257)</f>
        <v>1.2493636715537255</v>
      </c>
      <c r="K257" s="218"/>
      <c r="L257" s="218"/>
      <c r="M257" s="218"/>
      <c r="N257" s="218"/>
      <c r="O257" s="218"/>
      <c r="P257" s="218"/>
      <c r="Q257" s="218"/>
      <c r="R257" s="218"/>
      <c r="S257" s="218"/>
      <c r="T257" s="218"/>
      <c r="U257" s="218"/>
      <c r="V257" s="218"/>
      <c r="W257" s="218"/>
      <c r="X257" s="218"/>
      <c r="Y257" s="218"/>
    </row>
    <row r="258" spans="1:25" ht="15.75" customHeight="1">
      <c r="A258" s="74">
        <v>253</v>
      </c>
      <c r="B258" s="39" t="s">
        <v>968</v>
      </c>
      <c r="C258" s="337" t="s">
        <v>969</v>
      </c>
      <c r="D258" s="224">
        <v>2017</v>
      </c>
      <c r="E258" s="315">
        <f>SUMIFS('ESG (X1)'!$E:$E,'ESG (X1)'!$B:$B,$B258,'ESG (X1)'!$D:$D,$D258)</f>
        <v>45.54</v>
      </c>
      <c r="F258" s="312">
        <f>SUMIFS('KLK (X2)'!$W:$W,'KLK (X2)'!$B:$B,$B258,'KLK (X2)'!$D:$D,$D258)</f>
        <v>-1.0232365412924695</v>
      </c>
      <c r="G258" s="312">
        <f>SUMIFS('CONACC (X2)'!$M:$M,'CONACC (X2)'!$B:$B,$B258,'CONACC (X2)'!$D:$D,$D258)</f>
        <v>2.7475970108660718E-2</v>
      </c>
      <c r="H258" s="313">
        <f>SUMIFS('KUALITAS AUDIT (X3)'!$F:$F,'KUALITAS AUDIT (X3)'!$B:$B,$B258,'KUALITAS AUDIT (X3)'!$D:$D,$D258)</f>
        <v>1</v>
      </c>
      <c r="I258" s="312">
        <f>SUMIFS('ROI (Y1)'!$J:$J,'ROI (Y1)'!$B:$B,$B258,'ROI (Y1)'!$D:$D,$D258)</f>
        <v>8.6541132668592109</v>
      </c>
      <c r="J258" s="314">
        <f>SUMIFS('PBV (Y2)'!$J:$J,'PBV (Y2)'!$B:$B,$B258,'PBV (Y2)'!$D:$D,$D258)</f>
        <v>6.6372396532376694</v>
      </c>
      <c r="K258" s="218"/>
      <c r="L258" s="218"/>
      <c r="M258" s="218"/>
      <c r="N258" s="218"/>
      <c r="O258" s="218"/>
      <c r="P258" s="218"/>
      <c r="Q258" s="218"/>
      <c r="R258" s="218"/>
      <c r="S258" s="218"/>
      <c r="T258" s="218"/>
      <c r="U258" s="218"/>
      <c r="V258" s="218"/>
      <c r="W258" s="218"/>
      <c r="X258" s="218"/>
      <c r="Y258" s="218"/>
    </row>
    <row r="259" spans="1:25" ht="15.75" customHeight="1">
      <c r="A259" s="74">
        <v>254</v>
      </c>
      <c r="B259" s="39" t="s">
        <v>968</v>
      </c>
      <c r="C259" s="332"/>
      <c r="D259" s="224">
        <v>2018</v>
      </c>
      <c r="E259" s="315">
        <f>SUMIFS('ESG (X1)'!$E:$E,'ESG (X1)'!$B:$B,$B259,'ESG (X1)'!$D:$D,$D259)</f>
        <v>47.81</v>
      </c>
      <c r="F259" s="312">
        <f>SUMIFS('KLK (X2)'!$W:$W,'KLK (X2)'!$B:$B,$B259,'KLK (X2)'!$D:$D,$D259)</f>
        <v>-0.9882884715859297</v>
      </c>
      <c r="G259" s="312">
        <f>SUMIFS('CONACC (X2)'!$M:$M,'CONACC (X2)'!$B:$B,$B259,'CONACC (X2)'!$D:$D,$D259)</f>
        <v>-1.4691404153841375E-2</v>
      </c>
      <c r="H259" s="313">
        <f>SUMIFS('KUALITAS AUDIT (X3)'!$F:$F,'KUALITAS AUDIT (X3)'!$B:$B,$B259,'KUALITAS AUDIT (X3)'!$D:$D,$D259)</f>
        <v>1</v>
      </c>
      <c r="I259" s="312">
        <f>SUMIFS('ROI (Y1)'!$J:$J,'ROI (Y1)'!$B:$B,$B259,'ROI (Y1)'!$D:$D,$D259)</f>
        <v>6.7132103738527995</v>
      </c>
      <c r="J259" s="314">
        <f>SUMIFS('PBV (Y2)'!$J:$J,'PBV (Y2)'!$B:$B,$B259,'PBV (Y2)'!$D:$D,$D259)</f>
        <v>4.0344203818408753</v>
      </c>
      <c r="K259" s="218"/>
      <c r="L259" s="218"/>
      <c r="M259" s="218"/>
      <c r="N259" s="218"/>
      <c r="O259" s="218"/>
      <c r="P259" s="218"/>
      <c r="Q259" s="218"/>
      <c r="R259" s="218"/>
      <c r="S259" s="218"/>
      <c r="T259" s="218"/>
      <c r="U259" s="218"/>
      <c r="V259" s="218"/>
      <c r="W259" s="218"/>
      <c r="X259" s="218"/>
      <c r="Y259" s="218"/>
    </row>
    <row r="260" spans="1:25" ht="15.75" customHeight="1">
      <c r="A260" s="74">
        <v>255</v>
      </c>
      <c r="B260" s="39" t="s">
        <v>968</v>
      </c>
      <c r="C260" s="332"/>
      <c r="D260" s="224">
        <v>2019</v>
      </c>
      <c r="E260" s="315">
        <f>SUMIFS('ESG (X1)'!$E:$E,'ESG (X1)'!$B:$B,$B260,'ESG (X1)'!$D:$D,$D260)</f>
        <v>48.99</v>
      </c>
      <c r="F260" s="312">
        <f>SUMIFS('KLK (X2)'!$W:$W,'KLK (X2)'!$B:$B,$B260,'KLK (X2)'!$D:$D,$D260)</f>
        <v>-1.0102413658786851</v>
      </c>
      <c r="G260" s="312">
        <f>SUMIFS('CONACC (X2)'!$M:$M,'CONACC (X2)'!$B:$B,$B260,'CONACC (X2)'!$D:$D,$D260)</f>
        <v>1.2367348695424749E-2</v>
      </c>
      <c r="H260" s="313">
        <f>SUMIFS('KUALITAS AUDIT (X3)'!$F:$F,'KUALITAS AUDIT (X3)'!$B:$B,$B260,'KUALITAS AUDIT (X3)'!$D:$D,$D260)</f>
        <v>1</v>
      </c>
      <c r="I260" s="312">
        <f>SUMIFS('ROI (Y1)'!$J:$J,'ROI (Y1)'!$B:$B,$B260,'ROI (Y1)'!$D:$D,$D260)</f>
        <v>5.651305947271613</v>
      </c>
      <c r="J260" s="314">
        <f>SUMIFS('PBV (Y2)'!$J:$J,'PBV (Y2)'!$B:$B,$B260,'PBV (Y2)'!$D:$D,$D260)</f>
        <v>4.2496816038239364</v>
      </c>
      <c r="K260" s="218"/>
      <c r="L260" s="218"/>
      <c r="M260" s="218"/>
      <c r="N260" s="218"/>
      <c r="O260" s="218"/>
      <c r="P260" s="218"/>
      <c r="Q260" s="218"/>
      <c r="R260" s="218"/>
      <c r="S260" s="218"/>
      <c r="T260" s="218"/>
      <c r="U260" s="218"/>
      <c r="V260" s="218"/>
      <c r="W260" s="218"/>
      <c r="X260" s="218"/>
      <c r="Y260" s="218"/>
    </row>
    <row r="261" spans="1:25" ht="15.75" customHeight="1">
      <c r="A261" s="74">
        <v>256</v>
      </c>
      <c r="B261" s="39" t="s">
        <v>968</v>
      </c>
      <c r="C261" s="332"/>
      <c r="D261" s="224">
        <v>2020</v>
      </c>
      <c r="E261" s="315">
        <f>SUMIFS('ESG (X1)'!$E:$E,'ESG (X1)'!$B:$B,$B261,'ESG (X1)'!$D:$D,$D261)</f>
        <v>52.76</v>
      </c>
      <c r="F261" s="312">
        <f>SUMIFS('KLK (X2)'!$W:$W,'KLK (X2)'!$B:$B,$B261,'KLK (X2)'!$D:$D,$D261)</f>
        <v>-1.0145598120243013</v>
      </c>
      <c r="G261" s="312">
        <f>SUMIFS('CONACC (X2)'!$M:$M,'CONACC (X2)'!$B:$B,$B261,'CONACC (X2)'!$D:$D,$D261)</f>
        <v>1.1955472174595768E-2</v>
      </c>
      <c r="H261" s="313">
        <f>SUMIFS('KUALITAS AUDIT (X3)'!$F:$F,'KUALITAS AUDIT (X3)'!$B:$B,$B261,'KUALITAS AUDIT (X3)'!$D:$D,$D261)</f>
        <v>1</v>
      </c>
      <c r="I261" s="312">
        <f>SUMIFS('ROI (Y1)'!$J:$J,'ROI (Y1)'!$B:$B,$B261,'ROI (Y1)'!$D:$D,$D261)</f>
        <v>9.0979423688437713E-2</v>
      </c>
      <c r="J261" s="314">
        <f>SUMIFS('PBV (Y2)'!$J:$J,'PBV (Y2)'!$B:$B,$B261,'PBV (Y2)'!$D:$D,$D261)</f>
        <v>3.558143763535234</v>
      </c>
      <c r="K261" s="218"/>
      <c r="L261" s="218"/>
      <c r="M261" s="218"/>
      <c r="N261" s="218"/>
      <c r="O261" s="218"/>
      <c r="P261" s="218"/>
      <c r="Q261" s="218"/>
      <c r="R261" s="218"/>
      <c r="S261" s="218"/>
      <c r="T261" s="218"/>
      <c r="U261" s="218"/>
      <c r="V261" s="218"/>
      <c r="W261" s="218"/>
      <c r="X261" s="218"/>
      <c r="Y261" s="218"/>
    </row>
    <row r="262" spans="1:25" ht="15.75" customHeight="1">
      <c r="A262" s="74">
        <v>257</v>
      </c>
      <c r="B262" s="39" t="s">
        <v>968</v>
      </c>
      <c r="C262" s="332"/>
      <c r="D262" s="224">
        <v>2021</v>
      </c>
      <c r="E262" s="315">
        <f>SUMIFS('ESG (X1)'!$E:$E,'ESG (X1)'!$B:$B,$B262,'ESG (X1)'!$D:$D,$D262)</f>
        <v>53.36</v>
      </c>
      <c r="F262" s="312">
        <f>SUMIFS('KLK (X2)'!$W:$W,'KLK (X2)'!$B:$B,$B262,'KLK (X2)'!$D:$D,$D262)</f>
        <v>-1.0145518869257024</v>
      </c>
      <c r="G262" s="312">
        <f>SUMIFS('CONACC (X2)'!$M:$M,'CONACC (X2)'!$B:$B,$B262,'CONACC (X2)'!$D:$D,$D262)</f>
        <v>1.7308860936833842E-2</v>
      </c>
      <c r="H262" s="313">
        <f>SUMIFS('KUALITAS AUDIT (X3)'!$F:$F,'KUALITAS AUDIT (X3)'!$B:$B,$B262,'KUALITAS AUDIT (X3)'!$D:$D,$D262)</f>
        <v>1</v>
      </c>
      <c r="I262" s="312">
        <f>SUMIFS('ROI (Y1)'!$J:$J,'ROI (Y1)'!$B:$B,$B262,'ROI (Y1)'!$D:$D,$D262)</f>
        <v>2.0498657713383572</v>
      </c>
      <c r="J262" s="314">
        <f>SUMIFS('PBV (Y2)'!$J:$J,'PBV (Y2)'!$B:$B,$B262,'PBV (Y2)'!$D:$D,$D262)</f>
        <v>2.9044974542471338</v>
      </c>
      <c r="K262" s="218"/>
      <c r="L262" s="218"/>
      <c r="M262" s="218"/>
      <c r="N262" s="218"/>
      <c r="O262" s="218"/>
      <c r="P262" s="218"/>
      <c r="Q262" s="218"/>
      <c r="R262" s="218"/>
      <c r="S262" s="218"/>
      <c r="T262" s="218"/>
      <c r="U262" s="218"/>
      <c r="V262" s="218"/>
      <c r="W262" s="218"/>
      <c r="X262" s="218"/>
      <c r="Y262" s="218"/>
    </row>
    <row r="263" spans="1:25" ht="15.75" customHeight="1">
      <c r="A263" s="74">
        <v>258</v>
      </c>
      <c r="B263" s="39" t="s">
        <v>968</v>
      </c>
      <c r="C263" s="332"/>
      <c r="D263" s="224">
        <v>2022</v>
      </c>
      <c r="E263" s="315">
        <f>SUMIFS('ESG (X1)'!$E:$E,'ESG (X1)'!$B:$B,$B263,'ESG (X1)'!$D:$D,$D263)</f>
        <v>58.36</v>
      </c>
      <c r="F263" s="312">
        <f>SUMIFS('KLK (X2)'!$W:$W,'KLK (X2)'!$B:$B,$B263,'KLK (X2)'!$D:$D,$D263)</f>
        <v>-1.0108112447179962</v>
      </c>
      <c r="G263" s="312">
        <f>SUMIFS('CONACC (X2)'!$M:$M,'CONACC (X2)'!$B:$B,$B263,'CONACC (X2)'!$D:$D,$D263)</f>
        <v>1.1725176554689727E-2</v>
      </c>
      <c r="H263" s="313">
        <f>SUMIFS('KUALITAS AUDIT (X3)'!$F:$F,'KUALITAS AUDIT (X3)'!$B:$B,$B263,'KUALITAS AUDIT (X3)'!$D:$D,$D263)</f>
        <v>1</v>
      </c>
      <c r="I263" s="312">
        <f>SUMIFS('ROI (Y1)'!$J:$J,'ROI (Y1)'!$B:$B,$B263,'ROI (Y1)'!$D:$D,$D263)</f>
        <v>3.8453587604606407</v>
      </c>
      <c r="J263" s="314">
        <f>SUMIFS('PBV (Y2)'!$J:$J,'PBV (Y2)'!$B:$B,$B263,'PBV (Y2)'!$D:$D,$D263)</f>
        <v>2.2145247472726792</v>
      </c>
      <c r="K263" s="218"/>
      <c r="L263" s="218"/>
      <c r="M263" s="218"/>
      <c r="N263" s="218"/>
      <c r="O263" s="218"/>
      <c r="P263" s="218"/>
      <c r="Q263" s="218"/>
      <c r="R263" s="218"/>
      <c r="S263" s="218"/>
      <c r="T263" s="218"/>
      <c r="U263" s="218"/>
      <c r="V263" s="218"/>
      <c r="W263" s="218"/>
      <c r="X263" s="218"/>
      <c r="Y263" s="218"/>
    </row>
    <row r="264" spans="1:25" ht="15.75" customHeight="1">
      <c r="A264" s="74">
        <v>259</v>
      </c>
      <c r="B264" s="39" t="s">
        <v>968</v>
      </c>
      <c r="C264" s="333"/>
      <c r="D264" s="224">
        <v>2023</v>
      </c>
      <c r="E264" s="315">
        <f>SUMIFS('ESG (X1)'!$E:$E,'ESG (X1)'!$B:$B,$B264,'ESG (X1)'!$D:$D,$D264)</f>
        <v>0</v>
      </c>
      <c r="F264" s="312">
        <f>SUMIFS('KLK (X2)'!$W:$W,'KLK (X2)'!$B:$B,$B264,'KLK (X2)'!$D:$D,$D264)</f>
        <v>-0.98189243690312422</v>
      </c>
      <c r="G264" s="312">
        <f>SUMIFS('CONACC (X2)'!$M:$M,'CONACC (X2)'!$B:$B,$B264,'CONACC (X2)'!$D:$D,$D264)</f>
        <v>-2.0651101422622151E-2</v>
      </c>
      <c r="H264" s="313">
        <f>SUMIFS('KUALITAS AUDIT (X3)'!$F:$F,'KUALITAS AUDIT (X3)'!$B:$B,$B264,'KUALITAS AUDIT (X3)'!$D:$D,$D264)</f>
        <v>1</v>
      </c>
      <c r="I264" s="312">
        <f>SUMIFS('ROI (Y1)'!$J:$J,'ROI (Y1)'!$B:$B,$B264,'ROI (Y1)'!$D:$D,$D264)</f>
        <v>8.9806747858113223</v>
      </c>
      <c r="J264" s="314">
        <f>SUMIFS('PBV (Y2)'!$J:$J,'PBV (Y2)'!$B:$B,$B264,'PBV (Y2)'!$D:$D,$D264)</f>
        <v>2.3829844801006681</v>
      </c>
      <c r="K264" s="218"/>
      <c r="L264" s="218"/>
      <c r="M264" s="218"/>
      <c r="N264" s="218"/>
      <c r="O264" s="218"/>
      <c r="P264" s="218"/>
      <c r="Q264" s="218"/>
      <c r="R264" s="218"/>
      <c r="S264" s="218"/>
      <c r="T264" s="218"/>
      <c r="U264" s="218"/>
      <c r="V264" s="218"/>
      <c r="W264" s="218"/>
      <c r="X264" s="218"/>
      <c r="Y264" s="218"/>
    </row>
    <row r="265" spans="1:25" ht="15.75" customHeight="1">
      <c r="A265" s="74">
        <v>260</v>
      </c>
      <c r="B265" s="39" t="s">
        <v>1021</v>
      </c>
      <c r="C265" s="337" t="s">
        <v>1022</v>
      </c>
      <c r="D265" s="224">
        <v>2017</v>
      </c>
      <c r="E265" s="315">
        <f>SUMIFS('ESG (X1)'!$E:$E,'ESG (X1)'!$B:$B,$B265,'ESG (X1)'!$D:$D,$D265)</f>
        <v>41.95</v>
      </c>
      <c r="F265" s="312">
        <f>SUMIFS('KLK (X2)'!$W:$W,'KLK (X2)'!$B:$B,$B265,'KLK (X2)'!$D:$D,$D265)</f>
        <v>-0.96478808215276357</v>
      </c>
      <c r="G265" s="312">
        <f>SUMIFS('CONACC (X2)'!$M:$M,'CONACC (X2)'!$B:$B,$B265,'CONACC (X2)'!$D:$D,$D265)</f>
        <v>-3.351347076478433E-2</v>
      </c>
      <c r="H265" s="313">
        <f>SUMIFS('KUALITAS AUDIT (X3)'!$F:$F,'KUALITAS AUDIT (X3)'!$B:$B,$B265,'KUALITAS AUDIT (X3)'!$D:$D,$D265)</f>
        <v>1</v>
      </c>
      <c r="I265" s="312">
        <f>SUMIFS('ROI (Y1)'!$J:$J,'ROI (Y1)'!$B:$B,$B265,'ROI (Y1)'!$D:$D,$D265)</f>
        <v>4.2866066671462697</v>
      </c>
      <c r="J265" s="314">
        <f>SUMIFS('PBV (Y2)'!$J:$J,'PBV (Y2)'!$B:$B,$B265,'PBV (Y2)'!$D:$D,$D265)</f>
        <v>5.7016536024195172</v>
      </c>
      <c r="K265" s="218"/>
      <c r="L265" s="218"/>
      <c r="M265" s="218"/>
      <c r="N265" s="218"/>
      <c r="O265" s="218"/>
      <c r="P265" s="218"/>
      <c r="Q265" s="218"/>
      <c r="R265" s="218"/>
      <c r="S265" s="218"/>
      <c r="T265" s="218"/>
      <c r="U265" s="218"/>
      <c r="V265" s="218"/>
      <c r="W265" s="218"/>
      <c r="X265" s="218"/>
      <c r="Y265" s="218"/>
    </row>
    <row r="266" spans="1:25" ht="15.75" customHeight="1">
      <c r="A266" s="74">
        <v>261</v>
      </c>
      <c r="B266" s="39" t="s">
        <v>1021</v>
      </c>
      <c r="C266" s="332"/>
      <c r="D266" s="224">
        <v>2018</v>
      </c>
      <c r="E266" s="315">
        <f>SUMIFS('ESG (X1)'!$E:$E,'ESG (X1)'!$B:$B,$B266,'ESG (X1)'!$D:$D,$D266)</f>
        <v>43.15</v>
      </c>
      <c r="F266" s="312">
        <f>SUMIFS('KLK (X2)'!$W:$W,'KLK (X2)'!$B:$B,$B266,'KLK (X2)'!$D:$D,$D266)</f>
        <v>-1.0248191630700689</v>
      </c>
      <c r="G266" s="312">
        <f>SUMIFS('CONACC (X2)'!$M:$M,'CONACC (X2)'!$B:$B,$B266,'CONACC (X2)'!$D:$D,$D266)</f>
        <v>8.6441872323285186E-3</v>
      </c>
      <c r="H266" s="313">
        <f>SUMIFS('KUALITAS AUDIT (X3)'!$F:$F,'KUALITAS AUDIT (X3)'!$B:$B,$B266,'KUALITAS AUDIT (X3)'!$D:$D,$D266)</f>
        <v>1</v>
      </c>
      <c r="I266" s="312">
        <f>SUMIFS('ROI (Y1)'!$J:$J,'ROI (Y1)'!$B:$B,$B266,'ROI (Y1)'!$D:$D,$D266)</f>
        <v>4.4362202181653165</v>
      </c>
      <c r="J266" s="314">
        <f>SUMIFS('PBV (Y2)'!$J:$J,'PBV (Y2)'!$B:$B,$B266,'PBV (Y2)'!$D:$D,$D266)</f>
        <v>4.6585206444426346</v>
      </c>
      <c r="K266" s="218"/>
      <c r="L266" s="218"/>
      <c r="M266" s="218"/>
      <c r="N266" s="218"/>
      <c r="O266" s="218"/>
      <c r="P266" s="218"/>
      <c r="Q266" s="218"/>
      <c r="R266" s="218"/>
      <c r="S266" s="218"/>
      <c r="T266" s="218"/>
      <c r="U266" s="218"/>
      <c r="V266" s="218"/>
      <c r="W266" s="218"/>
      <c r="X266" s="218"/>
      <c r="Y266" s="218"/>
    </row>
    <row r="267" spans="1:25" ht="15.75" customHeight="1">
      <c r="A267" s="74">
        <v>262</v>
      </c>
      <c r="B267" s="39" t="s">
        <v>1021</v>
      </c>
      <c r="C267" s="332"/>
      <c r="D267" s="224">
        <v>2019</v>
      </c>
      <c r="E267" s="315">
        <f>SUMIFS('ESG (X1)'!$E:$E,'ESG (X1)'!$B:$B,$B267,'ESG (X1)'!$D:$D,$D267)</f>
        <v>44.35</v>
      </c>
      <c r="F267" s="312">
        <f>SUMIFS('KLK (X2)'!$W:$W,'KLK (X2)'!$B:$B,$B267,'KLK (X2)'!$D:$D,$D267)</f>
        <v>-0.98215475607889458</v>
      </c>
      <c r="G267" s="312">
        <f>SUMIFS('CONACC (X2)'!$M:$M,'CONACC (X2)'!$B:$B,$B267,'CONACC (X2)'!$D:$D,$D267)</f>
        <v>-2.4368270990435911E-2</v>
      </c>
      <c r="H267" s="313">
        <f>SUMIFS('KUALITAS AUDIT (X3)'!$F:$F,'KUALITAS AUDIT (X3)'!$B:$B,$B267,'KUALITAS AUDIT (X3)'!$D:$D,$D267)</f>
        <v>1</v>
      </c>
      <c r="I267" s="312">
        <f>SUMIFS('ROI (Y1)'!$J:$J,'ROI (Y1)'!$B:$B,$B267,'ROI (Y1)'!$D:$D,$D267)</f>
        <v>4.1017238226485988</v>
      </c>
      <c r="J267" s="314">
        <f>SUMIFS('PBV (Y2)'!$J:$J,'PBV (Y2)'!$B:$B,$B267,'PBV (Y2)'!$D:$D,$D267)</f>
        <v>4.545648014797127</v>
      </c>
      <c r="K267" s="218"/>
      <c r="L267" s="218"/>
      <c r="M267" s="218"/>
      <c r="N267" s="218"/>
      <c r="O267" s="218"/>
      <c r="P267" s="218"/>
      <c r="Q267" s="218"/>
      <c r="R267" s="218"/>
      <c r="S267" s="218"/>
      <c r="T267" s="218"/>
      <c r="U267" s="218"/>
      <c r="V267" s="218"/>
      <c r="W267" s="218"/>
      <c r="X267" s="218"/>
      <c r="Y267" s="218"/>
    </row>
    <row r="268" spans="1:25" ht="15.75" customHeight="1">
      <c r="A268" s="74">
        <v>263</v>
      </c>
      <c r="B268" s="39" t="s">
        <v>1021</v>
      </c>
      <c r="C268" s="332"/>
      <c r="D268" s="224">
        <v>2020</v>
      </c>
      <c r="E268" s="315">
        <f>SUMIFS('ESG (X1)'!$E:$E,'ESG (X1)'!$B:$B,$B268,'ESG (X1)'!$D:$D,$D268)</f>
        <v>48.97</v>
      </c>
      <c r="F268" s="312">
        <f>SUMIFS('KLK (X2)'!$W:$W,'KLK (X2)'!$B:$B,$B268,'KLK (X2)'!$D:$D,$D268)</f>
        <v>-1.0505539313237502</v>
      </c>
      <c r="G268" s="312">
        <f>SUMIFS('CONACC (X2)'!$M:$M,'CONACC (X2)'!$B:$B,$B268,'CONACC (X2)'!$D:$D,$D268)</f>
        <v>5.6487603242524845E-2</v>
      </c>
      <c r="H268" s="313">
        <f>SUMIFS('KUALITAS AUDIT (X3)'!$F:$F,'KUALITAS AUDIT (X3)'!$B:$B,$B268,'KUALITAS AUDIT (X3)'!$D:$D,$D268)</f>
        <v>1</v>
      </c>
      <c r="I268" s="312">
        <f>SUMIFS('ROI (Y1)'!$J:$J,'ROI (Y1)'!$B:$B,$B268,'ROI (Y1)'!$D:$D,$D268)</f>
        <v>8.629189659434541</v>
      </c>
      <c r="J268" s="314">
        <f>SUMIFS('PBV (Y2)'!$J:$J,'PBV (Y2)'!$B:$B,$B268,'PBV (Y2)'!$D:$D,$D268)</f>
        <v>3.7959547443417487</v>
      </c>
      <c r="K268" s="218"/>
      <c r="L268" s="218"/>
      <c r="M268" s="218"/>
      <c r="N268" s="218"/>
      <c r="O268" s="218"/>
      <c r="P268" s="218"/>
      <c r="Q268" s="218"/>
      <c r="R268" s="218"/>
      <c r="S268" s="218"/>
      <c r="T268" s="218"/>
      <c r="U268" s="218"/>
      <c r="V268" s="218"/>
      <c r="W268" s="218"/>
      <c r="X268" s="218"/>
      <c r="Y268" s="218"/>
    </row>
    <row r="269" spans="1:25" ht="15.75" customHeight="1">
      <c r="A269" s="74">
        <v>264</v>
      </c>
      <c r="B269" s="39" t="s">
        <v>1021</v>
      </c>
      <c r="C269" s="332"/>
      <c r="D269" s="224">
        <v>2021</v>
      </c>
      <c r="E269" s="315">
        <f>SUMIFS('ESG (X1)'!$E:$E,'ESG (X1)'!$B:$B,$B269,'ESG (X1)'!$D:$D,$D269)</f>
        <v>51.3</v>
      </c>
      <c r="F269" s="312">
        <f>SUMIFS('KLK (X2)'!$W:$W,'KLK (X2)'!$B:$B,$B269,'KLK (X2)'!$D:$D,$D269)</f>
        <v>-0.90344942878145318</v>
      </c>
      <c r="G269" s="312">
        <f>SUMIFS('CONACC (X2)'!$M:$M,'CONACC (X2)'!$B:$B,$B269,'CONACC (X2)'!$D:$D,$D269)</f>
        <v>-2.2175463004153767E-2</v>
      </c>
      <c r="H269" s="313">
        <f>SUMIFS('KUALITAS AUDIT (X3)'!$F:$F,'KUALITAS AUDIT (X3)'!$B:$B,$B269,'KUALITAS AUDIT (X3)'!$D:$D,$D269)</f>
        <v>1</v>
      </c>
      <c r="I269" s="312">
        <f>SUMIFS('ROI (Y1)'!$J:$J,'ROI (Y1)'!$B:$B,$B269,'ROI (Y1)'!$D:$D,$D269)</f>
        <v>6.821344898504738</v>
      </c>
      <c r="J269" s="314">
        <f>SUMIFS('PBV (Y2)'!$J:$J,'PBV (Y2)'!$B:$B,$B269,'PBV (Y2)'!$D:$D,$D269)</f>
        <v>3.5598493955481625</v>
      </c>
      <c r="K269" s="218"/>
      <c r="L269" s="218"/>
      <c r="M269" s="218"/>
      <c r="N269" s="218"/>
      <c r="O269" s="218"/>
      <c r="P269" s="218"/>
      <c r="Q269" s="218"/>
      <c r="R269" s="218"/>
      <c r="S269" s="218"/>
      <c r="T269" s="218"/>
      <c r="U269" s="218"/>
      <c r="V269" s="218"/>
      <c r="W269" s="218"/>
      <c r="X269" s="218"/>
      <c r="Y269" s="218"/>
    </row>
    <row r="270" spans="1:25" ht="15.75" customHeight="1">
      <c r="A270" s="74">
        <v>265</v>
      </c>
      <c r="B270" s="39" t="s">
        <v>1021</v>
      </c>
      <c r="C270" s="332"/>
      <c r="D270" s="224">
        <v>2022</v>
      </c>
      <c r="E270" s="315">
        <f>SUMIFS('ESG (X1)'!$E:$E,'ESG (X1)'!$B:$B,$B270,'ESG (X1)'!$D:$D,$D270)</f>
        <v>53.84</v>
      </c>
      <c r="F270" s="312">
        <f>SUMIFS('KLK (X2)'!$W:$W,'KLK (X2)'!$B:$B,$B270,'KLK (X2)'!$D:$D,$D270)</f>
        <v>-0.87613868094812519</v>
      </c>
      <c r="G270" s="312">
        <f>SUMIFS('CONACC (X2)'!$M:$M,'CONACC (X2)'!$B:$B,$B270,'CONACC (X2)'!$D:$D,$D270)</f>
        <v>-8.620169637894684E-2</v>
      </c>
      <c r="H270" s="313">
        <f>SUMIFS('KUALITAS AUDIT (X3)'!$F:$F,'KUALITAS AUDIT (X3)'!$B:$B,$B270,'KUALITAS AUDIT (X3)'!$D:$D,$D270)</f>
        <v>1</v>
      </c>
      <c r="I270" s="312">
        <f>SUMIFS('ROI (Y1)'!$J:$J,'ROI (Y1)'!$B:$B,$B270,'ROI (Y1)'!$D:$D,$D270)</f>
        <v>5.8289655952873973</v>
      </c>
      <c r="J270" s="314">
        <f>SUMIFS('PBV (Y2)'!$J:$J,'PBV (Y2)'!$B:$B,$B270,'PBV (Y2)'!$D:$D,$D270)</f>
        <v>4.4335226554361586</v>
      </c>
      <c r="K270" s="218"/>
      <c r="L270" s="218"/>
      <c r="M270" s="218"/>
      <c r="N270" s="218"/>
      <c r="O270" s="218"/>
      <c r="P270" s="218"/>
      <c r="Q270" s="218"/>
      <c r="R270" s="218"/>
      <c r="S270" s="218"/>
      <c r="T270" s="218"/>
      <c r="U270" s="218"/>
      <c r="V270" s="218"/>
      <c r="W270" s="218"/>
      <c r="X270" s="218"/>
      <c r="Y270" s="218"/>
    </row>
    <row r="271" spans="1:25" ht="15.75" customHeight="1">
      <c r="A271" s="74">
        <v>266</v>
      </c>
      <c r="B271" s="39" t="s">
        <v>1021</v>
      </c>
      <c r="C271" s="333"/>
      <c r="D271" s="224">
        <v>2023</v>
      </c>
      <c r="E271" s="315">
        <f>SUMIFS('ESG (X1)'!$E:$E,'ESG (X1)'!$B:$B,$B271,'ESG (X1)'!$D:$D,$D271)</f>
        <v>58.54</v>
      </c>
      <c r="F271" s="312">
        <f>SUMIFS('KLK (X2)'!$W:$W,'KLK (X2)'!$B:$B,$B271,'KLK (X2)'!$D:$D,$D271)</f>
        <v>-1.0230668687978675</v>
      </c>
      <c r="G271" s="312">
        <f>SUMIFS('CONACC (X2)'!$M:$M,'CONACC (X2)'!$B:$B,$B271,'CONACC (X2)'!$D:$D,$D271)</f>
        <v>-1.6373450666547094E-3</v>
      </c>
      <c r="H271" s="313">
        <f>SUMIFS('KUALITAS AUDIT (X3)'!$F:$F,'KUALITAS AUDIT (X3)'!$B:$B,$B271,'KUALITAS AUDIT (X3)'!$D:$D,$D271)</f>
        <v>1</v>
      </c>
      <c r="I271" s="312">
        <f>SUMIFS('ROI (Y1)'!$J:$J,'ROI (Y1)'!$B:$B,$B271,'ROI (Y1)'!$D:$D,$D271)</f>
        <v>3.9190841448685805</v>
      </c>
      <c r="J271" s="314">
        <f>SUMIFS('PBV (Y2)'!$J:$J,'PBV (Y2)'!$B:$B,$B271,'PBV (Y2)'!$D:$D,$D271)</f>
        <v>3.1243293427486782</v>
      </c>
      <c r="K271" s="218"/>
      <c r="L271" s="218"/>
      <c r="M271" s="218"/>
      <c r="N271" s="218"/>
      <c r="O271" s="218"/>
      <c r="P271" s="218"/>
      <c r="Q271" s="218"/>
      <c r="R271" s="218"/>
      <c r="S271" s="218"/>
      <c r="T271" s="218"/>
      <c r="U271" s="218"/>
      <c r="V271" s="218"/>
      <c r="W271" s="218"/>
      <c r="X271" s="218"/>
      <c r="Y271" s="218"/>
    </row>
    <row r="272" spans="1:25" ht="15.75" customHeight="1">
      <c r="A272" s="74">
        <v>267</v>
      </c>
      <c r="B272" s="39" t="s">
        <v>1049</v>
      </c>
      <c r="C272" s="337" t="s">
        <v>1050</v>
      </c>
      <c r="D272" s="224">
        <v>2017</v>
      </c>
      <c r="E272" s="315">
        <f>SUMIFS('ESG (X1)'!$E:$E,'ESG (X1)'!$B:$B,$B272,'ESG (X1)'!$D:$D,$D272)</f>
        <v>36.200000000000003</v>
      </c>
      <c r="F272" s="312">
        <f>SUMIFS('KLK (X2)'!$W:$W,'KLK (X2)'!$B:$B,$B272,'KLK (X2)'!$D:$D,$D272)</f>
        <v>-1.0373608837381811</v>
      </c>
      <c r="G272" s="312">
        <f>SUMIFS('CONACC (X2)'!$M:$M,'CONACC (X2)'!$B:$B,$B272,'CONACC (X2)'!$D:$D,$D272)</f>
        <v>4.7697541504370278E-2</v>
      </c>
      <c r="H272" s="313">
        <f>SUMIFS('KUALITAS AUDIT (X3)'!$F:$F,'KUALITAS AUDIT (X3)'!$B:$B,$B272,'KUALITAS AUDIT (X3)'!$D:$D,$D272)</f>
        <v>1</v>
      </c>
      <c r="I272" s="312">
        <f>SUMIFS('ROI (Y1)'!$J:$J,'ROI (Y1)'!$B:$B,$B272,'ROI (Y1)'!$D:$D,$D272)</f>
        <v>-2.2251886694924015E-3</v>
      </c>
      <c r="J272" s="314">
        <f>SUMIFS('PBV (Y2)'!$J:$J,'PBV (Y2)'!$B:$B,$B272,'PBV (Y2)'!$D:$D,$D272)</f>
        <v>326.78349270698868</v>
      </c>
      <c r="K272" s="218"/>
      <c r="L272" s="218"/>
      <c r="M272" s="218"/>
      <c r="N272" s="218"/>
      <c r="O272" s="218"/>
      <c r="P272" s="218"/>
      <c r="Q272" s="218"/>
      <c r="R272" s="218"/>
      <c r="S272" s="218"/>
      <c r="T272" s="218"/>
      <c r="U272" s="218"/>
      <c r="V272" s="218"/>
      <c r="W272" s="218"/>
      <c r="X272" s="218"/>
      <c r="Y272" s="218"/>
    </row>
    <row r="273" spans="1:25" ht="15.75" customHeight="1">
      <c r="A273" s="74">
        <v>268</v>
      </c>
      <c r="B273" s="39" t="s">
        <v>1049</v>
      </c>
      <c r="C273" s="332"/>
      <c r="D273" s="224">
        <v>2018</v>
      </c>
      <c r="E273" s="315">
        <f>SUMIFS('ESG (X1)'!$E:$E,'ESG (X1)'!$B:$B,$B273,'ESG (X1)'!$D:$D,$D273)</f>
        <v>30.29</v>
      </c>
      <c r="F273" s="312">
        <f>SUMIFS('KLK (X2)'!$W:$W,'KLK (X2)'!$B:$B,$B273,'KLK (X2)'!$D:$D,$D273)</f>
        <v>-1.0095151951571679</v>
      </c>
      <c r="G273" s="312">
        <f>SUMIFS('CONACC (X2)'!$M:$M,'CONACC (X2)'!$B:$B,$B273,'CONACC (X2)'!$D:$D,$D273)</f>
        <v>2.0338615477030784E-2</v>
      </c>
      <c r="H273" s="313">
        <f>SUMIFS('KUALITAS AUDIT (X3)'!$F:$F,'KUALITAS AUDIT (X3)'!$B:$B,$B273,'KUALITAS AUDIT (X3)'!$D:$D,$D273)</f>
        <v>1</v>
      </c>
      <c r="I273" s="312">
        <f>SUMIFS('ROI (Y1)'!$J:$J,'ROI (Y1)'!$B:$B,$B273,'ROI (Y1)'!$D:$D,$D273)</f>
        <v>1.9941336089934099E-3</v>
      </c>
      <c r="J273" s="314">
        <f>SUMIFS('PBV (Y2)'!$J:$J,'PBV (Y2)'!$B:$B,$B273,'PBV (Y2)'!$D:$D,$D273)</f>
        <v>652.75419670822748</v>
      </c>
      <c r="K273" s="218"/>
      <c r="L273" s="218"/>
      <c r="M273" s="218"/>
      <c r="N273" s="218"/>
      <c r="O273" s="218"/>
      <c r="P273" s="218"/>
      <c r="Q273" s="218"/>
      <c r="R273" s="218"/>
      <c r="S273" s="218"/>
      <c r="T273" s="218"/>
      <c r="U273" s="218"/>
      <c r="V273" s="218"/>
      <c r="W273" s="218"/>
      <c r="X273" s="218"/>
      <c r="Y273" s="218"/>
    </row>
    <row r="274" spans="1:25" ht="15.75" customHeight="1">
      <c r="A274" s="74">
        <v>269</v>
      </c>
      <c r="B274" s="39" t="s">
        <v>1049</v>
      </c>
      <c r="C274" s="332"/>
      <c r="D274" s="224">
        <v>2019</v>
      </c>
      <c r="E274" s="315">
        <f>SUMIFS('ESG (X1)'!$E:$E,'ESG (X1)'!$B:$B,$B274,'ESG (X1)'!$D:$D,$D274)</f>
        <v>31.21</v>
      </c>
      <c r="F274" s="312">
        <f>SUMIFS('KLK (X2)'!$W:$W,'KLK (X2)'!$B:$B,$B274,'KLK (X2)'!$D:$D,$D274)</f>
        <v>-1.3826235828870153</v>
      </c>
      <c r="G274" s="312">
        <f>SUMIFS('CONACC (X2)'!$M:$M,'CONACC (X2)'!$B:$B,$B274,'CONACC (X2)'!$D:$D,$D274)</f>
        <v>0.14836963595642788</v>
      </c>
      <c r="H274" s="313">
        <f>SUMIFS('KUALITAS AUDIT (X3)'!$F:$F,'KUALITAS AUDIT (X3)'!$B:$B,$B274,'KUALITAS AUDIT (X3)'!$D:$D,$D274)</f>
        <v>1</v>
      </c>
      <c r="I274" s="312">
        <f>SUMIFS('ROI (Y1)'!$J:$J,'ROI (Y1)'!$B:$B,$B274,'ROI (Y1)'!$D:$D,$D274)</f>
        <v>-7.3696806958146047E-3</v>
      </c>
      <c r="J274" s="314">
        <f>SUMIFS('PBV (Y2)'!$J:$J,'PBV (Y2)'!$B:$B,$B274,'PBV (Y2)'!$D:$D,$D274)</f>
        <v>1188.4143199665339</v>
      </c>
      <c r="K274" s="218"/>
      <c r="L274" s="218"/>
      <c r="M274" s="218"/>
      <c r="N274" s="218"/>
      <c r="O274" s="218"/>
      <c r="P274" s="218"/>
      <c r="Q274" s="218"/>
      <c r="R274" s="218"/>
      <c r="S274" s="218"/>
      <c r="T274" s="218"/>
      <c r="U274" s="218"/>
      <c r="V274" s="218"/>
      <c r="W274" s="218"/>
      <c r="X274" s="218"/>
      <c r="Y274" s="218"/>
    </row>
    <row r="275" spans="1:25" ht="15.75" customHeight="1">
      <c r="A275" s="74">
        <v>270</v>
      </c>
      <c r="B275" s="39" t="s">
        <v>1049</v>
      </c>
      <c r="C275" s="332"/>
      <c r="D275" s="224">
        <v>2020</v>
      </c>
      <c r="E275" s="315">
        <f>SUMIFS('ESG (X1)'!$E:$E,'ESG (X1)'!$B:$B,$B275,'ESG (X1)'!$D:$D,$D275)</f>
        <v>37.979999999999997</v>
      </c>
      <c r="F275" s="312">
        <f>SUMIFS('KLK (X2)'!$W:$W,'KLK (X2)'!$B:$B,$B275,'KLK (X2)'!$D:$D,$D275)</f>
        <v>-1.0610290357962378</v>
      </c>
      <c r="G275" s="312">
        <f>SUMIFS('CONACC (X2)'!$M:$M,'CONACC (X2)'!$B:$B,$B275,'CONACC (X2)'!$D:$D,$D275)</f>
        <v>1.8786314852586472E-2</v>
      </c>
      <c r="H275" s="313">
        <f>SUMIFS('KUALITAS AUDIT (X3)'!$F:$F,'KUALITAS AUDIT (X3)'!$B:$B,$B275,'KUALITAS AUDIT (X3)'!$D:$D,$D275)</f>
        <v>1</v>
      </c>
      <c r="I275" s="312">
        <f>SUMIFS('ROI (Y1)'!$J:$J,'ROI (Y1)'!$B:$B,$B275,'ROI (Y1)'!$D:$D,$D275)</f>
        <v>3.1177256511618298E-3</v>
      </c>
      <c r="J275" s="314">
        <f>SUMIFS('PBV (Y2)'!$J:$J,'PBV (Y2)'!$B:$B,$B275,'PBV (Y2)'!$D:$D,$D275)</f>
        <v>1308.2551145022016</v>
      </c>
      <c r="K275" s="218"/>
      <c r="L275" s="218"/>
      <c r="M275" s="218"/>
      <c r="N275" s="218"/>
      <c r="O275" s="218"/>
      <c r="P275" s="218"/>
      <c r="Q275" s="218"/>
      <c r="R275" s="218"/>
      <c r="S275" s="218"/>
      <c r="T275" s="218"/>
      <c r="U275" s="218"/>
      <c r="V275" s="218"/>
      <c r="W275" s="218"/>
      <c r="X275" s="218"/>
      <c r="Y275" s="218"/>
    </row>
    <row r="276" spans="1:25" ht="15.75" customHeight="1">
      <c r="A276" s="74">
        <v>271</v>
      </c>
      <c r="B276" s="39" t="s">
        <v>1049</v>
      </c>
      <c r="C276" s="332"/>
      <c r="D276" s="224">
        <v>2021</v>
      </c>
      <c r="E276" s="315">
        <f>SUMIFS('ESG (X1)'!$E:$E,'ESG (X1)'!$B:$B,$B276,'ESG (X1)'!$D:$D,$D276)</f>
        <v>40.01</v>
      </c>
      <c r="F276" s="312">
        <f>SUMIFS('KLK (X2)'!$W:$W,'KLK (X2)'!$B:$B,$B276,'KLK (X2)'!$D:$D,$D276)</f>
        <v>-0.96707596563497089</v>
      </c>
      <c r="G276" s="312">
        <f>SUMIFS('CONACC (X2)'!$M:$M,'CONACC (X2)'!$B:$B,$B276,'CONACC (X2)'!$D:$D,$D276)</f>
        <v>3.0062641837826035E-2</v>
      </c>
      <c r="H276" s="313">
        <f>SUMIFS('KUALITAS AUDIT (X3)'!$F:$F,'KUALITAS AUDIT (X3)'!$B:$B,$B276,'KUALITAS AUDIT (X3)'!$D:$D,$D276)</f>
        <v>1</v>
      </c>
      <c r="I276" s="312">
        <f>SUMIFS('ROI (Y1)'!$J:$J,'ROI (Y1)'!$B:$B,$B276,'ROI (Y1)'!$D:$D,$D276)</f>
        <v>7.2507351911496988E-3</v>
      </c>
      <c r="J276" s="314">
        <f>SUMIFS('PBV (Y2)'!$J:$J,'PBV (Y2)'!$B:$B,$B276,'PBV (Y2)'!$D:$D,$D276)</f>
        <v>1069.2446115179528</v>
      </c>
      <c r="K276" s="218"/>
      <c r="L276" s="218"/>
      <c r="M276" s="218"/>
      <c r="N276" s="218"/>
      <c r="O276" s="218"/>
      <c r="P276" s="218"/>
      <c r="Q276" s="218"/>
      <c r="R276" s="218"/>
      <c r="S276" s="218"/>
      <c r="T276" s="218"/>
      <c r="U276" s="218"/>
      <c r="V276" s="218"/>
      <c r="W276" s="218"/>
      <c r="X276" s="218"/>
      <c r="Y276" s="218"/>
    </row>
    <row r="277" spans="1:25" ht="15.75" customHeight="1">
      <c r="A277" s="74">
        <v>272</v>
      </c>
      <c r="B277" s="39" t="s">
        <v>1049</v>
      </c>
      <c r="C277" s="332"/>
      <c r="D277" s="224">
        <v>2022</v>
      </c>
      <c r="E277" s="315">
        <f>SUMIFS('ESG (X1)'!$E:$E,'ESG (X1)'!$B:$B,$B277,'ESG (X1)'!$D:$D,$D277)</f>
        <v>47.5</v>
      </c>
      <c r="F277" s="312">
        <f>SUMIFS('KLK (X2)'!$W:$W,'KLK (X2)'!$B:$B,$B277,'KLK (X2)'!$D:$D,$D277)</f>
        <v>-1.0886461320748742</v>
      </c>
      <c r="G277" s="312">
        <f>SUMIFS('CONACC (X2)'!$M:$M,'CONACC (X2)'!$B:$B,$B277,'CONACC (X2)'!$D:$D,$D277)</f>
        <v>9.4206095684526536E-2</v>
      </c>
      <c r="H277" s="313">
        <f>SUMIFS('KUALITAS AUDIT (X3)'!$F:$F,'KUALITAS AUDIT (X3)'!$B:$B,$B277,'KUALITAS AUDIT (X3)'!$D:$D,$D277)</f>
        <v>1</v>
      </c>
      <c r="I277" s="312">
        <f>SUMIFS('ROI (Y1)'!$J:$J,'ROI (Y1)'!$B:$B,$B277,'ROI (Y1)'!$D:$D,$D277)</f>
        <v>2.9141356944301453E-3</v>
      </c>
      <c r="J277" s="314">
        <f>SUMIFS('PBV (Y2)'!$J:$J,'PBV (Y2)'!$B:$B,$B277,'PBV (Y2)'!$D:$D,$D277)</f>
        <v>732.00827326721401</v>
      </c>
      <c r="K277" s="218"/>
      <c r="L277" s="218"/>
      <c r="M277" s="218"/>
      <c r="N277" s="218"/>
      <c r="O277" s="218"/>
      <c r="P277" s="218"/>
      <c r="Q277" s="218"/>
      <c r="R277" s="218"/>
      <c r="S277" s="218"/>
      <c r="T277" s="218"/>
      <c r="U277" s="218"/>
      <c r="V277" s="218"/>
      <c r="W277" s="218"/>
      <c r="X277" s="218"/>
      <c r="Y277" s="218"/>
    </row>
    <row r="278" spans="1:25" ht="15.75" customHeight="1">
      <c r="A278" s="74">
        <v>273</v>
      </c>
      <c r="B278" s="39" t="s">
        <v>1049</v>
      </c>
      <c r="C278" s="333"/>
      <c r="D278" s="224">
        <v>2023</v>
      </c>
      <c r="E278" s="315">
        <f>SUMIFS('ESG (X1)'!$E:$E,'ESG (X1)'!$B:$B,$B278,'ESG (X1)'!$D:$D,$D278)</f>
        <v>48.55</v>
      </c>
      <c r="F278" s="312">
        <f>SUMIFS('KLK (X2)'!$W:$W,'KLK (X2)'!$B:$B,$B278,'KLK (X2)'!$D:$D,$D278)</f>
        <v>-1.0962350087788355</v>
      </c>
      <c r="G278" s="312">
        <f>SUMIFS('CONACC (X2)'!$M:$M,'CONACC (X2)'!$B:$B,$B278,'CONACC (X2)'!$D:$D,$D278)</f>
        <v>6.4786161275821166E-2</v>
      </c>
      <c r="H278" s="313">
        <f>SUMIFS('KUALITAS AUDIT (X3)'!$F:$F,'KUALITAS AUDIT (X3)'!$B:$B,$B278,'KUALITAS AUDIT (X3)'!$D:$D,$D278)</f>
        <v>1</v>
      </c>
      <c r="I278" s="312">
        <f>SUMIFS('ROI (Y1)'!$J:$J,'ROI (Y1)'!$B:$B,$B278,'ROI (Y1)'!$D:$D,$D278)</f>
        <v>-1.4954456881315992E-3</v>
      </c>
      <c r="J278" s="314">
        <f>SUMIFS('PBV (Y2)'!$J:$J,'PBV (Y2)'!$B:$B,$B278,'PBV (Y2)'!$D:$D,$D278)</f>
        <v>358.16802248346289</v>
      </c>
      <c r="K278" s="218"/>
      <c r="L278" s="218"/>
      <c r="M278" s="218"/>
      <c r="N278" s="218"/>
      <c r="O278" s="218"/>
      <c r="P278" s="218"/>
      <c r="Q278" s="218"/>
      <c r="R278" s="218"/>
      <c r="S278" s="218"/>
      <c r="T278" s="218"/>
      <c r="U278" s="218"/>
      <c r="V278" s="218"/>
      <c r="W278" s="218"/>
      <c r="X278" s="218"/>
      <c r="Y278" s="218"/>
    </row>
    <row r="279" spans="1:25" ht="15.75" customHeight="1">
      <c r="A279" s="74">
        <v>274</v>
      </c>
      <c r="B279" s="39" t="s">
        <v>1099</v>
      </c>
      <c r="C279" s="337" t="s">
        <v>1100</v>
      </c>
      <c r="D279" s="224">
        <v>2017</v>
      </c>
      <c r="E279" s="315">
        <f>SUMIFS('ESG (X1)'!$E:$E,'ESG (X1)'!$B:$B,$B279,'ESG (X1)'!$D:$D,$D279)</f>
        <v>28.7</v>
      </c>
      <c r="F279" s="312">
        <f>SUMIFS('KLK (X2)'!$W:$W,'KLK (X2)'!$B:$B,$B279,'KLK (X2)'!$D:$D,$D279)</f>
        <v>-0.93785075757965408</v>
      </c>
      <c r="G279" s="312">
        <f>SUMIFS('CONACC (X2)'!$M:$M,'CONACC (X2)'!$B:$B,$B279,'CONACC (X2)'!$D:$D,$D279)</f>
        <v>5.3927706340908627E-2</v>
      </c>
      <c r="H279" s="313">
        <f>SUMIFS('KUALITAS AUDIT (X3)'!$F:$F,'KUALITAS AUDIT (X3)'!$B:$B,$B279,'KUALITAS AUDIT (X3)'!$D:$D,$D279)</f>
        <v>0</v>
      </c>
      <c r="I279" s="312">
        <f>SUMIFS('ROI (Y1)'!$J:$J,'ROI (Y1)'!$B:$B,$B279,'ROI (Y1)'!$D:$D,$D279)</f>
        <v>1.8915463735487574</v>
      </c>
      <c r="J279" s="314">
        <f>SUMIFS('PBV (Y2)'!$J:$J,'PBV (Y2)'!$B:$B,$B279,'PBV (Y2)'!$D:$D,$D279)</f>
        <v>1.045937457950012</v>
      </c>
      <c r="K279" s="218"/>
      <c r="L279" s="218"/>
      <c r="M279" s="218"/>
      <c r="N279" s="218"/>
      <c r="O279" s="218"/>
      <c r="P279" s="218"/>
      <c r="Q279" s="218"/>
      <c r="R279" s="218"/>
      <c r="S279" s="218"/>
      <c r="T279" s="218"/>
      <c r="U279" s="218"/>
      <c r="V279" s="218"/>
      <c r="W279" s="218"/>
      <c r="X279" s="218"/>
      <c r="Y279" s="218"/>
    </row>
    <row r="280" spans="1:25" ht="15.75" customHeight="1">
      <c r="A280" s="74">
        <v>275</v>
      </c>
      <c r="B280" s="39" t="s">
        <v>1099</v>
      </c>
      <c r="C280" s="332"/>
      <c r="D280" s="224">
        <v>2018</v>
      </c>
      <c r="E280" s="315">
        <f>SUMIFS('ESG (X1)'!$E:$E,'ESG (X1)'!$B:$B,$B280,'ESG (X1)'!$D:$D,$D280)</f>
        <v>29.3</v>
      </c>
      <c r="F280" s="312">
        <f>SUMIFS('KLK (X2)'!$W:$W,'KLK (X2)'!$B:$B,$B280,'KLK (X2)'!$D:$D,$D280)</f>
        <v>-0.91779592225177442</v>
      </c>
      <c r="G280" s="312">
        <f>SUMIFS('CONACC (X2)'!$M:$M,'CONACC (X2)'!$B:$B,$B280,'CONACC (X2)'!$D:$D,$D280)</f>
        <v>-8.0562923527313056E-3</v>
      </c>
      <c r="H280" s="313">
        <f>SUMIFS('KUALITAS AUDIT (X3)'!$F:$F,'KUALITAS AUDIT (X3)'!$B:$B,$B280,'KUALITAS AUDIT (X3)'!$D:$D,$D280)</f>
        <v>0</v>
      </c>
      <c r="I280" s="312">
        <f>SUMIFS('ROI (Y1)'!$J:$J,'ROI (Y1)'!$B:$B,$B280,'ROI (Y1)'!$D:$D,$D280)</f>
        <v>3.9909018392850948</v>
      </c>
      <c r="J280" s="314">
        <f>SUMIFS('PBV (Y2)'!$J:$J,'PBV (Y2)'!$B:$B,$B280,'PBV (Y2)'!$D:$D,$D280)</f>
        <v>0.6382406168696072</v>
      </c>
      <c r="K280" s="218"/>
      <c r="L280" s="218"/>
      <c r="M280" s="218"/>
      <c r="N280" s="218"/>
      <c r="O280" s="218"/>
      <c r="P280" s="218"/>
      <c r="Q280" s="218"/>
      <c r="R280" s="218"/>
      <c r="S280" s="218"/>
      <c r="T280" s="218"/>
      <c r="U280" s="218"/>
      <c r="V280" s="218"/>
      <c r="W280" s="218"/>
      <c r="X280" s="218"/>
      <c r="Y280" s="218"/>
    </row>
    <row r="281" spans="1:25" ht="15.75" customHeight="1">
      <c r="A281" s="74">
        <v>276</v>
      </c>
      <c r="B281" s="39" t="s">
        <v>1099</v>
      </c>
      <c r="C281" s="332"/>
      <c r="D281" s="224">
        <v>2019</v>
      </c>
      <c r="E281" s="315">
        <f>SUMIFS('ESG (X1)'!$E:$E,'ESG (X1)'!$B:$B,$B281,'ESG (X1)'!$D:$D,$D281)</f>
        <v>35.21</v>
      </c>
      <c r="F281" s="312">
        <f>SUMIFS('KLK (X2)'!$W:$W,'KLK (X2)'!$B:$B,$B281,'KLK (X2)'!$D:$D,$D281)</f>
        <v>-1.0218003276531586</v>
      </c>
      <c r="G281" s="312">
        <f>SUMIFS('CONACC (X2)'!$M:$M,'CONACC (X2)'!$B:$B,$B281,'CONACC (X2)'!$D:$D,$D281)</f>
        <v>3.2167272139033004E-2</v>
      </c>
      <c r="H281" s="313">
        <f>SUMIFS('KUALITAS AUDIT (X3)'!$F:$F,'KUALITAS AUDIT (X3)'!$B:$B,$B281,'KUALITAS AUDIT (X3)'!$D:$D,$D281)</f>
        <v>0</v>
      </c>
      <c r="I281" s="312">
        <f>SUMIFS('ROI (Y1)'!$J:$J,'ROI (Y1)'!$B:$B,$B281,'ROI (Y1)'!$D:$D,$D281)</f>
        <v>4.7737015663643856</v>
      </c>
      <c r="J281" s="314">
        <f>SUMIFS('PBV (Y2)'!$J:$J,'PBV (Y2)'!$B:$B,$B281,'PBV (Y2)'!$D:$D,$D281)</f>
        <v>0.64765477208029631</v>
      </c>
      <c r="K281" s="218"/>
      <c r="L281" s="218"/>
      <c r="M281" s="218"/>
      <c r="N281" s="218"/>
      <c r="O281" s="218"/>
      <c r="P281" s="218"/>
      <c r="Q281" s="218"/>
      <c r="R281" s="218"/>
      <c r="S281" s="218"/>
      <c r="T281" s="218"/>
      <c r="U281" s="218"/>
      <c r="V281" s="218"/>
      <c r="W281" s="218"/>
      <c r="X281" s="218"/>
      <c r="Y281" s="218"/>
    </row>
    <row r="282" spans="1:25" ht="15.75" customHeight="1">
      <c r="A282" s="74">
        <v>277</v>
      </c>
      <c r="B282" s="39" t="s">
        <v>1099</v>
      </c>
      <c r="C282" s="332"/>
      <c r="D282" s="224">
        <v>2020</v>
      </c>
      <c r="E282" s="315">
        <f>SUMIFS('ESG (X1)'!$E:$E,'ESG (X1)'!$B:$B,$B282,'ESG (X1)'!$D:$D,$D282)</f>
        <v>36.99</v>
      </c>
      <c r="F282" s="312">
        <f>SUMIFS('KLK (X2)'!$W:$W,'KLK (X2)'!$B:$B,$B282,'KLK (X2)'!$D:$D,$D282)</f>
        <v>-0.84293747980352252</v>
      </c>
      <c r="G282" s="312">
        <f>SUMIFS('CONACC (X2)'!$M:$M,'CONACC (X2)'!$B:$B,$B282,'CONACC (X2)'!$D:$D,$D282)</f>
        <v>-0.17255743126256617</v>
      </c>
      <c r="H282" s="313">
        <f>SUMIFS('KUALITAS AUDIT (X3)'!$F:$F,'KUALITAS AUDIT (X3)'!$B:$B,$B282,'KUALITAS AUDIT (X3)'!$D:$D,$D282)</f>
        <v>0</v>
      </c>
      <c r="I282" s="312">
        <f>SUMIFS('ROI (Y1)'!$J:$J,'ROI (Y1)'!$B:$B,$B282,'ROI (Y1)'!$D:$D,$D282)</f>
        <v>8.8925654608720368</v>
      </c>
      <c r="J282" s="314">
        <f>SUMIFS('PBV (Y2)'!$J:$J,'PBV (Y2)'!$B:$B,$B282,'PBV (Y2)'!$D:$D,$D282)</f>
        <v>0.83516959928360712</v>
      </c>
      <c r="K282" s="218"/>
      <c r="L282" s="218"/>
      <c r="M282" s="218"/>
      <c r="N282" s="218"/>
      <c r="O282" s="218"/>
      <c r="P282" s="218"/>
      <c r="Q282" s="218"/>
      <c r="R282" s="218"/>
      <c r="S282" s="218"/>
      <c r="T282" s="218"/>
      <c r="U282" s="218"/>
      <c r="V282" s="218"/>
      <c r="W282" s="218"/>
      <c r="X282" s="218"/>
      <c r="Y282" s="218"/>
    </row>
    <row r="283" spans="1:25" ht="15.75" customHeight="1">
      <c r="A283" s="74">
        <v>278</v>
      </c>
      <c r="B283" s="39" t="s">
        <v>1099</v>
      </c>
      <c r="C283" s="332"/>
      <c r="D283" s="224">
        <v>2021</v>
      </c>
      <c r="E283" s="315">
        <f>SUMIFS('ESG (X1)'!$E:$E,'ESG (X1)'!$B:$B,$B283,'ESG (X1)'!$D:$D,$D283)</f>
        <v>46.79</v>
      </c>
      <c r="F283" s="312">
        <f>SUMIFS('KLK (X2)'!$W:$W,'KLK (X2)'!$B:$B,$B283,'KLK (X2)'!$D:$D,$D283)</f>
        <v>-1.017054493797884</v>
      </c>
      <c r="G283" s="312">
        <f>SUMIFS('CONACC (X2)'!$M:$M,'CONACC (X2)'!$B:$B,$B283,'CONACC (X2)'!$D:$D,$D283)</f>
        <v>-4.2034401993082463E-2</v>
      </c>
      <c r="H283" s="313">
        <f>SUMIFS('KUALITAS AUDIT (X3)'!$F:$F,'KUALITAS AUDIT (X3)'!$B:$B,$B283,'KUALITAS AUDIT (X3)'!$D:$D,$D283)</f>
        <v>0</v>
      </c>
      <c r="I283" s="312">
        <f>SUMIFS('ROI (Y1)'!$J:$J,'ROI (Y1)'!$B:$B,$B283,'ROI (Y1)'!$D:$D,$D283)</f>
        <v>1.8114385642257225</v>
      </c>
      <c r="J283" s="314">
        <f>SUMIFS('PBV (Y2)'!$J:$J,'PBV (Y2)'!$B:$B,$B283,'PBV (Y2)'!$D:$D,$D283)</f>
        <v>5.7689205506903402E-2</v>
      </c>
      <c r="K283" s="218"/>
      <c r="L283" s="218"/>
      <c r="M283" s="218"/>
      <c r="N283" s="218"/>
      <c r="O283" s="218"/>
      <c r="P283" s="218"/>
      <c r="Q283" s="218"/>
      <c r="R283" s="218"/>
      <c r="S283" s="218"/>
      <c r="T283" s="218"/>
      <c r="U283" s="218"/>
      <c r="V283" s="218"/>
      <c r="W283" s="218"/>
      <c r="X283" s="218"/>
      <c r="Y283" s="218"/>
    </row>
    <row r="284" spans="1:25" ht="15.75" customHeight="1">
      <c r="A284" s="74">
        <v>279</v>
      </c>
      <c r="B284" s="39" t="s">
        <v>1099</v>
      </c>
      <c r="C284" s="332"/>
      <c r="D284" s="224">
        <v>2022</v>
      </c>
      <c r="E284" s="315">
        <f>SUMIFS('ESG (X1)'!$E:$E,'ESG (X1)'!$B:$B,$B284,'ESG (X1)'!$D:$D,$D284)</f>
        <v>57.19</v>
      </c>
      <c r="F284" s="312">
        <f>SUMIFS('KLK (X2)'!$W:$W,'KLK (X2)'!$B:$B,$B284,'KLK (X2)'!$D:$D,$D284)</f>
        <v>-0.93754447608993274</v>
      </c>
      <c r="G284" s="312">
        <f>SUMIFS('CONACC (X2)'!$M:$M,'CONACC (X2)'!$B:$B,$B284,'CONACC (X2)'!$D:$D,$D284)</f>
        <v>-6.7845882138434371E-2</v>
      </c>
      <c r="H284" s="313">
        <f>SUMIFS('KUALITAS AUDIT (X3)'!$F:$F,'KUALITAS AUDIT (X3)'!$B:$B,$B284,'KUALITAS AUDIT (X3)'!$D:$D,$D284)</f>
        <v>0</v>
      </c>
      <c r="I284" s="312">
        <f>SUMIFS('ROI (Y1)'!$J:$J,'ROI (Y1)'!$B:$B,$B284,'ROI (Y1)'!$D:$D,$D284)</f>
        <v>2.5117954816722174</v>
      </c>
      <c r="J284" s="314">
        <f>SUMIFS('PBV (Y2)'!$J:$J,'PBV (Y2)'!$B:$B,$B284,'PBV (Y2)'!$D:$D,$D284)</f>
        <v>0.37973048017880562</v>
      </c>
      <c r="K284" s="218"/>
      <c r="L284" s="218"/>
      <c r="M284" s="218"/>
      <c r="N284" s="218"/>
      <c r="O284" s="218"/>
      <c r="P284" s="218"/>
      <c r="Q284" s="218"/>
      <c r="R284" s="218"/>
      <c r="S284" s="218"/>
      <c r="T284" s="218"/>
      <c r="U284" s="218"/>
      <c r="V284" s="218"/>
      <c r="W284" s="218"/>
      <c r="X284" s="218"/>
      <c r="Y284" s="218"/>
    </row>
    <row r="285" spans="1:25" ht="15.75" customHeight="1">
      <c r="A285" s="74">
        <v>280</v>
      </c>
      <c r="B285" s="39" t="s">
        <v>1099</v>
      </c>
      <c r="C285" s="333"/>
      <c r="D285" s="224">
        <v>2023</v>
      </c>
      <c r="E285" s="315">
        <f>SUMIFS('ESG (X1)'!$E:$E,'ESG (X1)'!$B:$B,$B285,'ESG (X1)'!$D:$D,$D285)</f>
        <v>59</v>
      </c>
      <c r="F285" s="312">
        <f>SUMIFS('KLK (X2)'!$W:$W,'KLK (X2)'!$B:$B,$B285,'KLK (X2)'!$D:$D,$D285)</f>
        <v>-0.99066055468434411</v>
      </c>
      <c r="G285" s="312">
        <f>SUMIFS('CONACC (X2)'!$M:$M,'CONACC (X2)'!$B:$B,$B285,'CONACC (X2)'!$D:$D,$D285)</f>
        <v>3.6150095063983605E-3</v>
      </c>
      <c r="H285" s="313">
        <f>SUMIFS('KUALITAS AUDIT (X3)'!$F:$F,'KUALITAS AUDIT (X3)'!$B:$B,$B285,'KUALITAS AUDIT (X3)'!$D:$D,$D285)</f>
        <v>0</v>
      </c>
      <c r="I285" s="312">
        <f>SUMIFS('ROI (Y1)'!$J:$J,'ROI (Y1)'!$B:$B,$B285,'ROI (Y1)'!$D:$D,$D285)</f>
        <v>0.72197231165130571</v>
      </c>
      <c r="J285" s="314">
        <f>SUMIFS('PBV (Y2)'!$J:$J,'PBV (Y2)'!$B:$B,$B285,'PBV (Y2)'!$D:$D,$D285)</f>
        <v>0.45515677993613424</v>
      </c>
      <c r="K285" s="218"/>
      <c r="L285" s="218"/>
      <c r="M285" s="218"/>
      <c r="N285" s="218"/>
      <c r="O285" s="218"/>
      <c r="P285" s="218"/>
      <c r="Q285" s="218"/>
      <c r="R285" s="218"/>
      <c r="S285" s="218"/>
      <c r="T285" s="218"/>
      <c r="U285" s="218"/>
      <c r="V285" s="218"/>
      <c r="W285" s="218"/>
      <c r="X285" s="218"/>
      <c r="Y285" s="218"/>
    </row>
    <row r="286" spans="1:25" ht="15.75" customHeight="1">
      <c r="A286" s="74">
        <v>281</v>
      </c>
      <c r="B286" s="39" t="s">
        <v>1106</v>
      </c>
      <c r="C286" s="337" t="s">
        <v>1107</v>
      </c>
      <c r="D286" s="224">
        <v>2017</v>
      </c>
      <c r="E286" s="315">
        <f>SUMIFS('ESG (X1)'!$E:$E,'ESG (X1)'!$B:$B,$B286,'ESG (X1)'!$D:$D,$D286)</f>
        <v>42.78</v>
      </c>
      <c r="F286" s="312">
        <f>SUMIFS('KLK (X2)'!$W:$W,'KLK (X2)'!$B:$B,$B286,'KLK (X2)'!$D:$D,$D286)</f>
        <v>-1.0103299427758203</v>
      </c>
      <c r="G286" s="312">
        <f>SUMIFS('CONACC (X2)'!$M:$M,'CONACC (X2)'!$B:$B,$B286,'CONACC (X2)'!$D:$D,$D286)</f>
        <v>2.4273016343290539E-3</v>
      </c>
      <c r="H286" s="313">
        <f>SUMIFS('KUALITAS AUDIT (X3)'!$F:$F,'KUALITAS AUDIT (X3)'!$B:$B,$B286,'KUALITAS AUDIT (X3)'!$D:$D,$D286)</f>
        <v>1</v>
      </c>
      <c r="I286" s="312">
        <f>SUMIFS('ROI (Y1)'!$J:$J,'ROI (Y1)'!$B:$B,$B286,'ROI (Y1)'!$D:$D,$D286)</f>
        <v>2.0599455600082091</v>
      </c>
      <c r="J286" s="314">
        <f>SUMIFS('PBV (Y2)'!$J:$J,'PBV (Y2)'!$B:$B,$B286,'PBV (Y2)'!$D:$D,$D286)</f>
        <v>12.534093132043377</v>
      </c>
      <c r="K286" s="218"/>
      <c r="L286" s="218"/>
      <c r="M286" s="218"/>
      <c r="N286" s="218"/>
      <c r="O286" s="218"/>
      <c r="P286" s="218"/>
      <c r="Q286" s="218"/>
      <c r="R286" s="218"/>
      <c r="S286" s="218"/>
      <c r="T286" s="218"/>
      <c r="U286" s="218"/>
      <c r="V286" s="218"/>
      <c r="W286" s="218"/>
      <c r="X286" s="218"/>
      <c r="Y286" s="218"/>
    </row>
    <row r="287" spans="1:25" ht="15.75" customHeight="1">
      <c r="A287" s="74">
        <v>282</v>
      </c>
      <c r="B287" s="39" t="s">
        <v>1106</v>
      </c>
      <c r="C287" s="332"/>
      <c r="D287" s="224">
        <v>2018</v>
      </c>
      <c r="E287" s="315">
        <f>SUMIFS('ESG (X1)'!$E:$E,'ESG (X1)'!$B:$B,$B287,'ESG (X1)'!$D:$D,$D287)</f>
        <v>41.93</v>
      </c>
      <c r="F287" s="312">
        <f>SUMIFS('KLK (X2)'!$W:$W,'KLK (X2)'!$B:$B,$B287,'KLK (X2)'!$D:$D,$D287)</f>
        <v>-1.0422470750909976</v>
      </c>
      <c r="G287" s="312">
        <f>SUMIFS('CONACC (X2)'!$M:$M,'CONACC (X2)'!$B:$B,$B287,'CONACC (X2)'!$D:$D,$D287)</f>
        <v>0.1123408484956306</v>
      </c>
      <c r="H287" s="313">
        <f>SUMIFS('KUALITAS AUDIT (X3)'!$F:$F,'KUALITAS AUDIT (X3)'!$B:$B,$B287,'KUALITAS AUDIT (X3)'!$D:$D,$D287)</f>
        <v>1</v>
      </c>
      <c r="I287" s="312">
        <f>SUMIFS('ROI (Y1)'!$J:$J,'ROI (Y1)'!$B:$B,$B287,'ROI (Y1)'!$D:$D,$D287)</f>
        <v>7.7394082589836728</v>
      </c>
      <c r="J287" s="314">
        <f>SUMIFS('PBV (Y2)'!$J:$J,'PBV (Y2)'!$B:$B,$B287,'PBV (Y2)'!$D:$D,$D287)</f>
        <v>6.4297644754899697</v>
      </c>
      <c r="K287" s="218"/>
      <c r="L287" s="218"/>
      <c r="M287" s="218"/>
      <c r="N287" s="218"/>
      <c r="O287" s="218"/>
      <c r="P287" s="218"/>
      <c r="Q287" s="218"/>
      <c r="R287" s="218"/>
      <c r="S287" s="218"/>
      <c r="T287" s="218"/>
      <c r="U287" s="218"/>
      <c r="V287" s="218"/>
      <c r="W287" s="218"/>
      <c r="X287" s="218"/>
      <c r="Y287" s="218"/>
    </row>
    <row r="288" spans="1:25" ht="15.75" customHeight="1">
      <c r="A288" s="74">
        <v>283</v>
      </c>
      <c r="B288" s="39" t="s">
        <v>1106</v>
      </c>
      <c r="C288" s="332"/>
      <c r="D288" s="224">
        <v>2019</v>
      </c>
      <c r="E288" s="315">
        <f>SUMIFS('ESG (X1)'!$E:$E,'ESG (X1)'!$B:$B,$B288,'ESG (X1)'!$D:$D,$D288)</f>
        <v>44.61</v>
      </c>
      <c r="F288" s="312">
        <f>SUMIFS('KLK (X2)'!$W:$W,'KLK (X2)'!$B:$B,$B288,'KLK (X2)'!$D:$D,$D288)</f>
        <v>-1.1284232481051788</v>
      </c>
      <c r="G288" s="312">
        <f>SUMIFS('CONACC (X2)'!$M:$M,'CONACC (X2)'!$B:$B,$B288,'CONACC (X2)'!$D:$D,$D288)</f>
        <v>4.6335230740899375E-2</v>
      </c>
      <c r="H288" s="313">
        <f>SUMIFS('KUALITAS AUDIT (X3)'!$F:$F,'KUALITAS AUDIT (X3)'!$B:$B,$B288,'KUALITAS AUDIT (X3)'!$D:$D,$D288)</f>
        <v>1</v>
      </c>
      <c r="I288" s="312">
        <f>SUMIFS('ROI (Y1)'!$J:$J,'ROI (Y1)'!$B:$B,$B288,'ROI (Y1)'!$D:$D,$D288)</f>
        <v>7.6406200215766615</v>
      </c>
      <c r="J288" s="314">
        <f>SUMIFS('PBV (Y2)'!$J:$J,'PBV (Y2)'!$B:$B,$B288,'PBV (Y2)'!$D:$D,$D288)</f>
        <v>5.0253194350024364</v>
      </c>
      <c r="K288" s="218"/>
      <c r="L288" s="218"/>
      <c r="M288" s="218"/>
      <c r="N288" s="218"/>
      <c r="O288" s="218"/>
      <c r="P288" s="218"/>
      <c r="Q288" s="218"/>
      <c r="R288" s="218"/>
      <c r="S288" s="218"/>
      <c r="T288" s="218"/>
      <c r="U288" s="218"/>
      <c r="V288" s="218"/>
      <c r="W288" s="218"/>
      <c r="X288" s="218"/>
      <c r="Y288" s="218"/>
    </row>
    <row r="289" spans="1:25" ht="15.75" customHeight="1">
      <c r="A289" s="74">
        <v>284</v>
      </c>
      <c r="B289" s="39" t="s">
        <v>1106</v>
      </c>
      <c r="C289" s="332"/>
      <c r="D289" s="224">
        <v>2020</v>
      </c>
      <c r="E289" s="315">
        <f>SUMIFS('ESG (X1)'!$E:$E,'ESG (X1)'!$B:$B,$B289,'ESG (X1)'!$D:$D,$D289)</f>
        <v>41.55</v>
      </c>
      <c r="F289" s="312">
        <f>SUMIFS('KLK (X2)'!$W:$W,'KLK (X2)'!$B:$B,$B289,'KLK (X2)'!$D:$D,$D289)</f>
        <v>-1.0557524725932945</v>
      </c>
      <c r="G289" s="312">
        <f>SUMIFS('CONACC (X2)'!$M:$M,'CONACC (X2)'!$B:$B,$B289,'CONACC (X2)'!$D:$D,$D289)</f>
        <v>-0.17012476828092218</v>
      </c>
      <c r="H289" s="313">
        <f>SUMIFS('KUALITAS AUDIT (X3)'!$F:$F,'KUALITAS AUDIT (X3)'!$B:$B,$B289,'KUALITAS AUDIT (X3)'!$D:$D,$D289)</f>
        <v>1</v>
      </c>
      <c r="I289" s="312">
        <f>SUMIFS('ROI (Y1)'!$J:$J,'ROI (Y1)'!$B:$B,$B289,'ROI (Y1)'!$D:$D,$D289)</f>
        <v>2.9706945364757762</v>
      </c>
      <c r="J289" s="314">
        <f>SUMIFS('PBV (Y2)'!$J:$J,'PBV (Y2)'!$B:$B,$B289,'PBV (Y2)'!$D:$D,$D289)</f>
        <v>5.7618929279423456E-3</v>
      </c>
      <c r="K289" s="218"/>
      <c r="L289" s="218"/>
      <c r="M289" s="218"/>
      <c r="N289" s="218"/>
      <c r="O289" s="218"/>
      <c r="P289" s="218"/>
      <c r="Q289" s="218"/>
      <c r="R289" s="218"/>
      <c r="S289" s="218"/>
      <c r="T289" s="218"/>
      <c r="U289" s="218"/>
      <c r="V289" s="218"/>
      <c r="W289" s="218"/>
      <c r="X289" s="218"/>
      <c r="Y289" s="218"/>
    </row>
    <row r="290" spans="1:25" ht="15.75" customHeight="1">
      <c r="A290" s="74">
        <v>285</v>
      </c>
      <c r="B290" s="39" t="s">
        <v>1106</v>
      </c>
      <c r="C290" s="332"/>
      <c r="D290" s="224">
        <v>2021</v>
      </c>
      <c r="E290" s="315">
        <f>SUMIFS('ESG (X1)'!$E:$E,'ESG (X1)'!$B:$B,$B290,'ESG (X1)'!$D:$D,$D290)</f>
        <v>44.06</v>
      </c>
      <c r="F290" s="312">
        <f>SUMIFS('KLK (X2)'!$W:$W,'KLK (X2)'!$B:$B,$B290,'KLK (X2)'!$D:$D,$D290)</f>
        <v>-1.3954907422823981</v>
      </c>
      <c r="G290" s="312">
        <f>SUMIFS('CONACC (X2)'!$M:$M,'CONACC (X2)'!$B:$B,$B290,'CONACC (X2)'!$D:$D,$D290)</f>
        <v>0.52762782949672882</v>
      </c>
      <c r="H290" s="313">
        <f>SUMIFS('KUALITAS AUDIT (X3)'!$F:$F,'KUALITAS AUDIT (X3)'!$B:$B,$B290,'KUALITAS AUDIT (X3)'!$D:$D,$D290)</f>
        <v>1</v>
      </c>
      <c r="I290" s="312">
        <f>SUMIFS('ROI (Y1)'!$J:$J,'ROI (Y1)'!$B:$B,$B290,'ROI (Y1)'!$D:$D,$D290)</f>
        <v>1.1242058179874606</v>
      </c>
      <c r="J290" s="314">
        <f>SUMIFS('PBV (Y2)'!$J:$J,'PBV (Y2)'!$B:$B,$B290,'PBV (Y2)'!$D:$D,$D290)</f>
        <v>10.833817876640703</v>
      </c>
      <c r="K290" s="218"/>
      <c r="L290" s="218"/>
      <c r="M290" s="218"/>
      <c r="N290" s="218"/>
      <c r="O290" s="218"/>
      <c r="P290" s="218"/>
      <c r="Q290" s="218"/>
      <c r="R290" s="218"/>
      <c r="S290" s="218"/>
      <c r="T290" s="218"/>
      <c r="U290" s="218"/>
      <c r="V290" s="218"/>
      <c r="W290" s="218"/>
      <c r="X290" s="218"/>
      <c r="Y290" s="218"/>
    </row>
    <row r="291" spans="1:25" ht="15.75" customHeight="1">
      <c r="A291" s="74">
        <v>286</v>
      </c>
      <c r="B291" s="39" t="s">
        <v>1106</v>
      </c>
      <c r="C291" s="332"/>
      <c r="D291" s="224">
        <v>2022</v>
      </c>
      <c r="E291" s="315">
        <f>SUMIFS('ESG (X1)'!$E:$E,'ESG (X1)'!$B:$B,$B291,'ESG (X1)'!$D:$D,$D291)</f>
        <v>46.86</v>
      </c>
      <c r="F291" s="312">
        <f>SUMIFS('KLK (X2)'!$W:$W,'KLK (X2)'!$B:$B,$B291,'KLK (X2)'!$D:$D,$D291)</f>
        <v>-1.025410171477007</v>
      </c>
      <c r="G291" s="312">
        <f>SUMIFS('CONACC (X2)'!$M:$M,'CONACC (X2)'!$B:$B,$B291,'CONACC (X2)'!$D:$D,$D291)</f>
        <v>0.12972414780172645</v>
      </c>
      <c r="H291" s="313">
        <f>SUMIFS('KUALITAS AUDIT (X3)'!$F:$F,'KUALITAS AUDIT (X3)'!$B:$B,$B291,'KUALITAS AUDIT (X3)'!$D:$D,$D291)</f>
        <v>1</v>
      </c>
      <c r="I291" s="312">
        <f>SUMIFS('ROI (Y1)'!$J:$J,'ROI (Y1)'!$B:$B,$B291,'ROI (Y1)'!$D:$D,$D291)</f>
        <v>2.0503264728334583</v>
      </c>
      <c r="J291" s="314">
        <f>SUMIFS('PBV (Y2)'!$J:$J,'PBV (Y2)'!$B:$B,$B291,'PBV (Y2)'!$D:$D,$D291)</f>
        <v>18.505786605166815</v>
      </c>
      <c r="K291" s="218"/>
      <c r="L291" s="218"/>
      <c r="M291" s="218"/>
      <c r="N291" s="218"/>
      <c r="O291" s="218"/>
      <c r="P291" s="218"/>
      <c r="Q291" s="218"/>
      <c r="R291" s="218"/>
      <c r="S291" s="218"/>
      <c r="T291" s="218"/>
      <c r="U291" s="218"/>
      <c r="V291" s="218"/>
      <c r="W291" s="218"/>
      <c r="X291" s="218"/>
      <c r="Y291" s="218"/>
    </row>
    <row r="292" spans="1:25" ht="15.75" customHeight="1">
      <c r="A292" s="74">
        <v>287</v>
      </c>
      <c r="B292" s="39" t="s">
        <v>1106</v>
      </c>
      <c r="C292" s="333"/>
      <c r="D292" s="224">
        <v>2023</v>
      </c>
      <c r="E292" s="315">
        <f>SUMIFS('ESG (X1)'!$E:$E,'ESG (X1)'!$B:$B,$B292,'ESG (X1)'!$D:$D,$D292)</f>
        <v>0</v>
      </c>
      <c r="F292" s="312">
        <f>SUMIFS('KLK (X2)'!$W:$W,'KLK (X2)'!$B:$B,$B292,'KLK (X2)'!$D:$D,$D292)</f>
        <v>-1.2035810173328463</v>
      </c>
      <c r="G292" s="312">
        <f>SUMIFS('CONACC (X2)'!$M:$M,'CONACC (X2)'!$B:$B,$B292,'CONACC (X2)'!$D:$D,$D292)</f>
        <v>0.19091486355680809</v>
      </c>
      <c r="H292" s="313">
        <f>SUMIFS('KUALITAS AUDIT (X3)'!$F:$F,'KUALITAS AUDIT (X3)'!$B:$B,$B292,'KUALITAS AUDIT (X3)'!$D:$D,$D292)</f>
        <v>1</v>
      </c>
      <c r="I292" s="312">
        <f>SUMIFS('ROI (Y1)'!$J:$J,'ROI (Y1)'!$B:$B,$B292,'ROI (Y1)'!$D:$D,$D292)</f>
        <v>0.76049857609208504</v>
      </c>
      <c r="J292" s="314">
        <f>SUMIFS('PBV (Y2)'!$J:$J,'PBV (Y2)'!$B:$B,$B292,'PBV (Y2)'!$D:$D,$D292)</f>
        <v>147.06831153620925</v>
      </c>
      <c r="K292" s="218"/>
      <c r="L292" s="218"/>
      <c r="M292" s="218"/>
      <c r="N292" s="218"/>
      <c r="O292" s="218"/>
      <c r="P292" s="218"/>
      <c r="Q292" s="218"/>
      <c r="R292" s="218"/>
      <c r="S292" s="218"/>
      <c r="T292" s="218"/>
      <c r="U292" s="218"/>
      <c r="V292" s="218"/>
      <c r="W292" s="218"/>
      <c r="X292" s="218"/>
      <c r="Y292" s="218"/>
    </row>
    <row r="293" spans="1:25" ht="15.75" customHeight="1">
      <c r="A293" s="74">
        <v>288</v>
      </c>
      <c r="B293" s="39" t="s">
        <v>1137</v>
      </c>
      <c r="C293" s="337" t="s">
        <v>1138</v>
      </c>
      <c r="D293" s="224">
        <v>2017</v>
      </c>
      <c r="E293" s="315">
        <f>SUMIFS('ESG (X1)'!$E:$E,'ESG (X1)'!$B:$B,$B293,'ESG (X1)'!$D:$D,$D293)</f>
        <v>26.36</v>
      </c>
      <c r="F293" s="312">
        <f>SUMIFS('KLK (X2)'!$W:$W,'KLK (X2)'!$B:$B,$B293,'KLK (X2)'!$D:$D,$D293)</f>
        <v>-1.0147347556557293</v>
      </c>
      <c r="G293" s="312">
        <f>SUMIFS('CONACC (X2)'!$M:$M,'CONACC (X2)'!$B:$B,$B293,'CONACC (X2)'!$D:$D,$D293)</f>
        <v>2.829826910497861E-2</v>
      </c>
      <c r="H293" s="313">
        <f>SUMIFS('KUALITAS AUDIT (X3)'!$F:$F,'KUALITAS AUDIT (X3)'!$B:$B,$B293,'KUALITAS AUDIT (X3)'!$D:$D,$D293)</f>
        <v>1</v>
      </c>
      <c r="I293" s="312">
        <f>SUMIFS('ROI (Y1)'!$J:$J,'ROI (Y1)'!$B:$B,$B293,'ROI (Y1)'!$D:$D,$D293)</f>
        <v>1.0816689285447694</v>
      </c>
      <c r="J293" s="314">
        <f>SUMIFS('PBV (Y2)'!$J:$J,'PBV (Y2)'!$B:$B,$B293,'PBV (Y2)'!$D:$D,$D293)</f>
        <v>5.8457281991737284</v>
      </c>
      <c r="K293" s="218"/>
      <c r="L293" s="218"/>
      <c r="M293" s="218"/>
      <c r="N293" s="218"/>
      <c r="O293" s="218"/>
      <c r="P293" s="218"/>
      <c r="Q293" s="218"/>
      <c r="R293" s="218"/>
      <c r="S293" s="218"/>
      <c r="T293" s="218"/>
      <c r="U293" s="218"/>
      <c r="V293" s="218"/>
      <c r="W293" s="218"/>
      <c r="X293" s="218"/>
      <c r="Y293" s="218"/>
    </row>
    <row r="294" spans="1:25" ht="15.75" customHeight="1">
      <c r="A294" s="74">
        <v>289</v>
      </c>
      <c r="B294" s="39" t="s">
        <v>1137</v>
      </c>
      <c r="C294" s="332"/>
      <c r="D294" s="224">
        <v>2018</v>
      </c>
      <c r="E294" s="315">
        <f>SUMIFS('ESG (X1)'!$E:$E,'ESG (X1)'!$B:$B,$B294,'ESG (X1)'!$D:$D,$D294)</f>
        <v>27.65</v>
      </c>
      <c r="F294" s="312">
        <f>SUMIFS('KLK (X2)'!$W:$W,'KLK (X2)'!$B:$B,$B294,'KLK (X2)'!$D:$D,$D294)</f>
        <v>-0.94173602518422272</v>
      </c>
      <c r="G294" s="312">
        <f>SUMIFS('CONACC (X2)'!$M:$M,'CONACC (X2)'!$B:$B,$B294,'CONACC (X2)'!$D:$D,$D294)</f>
        <v>2.077153754736429E-4</v>
      </c>
      <c r="H294" s="313">
        <f>SUMIFS('KUALITAS AUDIT (X3)'!$F:$F,'KUALITAS AUDIT (X3)'!$B:$B,$B294,'KUALITAS AUDIT (X3)'!$D:$D,$D294)</f>
        <v>1</v>
      </c>
      <c r="I294" s="312">
        <f>SUMIFS('ROI (Y1)'!$J:$J,'ROI (Y1)'!$B:$B,$B294,'ROI (Y1)'!$D:$D,$D294)</f>
        <v>1.4467560169220377</v>
      </c>
      <c r="J294" s="314">
        <f>SUMIFS('PBV (Y2)'!$J:$J,'PBV (Y2)'!$B:$B,$B294,'PBV (Y2)'!$D:$D,$D294)</f>
        <v>0.53116153150035317</v>
      </c>
      <c r="K294" s="218"/>
      <c r="L294" s="218"/>
      <c r="M294" s="218"/>
      <c r="N294" s="218"/>
      <c r="O294" s="218"/>
      <c r="P294" s="218"/>
      <c r="Q294" s="218"/>
      <c r="R294" s="218"/>
      <c r="S294" s="218"/>
      <c r="T294" s="218"/>
      <c r="U294" s="218"/>
      <c r="V294" s="218"/>
      <c r="W294" s="218"/>
      <c r="X294" s="218"/>
      <c r="Y294" s="218"/>
    </row>
    <row r="295" spans="1:25" ht="15.75" customHeight="1">
      <c r="A295" s="74">
        <v>290</v>
      </c>
      <c r="B295" s="39" t="s">
        <v>1137</v>
      </c>
      <c r="C295" s="332"/>
      <c r="D295" s="224">
        <v>2019</v>
      </c>
      <c r="E295" s="315">
        <f>SUMIFS('ESG (X1)'!$E:$E,'ESG (X1)'!$B:$B,$B295,'ESG (X1)'!$D:$D,$D295)</f>
        <v>32.020000000000003</v>
      </c>
      <c r="F295" s="312">
        <f>SUMIFS('KLK (X2)'!$W:$W,'KLK (X2)'!$B:$B,$B295,'KLK (X2)'!$D:$D,$D295)</f>
        <v>-0.96058596058079448</v>
      </c>
      <c r="G295" s="312">
        <f>SUMIFS('CONACC (X2)'!$M:$M,'CONACC (X2)'!$B:$B,$B295,'CONACC (X2)'!$D:$D,$D295)</f>
        <v>2.6920492512259531E-2</v>
      </c>
      <c r="H295" s="313">
        <f>SUMIFS('KUALITAS AUDIT (X3)'!$F:$F,'KUALITAS AUDIT (X3)'!$B:$B,$B295,'KUALITAS AUDIT (X3)'!$D:$D,$D295)</f>
        <v>1</v>
      </c>
      <c r="I295" s="312">
        <f>SUMIFS('ROI (Y1)'!$J:$J,'ROI (Y1)'!$B:$B,$B295,'ROI (Y1)'!$D:$D,$D295)</f>
        <v>2.0589582282625045</v>
      </c>
      <c r="J295" s="314">
        <f>SUMIFS('PBV (Y2)'!$J:$J,'PBV (Y2)'!$B:$B,$B295,'PBV (Y2)'!$D:$D,$D295)</f>
        <v>2.3760793808327607</v>
      </c>
      <c r="K295" s="218"/>
      <c r="L295" s="218"/>
      <c r="M295" s="218"/>
      <c r="N295" s="218"/>
      <c r="O295" s="218"/>
      <c r="P295" s="218"/>
      <c r="Q295" s="218"/>
      <c r="R295" s="218"/>
      <c r="S295" s="218"/>
      <c r="T295" s="218"/>
      <c r="U295" s="218"/>
      <c r="V295" s="218"/>
      <c r="W295" s="218"/>
      <c r="X295" s="218"/>
      <c r="Y295" s="218"/>
    </row>
    <row r="296" spans="1:25" ht="15.75" customHeight="1">
      <c r="A296" s="74">
        <v>291</v>
      </c>
      <c r="B296" s="39" t="s">
        <v>1137</v>
      </c>
      <c r="C296" s="332"/>
      <c r="D296" s="224">
        <v>2020</v>
      </c>
      <c r="E296" s="315">
        <f>SUMIFS('ESG (X1)'!$E:$E,'ESG (X1)'!$B:$B,$B296,'ESG (X1)'!$D:$D,$D296)</f>
        <v>33.85</v>
      </c>
      <c r="F296" s="312">
        <f>SUMIFS('KLK (X2)'!$W:$W,'KLK (X2)'!$B:$B,$B296,'KLK (X2)'!$D:$D,$D296)</f>
        <v>-1.0355552954425924</v>
      </c>
      <c r="G296" s="312">
        <f>SUMIFS('CONACC (X2)'!$M:$M,'CONACC (X2)'!$B:$B,$B296,'CONACC (X2)'!$D:$D,$D296)</f>
        <v>-6.6057235591317183E-3</v>
      </c>
      <c r="H296" s="313">
        <f>SUMIFS('KUALITAS AUDIT (X3)'!$F:$F,'KUALITAS AUDIT (X3)'!$B:$B,$B296,'KUALITAS AUDIT (X3)'!$D:$D,$D296)</f>
        <v>1</v>
      </c>
      <c r="I296" s="312">
        <f>SUMIFS('ROI (Y1)'!$J:$J,'ROI (Y1)'!$B:$B,$B296,'ROI (Y1)'!$D:$D,$D296)</f>
        <v>1.0433021812406531</v>
      </c>
      <c r="J296" s="314">
        <f>SUMIFS('PBV (Y2)'!$J:$J,'PBV (Y2)'!$B:$B,$B296,'PBV (Y2)'!$D:$D,$D296)</f>
        <v>2.0177247130504354</v>
      </c>
      <c r="K296" s="218"/>
      <c r="L296" s="218"/>
      <c r="M296" s="218"/>
      <c r="N296" s="218"/>
      <c r="O296" s="218"/>
      <c r="P296" s="218"/>
      <c r="Q296" s="218"/>
      <c r="R296" s="218"/>
      <c r="S296" s="218"/>
      <c r="T296" s="218"/>
      <c r="U296" s="218"/>
      <c r="V296" s="218"/>
      <c r="W296" s="218"/>
      <c r="X296" s="218"/>
      <c r="Y296" s="218"/>
    </row>
    <row r="297" spans="1:25" ht="15.75" customHeight="1">
      <c r="A297" s="74">
        <v>292</v>
      </c>
      <c r="B297" s="39" t="s">
        <v>1137</v>
      </c>
      <c r="C297" s="332"/>
      <c r="D297" s="224">
        <v>2021</v>
      </c>
      <c r="E297" s="315">
        <f>SUMIFS('ESG (X1)'!$E:$E,'ESG (X1)'!$B:$B,$B297,'ESG (X1)'!$D:$D,$D297)</f>
        <v>40.28</v>
      </c>
      <c r="F297" s="312">
        <f>SUMIFS('KLK (X2)'!$W:$W,'KLK (X2)'!$B:$B,$B297,'KLK (X2)'!$D:$D,$D297)</f>
        <v>-1.0916351159700368</v>
      </c>
      <c r="G297" s="312">
        <f>SUMIFS('CONACC (X2)'!$M:$M,'CONACC (X2)'!$B:$B,$B297,'CONACC (X2)'!$D:$D,$D297)</f>
        <v>0.10207047089556232</v>
      </c>
      <c r="H297" s="313">
        <f>SUMIFS('KUALITAS AUDIT (X3)'!$F:$F,'KUALITAS AUDIT (X3)'!$B:$B,$B297,'KUALITAS AUDIT (X3)'!$D:$D,$D297)</f>
        <v>1</v>
      </c>
      <c r="I297" s="312">
        <f>SUMIFS('ROI (Y1)'!$J:$J,'ROI (Y1)'!$B:$B,$B297,'ROI (Y1)'!$D:$D,$D297)</f>
        <v>0.88658730919568718</v>
      </c>
      <c r="J297" s="314">
        <f>SUMIFS('PBV (Y2)'!$J:$J,'PBV (Y2)'!$B:$B,$B297,'PBV (Y2)'!$D:$D,$D297)</f>
        <v>1.6609575069120832</v>
      </c>
      <c r="K297" s="218"/>
      <c r="L297" s="218"/>
      <c r="M297" s="218"/>
      <c r="N297" s="218"/>
      <c r="O297" s="218"/>
      <c r="P297" s="218"/>
      <c r="Q297" s="218"/>
      <c r="R297" s="218"/>
      <c r="S297" s="218"/>
      <c r="T297" s="218"/>
      <c r="U297" s="218"/>
      <c r="V297" s="218"/>
      <c r="W297" s="218"/>
      <c r="X297" s="218"/>
      <c r="Y297" s="218"/>
    </row>
    <row r="298" spans="1:25" ht="15.75" customHeight="1">
      <c r="A298" s="74">
        <v>293</v>
      </c>
      <c r="B298" s="39" t="s">
        <v>1137</v>
      </c>
      <c r="C298" s="332"/>
      <c r="D298" s="224">
        <v>2022</v>
      </c>
      <c r="E298" s="315">
        <f>SUMIFS('ESG (X1)'!$E:$E,'ESG (X1)'!$B:$B,$B298,'ESG (X1)'!$D:$D,$D298)</f>
        <v>42.96</v>
      </c>
      <c r="F298" s="312">
        <f>SUMIFS('KLK (X2)'!$W:$W,'KLK (X2)'!$B:$B,$B298,'KLK (X2)'!$D:$D,$D298)</f>
        <v>-0.96975311862631353</v>
      </c>
      <c r="G298" s="312">
        <f>SUMIFS('CONACC (X2)'!$M:$M,'CONACC (X2)'!$B:$B,$B298,'CONACC (X2)'!$D:$D,$D298)</f>
        <v>3.6539360892283428E-2</v>
      </c>
      <c r="H298" s="313">
        <f>SUMIFS('KUALITAS AUDIT (X3)'!$F:$F,'KUALITAS AUDIT (X3)'!$B:$B,$B298,'KUALITAS AUDIT (X3)'!$D:$D,$D298)</f>
        <v>1</v>
      </c>
      <c r="I298" s="312">
        <f>SUMIFS('ROI (Y1)'!$J:$J,'ROI (Y1)'!$B:$B,$B298,'ROI (Y1)'!$D:$D,$D298)</f>
        <v>4.5568056014315736</v>
      </c>
      <c r="J298" s="314">
        <f>SUMIFS('PBV (Y2)'!$J:$J,'PBV (Y2)'!$B:$B,$B298,'PBV (Y2)'!$D:$D,$D298)</f>
        <v>2.4587510606547966</v>
      </c>
      <c r="K298" s="218"/>
      <c r="L298" s="218"/>
      <c r="M298" s="218"/>
      <c r="N298" s="218"/>
      <c r="O298" s="218"/>
      <c r="P298" s="218"/>
      <c r="Q298" s="218"/>
      <c r="R298" s="218"/>
      <c r="S298" s="218"/>
      <c r="T298" s="218"/>
      <c r="U298" s="218"/>
      <c r="V298" s="218"/>
      <c r="W298" s="218"/>
      <c r="X298" s="218"/>
      <c r="Y298" s="218"/>
    </row>
    <row r="299" spans="1:25" ht="15.75" customHeight="1">
      <c r="A299" s="74">
        <v>294</v>
      </c>
      <c r="B299" s="39" t="s">
        <v>1137</v>
      </c>
      <c r="C299" s="333"/>
      <c r="D299" s="224">
        <v>2023</v>
      </c>
      <c r="E299" s="315">
        <f>SUMIFS('ESG (X1)'!$E:$E,'ESG (X1)'!$B:$B,$B299,'ESG (X1)'!$D:$D,$D299)</f>
        <v>48.2</v>
      </c>
      <c r="F299" s="312">
        <f>SUMIFS('KLK (X2)'!$W:$W,'KLK (X2)'!$B:$B,$B299,'KLK (X2)'!$D:$D,$D299)</f>
        <v>-0.82296475044626272</v>
      </c>
      <c r="G299" s="312">
        <f>SUMIFS('CONACC (X2)'!$M:$M,'CONACC (X2)'!$B:$B,$B299,'CONACC (X2)'!$D:$D,$D299)</f>
        <v>-4.754310802697357E-2</v>
      </c>
      <c r="H299" s="313">
        <f>SUMIFS('KUALITAS AUDIT (X3)'!$F:$F,'KUALITAS AUDIT (X3)'!$B:$B,$B299,'KUALITAS AUDIT (X3)'!$D:$D,$D299)</f>
        <v>1</v>
      </c>
      <c r="I299" s="312">
        <f>SUMIFS('ROI (Y1)'!$J:$J,'ROI (Y1)'!$B:$B,$B299,'ROI (Y1)'!$D:$D,$D299)</f>
        <v>4.2694554530245634</v>
      </c>
      <c r="J299" s="314">
        <f>SUMIFS('PBV (Y2)'!$J:$J,'PBV (Y2)'!$B:$B,$B299,'PBV (Y2)'!$D:$D,$D299)</f>
        <v>2.3940314380785872</v>
      </c>
      <c r="K299" s="218"/>
      <c r="L299" s="218"/>
      <c r="M299" s="218"/>
      <c r="N299" s="218"/>
      <c r="O299" s="218"/>
      <c r="P299" s="218"/>
      <c r="Q299" s="218"/>
      <c r="R299" s="218"/>
      <c r="S299" s="218"/>
      <c r="T299" s="218"/>
      <c r="U299" s="218"/>
      <c r="V299" s="218"/>
      <c r="W299" s="218"/>
      <c r="X299" s="218"/>
      <c r="Y299" s="218"/>
    </row>
    <row r="300" spans="1:25" ht="15.75" customHeight="1">
      <c r="A300" s="74">
        <v>295</v>
      </c>
      <c r="B300" s="39" t="s">
        <v>1169</v>
      </c>
      <c r="C300" s="337" t="s">
        <v>1170</v>
      </c>
      <c r="D300" s="224">
        <v>2017</v>
      </c>
      <c r="E300" s="315">
        <f>SUMIFS('ESG (X1)'!$E:$E,'ESG (X1)'!$B:$B,$B300,'ESG (X1)'!$D:$D,$D300)</f>
        <v>30.74</v>
      </c>
      <c r="F300" s="312">
        <f>SUMIFS('KLK (X2)'!$W:$W,'KLK (X2)'!$B:$B,$B300,'KLK (X2)'!$D:$D,$D300)</f>
        <v>-0.91605565759959207</v>
      </c>
      <c r="G300" s="312">
        <f>SUMIFS('CONACC (X2)'!$M:$M,'CONACC (X2)'!$B:$B,$B300,'CONACC (X2)'!$D:$D,$D300)</f>
        <v>3.4228779752416331E-2</v>
      </c>
      <c r="H300" s="313">
        <f>SUMIFS('KUALITAS AUDIT (X3)'!$F:$F,'KUALITAS AUDIT (X3)'!$B:$B,$B300,'KUALITAS AUDIT (X3)'!$D:$D,$D300)</f>
        <v>0</v>
      </c>
      <c r="I300" s="312">
        <f>SUMIFS('ROI (Y1)'!$J:$J,'ROI (Y1)'!$B:$B,$B300,'ROI (Y1)'!$D:$D,$D300)</f>
        <v>42.817042591588894</v>
      </c>
      <c r="J300" s="314">
        <f>SUMIFS('PBV (Y2)'!$J:$J,'PBV (Y2)'!$B:$B,$B300,'PBV (Y2)'!$D:$D,$D300)</f>
        <v>2.9767765508794835</v>
      </c>
      <c r="K300" s="218"/>
      <c r="L300" s="218"/>
      <c r="M300" s="218"/>
      <c r="N300" s="218"/>
      <c r="O300" s="218"/>
      <c r="P300" s="218"/>
      <c r="Q300" s="218"/>
      <c r="R300" s="218"/>
      <c r="S300" s="218"/>
      <c r="T300" s="218"/>
      <c r="U300" s="218"/>
      <c r="V300" s="218"/>
      <c r="W300" s="218"/>
      <c r="X300" s="218"/>
      <c r="Y300" s="218"/>
    </row>
    <row r="301" spans="1:25" ht="15.75" customHeight="1">
      <c r="A301" s="74">
        <v>296</v>
      </c>
      <c r="B301" s="39" t="s">
        <v>1169</v>
      </c>
      <c r="C301" s="332"/>
      <c r="D301" s="224">
        <v>2018</v>
      </c>
      <c r="E301" s="315">
        <f>SUMIFS('ESG (X1)'!$E:$E,'ESG (X1)'!$B:$B,$B301,'ESG (X1)'!$D:$D,$D301)</f>
        <v>28.91</v>
      </c>
      <c r="F301" s="312">
        <f>SUMIFS('KLK (X2)'!$W:$W,'KLK (X2)'!$B:$B,$B301,'KLK (X2)'!$D:$D,$D301)</f>
        <v>-0.83918965140560864</v>
      </c>
      <c r="G301" s="312">
        <f>SUMIFS('CONACC (X2)'!$M:$M,'CONACC (X2)'!$B:$B,$B301,'CONACC (X2)'!$D:$D,$D301)</f>
        <v>-3.2871876068621492E-2</v>
      </c>
      <c r="H301" s="313">
        <f>SUMIFS('KUALITAS AUDIT (X3)'!$F:$F,'KUALITAS AUDIT (X3)'!$B:$B,$B301,'KUALITAS AUDIT (X3)'!$D:$D,$D301)</f>
        <v>0</v>
      </c>
      <c r="I301" s="312">
        <f>SUMIFS('ROI (Y1)'!$J:$J,'ROI (Y1)'!$B:$B,$B301,'ROI (Y1)'!$D:$D,$D301)</f>
        <v>10.85615043407722</v>
      </c>
      <c r="J301" s="314">
        <f>SUMIFS('PBV (Y2)'!$J:$J,'PBV (Y2)'!$B:$B,$B301,'PBV (Y2)'!$D:$D,$D301)</f>
        <v>13.095954487386239</v>
      </c>
      <c r="K301" s="218"/>
      <c r="L301" s="218"/>
      <c r="M301" s="218"/>
      <c r="N301" s="218"/>
      <c r="O301" s="218"/>
      <c r="P301" s="218"/>
      <c r="Q301" s="218"/>
      <c r="R301" s="218"/>
      <c r="S301" s="218"/>
      <c r="T301" s="218"/>
      <c r="U301" s="218"/>
      <c r="V301" s="218"/>
      <c r="W301" s="218"/>
      <c r="X301" s="218"/>
      <c r="Y301" s="218"/>
    </row>
    <row r="302" spans="1:25" ht="15.75" customHeight="1">
      <c r="A302" s="74">
        <v>297</v>
      </c>
      <c r="B302" s="39" t="s">
        <v>1169</v>
      </c>
      <c r="C302" s="332"/>
      <c r="D302" s="224">
        <v>2019</v>
      </c>
      <c r="E302" s="315">
        <f>SUMIFS('ESG (X1)'!$E:$E,'ESG (X1)'!$B:$B,$B302,'ESG (X1)'!$D:$D,$D302)</f>
        <v>35.130000000000003</v>
      </c>
      <c r="F302" s="312">
        <f>SUMIFS('KLK (X2)'!$W:$W,'KLK (X2)'!$B:$B,$B302,'KLK (X2)'!$D:$D,$D302)</f>
        <v>-0.98183998580490861</v>
      </c>
      <c r="G302" s="312">
        <f>SUMIFS('CONACC (X2)'!$M:$M,'CONACC (X2)'!$B:$B,$B302,'CONACC (X2)'!$D:$D,$D302)</f>
        <v>-8.2409702326529874E-3</v>
      </c>
      <c r="H302" s="313">
        <f>SUMIFS('KUALITAS AUDIT (X3)'!$F:$F,'KUALITAS AUDIT (X3)'!$B:$B,$B302,'KUALITAS AUDIT (X3)'!$D:$D,$D302)</f>
        <v>0</v>
      </c>
      <c r="I302" s="312">
        <f>SUMIFS('ROI (Y1)'!$J:$J,'ROI (Y1)'!$B:$B,$B302,'ROI (Y1)'!$D:$D,$D302)</f>
        <v>12.455576494608323</v>
      </c>
      <c r="J302" s="314">
        <f>SUMIFS('PBV (Y2)'!$J:$J,'PBV (Y2)'!$B:$B,$B302,'PBV (Y2)'!$D:$D,$D302)</f>
        <v>3.1145442026247827</v>
      </c>
      <c r="K302" s="218"/>
      <c r="L302" s="218"/>
      <c r="M302" s="218"/>
      <c r="N302" s="218"/>
      <c r="O302" s="218"/>
      <c r="P302" s="218"/>
      <c r="Q302" s="218"/>
      <c r="R302" s="218"/>
      <c r="S302" s="218"/>
      <c r="T302" s="218"/>
      <c r="U302" s="218"/>
      <c r="V302" s="218"/>
      <c r="W302" s="218"/>
      <c r="X302" s="218"/>
      <c r="Y302" s="218"/>
    </row>
    <row r="303" spans="1:25" ht="15.75" customHeight="1">
      <c r="A303" s="74">
        <v>298</v>
      </c>
      <c r="B303" s="39" t="s">
        <v>1169</v>
      </c>
      <c r="C303" s="332"/>
      <c r="D303" s="224">
        <v>2020</v>
      </c>
      <c r="E303" s="315">
        <f>SUMIFS('ESG (X1)'!$E:$E,'ESG (X1)'!$B:$B,$B303,'ESG (X1)'!$D:$D,$D303)</f>
        <v>46.2</v>
      </c>
      <c r="F303" s="312">
        <f>SUMIFS('KLK (X2)'!$W:$W,'KLK (X2)'!$B:$B,$B303,'KLK (X2)'!$D:$D,$D303)</f>
        <v>-1.0743833129534532</v>
      </c>
      <c r="G303" s="312">
        <f>SUMIFS('CONACC (X2)'!$M:$M,'CONACC (X2)'!$B:$B,$B303,'CONACC (X2)'!$D:$D,$D303)</f>
        <v>5.0583339315612763E-2</v>
      </c>
      <c r="H303" s="313">
        <f>SUMIFS('KUALITAS AUDIT (X3)'!$F:$F,'KUALITAS AUDIT (X3)'!$B:$B,$B303,'KUALITAS AUDIT (X3)'!$D:$D,$D303)</f>
        <v>0</v>
      </c>
      <c r="I303" s="312">
        <f>SUMIFS('ROI (Y1)'!$J:$J,'ROI (Y1)'!$B:$B,$B303,'ROI (Y1)'!$D:$D,$D303)</f>
        <v>1.9535920773574693</v>
      </c>
      <c r="J303" s="314">
        <f>SUMIFS('PBV (Y2)'!$J:$J,'PBV (Y2)'!$B:$B,$B303,'PBV (Y2)'!$D:$D,$D303)</f>
        <v>6.8008122753890445</v>
      </c>
      <c r="K303" s="218"/>
      <c r="L303" s="218"/>
      <c r="M303" s="218"/>
      <c r="N303" s="218"/>
      <c r="O303" s="218"/>
      <c r="P303" s="218"/>
      <c r="Q303" s="218"/>
      <c r="R303" s="218"/>
      <c r="S303" s="218"/>
      <c r="T303" s="218"/>
      <c r="U303" s="218"/>
      <c r="V303" s="218"/>
      <c r="W303" s="218"/>
      <c r="X303" s="218"/>
      <c r="Y303" s="218"/>
    </row>
    <row r="304" spans="1:25" ht="15.75" customHeight="1">
      <c r="A304" s="74">
        <v>299</v>
      </c>
      <c r="B304" s="39" t="s">
        <v>1169</v>
      </c>
      <c r="C304" s="332"/>
      <c r="D304" s="224">
        <v>2021</v>
      </c>
      <c r="E304" s="315">
        <f>SUMIFS('ESG (X1)'!$E:$E,'ESG (X1)'!$B:$B,$B304,'ESG (X1)'!$D:$D,$D304)</f>
        <v>49.96</v>
      </c>
      <c r="F304" s="312">
        <f>SUMIFS('KLK (X2)'!$W:$W,'KLK (X2)'!$B:$B,$B304,'KLK (X2)'!$D:$D,$D304)</f>
        <v>-0.98885710484224054</v>
      </c>
      <c r="G304" s="312">
        <f>SUMIFS('CONACC (X2)'!$M:$M,'CONACC (X2)'!$B:$B,$B304,'CONACC (X2)'!$D:$D,$D304)</f>
        <v>2.6494111131917582E-2</v>
      </c>
      <c r="H304" s="313">
        <f>SUMIFS('KUALITAS AUDIT (X3)'!$F:$F,'KUALITAS AUDIT (X3)'!$B:$B,$B304,'KUALITAS AUDIT (X3)'!$D:$D,$D304)</f>
        <v>0</v>
      </c>
      <c r="I304" s="312">
        <f>SUMIFS('ROI (Y1)'!$J:$J,'ROI (Y1)'!$B:$B,$B304,'ROI (Y1)'!$D:$D,$D304)</f>
        <v>0.24677003860735836</v>
      </c>
      <c r="J304" s="314">
        <f>SUMIFS('PBV (Y2)'!$J:$J,'PBV (Y2)'!$B:$B,$B304,'PBV (Y2)'!$D:$D,$D304)</f>
        <v>7.8165490042000716</v>
      </c>
      <c r="K304" s="218"/>
      <c r="L304" s="218"/>
      <c r="M304" s="218"/>
      <c r="N304" s="218"/>
      <c r="O304" s="218"/>
      <c r="P304" s="218"/>
      <c r="Q304" s="218"/>
      <c r="R304" s="218"/>
      <c r="S304" s="218"/>
      <c r="T304" s="218"/>
      <c r="U304" s="218"/>
      <c r="V304" s="218"/>
      <c r="W304" s="218"/>
      <c r="X304" s="218"/>
      <c r="Y304" s="218"/>
    </row>
    <row r="305" spans="1:25" ht="15.75" customHeight="1">
      <c r="A305" s="74">
        <v>300</v>
      </c>
      <c r="B305" s="39" t="s">
        <v>1169</v>
      </c>
      <c r="C305" s="332"/>
      <c r="D305" s="224">
        <v>2022</v>
      </c>
      <c r="E305" s="315">
        <f>SUMIFS('ESG (X1)'!$E:$E,'ESG (X1)'!$B:$B,$B305,'ESG (X1)'!$D:$D,$D305)</f>
        <v>58.38</v>
      </c>
      <c r="F305" s="312">
        <f>SUMIFS('KLK (X2)'!$W:$W,'KLK (X2)'!$B:$B,$B305,'KLK (X2)'!$D:$D,$D305)</f>
        <v>-1.0322389583252272</v>
      </c>
      <c r="G305" s="312">
        <f>SUMIFS('CONACC (X2)'!$M:$M,'CONACC (X2)'!$B:$B,$B305,'CONACC (X2)'!$D:$D,$D305)</f>
        <v>7.8974971516340961E-2</v>
      </c>
      <c r="H305" s="313">
        <f>SUMIFS('KUALITAS AUDIT (X3)'!$F:$F,'KUALITAS AUDIT (X3)'!$B:$B,$B305,'KUALITAS AUDIT (X3)'!$D:$D,$D305)</f>
        <v>0</v>
      </c>
      <c r="I305" s="312">
        <f>SUMIFS('ROI (Y1)'!$J:$J,'ROI (Y1)'!$B:$B,$B305,'ROI (Y1)'!$D:$D,$D305)</f>
        <v>1.003933349467738</v>
      </c>
      <c r="J305" s="314">
        <f>SUMIFS('PBV (Y2)'!$J:$J,'PBV (Y2)'!$B:$B,$B305,'PBV (Y2)'!$D:$D,$D305)</f>
        <v>3.3029827258727007</v>
      </c>
      <c r="K305" s="218"/>
      <c r="L305" s="218"/>
      <c r="M305" s="218"/>
      <c r="N305" s="218"/>
      <c r="O305" s="218"/>
      <c r="P305" s="218"/>
      <c r="Q305" s="218"/>
      <c r="R305" s="218"/>
      <c r="S305" s="218"/>
      <c r="T305" s="218"/>
      <c r="U305" s="218"/>
      <c r="V305" s="218"/>
      <c r="W305" s="218"/>
      <c r="X305" s="218"/>
      <c r="Y305" s="218"/>
    </row>
    <row r="306" spans="1:25" ht="15.75" customHeight="1">
      <c r="A306" s="74">
        <v>301</v>
      </c>
      <c r="B306" s="39" t="s">
        <v>1169</v>
      </c>
      <c r="C306" s="333"/>
      <c r="D306" s="224">
        <v>2023</v>
      </c>
      <c r="E306" s="315">
        <f>SUMIFS('ESG (X1)'!$E:$E,'ESG (X1)'!$B:$B,$B306,'ESG (X1)'!$D:$D,$D306)</f>
        <v>57.93</v>
      </c>
      <c r="F306" s="312">
        <f>SUMIFS('KLK (X2)'!$W:$W,'KLK (X2)'!$B:$B,$B306,'KLK (X2)'!$D:$D,$D306)</f>
        <v>-0.92305649915909205</v>
      </c>
      <c r="G306" s="312">
        <f>SUMIFS('CONACC (X2)'!$M:$M,'CONACC (X2)'!$B:$B,$B306,'CONACC (X2)'!$D:$D,$D306)</f>
        <v>-1.3288361290075863E-2</v>
      </c>
      <c r="H306" s="313">
        <f>SUMIFS('KUALITAS AUDIT (X3)'!$F:$F,'KUALITAS AUDIT (X3)'!$B:$B,$B306,'KUALITAS AUDIT (X3)'!$D:$D,$D306)</f>
        <v>0</v>
      </c>
      <c r="I306" s="312">
        <f>SUMIFS('ROI (Y1)'!$J:$J,'ROI (Y1)'!$B:$B,$B306,'ROI (Y1)'!$D:$D,$D306)</f>
        <v>0.10507004101239645</v>
      </c>
      <c r="J306" s="314">
        <f>SUMIFS('PBV (Y2)'!$J:$J,'PBV (Y2)'!$B:$B,$B306,'PBV (Y2)'!$D:$D,$D306)</f>
        <v>1.5453117436731019</v>
      </c>
      <c r="K306" s="218"/>
      <c r="L306" s="218"/>
      <c r="M306" s="218"/>
      <c r="N306" s="218"/>
      <c r="O306" s="218"/>
      <c r="P306" s="218"/>
      <c r="Q306" s="218"/>
      <c r="R306" s="218"/>
      <c r="S306" s="218"/>
      <c r="T306" s="218"/>
      <c r="U306" s="218"/>
      <c r="V306" s="218"/>
      <c r="W306" s="218"/>
      <c r="X306" s="218"/>
      <c r="Y306" s="218"/>
    </row>
    <row r="307" spans="1:25" ht="15.75" customHeight="1">
      <c r="A307" s="74">
        <v>302</v>
      </c>
      <c r="B307" s="39" t="s">
        <v>1181</v>
      </c>
      <c r="C307" s="337" t="s">
        <v>1182</v>
      </c>
      <c r="D307" s="224">
        <v>2017</v>
      </c>
      <c r="E307" s="315">
        <f>SUMIFS('ESG (X1)'!$E:$E,'ESG (X1)'!$B:$B,$B307,'ESG (X1)'!$D:$D,$D307)</f>
        <v>58.55</v>
      </c>
      <c r="F307" s="312">
        <f>SUMIFS('KLK (X2)'!$W:$W,'KLK (X2)'!$B:$B,$B307,'KLK (X2)'!$D:$D,$D307)</f>
        <v>-1.073009886411501</v>
      </c>
      <c r="G307" s="312">
        <f>SUMIFS('CONACC (X2)'!$M:$M,'CONACC (X2)'!$B:$B,$B307,'CONACC (X2)'!$D:$D,$D307)</f>
        <v>6.4567721747585544E-2</v>
      </c>
      <c r="H307" s="313">
        <f>SUMIFS('KUALITAS AUDIT (X3)'!$F:$F,'KUALITAS AUDIT (X3)'!$B:$B,$B307,'KUALITAS AUDIT (X3)'!$D:$D,$D307)</f>
        <v>1</v>
      </c>
      <c r="I307" s="312">
        <f>SUMIFS('ROI (Y1)'!$J:$J,'ROI (Y1)'!$B:$B,$B307,'ROI (Y1)'!$D:$D,$D307)</f>
        <v>0.15503689883050856</v>
      </c>
      <c r="J307" s="314">
        <f>SUMIFS('PBV (Y2)'!$J:$J,'PBV (Y2)'!$B:$B,$B307,'PBV (Y2)'!$D:$D,$D307)</f>
        <v>0.47839532197746204</v>
      </c>
      <c r="K307" s="218"/>
      <c r="L307" s="218"/>
      <c r="M307" s="218"/>
      <c r="N307" s="218"/>
      <c r="O307" s="218"/>
      <c r="P307" s="218"/>
      <c r="Q307" s="218"/>
      <c r="R307" s="218"/>
      <c r="S307" s="218"/>
      <c r="T307" s="218"/>
      <c r="U307" s="218"/>
      <c r="V307" s="218"/>
      <c r="W307" s="218"/>
      <c r="X307" s="218"/>
      <c r="Y307" s="218"/>
    </row>
    <row r="308" spans="1:25" ht="15.75" customHeight="1">
      <c r="A308" s="74">
        <v>303</v>
      </c>
      <c r="B308" s="39" t="s">
        <v>1181</v>
      </c>
      <c r="C308" s="332"/>
      <c r="D308" s="224">
        <v>2018</v>
      </c>
      <c r="E308" s="315">
        <f>SUMIFS('ESG (X1)'!$E:$E,'ESG (X1)'!$B:$B,$B308,'ESG (X1)'!$D:$D,$D308)</f>
        <v>58.55</v>
      </c>
      <c r="F308" s="312">
        <f>SUMIFS('KLK (X2)'!$W:$W,'KLK (X2)'!$B:$B,$B308,'KLK (X2)'!$D:$D,$D308)</f>
        <v>-1.0163703792805239</v>
      </c>
      <c r="G308" s="312">
        <f>SUMIFS('CONACC (X2)'!$M:$M,'CONACC (X2)'!$B:$B,$B308,'CONACC (X2)'!$D:$D,$D308)</f>
        <v>1.0253603795096791E-2</v>
      </c>
      <c r="H308" s="313">
        <f>SUMIFS('KUALITAS AUDIT (X3)'!$F:$F,'KUALITAS AUDIT (X3)'!$B:$B,$B308,'KUALITAS AUDIT (X3)'!$D:$D,$D308)</f>
        <v>1</v>
      </c>
      <c r="I308" s="312">
        <f>SUMIFS('ROI (Y1)'!$J:$J,'ROI (Y1)'!$B:$B,$B308,'ROI (Y1)'!$D:$D,$D308)</f>
        <v>-4.4695065514740338E-3</v>
      </c>
      <c r="J308" s="314">
        <f>SUMIFS('PBV (Y2)'!$J:$J,'PBV (Y2)'!$B:$B,$B308,'PBV (Y2)'!$D:$D,$D308)</f>
        <v>0.17749963010392916</v>
      </c>
      <c r="K308" s="218"/>
      <c r="L308" s="218"/>
      <c r="M308" s="218"/>
      <c r="N308" s="218"/>
      <c r="O308" s="218"/>
      <c r="P308" s="218"/>
      <c r="Q308" s="218"/>
      <c r="R308" s="218"/>
      <c r="S308" s="218"/>
      <c r="T308" s="218"/>
      <c r="U308" s="218"/>
      <c r="V308" s="218"/>
      <c r="W308" s="218"/>
      <c r="X308" s="218"/>
      <c r="Y308" s="218"/>
    </row>
    <row r="309" spans="1:25" ht="15.75" customHeight="1">
      <c r="A309" s="74">
        <v>304</v>
      </c>
      <c r="B309" s="39" t="s">
        <v>1181</v>
      </c>
      <c r="C309" s="332"/>
      <c r="D309" s="224">
        <v>2019</v>
      </c>
      <c r="E309" s="315">
        <f>SUMIFS('ESG (X1)'!$E:$E,'ESG (X1)'!$B:$B,$B309,'ESG (X1)'!$D:$D,$D309)</f>
        <v>68.3</v>
      </c>
      <c r="F309" s="312">
        <f>SUMIFS('KLK (X2)'!$W:$W,'KLK (X2)'!$B:$B,$B309,'KLK (X2)'!$D:$D,$D309)</f>
        <v>-1.0733331861838344</v>
      </c>
      <c r="G309" s="312">
        <f>SUMIFS('CONACC (X2)'!$M:$M,'CONACC (X2)'!$B:$B,$B309,'CONACC (X2)'!$D:$D,$D309)</f>
        <v>7.8128418301661146E-2</v>
      </c>
      <c r="H309" s="313">
        <f>SUMIFS('KUALITAS AUDIT (X3)'!$F:$F,'KUALITAS AUDIT (X3)'!$B:$B,$B309,'KUALITAS AUDIT (X3)'!$D:$D,$D309)</f>
        <v>1</v>
      </c>
      <c r="I309" s="312">
        <f>SUMIFS('ROI (Y1)'!$J:$J,'ROI (Y1)'!$B:$B,$B309,'ROI (Y1)'!$D:$D,$D309)</f>
        <v>-1.622779318454436E-2</v>
      </c>
      <c r="J309" s="314">
        <f>SUMIFS('PBV (Y2)'!$J:$J,'PBV (Y2)'!$B:$B,$B309,'PBV (Y2)'!$D:$D,$D309)</f>
        <v>0.89271043598250743</v>
      </c>
      <c r="K309" s="218"/>
      <c r="L309" s="218"/>
      <c r="M309" s="218"/>
      <c r="N309" s="218"/>
      <c r="O309" s="218"/>
      <c r="P309" s="218"/>
      <c r="Q309" s="218"/>
      <c r="R309" s="218"/>
      <c r="S309" s="218"/>
      <c r="T309" s="218"/>
      <c r="U309" s="218"/>
      <c r="V309" s="218"/>
      <c r="W309" s="218"/>
      <c r="X309" s="218"/>
      <c r="Y309" s="218"/>
    </row>
    <row r="310" spans="1:25" ht="15.75" customHeight="1">
      <c r="A310" s="74">
        <v>305</v>
      </c>
      <c r="B310" s="39" t="s">
        <v>1181</v>
      </c>
      <c r="C310" s="332"/>
      <c r="D310" s="224">
        <v>2020</v>
      </c>
      <c r="E310" s="315">
        <f>SUMIFS('ESG (X1)'!$E:$E,'ESG (X1)'!$B:$B,$B310,'ESG (X1)'!$D:$D,$D310)</f>
        <v>68.989999999999995</v>
      </c>
      <c r="F310" s="312">
        <f>SUMIFS('KLK (X2)'!$W:$W,'KLK (X2)'!$B:$B,$B310,'KLK (X2)'!$D:$D,$D310)</f>
        <v>-1.1037729422870033</v>
      </c>
      <c r="G310" s="312">
        <f>SUMIFS('CONACC (X2)'!$M:$M,'CONACC (X2)'!$B:$B,$B310,'CONACC (X2)'!$D:$D,$D310)</f>
        <v>0.11996924392970855</v>
      </c>
      <c r="H310" s="313">
        <f>SUMIFS('KUALITAS AUDIT (X3)'!$F:$F,'KUALITAS AUDIT (X3)'!$B:$B,$B310,'KUALITAS AUDIT (X3)'!$D:$D,$D310)</f>
        <v>1</v>
      </c>
      <c r="I310" s="312">
        <f>SUMIFS('ROI (Y1)'!$J:$J,'ROI (Y1)'!$B:$B,$B310,'ROI (Y1)'!$D:$D,$D310)</f>
        <v>-0.23058960258075945</v>
      </c>
      <c r="J310" s="314">
        <f>SUMIFS('PBV (Y2)'!$J:$J,'PBV (Y2)'!$B:$B,$B310,'PBV (Y2)'!$D:$D,$D310)</f>
        <v>0.94746648380362242</v>
      </c>
      <c r="K310" s="218"/>
      <c r="L310" s="218"/>
      <c r="M310" s="218"/>
      <c r="N310" s="218"/>
      <c r="O310" s="218"/>
      <c r="P310" s="218"/>
      <c r="Q310" s="218"/>
      <c r="R310" s="218"/>
      <c r="S310" s="218"/>
      <c r="T310" s="218"/>
      <c r="U310" s="218"/>
      <c r="V310" s="218"/>
      <c r="W310" s="218"/>
      <c r="X310" s="218"/>
      <c r="Y310" s="218"/>
    </row>
    <row r="311" spans="1:25" ht="15.75" customHeight="1">
      <c r="A311" s="74">
        <v>306</v>
      </c>
      <c r="B311" s="39" t="s">
        <v>1181</v>
      </c>
      <c r="C311" s="332"/>
      <c r="D311" s="224">
        <v>2021</v>
      </c>
      <c r="E311" s="315">
        <f>SUMIFS('ESG (X1)'!$E:$E,'ESG (X1)'!$B:$B,$B311,'ESG (X1)'!$D:$D,$D311)</f>
        <v>73.53</v>
      </c>
      <c r="F311" s="312">
        <f>SUMIFS('KLK (X2)'!$W:$W,'KLK (X2)'!$B:$B,$B311,'KLK (X2)'!$D:$D,$D311)</f>
        <v>-1.0779587839052212</v>
      </c>
      <c r="G311" s="312">
        <f>SUMIFS('CONACC (X2)'!$M:$M,'CONACC (X2)'!$B:$B,$B311,'CONACC (X2)'!$D:$D,$D311)</f>
        <v>7.7718588459426016E-2</v>
      </c>
      <c r="H311" s="313">
        <f>SUMIFS('KUALITAS AUDIT (X3)'!$F:$F,'KUALITAS AUDIT (X3)'!$B:$B,$B311,'KUALITAS AUDIT (X3)'!$D:$D,$D311)</f>
        <v>1</v>
      </c>
      <c r="I311" s="312">
        <f>SUMIFS('ROI (Y1)'!$J:$J,'ROI (Y1)'!$B:$B,$B311,'ROI (Y1)'!$D:$D,$D311)</f>
        <v>6.3673701143076009E-2</v>
      </c>
      <c r="J311" s="314">
        <f>SUMIFS('PBV (Y2)'!$J:$J,'PBV (Y2)'!$B:$B,$B311,'PBV (Y2)'!$D:$D,$D311)</f>
        <v>0.73294597626978897</v>
      </c>
      <c r="K311" s="218"/>
      <c r="L311" s="218"/>
      <c r="M311" s="218"/>
      <c r="N311" s="218"/>
      <c r="O311" s="218"/>
      <c r="P311" s="218"/>
      <c r="Q311" s="218"/>
      <c r="R311" s="218"/>
      <c r="S311" s="218"/>
      <c r="T311" s="218"/>
      <c r="U311" s="218"/>
      <c r="V311" s="218"/>
      <c r="W311" s="218"/>
      <c r="X311" s="218"/>
      <c r="Y311" s="218"/>
    </row>
    <row r="312" spans="1:25" ht="15.75" customHeight="1">
      <c r="A312" s="74">
        <v>307</v>
      </c>
      <c r="B312" s="39" t="s">
        <v>1181</v>
      </c>
      <c r="C312" s="332"/>
      <c r="D312" s="224">
        <v>2022</v>
      </c>
      <c r="E312" s="315">
        <f>SUMIFS('ESG (X1)'!$E:$E,'ESG (X1)'!$B:$B,$B312,'ESG (X1)'!$D:$D,$D312)</f>
        <v>75.760000000000005</v>
      </c>
      <c r="F312" s="312">
        <f>SUMIFS('KLK (X2)'!$W:$W,'KLK (X2)'!$B:$B,$B312,'KLK (X2)'!$D:$D,$D312)</f>
        <v>-1.0845079667385944</v>
      </c>
      <c r="G312" s="312">
        <f>SUMIFS('CONACC (X2)'!$M:$M,'CONACC (X2)'!$B:$B,$B312,'CONACC (X2)'!$D:$D,$D312)</f>
        <v>8.7703111171421155E-2</v>
      </c>
      <c r="H312" s="313">
        <f>SUMIFS('KUALITAS AUDIT (X3)'!$F:$F,'KUALITAS AUDIT (X3)'!$B:$B,$B312,'KUALITAS AUDIT (X3)'!$D:$D,$D312)</f>
        <v>1</v>
      </c>
      <c r="I312" s="312">
        <f>SUMIFS('ROI (Y1)'!$J:$J,'ROI (Y1)'!$B:$B,$B312,'ROI (Y1)'!$D:$D,$D312)</f>
        <v>0.42354761394181512</v>
      </c>
      <c r="J312" s="314">
        <f>SUMIFS('PBV (Y2)'!$J:$J,'PBV (Y2)'!$B:$B,$B312,'PBV (Y2)'!$D:$D,$D312)</f>
        <v>1.0735080611542274</v>
      </c>
      <c r="K312" s="218"/>
      <c r="L312" s="218"/>
      <c r="M312" s="218"/>
      <c r="N312" s="218"/>
      <c r="O312" s="218"/>
      <c r="P312" s="218"/>
      <c r="Q312" s="218"/>
      <c r="R312" s="218"/>
      <c r="S312" s="218"/>
      <c r="T312" s="218"/>
      <c r="U312" s="218"/>
      <c r="V312" s="218"/>
      <c r="W312" s="218"/>
      <c r="X312" s="218"/>
      <c r="Y312" s="218"/>
    </row>
    <row r="313" spans="1:25" ht="15.75" customHeight="1">
      <c r="A313" s="74">
        <v>308</v>
      </c>
      <c r="B313" s="39" t="s">
        <v>1181</v>
      </c>
      <c r="C313" s="333"/>
      <c r="D313" s="224">
        <v>2023</v>
      </c>
      <c r="E313" s="315">
        <f>SUMIFS('ESG (X1)'!$E:$E,'ESG (X1)'!$B:$B,$B313,'ESG (X1)'!$D:$D,$D313)</f>
        <v>0</v>
      </c>
      <c r="F313" s="312">
        <f>SUMIFS('KLK (X2)'!$W:$W,'KLK (X2)'!$B:$B,$B313,'KLK (X2)'!$D:$D,$D313)</f>
        <v>-1.0505161842812476</v>
      </c>
      <c r="G313" s="312">
        <f>SUMIFS('CONACC (X2)'!$M:$M,'CONACC (X2)'!$B:$B,$B313,'CONACC (X2)'!$D:$D,$D313)</f>
        <v>4.6497946966235666E-2</v>
      </c>
      <c r="H313" s="313">
        <f>SUMIFS('KUALITAS AUDIT (X3)'!$F:$F,'KUALITAS AUDIT (X3)'!$B:$B,$B313,'KUALITAS AUDIT (X3)'!$D:$D,$D313)</f>
        <v>1</v>
      </c>
      <c r="I313" s="312">
        <f>SUMIFS('ROI (Y1)'!$J:$J,'ROI (Y1)'!$B:$B,$B313,'ROI (Y1)'!$D:$D,$D313)</f>
        <v>0.1745718844241452</v>
      </c>
      <c r="J313" s="314">
        <f>SUMIFS('PBV (Y2)'!$J:$J,'PBV (Y2)'!$B:$B,$B313,'PBV (Y2)'!$D:$D,$D313)</f>
        <v>1.060637443466488</v>
      </c>
      <c r="K313" s="218"/>
      <c r="L313" s="218"/>
      <c r="M313" s="218"/>
      <c r="N313" s="218"/>
      <c r="O313" s="218"/>
      <c r="P313" s="218"/>
      <c r="Q313" s="218"/>
      <c r="R313" s="218"/>
      <c r="S313" s="218"/>
      <c r="T313" s="218"/>
      <c r="U313" s="218"/>
      <c r="V313" s="218"/>
      <c r="W313" s="218"/>
      <c r="X313" s="218"/>
      <c r="Y313" s="218"/>
    </row>
    <row r="314" spans="1:25" ht="15.75" customHeight="1">
      <c r="A314" s="74">
        <v>309</v>
      </c>
      <c r="B314" s="39" t="s">
        <v>1214</v>
      </c>
      <c r="C314" s="337" t="s">
        <v>1215</v>
      </c>
      <c r="D314" s="224">
        <v>2017</v>
      </c>
      <c r="E314" s="315">
        <f>SUMIFS('ESG (X1)'!$E:$E,'ESG (X1)'!$B:$B,$B314,'ESG (X1)'!$D:$D,$D314)</f>
        <v>31.86</v>
      </c>
      <c r="F314" s="312">
        <f>SUMIFS('KLK (X2)'!$W:$W,'KLK (X2)'!$B:$B,$B314,'KLK (X2)'!$D:$D,$D314)</f>
        <v>-0.97875288522281323</v>
      </c>
      <c r="G314" s="312">
        <f>SUMIFS('CONACC (X2)'!$M:$M,'CONACC (X2)'!$B:$B,$B314,'CONACC (X2)'!$D:$D,$D314)</f>
        <v>-2.1247114777186795E-2</v>
      </c>
      <c r="H314" s="313">
        <f>SUMIFS('KUALITAS AUDIT (X3)'!$F:$F,'KUALITAS AUDIT (X3)'!$B:$B,$B314,'KUALITAS AUDIT (X3)'!$D:$D,$D314)</f>
        <v>0</v>
      </c>
      <c r="I314" s="312">
        <f>SUMIFS('ROI (Y1)'!$J:$J,'ROI (Y1)'!$B:$B,$B314,'ROI (Y1)'!$D:$D,$D314)</f>
        <v>0.73119478865802834</v>
      </c>
      <c r="J314" s="314">
        <f>SUMIFS('PBV (Y2)'!$J:$J,'PBV (Y2)'!$B:$B,$B314,'PBV (Y2)'!$D:$D,$D314)</f>
        <v>6.534359267501376</v>
      </c>
      <c r="K314" s="218"/>
      <c r="L314" s="218"/>
      <c r="M314" s="218"/>
      <c r="N314" s="218"/>
      <c r="O314" s="218"/>
      <c r="P314" s="218"/>
      <c r="Q314" s="218"/>
      <c r="R314" s="218"/>
      <c r="S314" s="218"/>
      <c r="T314" s="218"/>
      <c r="U314" s="218"/>
      <c r="V314" s="218"/>
      <c r="W314" s="218"/>
      <c r="X314" s="218"/>
      <c r="Y314" s="218"/>
    </row>
    <row r="315" spans="1:25" ht="15.75" customHeight="1">
      <c r="A315" s="74">
        <v>310</v>
      </c>
      <c r="B315" s="39" t="s">
        <v>1214</v>
      </c>
      <c r="C315" s="332"/>
      <c r="D315" s="224">
        <v>2018</v>
      </c>
      <c r="E315" s="315">
        <f>SUMIFS('ESG (X1)'!$E:$E,'ESG (X1)'!$B:$B,$B315,'ESG (X1)'!$D:$D,$D315)</f>
        <v>38.99</v>
      </c>
      <c r="F315" s="312">
        <f>SUMIFS('KLK (X2)'!$W:$W,'KLK (X2)'!$B:$B,$B315,'KLK (X2)'!$D:$D,$D315)</f>
        <v>-1.0100103531742379</v>
      </c>
      <c r="G315" s="312">
        <f>SUMIFS('CONACC (X2)'!$M:$M,'CONACC (X2)'!$B:$B,$B315,'CONACC (X2)'!$D:$D,$D315)</f>
        <v>-9.7562628985845574E-3</v>
      </c>
      <c r="H315" s="313">
        <f>SUMIFS('KUALITAS AUDIT (X3)'!$F:$F,'KUALITAS AUDIT (X3)'!$B:$B,$B315,'KUALITAS AUDIT (X3)'!$D:$D,$D315)</f>
        <v>0</v>
      </c>
      <c r="I315" s="312">
        <f>SUMIFS('ROI (Y1)'!$J:$J,'ROI (Y1)'!$B:$B,$B315,'ROI (Y1)'!$D:$D,$D315)</f>
        <v>1.0703955083909129</v>
      </c>
      <c r="J315" s="314">
        <f>SUMIFS('PBV (Y2)'!$J:$J,'PBV (Y2)'!$B:$B,$B315,'PBV (Y2)'!$D:$D,$D315)</f>
        <v>5.1500716976391487</v>
      </c>
      <c r="K315" s="218"/>
      <c r="L315" s="218"/>
      <c r="M315" s="218"/>
      <c r="N315" s="218"/>
      <c r="O315" s="218"/>
      <c r="P315" s="218"/>
      <c r="Q315" s="218"/>
      <c r="R315" s="218"/>
      <c r="S315" s="218"/>
      <c r="T315" s="218"/>
      <c r="U315" s="218"/>
      <c r="V315" s="218"/>
      <c r="W315" s="218"/>
      <c r="X315" s="218"/>
      <c r="Y315" s="218"/>
    </row>
    <row r="316" spans="1:25" ht="15.75" customHeight="1">
      <c r="A316" s="74">
        <v>311</v>
      </c>
      <c r="B316" s="39" t="s">
        <v>1214</v>
      </c>
      <c r="C316" s="332"/>
      <c r="D316" s="224">
        <v>2019</v>
      </c>
      <c r="E316" s="315">
        <f>SUMIFS('ESG (X1)'!$E:$E,'ESG (X1)'!$B:$B,$B316,'ESG (X1)'!$D:$D,$D316)</f>
        <v>40.380000000000003</v>
      </c>
      <c r="F316" s="312">
        <f>SUMIFS('KLK (X2)'!$W:$W,'KLK (X2)'!$B:$B,$B316,'KLK (X2)'!$D:$D,$D316)</f>
        <v>-0.99517189234843317</v>
      </c>
      <c r="G316" s="312">
        <f>SUMIFS('CONACC (X2)'!$M:$M,'CONACC (X2)'!$B:$B,$B316,'CONACC (X2)'!$D:$D,$D316)</f>
        <v>-1.0293603454826892E-2</v>
      </c>
      <c r="H316" s="313">
        <f>SUMIFS('KUALITAS AUDIT (X3)'!$F:$F,'KUALITAS AUDIT (X3)'!$B:$B,$B316,'KUALITAS AUDIT (X3)'!$D:$D,$D316)</f>
        <v>0</v>
      </c>
      <c r="I316" s="312">
        <f>SUMIFS('ROI (Y1)'!$J:$J,'ROI (Y1)'!$B:$B,$B316,'ROI (Y1)'!$D:$D,$D316)</f>
        <v>1.3835515836054684</v>
      </c>
      <c r="J316" s="314">
        <f>SUMIFS('PBV (Y2)'!$J:$J,'PBV (Y2)'!$B:$B,$B316,'PBV (Y2)'!$D:$D,$D316)</f>
        <v>5.9203007396293055</v>
      </c>
      <c r="K316" s="218"/>
      <c r="L316" s="218"/>
      <c r="M316" s="218"/>
      <c r="N316" s="218"/>
      <c r="O316" s="218"/>
      <c r="P316" s="218"/>
      <c r="Q316" s="218"/>
      <c r="R316" s="218"/>
      <c r="S316" s="218"/>
      <c r="T316" s="218"/>
      <c r="U316" s="218"/>
      <c r="V316" s="218"/>
      <c r="W316" s="218"/>
      <c r="X316" s="218"/>
      <c r="Y316" s="218"/>
    </row>
    <row r="317" spans="1:25" ht="15.75" customHeight="1">
      <c r="A317" s="74">
        <v>312</v>
      </c>
      <c r="B317" s="39" t="s">
        <v>1214</v>
      </c>
      <c r="C317" s="332"/>
      <c r="D317" s="224">
        <v>2020</v>
      </c>
      <c r="E317" s="315">
        <f>SUMIFS('ESG (X1)'!$E:$E,'ESG (X1)'!$B:$B,$B317,'ESG (X1)'!$D:$D,$D317)</f>
        <v>46.33</v>
      </c>
      <c r="F317" s="312">
        <f>SUMIFS('KLK (X2)'!$W:$W,'KLK (X2)'!$B:$B,$B317,'KLK (X2)'!$D:$D,$D317)</f>
        <v>-1.0031463774368072</v>
      </c>
      <c r="G317" s="312">
        <f>SUMIFS('CONACC (X2)'!$M:$M,'CONACC (X2)'!$B:$B,$B317,'CONACC (X2)'!$D:$D,$D317)</f>
        <v>-5.7687650258756622E-3</v>
      </c>
      <c r="H317" s="313">
        <f>SUMIFS('KUALITAS AUDIT (X3)'!$F:$F,'KUALITAS AUDIT (X3)'!$B:$B,$B317,'KUALITAS AUDIT (X3)'!$D:$D,$D317)</f>
        <v>0</v>
      </c>
      <c r="I317" s="312">
        <f>SUMIFS('ROI (Y1)'!$J:$J,'ROI (Y1)'!$B:$B,$B317,'ROI (Y1)'!$D:$D,$D317)</f>
        <v>0.66146081317244831</v>
      </c>
      <c r="J317" s="314">
        <f>SUMIFS('PBV (Y2)'!$J:$J,'PBV (Y2)'!$B:$B,$B317,'PBV (Y2)'!$D:$D,$D317)</f>
        <v>7.2528287353172658</v>
      </c>
      <c r="K317" s="218"/>
      <c r="L317" s="218"/>
      <c r="M317" s="218"/>
      <c r="N317" s="218"/>
      <c r="O317" s="218"/>
      <c r="P317" s="218"/>
      <c r="Q317" s="218"/>
      <c r="R317" s="218"/>
      <c r="S317" s="218"/>
      <c r="T317" s="218"/>
      <c r="U317" s="218"/>
      <c r="V317" s="218"/>
      <c r="W317" s="218"/>
      <c r="X317" s="218"/>
      <c r="Y317" s="218"/>
    </row>
    <row r="318" spans="1:25" ht="15.75" customHeight="1">
      <c r="A318" s="74">
        <v>313</v>
      </c>
      <c r="B318" s="39" t="s">
        <v>1214</v>
      </c>
      <c r="C318" s="332"/>
      <c r="D318" s="224">
        <v>2021</v>
      </c>
      <c r="E318" s="315">
        <f>SUMIFS('ESG (X1)'!$E:$E,'ESG (X1)'!$B:$B,$B318,'ESG (X1)'!$D:$D,$D318)</f>
        <v>54.06</v>
      </c>
      <c r="F318" s="312">
        <f>SUMIFS('KLK (X2)'!$W:$W,'KLK (X2)'!$B:$B,$B318,'KLK (X2)'!$D:$D,$D318)</f>
        <v>-1.0063775296295427</v>
      </c>
      <c r="G318" s="312">
        <f>SUMIFS('CONACC (X2)'!$M:$M,'CONACC (X2)'!$B:$B,$B318,'CONACC (X2)'!$D:$D,$D318)</f>
        <v>7.794400288514082E-2</v>
      </c>
      <c r="H318" s="313">
        <f>SUMIFS('KUALITAS AUDIT (X3)'!$F:$F,'KUALITAS AUDIT (X3)'!$B:$B,$B318,'KUALITAS AUDIT (X3)'!$D:$D,$D318)</f>
        <v>0</v>
      </c>
      <c r="I318" s="312">
        <f>SUMIFS('ROI (Y1)'!$J:$J,'ROI (Y1)'!$B:$B,$B318,'ROI (Y1)'!$D:$D,$D318)</f>
        <v>1.1088336699544259</v>
      </c>
      <c r="J318" s="314">
        <f>SUMIFS('PBV (Y2)'!$J:$J,'PBV (Y2)'!$B:$B,$B318,'PBV (Y2)'!$D:$D,$D318)</f>
        <v>5.550019420030825</v>
      </c>
      <c r="K318" s="218"/>
      <c r="L318" s="218"/>
      <c r="M318" s="218"/>
      <c r="N318" s="218"/>
      <c r="O318" s="218"/>
      <c r="P318" s="218"/>
      <c r="Q318" s="218"/>
      <c r="R318" s="218"/>
      <c r="S318" s="218"/>
      <c r="T318" s="218"/>
      <c r="U318" s="218"/>
      <c r="V318" s="218"/>
      <c r="W318" s="218"/>
      <c r="X318" s="218"/>
      <c r="Y318" s="218"/>
    </row>
    <row r="319" spans="1:25" ht="15.75" customHeight="1">
      <c r="A319" s="74">
        <v>314</v>
      </c>
      <c r="B319" s="39" t="s">
        <v>1214</v>
      </c>
      <c r="C319" s="332"/>
      <c r="D319" s="224">
        <v>2022</v>
      </c>
      <c r="E319" s="315">
        <f>SUMIFS('ESG (X1)'!$E:$E,'ESG (X1)'!$B:$B,$B319,'ESG (X1)'!$D:$D,$D319)</f>
        <v>54.53</v>
      </c>
      <c r="F319" s="312">
        <f>SUMIFS('KLK (X2)'!$W:$W,'KLK (X2)'!$B:$B,$B319,'KLK (X2)'!$D:$D,$D319)</f>
        <v>-1.0161605747891702</v>
      </c>
      <c r="G319" s="312">
        <f>SUMIFS('CONACC (X2)'!$M:$M,'CONACC (X2)'!$B:$B,$B319,'CONACC (X2)'!$D:$D,$D319)</f>
        <v>-2.5623708006569164E-2</v>
      </c>
      <c r="H319" s="313">
        <f>SUMIFS('KUALITAS AUDIT (X3)'!$F:$F,'KUALITAS AUDIT (X3)'!$B:$B,$B319,'KUALITAS AUDIT (X3)'!$D:$D,$D319)</f>
        <v>0</v>
      </c>
      <c r="I319" s="312">
        <f>SUMIFS('ROI (Y1)'!$J:$J,'ROI (Y1)'!$B:$B,$B319,'ROI (Y1)'!$D:$D,$D319)</f>
        <v>0.94180981224576399</v>
      </c>
      <c r="J319" s="314">
        <f>SUMIFS('PBV (Y2)'!$J:$J,'PBV (Y2)'!$B:$B,$B319,'PBV (Y2)'!$D:$D,$D319)</f>
        <v>7.5697524870741333</v>
      </c>
      <c r="K319" s="218"/>
      <c r="L319" s="218"/>
      <c r="M319" s="218"/>
      <c r="N319" s="218"/>
      <c r="O319" s="218"/>
      <c r="P319" s="218"/>
      <c r="Q319" s="218"/>
      <c r="R319" s="218"/>
      <c r="S319" s="218"/>
      <c r="T319" s="218"/>
      <c r="U319" s="218"/>
      <c r="V319" s="218"/>
      <c r="W319" s="218"/>
      <c r="X319" s="218"/>
      <c r="Y319" s="218"/>
    </row>
    <row r="320" spans="1:25" ht="15.75" customHeight="1">
      <c r="A320" s="74">
        <v>315</v>
      </c>
      <c r="B320" s="39" t="s">
        <v>1214</v>
      </c>
      <c r="C320" s="333"/>
      <c r="D320" s="224">
        <v>2023</v>
      </c>
      <c r="E320" s="315">
        <f>SUMIFS('ESG (X1)'!$E:$E,'ESG (X1)'!$B:$B,$B320,'ESG (X1)'!$D:$D,$D320)</f>
        <v>0</v>
      </c>
      <c r="F320" s="312">
        <f>SUMIFS('KLK (X2)'!$W:$W,'KLK (X2)'!$B:$B,$B320,'KLK (X2)'!$D:$D,$D320)</f>
        <v>-0.98081695099611133</v>
      </c>
      <c r="G320" s="312">
        <f>SUMIFS('CONACC (X2)'!$M:$M,'CONACC (X2)'!$B:$B,$B320,'CONACC (X2)'!$D:$D,$D320)</f>
        <v>-6.4098041217338766E-2</v>
      </c>
      <c r="H320" s="313">
        <f>SUMIFS('KUALITAS AUDIT (X3)'!$F:$F,'KUALITAS AUDIT (X3)'!$B:$B,$B320,'KUALITAS AUDIT (X3)'!$D:$D,$D320)</f>
        <v>0</v>
      </c>
      <c r="I320" s="312">
        <f>SUMIFS('ROI (Y1)'!$J:$J,'ROI (Y1)'!$B:$B,$B320,'ROI (Y1)'!$D:$D,$D320)</f>
        <v>0.75258266388113915</v>
      </c>
      <c r="J320" s="314">
        <f>SUMIFS('PBV (Y2)'!$J:$J,'PBV (Y2)'!$B:$B,$B320,'PBV (Y2)'!$D:$D,$D320)</f>
        <v>6.2834787213860466</v>
      </c>
      <c r="K320" s="218"/>
      <c r="L320" s="218"/>
      <c r="M320" s="218"/>
      <c r="N320" s="218"/>
      <c r="O320" s="218"/>
      <c r="P320" s="218"/>
      <c r="Q320" s="218"/>
      <c r="R320" s="218"/>
      <c r="S320" s="218"/>
      <c r="T320" s="218"/>
      <c r="U320" s="218"/>
      <c r="V320" s="218"/>
      <c r="W320" s="218"/>
      <c r="X320" s="218"/>
      <c r="Y320" s="218"/>
    </row>
    <row r="321" spans="1:25" ht="15.75" customHeight="1">
      <c r="A321" s="74">
        <v>316</v>
      </c>
      <c r="B321" s="39" t="s">
        <v>1249</v>
      </c>
      <c r="C321" s="337" t="s">
        <v>1250</v>
      </c>
      <c r="D321" s="224">
        <v>2017</v>
      </c>
      <c r="E321" s="315">
        <f>SUMIFS('ESG (X1)'!$E:$E,'ESG (X1)'!$B:$B,$B321,'ESG (X1)'!$D:$D,$D321)</f>
        <v>20.84</v>
      </c>
      <c r="F321" s="312">
        <f>SUMIFS('KLK (X2)'!$W:$W,'KLK (X2)'!$B:$B,$B321,'KLK (X2)'!$D:$D,$D321)</f>
        <v>-1.0623727070161557</v>
      </c>
      <c r="G321" s="312">
        <f>SUMIFS('CONACC (X2)'!$M:$M,'CONACC (X2)'!$B:$B,$B321,'CONACC (X2)'!$D:$D,$D321)</f>
        <v>0.10993358632704914</v>
      </c>
      <c r="H321" s="313">
        <f>SUMIFS('KUALITAS AUDIT (X3)'!$F:$F,'KUALITAS AUDIT (X3)'!$B:$B,$B321,'KUALITAS AUDIT (X3)'!$D:$D,$D321)</f>
        <v>0</v>
      </c>
      <c r="I321" s="312">
        <f>SUMIFS('ROI (Y1)'!$J:$J,'ROI (Y1)'!$B:$B,$B321,'ROI (Y1)'!$D:$D,$D321)</f>
        <v>0.53711981713124646</v>
      </c>
      <c r="J321" s="314">
        <f>SUMIFS('PBV (Y2)'!$J:$J,'PBV (Y2)'!$B:$B,$B321,'PBV (Y2)'!$D:$D,$D321)</f>
        <v>4.9799496647462318</v>
      </c>
      <c r="K321" s="218"/>
      <c r="L321" s="218"/>
      <c r="M321" s="218"/>
      <c r="N321" s="218"/>
      <c r="O321" s="218"/>
      <c r="P321" s="218"/>
      <c r="Q321" s="218"/>
      <c r="R321" s="218"/>
      <c r="S321" s="218"/>
      <c r="T321" s="218"/>
      <c r="U321" s="218"/>
      <c r="V321" s="218"/>
      <c r="W321" s="218"/>
      <c r="X321" s="218"/>
      <c r="Y321" s="218"/>
    </row>
    <row r="322" spans="1:25" ht="15.75" customHeight="1">
      <c r="A322" s="74">
        <v>317</v>
      </c>
      <c r="B322" s="39" t="s">
        <v>1249</v>
      </c>
      <c r="C322" s="332"/>
      <c r="D322" s="224">
        <v>2018</v>
      </c>
      <c r="E322" s="315">
        <f>SUMIFS('ESG (X1)'!$E:$E,'ESG (X1)'!$B:$B,$B322,'ESG (X1)'!$D:$D,$D322)</f>
        <v>20.84</v>
      </c>
      <c r="F322" s="312">
        <f>SUMIFS('KLK (X2)'!$W:$W,'KLK (X2)'!$B:$B,$B322,'KLK (X2)'!$D:$D,$D322)</f>
        <v>-0.94424302453335318</v>
      </c>
      <c r="G322" s="312">
        <f>SUMIFS('CONACC (X2)'!$M:$M,'CONACC (X2)'!$B:$B,$B322,'CONACC (X2)'!$D:$D,$D322)</f>
        <v>-5.6458096280730336E-4</v>
      </c>
      <c r="H322" s="313">
        <f>SUMIFS('KUALITAS AUDIT (X3)'!$F:$F,'KUALITAS AUDIT (X3)'!$B:$B,$B322,'KUALITAS AUDIT (X3)'!$D:$D,$D322)</f>
        <v>0</v>
      </c>
      <c r="I322" s="312">
        <f>SUMIFS('ROI (Y1)'!$J:$J,'ROI (Y1)'!$B:$B,$B322,'ROI (Y1)'!$D:$D,$D322)</f>
        <v>2.9260034770438565</v>
      </c>
      <c r="J322" s="314">
        <f>SUMIFS('PBV (Y2)'!$J:$J,'PBV (Y2)'!$B:$B,$B322,'PBV (Y2)'!$D:$D,$D322)</f>
        <v>2.2238603385262876</v>
      </c>
      <c r="K322" s="218"/>
      <c r="L322" s="218"/>
      <c r="M322" s="218"/>
      <c r="N322" s="218"/>
      <c r="O322" s="218"/>
      <c r="P322" s="218"/>
      <c r="Q322" s="218"/>
      <c r="R322" s="218"/>
      <c r="S322" s="218"/>
      <c r="T322" s="218"/>
      <c r="U322" s="218"/>
      <c r="V322" s="218"/>
      <c r="W322" s="218"/>
      <c r="X322" s="218"/>
      <c r="Y322" s="218"/>
    </row>
    <row r="323" spans="1:25" ht="15.75" customHeight="1">
      <c r="A323" s="74">
        <v>318</v>
      </c>
      <c r="B323" s="39" t="s">
        <v>1249</v>
      </c>
      <c r="C323" s="332"/>
      <c r="D323" s="224">
        <v>2019</v>
      </c>
      <c r="E323" s="315">
        <f>SUMIFS('ESG (X1)'!$E:$E,'ESG (X1)'!$B:$B,$B323,'ESG (X1)'!$D:$D,$D323)</f>
        <v>25.81</v>
      </c>
      <c r="F323" s="312">
        <f>SUMIFS('KLK (X2)'!$W:$W,'KLK (X2)'!$B:$B,$B323,'KLK (X2)'!$D:$D,$D323)</f>
        <v>-1.0435005771894936</v>
      </c>
      <c r="G323" s="312">
        <f>SUMIFS('CONACC (X2)'!$M:$M,'CONACC (X2)'!$B:$B,$B323,'CONACC (X2)'!$D:$D,$D323)</f>
        <v>3.0986974411359225E-2</v>
      </c>
      <c r="H323" s="313">
        <f>SUMIFS('KUALITAS AUDIT (X3)'!$F:$F,'KUALITAS AUDIT (X3)'!$B:$B,$B323,'KUALITAS AUDIT (X3)'!$D:$D,$D323)</f>
        <v>0</v>
      </c>
      <c r="I323" s="312">
        <f>SUMIFS('ROI (Y1)'!$J:$J,'ROI (Y1)'!$B:$B,$B323,'ROI (Y1)'!$D:$D,$D323)</f>
        <v>1.3611278159863833</v>
      </c>
      <c r="J323" s="314">
        <f>SUMIFS('PBV (Y2)'!$J:$J,'PBV (Y2)'!$B:$B,$B323,'PBV (Y2)'!$D:$D,$D323)</f>
        <v>4.4636124451668815</v>
      </c>
      <c r="K323" s="218"/>
      <c r="L323" s="218"/>
      <c r="M323" s="218"/>
      <c r="N323" s="218"/>
      <c r="O323" s="218"/>
      <c r="P323" s="218"/>
      <c r="Q323" s="218"/>
      <c r="R323" s="218"/>
      <c r="S323" s="218"/>
      <c r="T323" s="218"/>
      <c r="U323" s="218"/>
      <c r="V323" s="218"/>
      <c r="W323" s="218"/>
      <c r="X323" s="218"/>
      <c r="Y323" s="218"/>
    </row>
    <row r="324" spans="1:25" ht="15.75" customHeight="1">
      <c r="A324" s="74">
        <v>319</v>
      </c>
      <c r="B324" s="39" t="s">
        <v>1249</v>
      </c>
      <c r="C324" s="332"/>
      <c r="D324" s="224">
        <v>2020</v>
      </c>
      <c r="E324" s="315">
        <f>SUMIFS('ESG (X1)'!$E:$E,'ESG (X1)'!$B:$B,$B324,'ESG (X1)'!$D:$D,$D324)</f>
        <v>30.45</v>
      </c>
      <c r="F324" s="312">
        <f>SUMIFS('KLK (X2)'!$W:$W,'KLK (X2)'!$B:$B,$B324,'KLK (X2)'!$D:$D,$D324)</f>
        <v>-1.0450027175585992</v>
      </c>
      <c r="G324" s="312">
        <f>SUMIFS('CONACC (X2)'!$M:$M,'CONACC (X2)'!$B:$B,$B324,'CONACC (X2)'!$D:$D,$D324)</f>
        <v>4.3823426596985134E-2</v>
      </c>
      <c r="H324" s="313">
        <f>SUMIFS('KUALITAS AUDIT (X3)'!$F:$F,'KUALITAS AUDIT (X3)'!$B:$B,$B324,'KUALITAS AUDIT (X3)'!$D:$D,$D324)</f>
        <v>0</v>
      </c>
      <c r="I324" s="312">
        <f>SUMIFS('ROI (Y1)'!$J:$J,'ROI (Y1)'!$B:$B,$B324,'ROI (Y1)'!$D:$D,$D324)</f>
        <v>0.22974259970105021</v>
      </c>
      <c r="J324" s="314">
        <f>SUMIFS('PBV (Y2)'!$J:$J,'PBV (Y2)'!$B:$B,$B324,'PBV (Y2)'!$D:$D,$D324)</f>
        <v>0.2703792798556926</v>
      </c>
      <c r="K324" s="218"/>
      <c r="L324" s="218"/>
      <c r="M324" s="218"/>
      <c r="N324" s="218"/>
      <c r="O324" s="218"/>
      <c r="P324" s="218"/>
      <c r="Q324" s="218"/>
      <c r="R324" s="218"/>
      <c r="S324" s="218"/>
      <c r="T324" s="218"/>
      <c r="U324" s="218"/>
      <c r="V324" s="218"/>
      <c r="W324" s="218"/>
      <c r="X324" s="218"/>
      <c r="Y324" s="218"/>
    </row>
    <row r="325" spans="1:25" ht="15.75" customHeight="1">
      <c r="A325" s="74">
        <v>320</v>
      </c>
      <c r="B325" s="39" t="s">
        <v>1249</v>
      </c>
      <c r="C325" s="332"/>
      <c r="D325" s="224">
        <v>2021</v>
      </c>
      <c r="E325" s="315">
        <f>SUMIFS('ESG (X1)'!$E:$E,'ESG (X1)'!$B:$B,$B325,'ESG (X1)'!$D:$D,$D325)</f>
        <v>31.07</v>
      </c>
      <c r="F325" s="312">
        <f>SUMIFS('KLK (X2)'!$W:$W,'KLK (X2)'!$B:$B,$B325,'KLK (X2)'!$D:$D,$D325)</f>
        <v>-1.0755550890439256</v>
      </c>
      <c r="G325" s="312">
        <f>SUMIFS('CONACC (X2)'!$M:$M,'CONACC (X2)'!$B:$B,$B325,'CONACC (X2)'!$D:$D,$D325)</f>
        <v>6.878411366294844E-2</v>
      </c>
      <c r="H325" s="313">
        <f>SUMIFS('KUALITAS AUDIT (X3)'!$F:$F,'KUALITAS AUDIT (X3)'!$B:$B,$B325,'KUALITAS AUDIT (X3)'!$D:$D,$D325)</f>
        <v>0</v>
      </c>
      <c r="I325" s="312">
        <f>SUMIFS('ROI (Y1)'!$J:$J,'ROI (Y1)'!$B:$B,$B325,'ROI (Y1)'!$D:$D,$D325)</f>
        <v>1.3080044188900133</v>
      </c>
      <c r="J325" s="314">
        <f>SUMIFS('PBV (Y2)'!$J:$J,'PBV (Y2)'!$B:$B,$B325,'PBV (Y2)'!$D:$D,$D325)</f>
        <v>1.7621120228326794</v>
      </c>
      <c r="K325" s="218"/>
      <c r="L325" s="218"/>
      <c r="M325" s="218"/>
      <c r="N325" s="218"/>
      <c r="O325" s="218"/>
      <c r="P325" s="218"/>
      <c r="Q325" s="218"/>
      <c r="R325" s="218"/>
      <c r="S325" s="218"/>
      <c r="T325" s="218"/>
      <c r="U325" s="218"/>
      <c r="V325" s="218"/>
      <c r="W325" s="218"/>
      <c r="X325" s="218"/>
      <c r="Y325" s="218"/>
    </row>
    <row r="326" spans="1:25" ht="15.75" customHeight="1">
      <c r="A326" s="74">
        <v>321</v>
      </c>
      <c r="B326" s="39" t="s">
        <v>1249</v>
      </c>
      <c r="C326" s="332"/>
      <c r="D326" s="224">
        <v>2022</v>
      </c>
      <c r="E326" s="315">
        <f>SUMIFS('ESG (X1)'!$E:$E,'ESG (X1)'!$B:$B,$B326,'ESG (X1)'!$D:$D,$D326)</f>
        <v>33.340000000000003</v>
      </c>
      <c r="F326" s="312">
        <f>SUMIFS('KLK (X2)'!$W:$W,'KLK (X2)'!$B:$B,$B326,'KLK (X2)'!$D:$D,$D326)</f>
        <v>-1.0648445096971177</v>
      </c>
      <c r="G326" s="312">
        <f>SUMIFS('CONACC (X2)'!$M:$M,'CONACC (X2)'!$B:$B,$B326,'CONACC (X2)'!$D:$D,$D326)</f>
        <v>9.9881279441808662E-2</v>
      </c>
      <c r="H326" s="313">
        <f>SUMIFS('KUALITAS AUDIT (X3)'!$F:$F,'KUALITAS AUDIT (X3)'!$B:$B,$B326,'KUALITAS AUDIT (X3)'!$D:$D,$D326)</f>
        <v>0</v>
      </c>
      <c r="I326" s="312">
        <f>SUMIFS('ROI (Y1)'!$J:$J,'ROI (Y1)'!$B:$B,$B326,'ROI (Y1)'!$D:$D,$D326)</f>
        <v>0.23328819424504413</v>
      </c>
      <c r="J326" s="314">
        <f>SUMIFS('PBV (Y2)'!$J:$J,'PBV (Y2)'!$B:$B,$B326,'PBV (Y2)'!$D:$D,$D326)</f>
        <v>1.274917448316669</v>
      </c>
      <c r="K326" s="218"/>
      <c r="L326" s="218"/>
      <c r="M326" s="218"/>
      <c r="N326" s="218"/>
      <c r="O326" s="218"/>
      <c r="P326" s="218"/>
      <c r="Q326" s="218"/>
      <c r="R326" s="218"/>
      <c r="S326" s="218"/>
      <c r="T326" s="218"/>
      <c r="U326" s="218"/>
      <c r="V326" s="218"/>
      <c r="W326" s="218"/>
      <c r="X326" s="218"/>
      <c r="Y326" s="218"/>
    </row>
    <row r="327" spans="1:25" ht="15.75" customHeight="1">
      <c r="A327" s="74">
        <v>322</v>
      </c>
      <c r="B327" s="39" t="s">
        <v>1249</v>
      </c>
      <c r="C327" s="333"/>
      <c r="D327" s="224">
        <v>2023</v>
      </c>
      <c r="E327" s="315">
        <f>SUMIFS('ESG (X1)'!$E:$E,'ESG (X1)'!$B:$B,$B327,'ESG (X1)'!$D:$D,$D327)</f>
        <v>33.950000000000003</v>
      </c>
      <c r="F327" s="312">
        <f>SUMIFS('KLK (X2)'!$W:$W,'KLK (X2)'!$B:$B,$B327,'KLK (X2)'!$D:$D,$D327)</f>
        <v>-1.0164465513108549</v>
      </c>
      <c r="G327" s="312">
        <f>SUMIFS('CONACC (X2)'!$M:$M,'CONACC (X2)'!$B:$B,$B327,'CONACC (X2)'!$D:$D,$D327)</f>
        <v>2.2515059258582798E-2</v>
      </c>
      <c r="H327" s="313">
        <f>SUMIFS('KUALITAS AUDIT (X3)'!$F:$F,'KUALITAS AUDIT (X3)'!$B:$B,$B327,'KUALITAS AUDIT (X3)'!$D:$D,$D327)</f>
        <v>0</v>
      </c>
      <c r="I327" s="312">
        <f>SUMIFS('ROI (Y1)'!$J:$J,'ROI (Y1)'!$B:$B,$B327,'ROI (Y1)'!$D:$D,$D327)</f>
        <v>0.1025707050404492</v>
      </c>
      <c r="J327" s="314">
        <f>SUMIFS('PBV (Y2)'!$J:$J,'PBV (Y2)'!$B:$B,$B327,'PBV (Y2)'!$D:$D,$D327)</f>
        <v>0.63612194093000451</v>
      </c>
      <c r="K327" s="218"/>
      <c r="L327" s="218"/>
      <c r="M327" s="218"/>
      <c r="N327" s="218"/>
      <c r="O327" s="218"/>
      <c r="P327" s="218"/>
      <c r="Q327" s="218"/>
      <c r="R327" s="218"/>
      <c r="S327" s="218"/>
      <c r="T327" s="218"/>
      <c r="U327" s="218"/>
      <c r="V327" s="218"/>
      <c r="W327" s="218"/>
      <c r="X327" s="218"/>
      <c r="Y327" s="218"/>
    </row>
    <row r="328" spans="1:25" ht="15.75" customHeight="1">
      <c r="A328" s="74">
        <v>323</v>
      </c>
      <c r="B328" s="39" t="s">
        <v>1293</v>
      </c>
      <c r="C328" s="337" t="s">
        <v>1294</v>
      </c>
      <c r="D328" s="224">
        <v>2017</v>
      </c>
      <c r="E328" s="315">
        <f>SUMIFS('ESG (X1)'!$E:$E,'ESG (X1)'!$B:$B,$B328,'ESG (X1)'!$D:$D,$D328)</f>
        <v>0</v>
      </c>
      <c r="F328" s="312">
        <f>SUMIFS('KLK (X2)'!$W:$W,'KLK (X2)'!$B:$B,$B328,'KLK (X2)'!$D:$D,$D328)</f>
        <v>-1.0989835653864759</v>
      </c>
      <c r="G328" s="312">
        <f>SUMIFS('CONACC (X2)'!$M:$M,'CONACC (X2)'!$B:$B,$B328,'CONACC (X2)'!$D:$D,$D328)</f>
        <v>-2.6303104284839198E-2</v>
      </c>
      <c r="H328" s="313">
        <f>SUMIFS('KUALITAS AUDIT (X3)'!$F:$F,'KUALITAS AUDIT (X3)'!$B:$B,$B328,'KUALITAS AUDIT (X3)'!$D:$D,$D328)</f>
        <v>0</v>
      </c>
      <c r="I328" s="312">
        <f>SUMIFS('ROI (Y1)'!$J:$J,'ROI (Y1)'!$B:$B,$B328,'ROI (Y1)'!$D:$D,$D328)</f>
        <v>2.1846496432589095</v>
      </c>
      <c r="J328" s="314">
        <f>SUMIFS('PBV (Y2)'!$J:$J,'PBV (Y2)'!$B:$B,$B328,'PBV (Y2)'!$D:$D,$D328)</f>
        <v>6.1406590329822217</v>
      </c>
      <c r="K328" s="218"/>
      <c r="L328" s="218"/>
      <c r="M328" s="218"/>
      <c r="N328" s="218"/>
      <c r="O328" s="218"/>
      <c r="P328" s="218"/>
      <c r="Q328" s="218"/>
      <c r="R328" s="218"/>
      <c r="S328" s="218"/>
      <c r="T328" s="218"/>
      <c r="U328" s="218"/>
      <c r="V328" s="218"/>
      <c r="W328" s="218"/>
      <c r="X328" s="218"/>
      <c r="Y328" s="218"/>
    </row>
    <row r="329" spans="1:25" ht="15.75" customHeight="1">
      <c r="A329" s="74">
        <v>324</v>
      </c>
      <c r="B329" s="39" t="s">
        <v>1293</v>
      </c>
      <c r="C329" s="332"/>
      <c r="D329" s="224">
        <v>2018</v>
      </c>
      <c r="E329" s="315">
        <f>SUMIFS('ESG (X1)'!$E:$E,'ESG (X1)'!$B:$B,$B329,'ESG (X1)'!$D:$D,$D329)</f>
        <v>0</v>
      </c>
      <c r="F329" s="312">
        <f>SUMIFS('KLK (X2)'!$W:$W,'KLK (X2)'!$B:$B,$B329,'KLK (X2)'!$D:$D,$D329)</f>
        <v>-0.84197036335713071</v>
      </c>
      <c r="G329" s="312">
        <f>SUMIFS('CONACC (X2)'!$M:$M,'CONACC (X2)'!$B:$B,$B329,'CONACC (X2)'!$D:$D,$D329)</f>
        <v>-7.6292459956415981E-2</v>
      </c>
      <c r="H329" s="313">
        <f>SUMIFS('KUALITAS AUDIT (X3)'!$F:$F,'KUALITAS AUDIT (X3)'!$B:$B,$B329,'KUALITAS AUDIT (X3)'!$D:$D,$D329)</f>
        <v>0</v>
      </c>
      <c r="I329" s="312">
        <f>SUMIFS('ROI (Y1)'!$J:$J,'ROI (Y1)'!$B:$B,$B329,'ROI (Y1)'!$D:$D,$D329)</f>
        <v>3.3448197840813205</v>
      </c>
      <c r="J329" s="314">
        <f>SUMIFS('PBV (Y2)'!$J:$J,'PBV (Y2)'!$B:$B,$B329,'PBV (Y2)'!$D:$D,$D329)</f>
        <v>6.8568040125539476</v>
      </c>
      <c r="K329" s="218"/>
      <c r="L329" s="218"/>
      <c r="M329" s="218"/>
      <c r="N329" s="218"/>
      <c r="O329" s="218"/>
      <c r="P329" s="218"/>
      <c r="Q329" s="218"/>
      <c r="R329" s="218"/>
      <c r="S329" s="218"/>
      <c r="T329" s="218"/>
      <c r="U329" s="218"/>
      <c r="V329" s="218"/>
      <c r="W329" s="218"/>
      <c r="X329" s="218"/>
      <c r="Y329" s="218"/>
    </row>
    <row r="330" spans="1:25" ht="15.75" customHeight="1">
      <c r="A330" s="74">
        <v>325</v>
      </c>
      <c r="B330" s="39" t="s">
        <v>1293</v>
      </c>
      <c r="C330" s="332"/>
      <c r="D330" s="224">
        <v>2019</v>
      </c>
      <c r="E330" s="315">
        <f>SUMIFS('ESG (X1)'!$E:$E,'ESG (X1)'!$B:$B,$B330,'ESG (X1)'!$D:$D,$D330)</f>
        <v>35.67</v>
      </c>
      <c r="F330" s="312">
        <f>SUMIFS('KLK (X2)'!$W:$W,'KLK (X2)'!$B:$B,$B330,'KLK (X2)'!$D:$D,$D330)</f>
        <v>-1.0694016595188842</v>
      </c>
      <c r="G330" s="312">
        <f>SUMIFS('CONACC (X2)'!$M:$M,'CONACC (X2)'!$B:$B,$B330,'CONACC (X2)'!$D:$D,$D330)</f>
        <v>2.8899002263048666E-2</v>
      </c>
      <c r="H330" s="313">
        <f>SUMIFS('KUALITAS AUDIT (X3)'!$F:$F,'KUALITAS AUDIT (X3)'!$B:$B,$B330,'KUALITAS AUDIT (X3)'!$D:$D,$D330)</f>
        <v>0</v>
      </c>
      <c r="I330" s="312">
        <f>SUMIFS('ROI (Y1)'!$J:$J,'ROI (Y1)'!$B:$B,$B330,'ROI (Y1)'!$D:$D,$D330)</f>
        <v>2.2612570247529091</v>
      </c>
      <c r="J330" s="314">
        <f>SUMIFS('PBV (Y2)'!$J:$J,'PBV (Y2)'!$B:$B,$B330,'PBV (Y2)'!$D:$D,$D330)</f>
        <v>4.6294455857344543</v>
      </c>
      <c r="K330" s="218"/>
      <c r="L330" s="218"/>
      <c r="M330" s="218"/>
      <c r="N330" s="218"/>
      <c r="O330" s="218"/>
      <c r="P330" s="218"/>
      <c r="Q330" s="218"/>
      <c r="R330" s="218"/>
      <c r="S330" s="218"/>
      <c r="T330" s="218"/>
      <c r="U330" s="218"/>
      <c r="V330" s="218"/>
      <c r="W330" s="218"/>
      <c r="X330" s="218"/>
      <c r="Y330" s="218"/>
    </row>
    <row r="331" spans="1:25" ht="15.75" customHeight="1">
      <c r="A331" s="74">
        <v>326</v>
      </c>
      <c r="B331" s="39" t="s">
        <v>1293</v>
      </c>
      <c r="C331" s="332"/>
      <c r="D331" s="224">
        <v>2020</v>
      </c>
      <c r="E331" s="315">
        <f>SUMIFS('ESG (X1)'!$E:$E,'ESG (X1)'!$B:$B,$B331,'ESG (X1)'!$D:$D,$D331)</f>
        <v>40.71</v>
      </c>
      <c r="F331" s="312">
        <f>SUMIFS('KLK (X2)'!$W:$W,'KLK (X2)'!$B:$B,$B331,'KLK (X2)'!$D:$D,$D331)</f>
        <v>-1.1032315307182008</v>
      </c>
      <c r="G331" s="312">
        <f>SUMIFS('CONACC (X2)'!$M:$M,'CONACC (X2)'!$B:$B,$B331,'CONACC (X2)'!$D:$D,$D331)</f>
        <v>7.8987482407128856E-2</v>
      </c>
      <c r="H331" s="313">
        <f>SUMIFS('KUALITAS AUDIT (X3)'!$F:$F,'KUALITAS AUDIT (X3)'!$B:$B,$B331,'KUALITAS AUDIT (X3)'!$D:$D,$D331)</f>
        <v>0</v>
      </c>
      <c r="I331" s="312">
        <f>SUMIFS('ROI (Y1)'!$J:$J,'ROI (Y1)'!$B:$B,$B331,'ROI (Y1)'!$D:$D,$D331)</f>
        <v>1.137023057494017</v>
      </c>
      <c r="J331" s="314">
        <f>SUMIFS('PBV (Y2)'!$J:$J,'PBV (Y2)'!$B:$B,$B331,'PBV (Y2)'!$D:$D,$D331)</f>
        <v>5.3752231729012232</v>
      </c>
      <c r="K331" s="218"/>
      <c r="L331" s="218"/>
      <c r="M331" s="218"/>
      <c r="N331" s="218"/>
      <c r="O331" s="218"/>
      <c r="P331" s="218"/>
      <c r="Q331" s="218"/>
      <c r="R331" s="218"/>
      <c r="S331" s="218"/>
      <c r="T331" s="218"/>
      <c r="U331" s="218"/>
      <c r="V331" s="218"/>
      <c r="W331" s="218"/>
      <c r="X331" s="218"/>
      <c r="Y331" s="218"/>
    </row>
    <row r="332" spans="1:25" ht="15.75" customHeight="1">
      <c r="A332" s="74">
        <v>327</v>
      </c>
      <c r="B332" s="39" t="s">
        <v>1293</v>
      </c>
      <c r="C332" s="332"/>
      <c r="D332" s="224">
        <v>2021</v>
      </c>
      <c r="E332" s="315">
        <f>SUMIFS('ESG (X1)'!$E:$E,'ESG (X1)'!$B:$B,$B332,'ESG (X1)'!$D:$D,$D332)</f>
        <v>43.5</v>
      </c>
      <c r="F332" s="312">
        <f>SUMIFS('KLK (X2)'!$W:$W,'KLK (X2)'!$B:$B,$B332,'KLK (X2)'!$D:$D,$D332)</f>
        <v>-0.99673887761224389</v>
      </c>
      <c r="G332" s="312">
        <f>SUMIFS('CONACC (X2)'!$M:$M,'CONACC (X2)'!$B:$B,$B332,'CONACC (X2)'!$D:$D,$D332)</f>
        <v>-1.111258936889023E-2</v>
      </c>
      <c r="H332" s="313">
        <f>SUMIFS('KUALITAS AUDIT (X3)'!$F:$F,'KUALITAS AUDIT (X3)'!$B:$B,$B332,'KUALITAS AUDIT (X3)'!$D:$D,$D332)</f>
        <v>0</v>
      </c>
      <c r="I332" s="312">
        <f>SUMIFS('ROI (Y1)'!$J:$J,'ROI (Y1)'!$B:$B,$B332,'ROI (Y1)'!$D:$D,$D332)</f>
        <v>1.0900414391009601</v>
      </c>
      <c r="J332" s="314">
        <f>SUMIFS('PBV (Y2)'!$J:$J,'PBV (Y2)'!$B:$B,$B332,'PBV (Y2)'!$D:$D,$D332)</f>
        <v>4.0147483619206366</v>
      </c>
      <c r="K332" s="218"/>
      <c r="L332" s="218"/>
      <c r="M332" s="218"/>
      <c r="N332" s="218"/>
      <c r="O332" s="218"/>
      <c r="P332" s="218"/>
      <c r="Q332" s="218"/>
      <c r="R332" s="218"/>
      <c r="S332" s="218"/>
      <c r="T332" s="218"/>
      <c r="U332" s="218"/>
      <c r="V332" s="218"/>
      <c r="W332" s="218"/>
      <c r="X332" s="218"/>
      <c r="Y332" s="218"/>
    </row>
    <row r="333" spans="1:25" ht="15.75" customHeight="1">
      <c r="A333" s="74">
        <v>328</v>
      </c>
      <c r="B333" s="39" t="s">
        <v>1293</v>
      </c>
      <c r="C333" s="332"/>
      <c r="D333" s="224">
        <v>2022</v>
      </c>
      <c r="E333" s="315">
        <f>SUMIFS('ESG (X1)'!$E:$E,'ESG (X1)'!$B:$B,$B333,'ESG (X1)'!$D:$D,$D333)</f>
        <v>42.11</v>
      </c>
      <c r="F333" s="312">
        <f>SUMIFS('KLK (X2)'!$W:$W,'KLK (X2)'!$B:$B,$B333,'KLK (X2)'!$D:$D,$D333)</f>
        <v>-0.96773944211553276</v>
      </c>
      <c r="G333" s="312">
        <f>SUMIFS('CONACC (X2)'!$M:$M,'CONACC (X2)'!$B:$B,$B333,'CONACC (X2)'!$D:$D,$D333)</f>
        <v>-1.7731623247015382E-2</v>
      </c>
      <c r="H333" s="313">
        <f>SUMIFS('KUALITAS AUDIT (X3)'!$F:$F,'KUALITAS AUDIT (X3)'!$B:$B,$B333,'KUALITAS AUDIT (X3)'!$D:$D,$D333)</f>
        <v>0</v>
      </c>
      <c r="I333" s="312">
        <f>SUMIFS('ROI (Y1)'!$J:$J,'ROI (Y1)'!$B:$B,$B333,'ROI (Y1)'!$D:$D,$D333)</f>
        <v>1.2738336537477126</v>
      </c>
      <c r="J333" s="314">
        <f>SUMIFS('PBV (Y2)'!$J:$J,'PBV (Y2)'!$B:$B,$B333,'PBV (Y2)'!$D:$D,$D333)</f>
        <v>4.3547394989183807</v>
      </c>
      <c r="K333" s="218"/>
      <c r="L333" s="218"/>
      <c r="M333" s="218"/>
      <c r="N333" s="218"/>
      <c r="O333" s="218"/>
      <c r="P333" s="218"/>
      <c r="Q333" s="218"/>
      <c r="R333" s="218"/>
      <c r="S333" s="218"/>
      <c r="T333" s="218"/>
      <c r="U333" s="218"/>
      <c r="V333" s="218"/>
      <c r="W333" s="218"/>
      <c r="X333" s="218"/>
      <c r="Y333" s="218"/>
    </row>
    <row r="334" spans="1:25" ht="15.75" customHeight="1">
      <c r="A334" s="74">
        <v>329</v>
      </c>
      <c r="B334" s="39" t="s">
        <v>1293</v>
      </c>
      <c r="C334" s="333"/>
      <c r="D334" s="224">
        <v>2023</v>
      </c>
      <c r="E334" s="315">
        <f>SUMIFS('ESG (X1)'!$E:$E,'ESG (X1)'!$B:$B,$B334,'ESG (X1)'!$D:$D,$D334)</f>
        <v>42.7</v>
      </c>
      <c r="F334" s="312">
        <f>SUMIFS('KLK (X2)'!$W:$W,'KLK (X2)'!$B:$B,$B334,'KLK (X2)'!$D:$D,$D334)</f>
        <v>-0.9743445191801815</v>
      </c>
      <c r="G334" s="312">
        <f>SUMIFS('CONACC (X2)'!$M:$M,'CONACC (X2)'!$B:$B,$B334,'CONACC (X2)'!$D:$D,$D334)</f>
        <v>-1.7107248443501517E-3</v>
      </c>
      <c r="H334" s="313">
        <f>SUMIFS('KUALITAS AUDIT (X3)'!$F:$F,'KUALITAS AUDIT (X3)'!$B:$B,$B334,'KUALITAS AUDIT (X3)'!$D:$D,$D334)</f>
        <v>0</v>
      </c>
      <c r="I334" s="312">
        <f>SUMIFS('ROI (Y1)'!$J:$J,'ROI (Y1)'!$B:$B,$B334,'ROI (Y1)'!$D:$D,$D334)</f>
        <v>1.3752620872281636</v>
      </c>
      <c r="J334" s="314">
        <f>SUMIFS('PBV (Y2)'!$J:$J,'PBV (Y2)'!$B:$B,$B334,'PBV (Y2)'!$D:$D,$D334)</f>
        <v>3.6427075928575836</v>
      </c>
      <c r="K334" s="218"/>
      <c r="L334" s="218"/>
      <c r="M334" s="218"/>
      <c r="N334" s="218"/>
      <c r="O334" s="218"/>
      <c r="P334" s="218"/>
      <c r="Q334" s="218"/>
      <c r="R334" s="218"/>
      <c r="S334" s="218"/>
      <c r="T334" s="218"/>
      <c r="U334" s="218"/>
      <c r="V334" s="218"/>
      <c r="W334" s="218"/>
      <c r="X334" s="218"/>
      <c r="Y334" s="218"/>
    </row>
    <row r="335" spans="1:25" ht="15.75" customHeight="1">
      <c r="A335" s="74">
        <v>330</v>
      </c>
      <c r="B335" s="39" t="s">
        <v>1371</v>
      </c>
      <c r="C335" s="337" t="s">
        <v>1372</v>
      </c>
      <c r="D335" s="224">
        <v>2017</v>
      </c>
      <c r="E335" s="315">
        <f>SUMIFS('ESG (X1)'!$E:$E,'ESG (X1)'!$B:$B,$B335,'ESG (X1)'!$D:$D,$D335)</f>
        <v>48.91</v>
      </c>
      <c r="F335" s="312">
        <f>SUMIFS('KLK (X2)'!$W:$W,'KLK (X2)'!$B:$B,$B335,'KLK (X2)'!$D:$D,$D335)</f>
        <v>-1.0758198278730582</v>
      </c>
      <c r="G335" s="312">
        <f>SUMIFS('CONACC (X2)'!$M:$M,'CONACC (X2)'!$B:$B,$B335,'CONACC (X2)'!$D:$D,$D335)</f>
        <v>6.6220160984552232E-2</v>
      </c>
      <c r="H335" s="313">
        <f>SUMIFS('KUALITAS AUDIT (X3)'!$F:$F,'KUALITAS AUDIT (X3)'!$B:$B,$B335,'KUALITAS AUDIT (X3)'!$D:$D,$D335)</f>
        <v>1</v>
      </c>
      <c r="I335" s="312">
        <f>SUMIFS('ROI (Y1)'!$J:$J,'ROI (Y1)'!$B:$B,$B335,'ROI (Y1)'!$D:$D,$D335)</f>
        <v>1.9453264504326555</v>
      </c>
      <c r="J335" s="314">
        <f>SUMIFS('PBV (Y2)'!$J:$J,'PBV (Y2)'!$B:$B,$B335,'PBV (Y2)'!$D:$D,$D335)</f>
        <v>0.98016424672044311</v>
      </c>
      <c r="K335" s="291"/>
      <c r="L335" s="73"/>
      <c r="M335" s="73"/>
      <c r="N335" s="73"/>
      <c r="O335" s="73"/>
      <c r="P335" s="73"/>
      <c r="Q335" s="73"/>
      <c r="R335" s="73"/>
      <c r="S335" s="73"/>
      <c r="T335" s="73"/>
      <c r="U335" s="73"/>
      <c r="V335" s="73"/>
      <c r="W335" s="73"/>
      <c r="X335" s="73"/>
      <c r="Y335" s="73"/>
    </row>
    <row r="336" spans="1:25" ht="15.75" customHeight="1">
      <c r="A336" s="74">
        <v>331</v>
      </c>
      <c r="B336" s="39" t="s">
        <v>1371</v>
      </c>
      <c r="C336" s="332"/>
      <c r="D336" s="224">
        <v>2018</v>
      </c>
      <c r="E336" s="315">
        <f>SUMIFS('ESG (X1)'!$E:$E,'ESG (X1)'!$B:$B,$B336,'ESG (X1)'!$D:$D,$D336)</f>
        <v>51.4</v>
      </c>
      <c r="F336" s="312">
        <f>SUMIFS('KLK (X2)'!$W:$W,'KLK (X2)'!$B:$B,$B336,'KLK (X2)'!$D:$D,$D336)</f>
        <v>-1.0705102024492874</v>
      </c>
      <c r="G336" s="312">
        <f>SUMIFS('CONACC (X2)'!$M:$M,'CONACC (X2)'!$B:$B,$B336,'CONACC (X2)'!$D:$D,$D336)</f>
        <v>6.3892210620969142E-2</v>
      </c>
      <c r="H336" s="313">
        <f>SUMIFS('KUALITAS AUDIT (X3)'!$F:$F,'KUALITAS AUDIT (X3)'!$B:$B,$B336,'KUALITAS AUDIT (X3)'!$D:$D,$D336)</f>
        <v>1</v>
      </c>
      <c r="I336" s="312">
        <f>SUMIFS('ROI (Y1)'!$J:$J,'ROI (Y1)'!$B:$B,$B336,'ROI (Y1)'!$D:$D,$D336)</f>
        <v>5.3872730613594539</v>
      </c>
      <c r="J336" s="314">
        <f>SUMIFS('PBV (Y2)'!$J:$J,'PBV (Y2)'!$B:$B,$B336,'PBV (Y2)'!$D:$D,$D336)</f>
        <v>1.108384488484552</v>
      </c>
      <c r="K336" s="218"/>
      <c r="L336" s="218"/>
      <c r="M336" s="218"/>
      <c r="N336" s="218"/>
      <c r="O336" s="218"/>
      <c r="P336" s="218"/>
      <c r="Q336" s="218"/>
      <c r="R336" s="218"/>
      <c r="S336" s="218"/>
      <c r="T336" s="218"/>
      <c r="U336" s="218"/>
      <c r="V336" s="218"/>
      <c r="W336" s="218"/>
      <c r="X336" s="218"/>
      <c r="Y336" s="218"/>
    </row>
    <row r="337" spans="1:25" ht="15.75" customHeight="1">
      <c r="A337" s="74">
        <v>332</v>
      </c>
      <c r="B337" s="39" t="s">
        <v>1371</v>
      </c>
      <c r="C337" s="332"/>
      <c r="D337" s="224">
        <v>2019</v>
      </c>
      <c r="E337" s="315">
        <f>SUMIFS('ESG (X1)'!$E:$E,'ESG (X1)'!$B:$B,$B337,'ESG (X1)'!$D:$D,$D337)</f>
        <v>49.69</v>
      </c>
      <c r="F337" s="312">
        <f>SUMIFS('KLK (X2)'!$W:$W,'KLK (X2)'!$B:$B,$B337,'KLK (X2)'!$D:$D,$D337)</f>
        <v>-1.0159148201435009</v>
      </c>
      <c r="G337" s="312">
        <f>SUMIFS('CONACC (X2)'!$M:$M,'CONACC (X2)'!$B:$B,$B337,'CONACC (X2)'!$D:$D,$D337)</f>
        <v>2.5762254781315223E-2</v>
      </c>
      <c r="H337" s="313">
        <f>SUMIFS('KUALITAS AUDIT (X3)'!$F:$F,'KUALITAS AUDIT (X3)'!$B:$B,$B337,'KUALITAS AUDIT (X3)'!$D:$D,$D337)</f>
        <v>1</v>
      </c>
      <c r="I337" s="312">
        <f>SUMIFS('ROI (Y1)'!$J:$J,'ROI (Y1)'!$B:$B,$B337,'ROI (Y1)'!$D:$D,$D337)</f>
        <v>0.59136070302611954</v>
      </c>
      <c r="J337" s="314">
        <f>SUMIFS('PBV (Y2)'!$J:$J,'PBV (Y2)'!$B:$B,$B337,'PBV (Y2)'!$D:$D,$D337)</f>
        <v>1.1700189818788287</v>
      </c>
      <c r="K337" s="218"/>
      <c r="L337" s="218"/>
      <c r="M337" s="218"/>
      <c r="N337" s="218"/>
      <c r="O337" s="218"/>
      <c r="P337" s="218"/>
      <c r="Q337" s="218"/>
      <c r="R337" s="218"/>
      <c r="S337" s="218"/>
      <c r="T337" s="218"/>
      <c r="U337" s="218"/>
      <c r="V337" s="218"/>
      <c r="W337" s="218"/>
      <c r="X337" s="218"/>
      <c r="Y337" s="218"/>
    </row>
    <row r="338" spans="1:25" ht="15.75" customHeight="1">
      <c r="A338" s="74">
        <v>333</v>
      </c>
      <c r="B338" s="39" t="s">
        <v>1371</v>
      </c>
      <c r="C338" s="332"/>
      <c r="D338" s="224">
        <v>2020</v>
      </c>
      <c r="E338" s="315">
        <f>SUMIFS('ESG (X1)'!$E:$E,'ESG (X1)'!$B:$B,$B338,'ESG (X1)'!$D:$D,$D338)</f>
        <v>45.63</v>
      </c>
      <c r="F338" s="312">
        <f>SUMIFS('KLK (X2)'!$W:$W,'KLK (X2)'!$B:$B,$B338,'KLK (X2)'!$D:$D,$D338)</f>
        <v>-1.0905311897252346</v>
      </c>
      <c r="G338" s="312">
        <f>SUMIFS('CONACC (X2)'!$M:$M,'CONACC (X2)'!$B:$B,$B338,'CONACC (X2)'!$D:$D,$D338)</f>
        <v>8.4383265074816707E-2</v>
      </c>
      <c r="H338" s="313">
        <f>SUMIFS('KUALITAS AUDIT (X3)'!$F:$F,'KUALITAS AUDIT (X3)'!$B:$B,$B338,'KUALITAS AUDIT (X3)'!$D:$D,$D338)</f>
        <v>1</v>
      </c>
      <c r="I338" s="312">
        <f>SUMIFS('ROI (Y1)'!$J:$J,'ROI (Y1)'!$B:$B,$B338,'ROI (Y1)'!$D:$D,$D338)</f>
        <v>-0.60607772370934065</v>
      </c>
      <c r="J338" s="314">
        <f>SUMIFS('PBV (Y2)'!$J:$J,'PBV (Y2)'!$B:$B,$B338,'PBV (Y2)'!$D:$D,$D338)</f>
        <v>1.4072781120748121</v>
      </c>
      <c r="K338" s="218"/>
      <c r="L338" s="218"/>
      <c r="M338" s="218"/>
      <c r="N338" s="218"/>
      <c r="O338" s="218"/>
      <c r="P338" s="218"/>
      <c r="Q338" s="218"/>
      <c r="R338" s="218"/>
      <c r="S338" s="218"/>
      <c r="T338" s="218"/>
      <c r="U338" s="218"/>
      <c r="V338" s="218"/>
      <c r="W338" s="218"/>
      <c r="X338" s="218"/>
      <c r="Y338" s="218"/>
    </row>
    <row r="339" spans="1:25" ht="15.75" customHeight="1">
      <c r="A339" s="74">
        <v>334</v>
      </c>
      <c r="B339" s="39" t="s">
        <v>1371</v>
      </c>
      <c r="C339" s="332"/>
      <c r="D339" s="224">
        <v>2021</v>
      </c>
      <c r="E339" s="315">
        <f>SUMIFS('ESG (X1)'!$E:$E,'ESG (X1)'!$B:$B,$B339,'ESG (X1)'!$D:$D,$D339)</f>
        <v>45.63</v>
      </c>
      <c r="F339" s="312">
        <f>SUMIFS('KLK (X2)'!$W:$W,'KLK (X2)'!$B:$B,$B339,'KLK (X2)'!$D:$D,$D339)</f>
        <v>-1.0294152798096534</v>
      </c>
      <c r="G339" s="312">
        <f>SUMIFS('CONACC (X2)'!$M:$M,'CONACC (X2)'!$B:$B,$B339,'CONACC (X2)'!$D:$D,$D339)</f>
        <v>3.0192405985155515E-2</v>
      </c>
      <c r="H339" s="313">
        <f>SUMIFS('KUALITAS AUDIT (X3)'!$F:$F,'KUALITAS AUDIT (X3)'!$B:$B,$B339,'KUALITAS AUDIT (X3)'!$D:$D,$D339)</f>
        <v>1</v>
      </c>
      <c r="I339" s="312">
        <f>SUMIFS('ROI (Y1)'!$J:$J,'ROI (Y1)'!$B:$B,$B339,'ROI (Y1)'!$D:$D,$D339)</f>
        <v>1.0284200094268368</v>
      </c>
      <c r="J339" s="314">
        <f>SUMIFS('PBV (Y2)'!$J:$J,'PBV (Y2)'!$B:$B,$B339,'PBV (Y2)'!$D:$D,$D339)</f>
        <v>0.71112082398921261</v>
      </c>
      <c r="K339" s="218"/>
      <c r="L339" s="218"/>
      <c r="M339" s="218"/>
      <c r="N339" s="218"/>
      <c r="O339" s="218"/>
      <c r="P339" s="218"/>
      <c r="Q339" s="218"/>
      <c r="R339" s="218"/>
      <c r="S339" s="218"/>
      <c r="T339" s="218"/>
      <c r="U339" s="218"/>
      <c r="V339" s="218"/>
      <c r="W339" s="218"/>
      <c r="X339" s="218"/>
      <c r="Y339" s="218"/>
    </row>
    <row r="340" spans="1:25" ht="15.75" customHeight="1">
      <c r="A340" s="74">
        <v>335</v>
      </c>
      <c r="B340" s="39" t="s">
        <v>1371</v>
      </c>
      <c r="C340" s="332"/>
      <c r="D340" s="224">
        <v>2022</v>
      </c>
      <c r="E340" s="315">
        <f>SUMIFS('ESG (X1)'!$E:$E,'ESG (X1)'!$B:$B,$B340,'ESG (X1)'!$D:$D,$D340)</f>
        <v>45.63</v>
      </c>
      <c r="F340" s="312">
        <f>SUMIFS('KLK (X2)'!$W:$W,'KLK (X2)'!$B:$B,$B340,'KLK (X2)'!$D:$D,$D340)</f>
        <v>-1.0797504915561358</v>
      </c>
      <c r="G340" s="312">
        <f>SUMIFS('CONACC (X2)'!$M:$M,'CONACC (X2)'!$B:$B,$B340,'CONACC (X2)'!$D:$D,$D340)</f>
        <v>7.0328504332135708E-2</v>
      </c>
      <c r="H340" s="313">
        <f>SUMIFS('KUALITAS AUDIT (X3)'!$F:$F,'KUALITAS AUDIT (X3)'!$B:$B,$B340,'KUALITAS AUDIT (X3)'!$D:$D,$D340)</f>
        <v>1</v>
      </c>
      <c r="I340" s="312">
        <f>SUMIFS('ROI (Y1)'!$J:$J,'ROI (Y1)'!$B:$B,$B340,'ROI (Y1)'!$D:$D,$D340)</f>
        <v>1.2910879686614587</v>
      </c>
      <c r="J340" s="314">
        <f>SUMIFS('PBV (Y2)'!$J:$J,'PBV (Y2)'!$B:$B,$B340,'PBV (Y2)'!$D:$D,$D340)</f>
        <v>0.78801420744924444</v>
      </c>
      <c r="K340" s="218"/>
      <c r="L340" s="218"/>
      <c r="M340" s="218"/>
      <c r="N340" s="218"/>
      <c r="O340" s="218"/>
      <c r="P340" s="218"/>
      <c r="Q340" s="218"/>
      <c r="R340" s="218"/>
      <c r="S340" s="218"/>
      <c r="T340" s="218"/>
      <c r="U340" s="218"/>
      <c r="V340" s="218"/>
      <c r="W340" s="218"/>
      <c r="X340" s="218"/>
      <c r="Y340" s="218"/>
    </row>
    <row r="341" spans="1:25" ht="15.75" customHeight="1">
      <c r="A341" s="74">
        <v>336</v>
      </c>
      <c r="B341" s="39" t="s">
        <v>1371</v>
      </c>
      <c r="C341" s="333"/>
      <c r="D341" s="224">
        <v>2023</v>
      </c>
      <c r="E341" s="315">
        <f>SUMIFS('ESG (X1)'!$E:$E,'ESG (X1)'!$B:$B,$B341,'ESG (X1)'!$D:$D,$D341)</f>
        <v>53.35</v>
      </c>
      <c r="F341" s="312">
        <f>SUMIFS('KLK (X2)'!$W:$W,'KLK (X2)'!$B:$B,$B341,'KLK (X2)'!$D:$D,$D341)</f>
        <v>-1.0301071116849696</v>
      </c>
      <c r="G341" s="312">
        <f>SUMIFS('CONACC (X2)'!$M:$M,'CONACC (X2)'!$B:$B,$B341,'CONACC (X2)'!$D:$D,$D341)</f>
        <v>4.976449183577502E-2</v>
      </c>
      <c r="H341" s="313">
        <f>SUMIFS('KUALITAS AUDIT (X3)'!$F:$F,'KUALITAS AUDIT (X3)'!$B:$B,$B341,'KUALITAS AUDIT (X3)'!$D:$D,$D341)</f>
        <v>1</v>
      </c>
      <c r="I341" s="312">
        <f>SUMIFS('ROI (Y1)'!$J:$J,'ROI (Y1)'!$B:$B,$B341,'ROI (Y1)'!$D:$D,$D341)</f>
        <v>1.1958619341890031</v>
      </c>
      <c r="J341" s="314">
        <f>SUMIFS('PBV (Y2)'!$J:$J,'PBV (Y2)'!$B:$B,$B341,'PBV (Y2)'!$D:$D,$D341)</f>
        <v>0.50114818966112007</v>
      </c>
      <c r="K341" s="218"/>
      <c r="L341" s="218"/>
      <c r="M341" s="218"/>
      <c r="N341" s="218"/>
      <c r="O341" s="218"/>
      <c r="P341" s="218"/>
      <c r="Q341" s="218"/>
      <c r="R341" s="218"/>
      <c r="S341" s="218"/>
      <c r="T341" s="218"/>
      <c r="U341" s="218"/>
      <c r="V341" s="218"/>
      <c r="W341" s="218"/>
      <c r="X341" s="218"/>
      <c r="Y341" s="218"/>
    </row>
    <row r="342" spans="1:25" ht="15.75" customHeight="1">
      <c r="A342" s="74">
        <v>337</v>
      </c>
      <c r="B342" s="39" t="s">
        <v>1446</v>
      </c>
      <c r="C342" s="337" t="s">
        <v>1447</v>
      </c>
      <c r="D342" s="224">
        <v>2017</v>
      </c>
      <c r="E342" s="315">
        <f>SUMIFS('ESG (X1)'!$E:$E,'ESG (X1)'!$B:$B,$B342,'ESG (X1)'!$D:$D,$D342)</f>
        <v>56.44</v>
      </c>
      <c r="F342" s="312">
        <f>SUMIFS('KLK (X2)'!$W:$W,'KLK (X2)'!$B:$B,$B342,'KLK (X2)'!$D:$D,$D342)</f>
        <v>-0.99176385909036791</v>
      </c>
      <c r="G342" s="312">
        <f>SUMIFS('CONACC (X2)'!$M:$M,'CONACC (X2)'!$B:$B,$B342,'CONACC (X2)'!$D:$D,$D342)</f>
        <v>-9.7805696896079319E-2</v>
      </c>
      <c r="H342" s="313">
        <f>SUMIFS('KUALITAS AUDIT (X3)'!$F:$F,'KUALITAS AUDIT (X3)'!$B:$B,$B342,'KUALITAS AUDIT (X3)'!$D:$D,$D342)</f>
        <v>1</v>
      </c>
      <c r="I342" s="312">
        <f>SUMIFS('ROI (Y1)'!$J:$J,'ROI (Y1)'!$B:$B,$B342,'ROI (Y1)'!$D:$D,$D342)</f>
        <v>3.5898085269983722</v>
      </c>
      <c r="J342" s="314">
        <f>SUMIFS('PBV (Y2)'!$J:$J,'PBV (Y2)'!$B:$B,$B342,'PBV (Y2)'!$D:$D,$D342)</f>
        <v>1.4260885064396811</v>
      </c>
      <c r="K342" s="218"/>
      <c r="L342" s="218"/>
      <c r="M342" s="218"/>
      <c r="N342" s="218"/>
      <c r="O342" s="218"/>
      <c r="P342" s="218"/>
      <c r="Q342" s="218"/>
      <c r="R342" s="218"/>
      <c r="S342" s="218"/>
      <c r="T342" s="218"/>
      <c r="U342" s="218"/>
      <c r="V342" s="218"/>
      <c r="W342" s="218"/>
      <c r="X342" s="218"/>
      <c r="Y342" s="218"/>
    </row>
    <row r="343" spans="1:25" ht="15.75" customHeight="1">
      <c r="A343" s="74">
        <v>338</v>
      </c>
      <c r="B343" s="39" t="s">
        <v>1446</v>
      </c>
      <c r="C343" s="332"/>
      <c r="D343" s="224">
        <v>2018</v>
      </c>
      <c r="E343" s="315">
        <f>SUMIFS('ESG (X1)'!$E:$E,'ESG (X1)'!$B:$B,$B343,'ESG (X1)'!$D:$D,$D343)</f>
        <v>58.25</v>
      </c>
      <c r="F343" s="312">
        <f>SUMIFS('KLK (X2)'!$W:$W,'KLK (X2)'!$B:$B,$B343,'KLK (X2)'!$D:$D,$D343)</f>
        <v>-1.0014530301308493</v>
      </c>
      <c r="G343" s="312">
        <f>SUMIFS('CONACC (X2)'!$M:$M,'CONACC (X2)'!$B:$B,$B343,'CONACC (X2)'!$D:$D,$D343)</f>
        <v>0.11272798381561724</v>
      </c>
      <c r="H343" s="313">
        <f>SUMIFS('KUALITAS AUDIT (X3)'!$F:$F,'KUALITAS AUDIT (X3)'!$B:$B,$B343,'KUALITAS AUDIT (X3)'!$D:$D,$D343)</f>
        <v>1</v>
      </c>
      <c r="I343" s="312">
        <f>SUMIFS('ROI (Y1)'!$J:$J,'ROI (Y1)'!$B:$B,$B343,'ROI (Y1)'!$D:$D,$D343)</f>
        <v>0.78213741675176163</v>
      </c>
      <c r="J343" s="314">
        <f>SUMIFS('PBV (Y2)'!$J:$J,'PBV (Y2)'!$B:$B,$B343,'PBV (Y2)'!$D:$D,$D343)</f>
        <v>2.1143603418097054</v>
      </c>
      <c r="K343" s="218"/>
      <c r="L343" s="218"/>
      <c r="M343" s="218"/>
      <c r="N343" s="218"/>
      <c r="O343" s="218"/>
      <c r="P343" s="218"/>
      <c r="Q343" s="218"/>
      <c r="R343" s="218"/>
      <c r="S343" s="218"/>
      <c r="T343" s="218"/>
      <c r="U343" s="218"/>
      <c r="V343" s="218"/>
      <c r="W343" s="218"/>
      <c r="X343" s="218"/>
      <c r="Y343" s="218"/>
    </row>
    <row r="344" spans="1:25" ht="15.75" customHeight="1">
      <c r="A344" s="74">
        <v>339</v>
      </c>
      <c r="B344" s="39" t="s">
        <v>1446</v>
      </c>
      <c r="C344" s="332"/>
      <c r="D344" s="224">
        <v>2019</v>
      </c>
      <c r="E344" s="315">
        <f>SUMIFS('ESG (X1)'!$E:$E,'ESG (X1)'!$B:$B,$B344,'ESG (X1)'!$D:$D,$D344)</f>
        <v>60.04</v>
      </c>
      <c r="F344" s="312">
        <f>SUMIFS('KLK (X2)'!$W:$W,'KLK (X2)'!$B:$B,$B344,'KLK (X2)'!$D:$D,$D344)</f>
        <v>-1.01053706996982</v>
      </c>
      <c r="G344" s="312">
        <f>SUMIFS('CONACC (X2)'!$M:$M,'CONACC (X2)'!$B:$B,$B344,'CONACC (X2)'!$D:$D,$D344)</f>
        <v>8.7119912244791303E-3</v>
      </c>
      <c r="H344" s="313">
        <f>SUMIFS('KUALITAS AUDIT (X3)'!$F:$F,'KUALITAS AUDIT (X3)'!$B:$B,$B344,'KUALITAS AUDIT (X3)'!$D:$D,$D344)</f>
        <v>1</v>
      </c>
      <c r="I344" s="312">
        <f>SUMIFS('ROI (Y1)'!$J:$J,'ROI (Y1)'!$B:$B,$B344,'ROI (Y1)'!$D:$D,$D344)</f>
        <v>2.1254067600281537</v>
      </c>
      <c r="J344" s="314">
        <f>SUMIFS('PBV (Y2)'!$J:$J,'PBV (Y2)'!$B:$B,$B344,'PBV (Y2)'!$D:$D,$D344)</f>
        <v>1.3444960820207499</v>
      </c>
      <c r="K344" s="218"/>
      <c r="L344" s="218"/>
      <c r="M344" s="218"/>
      <c r="N344" s="218"/>
      <c r="O344" s="218"/>
      <c r="P344" s="218"/>
      <c r="Q344" s="218"/>
      <c r="R344" s="218"/>
      <c r="S344" s="218"/>
      <c r="T344" s="218"/>
      <c r="U344" s="218"/>
      <c r="V344" s="218"/>
      <c r="W344" s="218"/>
      <c r="X344" s="218"/>
      <c r="Y344" s="218"/>
    </row>
    <row r="345" spans="1:25" ht="15.75" customHeight="1">
      <c r="A345" s="74">
        <v>340</v>
      </c>
      <c r="B345" s="39" t="s">
        <v>1446</v>
      </c>
      <c r="C345" s="332"/>
      <c r="D345" s="224">
        <v>2020</v>
      </c>
      <c r="E345" s="315">
        <f>SUMIFS('ESG (X1)'!$E:$E,'ESG (X1)'!$B:$B,$B345,'ESG (X1)'!$D:$D,$D345)</f>
        <v>61.18</v>
      </c>
      <c r="F345" s="312">
        <f>SUMIFS('KLK (X2)'!$W:$W,'KLK (X2)'!$B:$B,$B345,'KLK (X2)'!$D:$D,$D345)</f>
        <v>-1.0465049421669714</v>
      </c>
      <c r="G345" s="312">
        <f>SUMIFS('CONACC (X2)'!$M:$M,'CONACC (X2)'!$B:$B,$B345,'CONACC (X2)'!$D:$D,$D345)</f>
        <v>4.4453044477528243E-2</v>
      </c>
      <c r="H345" s="313">
        <f>SUMIFS('KUALITAS AUDIT (X3)'!$F:$F,'KUALITAS AUDIT (X3)'!$B:$B,$B345,'KUALITAS AUDIT (X3)'!$D:$D,$D345)</f>
        <v>1</v>
      </c>
      <c r="I345" s="312">
        <f>SUMIFS('ROI (Y1)'!$J:$J,'ROI (Y1)'!$B:$B,$B345,'ROI (Y1)'!$D:$D,$D345)</f>
        <v>1.3153276920379293</v>
      </c>
      <c r="J345" s="314">
        <f>SUMIFS('PBV (Y2)'!$J:$J,'PBV (Y2)'!$B:$B,$B345,'PBV (Y2)'!$D:$D,$D345)</f>
        <v>1.9111327644151468</v>
      </c>
      <c r="K345" s="218"/>
      <c r="L345" s="218"/>
      <c r="M345" s="218"/>
      <c r="N345" s="218"/>
      <c r="O345" s="218"/>
      <c r="P345" s="218"/>
      <c r="Q345" s="218"/>
      <c r="R345" s="218"/>
      <c r="S345" s="218"/>
      <c r="T345" s="218"/>
      <c r="U345" s="218"/>
      <c r="V345" s="218"/>
      <c r="W345" s="218"/>
      <c r="X345" s="218"/>
      <c r="Y345" s="218"/>
    </row>
    <row r="346" spans="1:25" ht="15.75" customHeight="1">
      <c r="A346" s="74">
        <v>341</v>
      </c>
      <c r="B346" s="39" t="s">
        <v>1446</v>
      </c>
      <c r="C346" s="332"/>
      <c r="D346" s="224">
        <v>2021</v>
      </c>
      <c r="E346" s="315">
        <f>SUMIFS('ESG (X1)'!$E:$E,'ESG (X1)'!$B:$B,$B346,'ESG (X1)'!$D:$D,$D346)</f>
        <v>62.66</v>
      </c>
      <c r="F346" s="312">
        <f>SUMIFS('KLK (X2)'!$W:$W,'KLK (X2)'!$B:$B,$B346,'KLK (X2)'!$D:$D,$D346)</f>
        <v>-1.0529088061653038</v>
      </c>
      <c r="G346" s="312">
        <f>SUMIFS('CONACC (X2)'!$M:$M,'CONACC (X2)'!$B:$B,$B346,'CONACC (X2)'!$D:$D,$D346)</f>
        <v>7.3863468537541679E-2</v>
      </c>
      <c r="H346" s="313">
        <f>SUMIFS('KUALITAS AUDIT (X3)'!$F:$F,'KUALITAS AUDIT (X3)'!$B:$B,$B346,'KUALITAS AUDIT (X3)'!$D:$D,$D346)</f>
        <v>1</v>
      </c>
      <c r="I346" s="312">
        <f>SUMIFS('ROI (Y1)'!$J:$J,'ROI (Y1)'!$B:$B,$B346,'ROI (Y1)'!$D:$D,$D346)</f>
        <v>3.8280848258642486</v>
      </c>
      <c r="J346" s="314">
        <f>SUMIFS('PBV (Y2)'!$J:$J,'PBV (Y2)'!$B:$B,$B346,'PBV (Y2)'!$D:$D,$D346)</f>
        <v>1.2872656815073018</v>
      </c>
      <c r="K346" s="218"/>
      <c r="L346" s="218"/>
      <c r="M346" s="218"/>
      <c r="N346" s="218"/>
      <c r="O346" s="218"/>
      <c r="P346" s="218"/>
      <c r="Q346" s="218"/>
      <c r="R346" s="218"/>
      <c r="S346" s="218"/>
      <c r="T346" s="218"/>
      <c r="U346" s="218"/>
      <c r="V346" s="218"/>
      <c r="W346" s="218"/>
      <c r="X346" s="218"/>
      <c r="Y346" s="218"/>
    </row>
    <row r="347" spans="1:25" ht="15.75" customHeight="1">
      <c r="A347" s="74">
        <v>342</v>
      </c>
      <c r="B347" s="39" t="s">
        <v>1446</v>
      </c>
      <c r="C347" s="332"/>
      <c r="D347" s="224">
        <v>2022</v>
      </c>
      <c r="E347" s="315">
        <f>SUMIFS('ESG (X1)'!$E:$E,'ESG (X1)'!$B:$B,$B347,'ESG (X1)'!$D:$D,$D347)</f>
        <v>68.040000000000006</v>
      </c>
      <c r="F347" s="312">
        <f>SUMIFS('KLK (X2)'!$W:$W,'KLK (X2)'!$B:$B,$B347,'KLK (X2)'!$D:$D,$D347)</f>
        <v>-0.9265348708587432</v>
      </c>
      <c r="G347" s="312">
        <f>SUMIFS('CONACC (X2)'!$M:$M,'CONACC (X2)'!$B:$B,$B347,'CONACC (X2)'!$D:$D,$D347)</f>
        <v>-7.5368160647076568E-3</v>
      </c>
      <c r="H347" s="313">
        <f>SUMIFS('KUALITAS AUDIT (X3)'!$F:$F,'KUALITAS AUDIT (X3)'!$B:$B,$B347,'KUALITAS AUDIT (X3)'!$D:$D,$D347)</f>
        <v>1</v>
      </c>
      <c r="I347" s="312">
        <f>SUMIFS('ROI (Y1)'!$J:$J,'ROI (Y1)'!$B:$B,$B347,'ROI (Y1)'!$D:$D,$D347)</f>
        <v>4.4470180850030987</v>
      </c>
      <c r="J347" s="314">
        <f>SUMIFS('PBV (Y2)'!$J:$J,'PBV (Y2)'!$B:$B,$B347,'PBV (Y2)'!$D:$D,$D347)</f>
        <v>1.4701606372479143</v>
      </c>
      <c r="K347" s="218"/>
      <c r="L347" s="218"/>
      <c r="M347" s="218"/>
      <c r="N347" s="218"/>
      <c r="O347" s="218"/>
      <c r="P347" s="218"/>
      <c r="Q347" s="218"/>
      <c r="R347" s="218"/>
      <c r="S347" s="218"/>
      <c r="T347" s="218"/>
      <c r="U347" s="218"/>
      <c r="V347" s="218"/>
      <c r="W347" s="218"/>
      <c r="X347" s="218"/>
      <c r="Y347" s="218"/>
    </row>
    <row r="348" spans="1:25" ht="15.75" customHeight="1">
      <c r="A348" s="74">
        <v>343</v>
      </c>
      <c r="B348" s="39" t="s">
        <v>1446</v>
      </c>
      <c r="C348" s="333"/>
      <c r="D348" s="224">
        <v>2023</v>
      </c>
      <c r="E348" s="315">
        <f>SUMIFS('ESG (X1)'!$E:$E,'ESG (X1)'!$B:$B,$B348,'ESG (X1)'!$D:$D,$D348)</f>
        <v>0</v>
      </c>
      <c r="F348" s="312">
        <f>SUMIFS('KLK (X2)'!$W:$W,'KLK (X2)'!$B:$B,$B348,'KLK (X2)'!$D:$D,$D348)</f>
        <v>-0.90041905896550634</v>
      </c>
      <c r="G348" s="312">
        <f>SUMIFS('CONACC (X2)'!$M:$M,'CONACC (X2)'!$B:$B,$B348,'CONACC (X2)'!$D:$D,$D348)</f>
        <v>-8.5323123279496968E-2</v>
      </c>
      <c r="H348" s="313">
        <f>SUMIFS('KUALITAS AUDIT (X3)'!$F:$F,'KUALITAS AUDIT (X3)'!$B:$B,$B348,'KUALITAS AUDIT (X3)'!$D:$D,$D348)</f>
        <v>1</v>
      </c>
      <c r="I348" s="312">
        <f>SUMIFS('ROI (Y1)'!$J:$J,'ROI (Y1)'!$B:$B,$B348,'ROI (Y1)'!$D:$D,$D348)</f>
        <v>1.9233437368281576</v>
      </c>
      <c r="J348" s="314">
        <f>SUMIFS('PBV (Y2)'!$J:$J,'PBV (Y2)'!$B:$B,$B348,'PBV (Y2)'!$D:$D,$D348)</f>
        <v>1.3036290426428438</v>
      </c>
      <c r="K348" s="218"/>
      <c r="L348" s="218"/>
      <c r="M348" s="218"/>
      <c r="N348" s="218"/>
      <c r="O348" s="218"/>
      <c r="P348" s="218"/>
      <c r="Q348" s="218"/>
      <c r="R348" s="218"/>
      <c r="S348" s="218"/>
      <c r="T348" s="218"/>
      <c r="U348" s="218"/>
      <c r="V348" s="218"/>
      <c r="W348" s="218"/>
      <c r="X348" s="218"/>
      <c r="Y348" s="218"/>
    </row>
    <row r="349" spans="1:25" ht="15.75" customHeight="1">
      <c r="A349" s="74">
        <v>344</v>
      </c>
      <c r="B349" s="39" t="s">
        <v>1453</v>
      </c>
      <c r="C349" s="337" t="s">
        <v>1454</v>
      </c>
      <c r="D349" s="224">
        <v>2017</v>
      </c>
      <c r="E349" s="315">
        <f>SUMIFS('ESG (X1)'!$E:$E,'ESG (X1)'!$B:$B,$B349,'ESG (X1)'!$D:$D,$D349)</f>
        <v>35.659999999999997</v>
      </c>
      <c r="F349" s="312">
        <f>SUMIFS('KLK (X2)'!$W:$W,'KLK (X2)'!$B:$B,$B349,'KLK (X2)'!$D:$D,$D349)</f>
        <v>-0.94197073674009291</v>
      </c>
      <c r="G349" s="312">
        <f>SUMIFS('CONACC (X2)'!$M:$M,'CONACC (X2)'!$B:$B,$B349,'CONACC (X2)'!$D:$D,$D349)</f>
        <v>-7.1281847298556907E-3</v>
      </c>
      <c r="H349" s="313">
        <f>SUMIFS('KUALITAS AUDIT (X3)'!$F:$F,'KUALITAS AUDIT (X3)'!$B:$B,$B349,'KUALITAS AUDIT (X3)'!$D:$D,$D349)</f>
        <v>1</v>
      </c>
      <c r="I349" s="312">
        <f>SUMIFS('ROI (Y1)'!$J:$J,'ROI (Y1)'!$B:$B,$B349,'ROI (Y1)'!$D:$D,$D349)</f>
        <v>1.0288090891460118</v>
      </c>
      <c r="J349" s="314">
        <f>SUMIFS('PBV (Y2)'!$J:$J,'PBV (Y2)'!$B:$B,$B349,'PBV (Y2)'!$D:$D,$D349)</f>
        <v>1.6584585891042014</v>
      </c>
      <c r="K349" s="218"/>
      <c r="L349" s="218"/>
      <c r="M349" s="218"/>
      <c r="N349" s="218"/>
      <c r="O349" s="218"/>
      <c r="P349" s="218"/>
      <c r="Q349" s="218"/>
      <c r="R349" s="218"/>
      <c r="S349" s="218"/>
      <c r="T349" s="218"/>
      <c r="U349" s="218"/>
      <c r="V349" s="218"/>
      <c r="W349" s="218"/>
      <c r="X349" s="218"/>
      <c r="Y349" s="218"/>
    </row>
    <row r="350" spans="1:25" ht="15.75" customHeight="1">
      <c r="A350" s="74">
        <v>345</v>
      </c>
      <c r="B350" s="39" t="s">
        <v>1453</v>
      </c>
      <c r="C350" s="332"/>
      <c r="D350" s="224">
        <v>2018</v>
      </c>
      <c r="E350" s="315">
        <f>SUMIFS('ESG (X1)'!$E:$E,'ESG (X1)'!$B:$B,$B350,'ESG (X1)'!$D:$D,$D350)</f>
        <v>44.19</v>
      </c>
      <c r="F350" s="312">
        <f>SUMIFS('KLK (X2)'!$W:$W,'KLK (X2)'!$B:$B,$B350,'KLK (X2)'!$D:$D,$D350)</f>
        <v>-0.91103768930763818</v>
      </c>
      <c r="G350" s="312">
        <f>SUMIFS('CONACC (X2)'!$M:$M,'CONACC (X2)'!$B:$B,$B350,'CONACC (X2)'!$D:$D,$D350)</f>
        <v>-2.4199775826217552E-2</v>
      </c>
      <c r="H350" s="313">
        <f>SUMIFS('KUALITAS AUDIT (X3)'!$F:$F,'KUALITAS AUDIT (X3)'!$B:$B,$B350,'KUALITAS AUDIT (X3)'!$D:$D,$D350)</f>
        <v>0</v>
      </c>
      <c r="I350" s="312">
        <f>SUMIFS('ROI (Y1)'!$J:$J,'ROI (Y1)'!$B:$B,$B350,'ROI (Y1)'!$D:$D,$D350)</f>
        <v>0.5479639937476033</v>
      </c>
      <c r="J350" s="314">
        <f>SUMIFS('PBV (Y2)'!$J:$J,'PBV (Y2)'!$B:$B,$B350,'PBV (Y2)'!$D:$D,$D350)</f>
        <v>1.0031943048915064</v>
      </c>
      <c r="K350" s="218"/>
      <c r="L350" s="218"/>
      <c r="M350" s="218"/>
      <c r="N350" s="218"/>
      <c r="O350" s="218"/>
      <c r="P350" s="218"/>
      <c r="Q350" s="218"/>
      <c r="R350" s="218"/>
      <c r="S350" s="218"/>
      <c r="T350" s="218"/>
      <c r="U350" s="218"/>
      <c r="V350" s="218"/>
      <c r="W350" s="218"/>
      <c r="X350" s="218"/>
      <c r="Y350" s="218"/>
    </row>
    <row r="351" spans="1:25" ht="15.75" customHeight="1">
      <c r="A351" s="74">
        <v>346</v>
      </c>
      <c r="B351" s="39" t="s">
        <v>1453</v>
      </c>
      <c r="C351" s="332"/>
      <c r="D351" s="224">
        <v>2019</v>
      </c>
      <c r="E351" s="315">
        <f>SUMIFS('ESG (X1)'!$E:$E,'ESG (X1)'!$B:$B,$B351,'ESG (X1)'!$D:$D,$D351)</f>
        <v>44.15</v>
      </c>
      <c r="F351" s="312">
        <f>SUMIFS('KLK (X2)'!$W:$W,'KLK (X2)'!$B:$B,$B351,'KLK (X2)'!$D:$D,$D351)</f>
        <v>-0.93159596770822617</v>
      </c>
      <c r="G351" s="312">
        <f>SUMIFS('CONACC (X2)'!$M:$M,'CONACC (X2)'!$B:$B,$B351,'CONACC (X2)'!$D:$D,$D351)</f>
        <v>-1.6684997921801718E-2</v>
      </c>
      <c r="H351" s="313">
        <f>SUMIFS('KUALITAS AUDIT (X3)'!$F:$F,'KUALITAS AUDIT (X3)'!$B:$B,$B351,'KUALITAS AUDIT (X3)'!$D:$D,$D351)</f>
        <v>0</v>
      </c>
      <c r="I351" s="312">
        <f>SUMIFS('ROI (Y1)'!$J:$J,'ROI (Y1)'!$B:$B,$B351,'ROI (Y1)'!$D:$D,$D351)</f>
        <v>0.29227588422818268</v>
      </c>
      <c r="J351" s="314">
        <f>SUMIFS('PBV (Y2)'!$J:$J,'PBV (Y2)'!$B:$B,$B351,'PBV (Y2)'!$D:$D,$D351)</f>
        <v>0.56716851766535814</v>
      </c>
      <c r="K351" s="218"/>
      <c r="L351" s="218"/>
      <c r="M351" s="218"/>
      <c r="N351" s="218"/>
      <c r="O351" s="218"/>
      <c r="P351" s="218"/>
      <c r="Q351" s="218"/>
      <c r="R351" s="218"/>
      <c r="S351" s="218"/>
      <c r="T351" s="218"/>
      <c r="U351" s="218"/>
      <c r="V351" s="218"/>
      <c r="W351" s="218"/>
      <c r="X351" s="218"/>
      <c r="Y351" s="218"/>
    </row>
    <row r="352" spans="1:25" ht="15.75" customHeight="1">
      <c r="A352" s="74">
        <v>347</v>
      </c>
      <c r="B352" s="39" t="s">
        <v>1453</v>
      </c>
      <c r="C352" s="332"/>
      <c r="D352" s="224">
        <v>2020</v>
      </c>
      <c r="E352" s="315">
        <f>SUMIFS('ESG (X1)'!$E:$E,'ESG (X1)'!$B:$B,$B352,'ESG (X1)'!$D:$D,$D352)</f>
        <v>44.68</v>
      </c>
      <c r="F352" s="312">
        <f>SUMIFS('KLK (X2)'!$W:$W,'KLK (X2)'!$B:$B,$B352,'KLK (X2)'!$D:$D,$D352)</f>
        <v>-0.93521422037660495</v>
      </c>
      <c r="G352" s="312">
        <f>SUMIFS('CONACC (X2)'!$M:$M,'CONACC (X2)'!$B:$B,$B352,'CONACC (X2)'!$D:$D,$D352)</f>
        <v>-7.9243341354183067E-3</v>
      </c>
      <c r="H352" s="313">
        <f>SUMIFS('KUALITAS AUDIT (X3)'!$F:$F,'KUALITAS AUDIT (X3)'!$B:$B,$B352,'KUALITAS AUDIT (X3)'!$D:$D,$D352)</f>
        <v>0</v>
      </c>
      <c r="I352" s="312">
        <f>SUMIFS('ROI (Y1)'!$J:$J,'ROI (Y1)'!$B:$B,$B352,'ROI (Y1)'!$D:$D,$D352)</f>
        <v>2.7353318282548948E-2</v>
      </c>
      <c r="J352" s="314">
        <f>SUMIFS('PBV (Y2)'!$J:$J,'PBV (Y2)'!$B:$B,$B352,'PBV (Y2)'!$D:$D,$D352)</f>
        <v>0.82550273043177202</v>
      </c>
      <c r="K352" s="218"/>
      <c r="L352" s="218"/>
      <c r="M352" s="218"/>
      <c r="N352" s="218"/>
      <c r="O352" s="218"/>
      <c r="P352" s="218"/>
      <c r="Q352" s="218"/>
      <c r="R352" s="218"/>
      <c r="S352" s="218"/>
      <c r="T352" s="218"/>
      <c r="U352" s="218"/>
      <c r="V352" s="218"/>
      <c r="W352" s="218"/>
      <c r="X352" s="218"/>
      <c r="Y352" s="218"/>
    </row>
    <row r="353" spans="1:25" ht="15.75" customHeight="1">
      <c r="A353" s="74">
        <v>348</v>
      </c>
      <c r="B353" s="39" t="s">
        <v>1453</v>
      </c>
      <c r="C353" s="332"/>
      <c r="D353" s="224">
        <v>2021</v>
      </c>
      <c r="E353" s="315">
        <f>SUMIFS('ESG (X1)'!$E:$E,'ESG (X1)'!$B:$B,$B353,'ESG (X1)'!$D:$D,$D353)</f>
        <v>46.58</v>
      </c>
      <c r="F353" s="312">
        <f>SUMIFS('KLK (X2)'!$W:$W,'KLK (X2)'!$B:$B,$B353,'KLK (X2)'!$D:$D,$D353)</f>
        <v>-0.96928159465636754</v>
      </c>
      <c r="G353" s="312">
        <f>SUMIFS('CONACC (X2)'!$M:$M,'CONACC (X2)'!$B:$B,$B353,'CONACC (X2)'!$D:$D,$D353)</f>
        <v>1.301617472381779E-3</v>
      </c>
      <c r="H353" s="313">
        <f>SUMIFS('KUALITAS AUDIT (X3)'!$F:$F,'KUALITAS AUDIT (X3)'!$B:$B,$B353,'KUALITAS AUDIT (X3)'!$D:$D,$D353)</f>
        <v>0</v>
      </c>
      <c r="I353" s="312">
        <f>SUMIFS('ROI (Y1)'!$J:$J,'ROI (Y1)'!$B:$B,$B353,'ROI (Y1)'!$D:$D,$D353)</f>
        <v>7.6156209575216488E-2</v>
      </c>
      <c r="J353" s="314">
        <f>SUMIFS('PBV (Y2)'!$J:$J,'PBV (Y2)'!$B:$B,$B353,'PBV (Y2)'!$D:$D,$D353)</f>
        <v>0.41413377787883288</v>
      </c>
      <c r="K353" s="218"/>
      <c r="L353" s="218"/>
      <c r="M353" s="218"/>
      <c r="N353" s="218"/>
      <c r="O353" s="218"/>
      <c r="P353" s="218"/>
      <c r="Q353" s="218"/>
      <c r="R353" s="218"/>
      <c r="S353" s="218"/>
      <c r="T353" s="218"/>
      <c r="U353" s="218"/>
      <c r="V353" s="218"/>
      <c r="W353" s="218"/>
      <c r="X353" s="218"/>
      <c r="Y353" s="218"/>
    </row>
    <row r="354" spans="1:25" ht="15.75" customHeight="1">
      <c r="A354" s="74">
        <v>349</v>
      </c>
      <c r="B354" s="39" t="s">
        <v>1453</v>
      </c>
      <c r="C354" s="332"/>
      <c r="D354" s="224">
        <v>2022</v>
      </c>
      <c r="E354" s="315">
        <f>SUMIFS('ESG (X1)'!$E:$E,'ESG (X1)'!$B:$B,$B354,'ESG (X1)'!$D:$D,$D354)</f>
        <v>56.69</v>
      </c>
      <c r="F354" s="312">
        <f>SUMIFS('KLK (X2)'!$W:$W,'KLK (X2)'!$B:$B,$B354,'KLK (X2)'!$D:$D,$D354)</f>
        <v>-1.0314456859066869</v>
      </c>
      <c r="G354" s="312">
        <f>SUMIFS('CONACC (X2)'!$M:$M,'CONACC (X2)'!$B:$B,$B354,'CONACC (X2)'!$D:$D,$D354)</f>
        <v>-2.0790885339669637E-3</v>
      </c>
      <c r="H354" s="313">
        <f>SUMIFS('KUALITAS AUDIT (X3)'!$F:$F,'KUALITAS AUDIT (X3)'!$B:$B,$B354,'KUALITAS AUDIT (X3)'!$D:$D,$D354)</f>
        <v>0</v>
      </c>
      <c r="I354" s="312">
        <f>SUMIFS('ROI (Y1)'!$J:$J,'ROI (Y1)'!$B:$B,$B354,'ROI (Y1)'!$D:$D,$D354)</f>
        <v>6.7475668853716572E-2</v>
      </c>
      <c r="J354" s="314">
        <f>SUMIFS('PBV (Y2)'!$J:$J,'PBV (Y2)'!$B:$B,$B354,'PBV (Y2)'!$D:$D,$D354)</f>
        <v>0.29909661735693488</v>
      </c>
      <c r="K354" s="218"/>
      <c r="L354" s="218"/>
      <c r="M354" s="218"/>
      <c r="N354" s="218"/>
      <c r="O354" s="218"/>
      <c r="P354" s="218"/>
      <c r="Q354" s="218"/>
      <c r="R354" s="218"/>
      <c r="S354" s="218"/>
      <c r="T354" s="218"/>
      <c r="U354" s="218"/>
      <c r="V354" s="218"/>
      <c r="W354" s="218"/>
      <c r="X354" s="218"/>
      <c r="Y354" s="218"/>
    </row>
    <row r="355" spans="1:25" ht="15.75" customHeight="1">
      <c r="A355" s="74">
        <v>350</v>
      </c>
      <c r="B355" s="39" t="s">
        <v>1453</v>
      </c>
      <c r="C355" s="333"/>
      <c r="D355" s="224">
        <v>2023</v>
      </c>
      <c r="E355" s="315">
        <f>SUMIFS('ESG (X1)'!$E:$E,'ESG (X1)'!$B:$B,$B355,'ESG (X1)'!$D:$D,$D355)</f>
        <v>57.28</v>
      </c>
      <c r="F355" s="312">
        <f>SUMIFS('KLK (X2)'!$W:$W,'KLK (X2)'!$B:$B,$B355,'KLK (X2)'!$D:$D,$D355)</f>
        <v>-1.0161635770600057</v>
      </c>
      <c r="G355" s="312">
        <f>SUMIFS('CONACC (X2)'!$M:$M,'CONACC (X2)'!$B:$B,$B355,'CONACC (X2)'!$D:$D,$D355)</f>
        <v>3.9888969603797796E-3</v>
      </c>
      <c r="H355" s="313">
        <f>SUMIFS('KUALITAS AUDIT (X3)'!$F:$F,'KUALITAS AUDIT (X3)'!$B:$B,$B355,'KUALITAS AUDIT (X3)'!$D:$D,$D355)</f>
        <v>0</v>
      </c>
      <c r="I355" s="312">
        <f>SUMIFS('ROI (Y1)'!$J:$J,'ROI (Y1)'!$B:$B,$B355,'ROI (Y1)'!$D:$D,$D355)</f>
        <v>2.2102170653167889E-2</v>
      </c>
      <c r="J355" s="314">
        <f>SUMIFS('PBV (Y2)'!$J:$J,'PBV (Y2)'!$B:$B,$B355,'PBV (Y2)'!$D:$D,$D355)</f>
        <v>0.17522865316077038</v>
      </c>
      <c r="K355" s="218"/>
      <c r="L355" s="218"/>
      <c r="M355" s="218"/>
      <c r="N355" s="218"/>
      <c r="O355" s="218"/>
      <c r="P355" s="218"/>
      <c r="Q355" s="218"/>
      <c r="R355" s="218"/>
      <c r="S355" s="218"/>
      <c r="T355" s="218"/>
      <c r="U355" s="218"/>
      <c r="V355" s="218"/>
      <c r="W355" s="218"/>
      <c r="X355" s="218"/>
      <c r="Y355" s="218"/>
    </row>
    <row r="356" spans="1:25" ht="15.75" customHeight="1">
      <c r="A356" s="74">
        <v>351</v>
      </c>
      <c r="B356" s="39" t="s">
        <v>1473</v>
      </c>
      <c r="C356" s="337" t="s">
        <v>1474</v>
      </c>
      <c r="D356" s="224">
        <v>2017</v>
      </c>
      <c r="E356" s="315">
        <f>SUMIFS('ESG (X1)'!$E:$E,'ESG (X1)'!$B:$B,$B356,'ESG (X1)'!$D:$D,$D356)</f>
        <v>23.15</v>
      </c>
      <c r="F356" s="312">
        <f>SUMIFS('KLK (X2)'!$W:$W,'KLK (X2)'!$B:$B,$B356,'KLK (X2)'!$D:$D,$D356)</f>
        <v>-0.97371456926962541</v>
      </c>
      <c r="G356" s="312">
        <f>SUMIFS('CONACC (X2)'!$M:$M,'CONACC (X2)'!$B:$B,$B356,'CONACC (X2)'!$D:$D,$D356)</f>
        <v>8.6218283587379541E-3</v>
      </c>
      <c r="H356" s="313">
        <f>SUMIFS('KUALITAS AUDIT (X3)'!$F:$F,'KUALITAS AUDIT (X3)'!$B:$B,$B356,'KUALITAS AUDIT (X3)'!$D:$D,$D356)</f>
        <v>1</v>
      </c>
      <c r="I356" s="312">
        <f>SUMIFS('ROI (Y1)'!$J:$J,'ROI (Y1)'!$B:$B,$B356,'ROI (Y1)'!$D:$D,$D356)</f>
        <v>0.18782863322465729</v>
      </c>
      <c r="J356" s="314">
        <f>SUMIFS('PBV (Y2)'!$J:$J,'PBV (Y2)'!$B:$B,$B356,'PBV (Y2)'!$D:$D,$D356)</f>
        <v>2.5790058530730082</v>
      </c>
      <c r="K356" s="218"/>
      <c r="L356" s="218"/>
      <c r="M356" s="218"/>
      <c r="N356" s="218"/>
      <c r="O356" s="218"/>
      <c r="P356" s="218"/>
      <c r="Q356" s="218"/>
      <c r="R356" s="218"/>
      <c r="S356" s="218"/>
      <c r="T356" s="218"/>
      <c r="U356" s="218"/>
      <c r="V356" s="218"/>
      <c r="W356" s="218"/>
      <c r="X356" s="218"/>
      <c r="Y356" s="218"/>
    </row>
    <row r="357" spans="1:25" ht="15.75" customHeight="1">
      <c r="A357" s="74">
        <v>352</v>
      </c>
      <c r="B357" s="39" t="s">
        <v>1473</v>
      </c>
      <c r="C357" s="332"/>
      <c r="D357" s="224">
        <v>2018</v>
      </c>
      <c r="E357" s="315">
        <f>SUMIFS('ESG (X1)'!$E:$E,'ESG (X1)'!$B:$B,$B357,'ESG (X1)'!$D:$D,$D357)</f>
        <v>33.92</v>
      </c>
      <c r="F357" s="312">
        <f>SUMIFS('KLK (X2)'!$W:$W,'KLK (X2)'!$B:$B,$B357,'KLK (X2)'!$D:$D,$D357)</f>
        <v>-1.0770767241424928</v>
      </c>
      <c r="G357" s="312">
        <f>SUMIFS('CONACC (X2)'!$M:$M,'CONACC (X2)'!$B:$B,$B357,'CONACC (X2)'!$D:$D,$D357)</f>
        <v>6.1041098810412066E-2</v>
      </c>
      <c r="H357" s="313">
        <f>SUMIFS('KUALITAS AUDIT (X3)'!$F:$F,'KUALITAS AUDIT (X3)'!$B:$B,$B357,'KUALITAS AUDIT (X3)'!$D:$D,$D357)</f>
        <v>1</v>
      </c>
      <c r="I357" s="312">
        <f>SUMIFS('ROI (Y1)'!$J:$J,'ROI (Y1)'!$B:$B,$B357,'ROI (Y1)'!$D:$D,$D357)</f>
        <v>7.170478118811284E-2</v>
      </c>
      <c r="J357" s="314">
        <f>SUMIFS('PBV (Y2)'!$J:$J,'PBV (Y2)'!$B:$B,$B357,'PBV (Y2)'!$D:$D,$D357)</f>
        <v>1.9500767145856976</v>
      </c>
      <c r="K357" s="218"/>
      <c r="L357" s="218"/>
      <c r="M357" s="218"/>
      <c r="N357" s="218"/>
      <c r="O357" s="218"/>
      <c r="P357" s="218"/>
      <c r="Q357" s="218"/>
      <c r="R357" s="218"/>
      <c r="S357" s="218"/>
      <c r="T357" s="218"/>
      <c r="U357" s="218"/>
      <c r="V357" s="218"/>
      <c r="W357" s="218"/>
      <c r="X357" s="218"/>
      <c r="Y357" s="218"/>
    </row>
    <row r="358" spans="1:25" ht="15.75" customHeight="1">
      <c r="A358" s="74">
        <v>353</v>
      </c>
      <c r="B358" s="39" t="s">
        <v>1473</v>
      </c>
      <c r="C358" s="332"/>
      <c r="D358" s="224">
        <v>2019</v>
      </c>
      <c r="E358" s="315">
        <f>SUMIFS('ESG (X1)'!$E:$E,'ESG (X1)'!$B:$B,$B358,'ESG (X1)'!$D:$D,$D358)</f>
        <v>39.99</v>
      </c>
      <c r="F358" s="312">
        <f>SUMIFS('KLK (X2)'!$W:$W,'KLK (X2)'!$B:$B,$B358,'KLK (X2)'!$D:$D,$D358)</f>
        <v>-1.0687567554563269</v>
      </c>
      <c r="G358" s="312">
        <f>SUMIFS('CONACC (X2)'!$M:$M,'CONACC (X2)'!$B:$B,$B358,'CONACC (X2)'!$D:$D,$D358)</f>
        <v>5.0439275205603457E-2</v>
      </c>
      <c r="H358" s="313">
        <f>SUMIFS('KUALITAS AUDIT (X3)'!$F:$F,'KUALITAS AUDIT (X3)'!$B:$B,$B358,'KUALITAS AUDIT (X3)'!$D:$D,$D358)</f>
        <v>1</v>
      </c>
      <c r="I358" s="312">
        <f>SUMIFS('ROI (Y1)'!$J:$J,'ROI (Y1)'!$B:$B,$B358,'ROI (Y1)'!$D:$D,$D358)</f>
        <v>3.6909546124535383E-2</v>
      </c>
      <c r="J358" s="314">
        <f>SUMIFS('PBV (Y2)'!$J:$J,'PBV (Y2)'!$B:$B,$B358,'PBV (Y2)'!$D:$D,$D358)</f>
        <v>1.5169935260952798</v>
      </c>
      <c r="K358" s="218"/>
      <c r="L358" s="218"/>
      <c r="M358" s="218"/>
      <c r="N358" s="218"/>
      <c r="O358" s="218"/>
      <c r="P358" s="218"/>
      <c r="Q358" s="218"/>
      <c r="R358" s="218"/>
      <c r="S358" s="218"/>
      <c r="T358" s="218"/>
      <c r="U358" s="218"/>
      <c r="V358" s="218"/>
      <c r="W358" s="218"/>
      <c r="X358" s="218"/>
      <c r="Y358" s="218"/>
    </row>
    <row r="359" spans="1:25" ht="15.75" customHeight="1">
      <c r="A359" s="74">
        <v>354</v>
      </c>
      <c r="B359" s="39" t="s">
        <v>1473</v>
      </c>
      <c r="C359" s="332"/>
      <c r="D359" s="224">
        <v>2020</v>
      </c>
      <c r="E359" s="315">
        <f>SUMIFS('ESG (X1)'!$E:$E,'ESG (X1)'!$B:$B,$B359,'ESG (X1)'!$D:$D,$D359)</f>
        <v>41.13</v>
      </c>
      <c r="F359" s="312">
        <f>SUMIFS('KLK (X2)'!$W:$W,'KLK (X2)'!$B:$B,$B359,'KLK (X2)'!$D:$D,$D359)</f>
        <v>-1.0653577265624861</v>
      </c>
      <c r="G359" s="312">
        <f>SUMIFS('CONACC (X2)'!$M:$M,'CONACC (X2)'!$B:$B,$B359,'CONACC (X2)'!$D:$D,$D359)</f>
        <v>0.13184846195030842</v>
      </c>
      <c r="H359" s="313">
        <f>SUMIFS('KUALITAS AUDIT (X3)'!$F:$F,'KUALITAS AUDIT (X3)'!$B:$B,$B359,'KUALITAS AUDIT (X3)'!$D:$D,$D359)</f>
        <v>1</v>
      </c>
      <c r="I359" s="312">
        <f>SUMIFS('ROI (Y1)'!$J:$J,'ROI (Y1)'!$B:$B,$B359,'ROI (Y1)'!$D:$D,$D359)</f>
        <v>-0.17147551927197821</v>
      </c>
      <c r="J359" s="314">
        <f>SUMIFS('PBV (Y2)'!$J:$J,'PBV (Y2)'!$B:$B,$B359,'PBV (Y2)'!$D:$D,$D359)</f>
        <v>1.3956373950331129</v>
      </c>
      <c r="K359" s="218"/>
      <c r="L359" s="218"/>
      <c r="M359" s="218"/>
      <c r="N359" s="218"/>
      <c r="O359" s="218"/>
      <c r="P359" s="218"/>
      <c r="Q359" s="218"/>
      <c r="R359" s="218"/>
      <c r="S359" s="218"/>
      <c r="T359" s="218"/>
      <c r="U359" s="218"/>
      <c r="V359" s="218"/>
      <c r="W359" s="218"/>
      <c r="X359" s="218"/>
      <c r="Y359" s="218"/>
    </row>
    <row r="360" spans="1:25" ht="15.75" customHeight="1">
      <c r="A360" s="74">
        <v>355</v>
      </c>
      <c r="B360" s="39" t="s">
        <v>1473</v>
      </c>
      <c r="C360" s="332"/>
      <c r="D360" s="224">
        <v>2021</v>
      </c>
      <c r="E360" s="315">
        <f>SUMIFS('ESG (X1)'!$E:$E,'ESG (X1)'!$B:$B,$B360,'ESG (X1)'!$D:$D,$D360)</f>
        <v>43.27</v>
      </c>
      <c r="F360" s="312">
        <f>SUMIFS('KLK (X2)'!$W:$W,'KLK (X2)'!$B:$B,$B360,'KLK (X2)'!$D:$D,$D360)</f>
        <v>-1.0907522676158101</v>
      </c>
      <c r="G360" s="312">
        <f>SUMIFS('CONACC (X2)'!$M:$M,'CONACC (X2)'!$B:$B,$B360,'CONACC (X2)'!$D:$D,$D360)</f>
        <v>5.7349301841154499E-2</v>
      </c>
      <c r="H360" s="313">
        <f>SUMIFS('KUALITAS AUDIT (X3)'!$F:$F,'KUALITAS AUDIT (X3)'!$B:$B,$B360,'KUALITAS AUDIT (X3)'!$D:$D,$D360)</f>
        <v>1</v>
      </c>
      <c r="I360" s="312">
        <f>SUMIFS('ROI (Y1)'!$J:$J,'ROI (Y1)'!$B:$B,$B360,'ROI (Y1)'!$D:$D,$D360)</f>
        <v>3.5872732548113399E-2</v>
      </c>
      <c r="J360" s="314">
        <f>SUMIFS('PBV (Y2)'!$J:$J,'PBV (Y2)'!$B:$B,$B360,'PBV (Y2)'!$D:$D,$D360)</f>
        <v>1.1651655353157031</v>
      </c>
      <c r="K360" s="218"/>
      <c r="L360" s="218"/>
      <c r="M360" s="218"/>
      <c r="N360" s="218"/>
      <c r="O360" s="218"/>
      <c r="P360" s="218"/>
      <c r="Q360" s="218"/>
      <c r="R360" s="218"/>
      <c r="S360" s="218"/>
      <c r="T360" s="218"/>
      <c r="U360" s="218"/>
      <c r="V360" s="218"/>
      <c r="W360" s="218"/>
      <c r="X360" s="218"/>
      <c r="Y360" s="218"/>
    </row>
    <row r="361" spans="1:25" ht="15.75" customHeight="1">
      <c r="A361" s="74">
        <v>356</v>
      </c>
      <c r="B361" s="39" t="s">
        <v>1473</v>
      </c>
      <c r="C361" s="332"/>
      <c r="D361" s="224">
        <v>2022</v>
      </c>
      <c r="E361" s="315">
        <f>SUMIFS('ESG (X1)'!$E:$E,'ESG (X1)'!$B:$B,$B361,'ESG (X1)'!$D:$D,$D361)</f>
        <v>43.27</v>
      </c>
      <c r="F361" s="312">
        <f>SUMIFS('KLK (X2)'!$W:$W,'KLK (X2)'!$B:$B,$B361,'KLK (X2)'!$D:$D,$D361)</f>
        <v>-1.0764964944020885</v>
      </c>
      <c r="G361" s="312">
        <f>SUMIFS('CONACC (X2)'!$M:$M,'CONACC (X2)'!$B:$B,$B361,'CONACC (X2)'!$D:$D,$D361)</f>
        <v>7.8020705569137205E-2</v>
      </c>
      <c r="H361" s="313">
        <f>SUMIFS('KUALITAS AUDIT (X3)'!$F:$F,'KUALITAS AUDIT (X3)'!$B:$B,$B361,'KUALITAS AUDIT (X3)'!$D:$D,$D361)</f>
        <v>1</v>
      </c>
      <c r="I361" s="312">
        <f>SUMIFS('ROI (Y1)'!$J:$J,'ROI (Y1)'!$B:$B,$B361,'ROI (Y1)'!$D:$D,$D361)</f>
        <v>2.3588292762753305E-2</v>
      </c>
      <c r="J361" s="314">
        <f>SUMIFS('PBV (Y2)'!$J:$J,'PBV (Y2)'!$B:$B,$B361,'PBV (Y2)'!$D:$D,$D361)</f>
        <v>1.0599713355850804</v>
      </c>
      <c r="K361" s="218"/>
      <c r="L361" s="218"/>
      <c r="M361" s="218"/>
      <c r="N361" s="218"/>
      <c r="O361" s="218"/>
      <c r="P361" s="218"/>
      <c r="Q361" s="218"/>
      <c r="R361" s="218"/>
      <c r="S361" s="218"/>
      <c r="T361" s="218"/>
      <c r="U361" s="218"/>
      <c r="V361" s="218"/>
      <c r="W361" s="218"/>
      <c r="X361" s="218"/>
      <c r="Y361" s="218"/>
    </row>
    <row r="362" spans="1:25" ht="15.75" customHeight="1">
      <c r="A362" s="74">
        <v>357</v>
      </c>
      <c r="B362" s="39" t="s">
        <v>1473</v>
      </c>
      <c r="C362" s="333"/>
      <c r="D362" s="224">
        <v>2023</v>
      </c>
      <c r="E362" s="315">
        <f>SUMIFS('ESG (X1)'!$E:$E,'ESG (X1)'!$B:$B,$B362,'ESG (X1)'!$D:$D,$D362)</f>
        <v>0</v>
      </c>
      <c r="F362" s="312">
        <f>SUMIFS('KLK (X2)'!$W:$W,'KLK (X2)'!$B:$B,$B362,'KLK (X2)'!$D:$D,$D362)</f>
        <v>-1.0588238263420566</v>
      </c>
      <c r="G362" s="312">
        <f>SUMIFS('CONACC (X2)'!$M:$M,'CONACC (X2)'!$B:$B,$B362,'CONACC (X2)'!$D:$D,$D362)</f>
        <v>6.5068893209636658E-2</v>
      </c>
      <c r="H362" s="313">
        <f>SUMIFS('KUALITAS AUDIT (X3)'!$F:$F,'KUALITAS AUDIT (X3)'!$B:$B,$B362,'KUALITAS AUDIT (X3)'!$D:$D,$D362)</f>
        <v>1</v>
      </c>
      <c r="I362" s="312">
        <f>SUMIFS('ROI (Y1)'!$J:$J,'ROI (Y1)'!$B:$B,$B362,'ROI (Y1)'!$D:$D,$D362)</f>
        <v>4.5132884261678587E-2</v>
      </c>
      <c r="J362" s="314">
        <f>SUMIFS('PBV (Y2)'!$J:$J,'PBV (Y2)'!$B:$B,$B362,'PBV (Y2)'!$D:$D,$D362)</f>
        <v>0.95916379810649188</v>
      </c>
      <c r="K362" s="218"/>
      <c r="L362" s="218"/>
      <c r="M362" s="218"/>
      <c r="N362" s="218"/>
      <c r="O362" s="218"/>
      <c r="P362" s="218"/>
      <c r="Q362" s="218"/>
      <c r="R362" s="218"/>
      <c r="S362" s="218"/>
      <c r="T362" s="218"/>
      <c r="U362" s="218"/>
      <c r="V362" s="218"/>
      <c r="W362" s="218"/>
      <c r="X362" s="218"/>
      <c r="Y362" s="218"/>
    </row>
    <row r="363" spans="1:25" ht="15.75" customHeight="1">
      <c r="A363" s="74">
        <v>358</v>
      </c>
      <c r="B363" s="39" t="s">
        <v>1484</v>
      </c>
      <c r="C363" s="337" t="s">
        <v>1485</v>
      </c>
      <c r="D363" s="224">
        <v>2017</v>
      </c>
      <c r="E363" s="315">
        <f>SUMIFS('ESG (X1)'!$E:$E,'ESG (X1)'!$B:$B,$B363,'ESG (X1)'!$D:$D,$D363)</f>
        <v>16.55</v>
      </c>
      <c r="F363" s="312">
        <f>SUMIFS('KLK (X2)'!$W:$W,'KLK (X2)'!$B:$B,$B363,'KLK (X2)'!$D:$D,$D363)</f>
        <v>-1.0818494244184595</v>
      </c>
      <c r="G363" s="312">
        <f>SUMIFS('CONACC (X2)'!$M:$M,'CONACC (X2)'!$B:$B,$B363,'CONACC (X2)'!$D:$D,$D363)</f>
        <v>5.341765465598184E-2</v>
      </c>
      <c r="H363" s="313">
        <f>SUMIFS('KUALITAS AUDIT (X3)'!$F:$F,'KUALITAS AUDIT (X3)'!$B:$B,$B363,'KUALITAS AUDIT (X3)'!$D:$D,$D363)</f>
        <v>1</v>
      </c>
      <c r="I363" s="312">
        <f>SUMIFS('ROI (Y1)'!$J:$J,'ROI (Y1)'!$B:$B,$B363,'ROI (Y1)'!$D:$D,$D363)</f>
        <v>0.28905634032121952</v>
      </c>
      <c r="J363" s="314">
        <f>SUMIFS('PBV (Y2)'!$J:$J,'PBV (Y2)'!$B:$B,$B363,'PBV (Y2)'!$D:$D,$D363)</f>
        <v>2.4368515415621528</v>
      </c>
      <c r="K363" s="218"/>
      <c r="L363" s="218"/>
      <c r="M363" s="218"/>
      <c r="N363" s="218"/>
      <c r="O363" s="218"/>
      <c r="P363" s="218"/>
      <c r="Q363" s="218"/>
      <c r="R363" s="218"/>
      <c r="S363" s="218"/>
      <c r="T363" s="218"/>
      <c r="U363" s="218"/>
      <c r="V363" s="218"/>
      <c r="W363" s="218"/>
      <c r="X363" s="218"/>
      <c r="Y363" s="218"/>
    </row>
    <row r="364" spans="1:25" ht="15.75" customHeight="1">
      <c r="A364" s="74">
        <v>359</v>
      </c>
      <c r="B364" s="39" t="s">
        <v>1484</v>
      </c>
      <c r="C364" s="332"/>
      <c r="D364" s="224">
        <v>2018</v>
      </c>
      <c r="E364" s="315">
        <f>SUMIFS('ESG (X1)'!$E:$E,'ESG (X1)'!$B:$B,$B364,'ESG (X1)'!$D:$D,$D364)</f>
        <v>19.760000000000002</v>
      </c>
      <c r="F364" s="312">
        <f>SUMIFS('KLK (X2)'!$W:$W,'KLK (X2)'!$B:$B,$B364,'KLK (X2)'!$D:$D,$D364)</f>
        <v>-0.98120901834372265</v>
      </c>
      <c r="G364" s="312">
        <f>SUMIFS('CONACC (X2)'!$M:$M,'CONACC (X2)'!$B:$B,$B364,'CONACC (X2)'!$D:$D,$D364)</f>
        <v>4.7083308618061214E-3</v>
      </c>
      <c r="H364" s="313">
        <f>SUMIFS('KUALITAS AUDIT (X3)'!$F:$F,'KUALITAS AUDIT (X3)'!$B:$B,$B364,'KUALITAS AUDIT (X3)'!$D:$D,$D364)</f>
        <v>1</v>
      </c>
      <c r="I364" s="312">
        <f>SUMIFS('ROI (Y1)'!$J:$J,'ROI (Y1)'!$B:$B,$B364,'ROI (Y1)'!$D:$D,$D364)</f>
        <v>1.0660603133329944</v>
      </c>
      <c r="J364" s="314">
        <f>SUMIFS('PBV (Y2)'!$J:$J,'PBV (Y2)'!$B:$B,$B364,'PBV (Y2)'!$D:$D,$D364)</f>
        <v>2.6326354388609694</v>
      </c>
      <c r="K364" s="218"/>
      <c r="L364" s="218"/>
      <c r="M364" s="218"/>
      <c r="N364" s="218"/>
      <c r="O364" s="218"/>
      <c r="P364" s="218"/>
      <c r="Q364" s="218"/>
      <c r="R364" s="218"/>
      <c r="S364" s="218"/>
      <c r="T364" s="218"/>
      <c r="U364" s="218"/>
      <c r="V364" s="218"/>
      <c r="W364" s="218"/>
      <c r="X364" s="218"/>
      <c r="Y364" s="218"/>
    </row>
    <row r="365" spans="1:25" ht="15.75" customHeight="1">
      <c r="A365" s="74">
        <v>360</v>
      </c>
      <c r="B365" s="39" t="s">
        <v>1484</v>
      </c>
      <c r="C365" s="332"/>
      <c r="D365" s="224">
        <v>2019</v>
      </c>
      <c r="E365" s="315">
        <f>SUMIFS('ESG (X1)'!$E:$E,'ESG (X1)'!$B:$B,$B365,'ESG (X1)'!$D:$D,$D365)</f>
        <v>28.58</v>
      </c>
      <c r="F365" s="312">
        <f>SUMIFS('KLK (X2)'!$W:$W,'KLK (X2)'!$B:$B,$B365,'KLK (X2)'!$D:$D,$D365)</f>
        <v>-1.0561714942220313</v>
      </c>
      <c r="G365" s="312">
        <f>SUMIFS('CONACC (X2)'!$M:$M,'CONACC (X2)'!$B:$B,$B365,'CONACC (X2)'!$D:$D,$D365)</f>
        <v>4.3743140271827984E-2</v>
      </c>
      <c r="H365" s="313">
        <f>SUMIFS('KUALITAS AUDIT (X3)'!$F:$F,'KUALITAS AUDIT (X3)'!$B:$B,$B365,'KUALITAS AUDIT (X3)'!$D:$D,$D365)</f>
        <v>1</v>
      </c>
      <c r="I365" s="312">
        <f>SUMIFS('ROI (Y1)'!$J:$J,'ROI (Y1)'!$B:$B,$B365,'ROI (Y1)'!$D:$D,$D365)</f>
        <v>0.78562325616926543</v>
      </c>
      <c r="J365" s="314">
        <f>SUMIFS('PBV (Y2)'!$J:$J,'PBV (Y2)'!$B:$B,$B365,'PBV (Y2)'!$D:$D,$D365)</f>
        <v>1.8127529126178659</v>
      </c>
      <c r="K365" s="218"/>
      <c r="L365" s="218"/>
      <c r="M365" s="218"/>
      <c r="N365" s="218"/>
      <c r="O365" s="218"/>
      <c r="P365" s="218"/>
      <c r="Q365" s="218"/>
      <c r="R365" s="218"/>
      <c r="S365" s="218"/>
      <c r="T365" s="218"/>
      <c r="U365" s="218"/>
      <c r="V365" s="218"/>
      <c r="W365" s="218"/>
      <c r="X365" s="218"/>
      <c r="Y365" s="218"/>
    </row>
    <row r="366" spans="1:25" ht="15.75" customHeight="1">
      <c r="A366" s="74">
        <v>361</v>
      </c>
      <c r="B366" s="39" t="s">
        <v>1484</v>
      </c>
      <c r="C366" s="332"/>
      <c r="D366" s="224">
        <v>2020</v>
      </c>
      <c r="E366" s="315">
        <f>SUMIFS('ESG (X1)'!$E:$E,'ESG (X1)'!$B:$B,$B366,'ESG (X1)'!$D:$D,$D366)</f>
        <v>33.880000000000003</v>
      </c>
      <c r="F366" s="312">
        <f>SUMIFS('KLK (X2)'!$W:$W,'KLK (X2)'!$B:$B,$B366,'KLK (X2)'!$D:$D,$D366)</f>
        <v>-1.1546240855154886</v>
      </c>
      <c r="G366" s="312">
        <f>SUMIFS('CONACC (X2)'!$M:$M,'CONACC (X2)'!$B:$B,$B366,'CONACC (X2)'!$D:$D,$D366)</f>
        <v>2.4495110703096824E-2</v>
      </c>
      <c r="H366" s="313">
        <f>SUMIFS('KUALITAS AUDIT (X3)'!$F:$F,'KUALITAS AUDIT (X3)'!$B:$B,$B366,'KUALITAS AUDIT (X3)'!$D:$D,$D366)</f>
        <v>1</v>
      </c>
      <c r="I366" s="312">
        <f>SUMIFS('ROI (Y1)'!$J:$J,'ROI (Y1)'!$B:$B,$B366,'ROI (Y1)'!$D:$D,$D366)</f>
        <v>-0.12854406999141954</v>
      </c>
      <c r="J366" s="314">
        <f>SUMIFS('PBV (Y2)'!$J:$J,'PBV (Y2)'!$B:$B,$B366,'PBV (Y2)'!$D:$D,$D366)</f>
        <v>1.4788326381165255</v>
      </c>
      <c r="K366" s="218"/>
      <c r="L366" s="218"/>
      <c r="M366" s="218"/>
      <c r="N366" s="218"/>
      <c r="O366" s="218"/>
      <c r="P366" s="218"/>
      <c r="Q366" s="218"/>
      <c r="R366" s="218"/>
      <c r="S366" s="218"/>
      <c r="T366" s="218"/>
      <c r="U366" s="218"/>
      <c r="V366" s="218"/>
      <c r="W366" s="218"/>
      <c r="X366" s="218"/>
      <c r="Y366" s="218"/>
    </row>
    <row r="367" spans="1:25" ht="15.75" customHeight="1">
      <c r="A367" s="74">
        <v>362</v>
      </c>
      <c r="B367" s="39" t="s">
        <v>1484</v>
      </c>
      <c r="C367" s="332"/>
      <c r="D367" s="224">
        <v>2021</v>
      </c>
      <c r="E367" s="315">
        <f>SUMIFS('ESG (X1)'!$E:$E,'ESG (X1)'!$B:$B,$B367,'ESG (X1)'!$D:$D,$D367)</f>
        <v>37.56</v>
      </c>
      <c r="F367" s="312">
        <f>SUMIFS('KLK (X2)'!$W:$W,'KLK (X2)'!$B:$B,$B367,'KLK (X2)'!$D:$D,$D367)</f>
        <v>-0.99964604623815978</v>
      </c>
      <c r="G367" s="312">
        <f>SUMIFS('CONACC (X2)'!$M:$M,'CONACC (X2)'!$B:$B,$B367,'CONACC (X2)'!$D:$D,$D367)</f>
        <v>2.1394931775412407E-2</v>
      </c>
      <c r="H367" s="313">
        <f>SUMIFS('KUALITAS AUDIT (X3)'!$F:$F,'KUALITAS AUDIT (X3)'!$B:$B,$B367,'KUALITAS AUDIT (X3)'!$D:$D,$D367)</f>
        <v>1</v>
      </c>
      <c r="I367" s="312">
        <f>SUMIFS('ROI (Y1)'!$J:$J,'ROI (Y1)'!$B:$B,$B367,'ROI (Y1)'!$D:$D,$D367)</f>
        <v>0.17009584001866743</v>
      </c>
      <c r="J367" s="314">
        <f>SUMIFS('PBV (Y2)'!$J:$J,'PBV (Y2)'!$B:$B,$B367,'PBV (Y2)'!$D:$D,$D367)</f>
        <v>1.2922181603042462</v>
      </c>
      <c r="K367" s="218"/>
      <c r="L367" s="218"/>
      <c r="M367" s="218"/>
      <c r="N367" s="218"/>
      <c r="O367" s="218"/>
      <c r="P367" s="218"/>
      <c r="Q367" s="218"/>
      <c r="R367" s="218"/>
      <c r="S367" s="218"/>
      <c r="T367" s="218"/>
      <c r="U367" s="218"/>
      <c r="V367" s="218"/>
      <c r="W367" s="218"/>
      <c r="X367" s="218"/>
      <c r="Y367" s="218"/>
    </row>
    <row r="368" spans="1:25" ht="15.75" customHeight="1">
      <c r="A368" s="74">
        <v>363</v>
      </c>
      <c r="B368" s="39" t="s">
        <v>1484</v>
      </c>
      <c r="C368" s="332"/>
      <c r="D368" s="224">
        <v>2022</v>
      </c>
      <c r="E368" s="315">
        <f>SUMIFS('ESG (X1)'!$E:$E,'ESG (X1)'!$B:$B,$B368,'ESG (X1)'!$D:$D,$D368)</f>
        <v>41.15</v>
      </c>
      <c r="F368" s="312">
        <f>SUMIFS('KLK (X2)'!$W:$W,'KLK (X2)'!$B:$B,$B368,'KLK (X2)'!$D:$D,$D368)</f>
        <v>-1.0063660504814222</v>
      </c>
      <c r="G368" s="312">
        <f>SUMIFS('CONACC (X2)'!$M:$M,'CONACC (X2)'!$B:$B,$B368,'CONACC (X2)'!$D:$D,$D368)</f>
        <v>1.4064641190239601E-2</v>
      </c>
      <c r="H368" s="313">
        <f>SUMIFS('KUALITAS AUDIT (X3)'!$F:$F,'KUALITAS AUDIT (X3)'!$B:$B,$B368,'KUALITAS AUDIT (X3)'!$D:$D,$D368)</f>
        <v>1</v>
      </c>
      <c r="I368" s="312">
        <f>SUMIFS('ROI (Y1)'!$J:$J,'ROI (Y1)'!$B:$B,$B368,'ROI (Y1)'!$D:$D,$D368)</f>
        <v>0.65794633594706498</v>
      </c>
      <c r="J368" s="314">
        <f>SUMIFS('PBV (Y2)'!$J:$J,'PBV (Y2)'!$B:$B,$B368,'PBV (Y2)'!$D:$D,$D368)</f>
        <v>1.0848185693028465</v>
      </c>
      <c r="K368" s="218"/>
      <c r="L368" s="218"/>
      <c r="M368" s="218"/>
      <c r="N368" s="218"/>
      <c r="O368" s="218"/>
      <c r="P368" s="218"/>
      <c r="Q368" s="218"/>
      <c r="R368" s="218"/>
      <c r="S368" s="218"/>
      <c r="T368" s="218"/>
      <c r="U368" s="218"/>
      <c r="V368" s="218"/>
      <c r="W368" s="218"/>
      <c r="X368" s="218"/>
      <c r="Y368" s="218"/>
    </row>
    <row r="369" spans="1:25" ht="15.75" customHeight="1">
      <c r="A369" s="74">
        <v>364</v>
      </c>
      <c r="B369" s="39" t="s">
        <v>1484</v>
      </c>
      <c r="C369" s="333"/>
      <c r="D369" s="224">
        <v>2023</v>
      </c>
      <c r="E369" s="315">
        <f>SUMIFS('ESG (X1)'!$E:$E,'ESG (X1)'!$B:$B,$B369,'ESG (X1)'!$D:$D,$D369)</f>
        <v>41.15</v>
      </c>
      <c r="F369" s="312">
        <f>SUMIFS('KLK (X2)'!$W:$W,'KLK (X2)'!$B:$B,$B369,'KLK (X2)'!$D:$D,$D369)</f>
        <v>-1.06100121370752</v>
      </c>
      <c r="G369" s="312">
        <f>SUMIFS('CONACC (X2)'!$M:$M,'CONACC (X2)'!$B:$B,$B369,'CONACC (X2)'!$D:$D,$D369)</f>
        <v>2.951529943600701E-2</v>
      </c>
      <c r="H369" s="313">
        <f>SUMIFS('KUALITAS AUDIT (X3)'!$F:$F,'KUALITAS AUDIT (X3)'!$B:$B,$B369,'KUALITAS AUDIT (X3)'!$D:$D,$D369)</f>
        <v>1</v>
      </c>
      <c r="I369" s="312">
        <f>SUMIFS('ROI (Y1)'!$J:$J,'ROI (Y1)'!$B:$B,$B369,'ROI (Y1)'!$D:$D,$D369)</f>
        <v>0.21687814409154482</v>
      </c>
      <c r="J369" s="314">
        <f>SUMIFS('PBV (Y2)'!$J:$J,'PBV (Y2)'!$B:$B,$B369,'PBV (Y2)'!$D:$D,$D369)</f>
        <v>1.0223356521948337</v>
      </c>
      <c r="K369" s="218"/>
      <c r="L369" s="218"/>
      <c r="M369" s="218"/>
      <c r="N369" s="218"/>
      <c r="O369" s="218"/>
      <c r="P369" s="218"/>
      <c r="Q369" s="218"/>
      <c r="R369" s="218"/>
      <c r="S369" s="218"/>
      <c r="T369" s="218"/>
      <c r="U369" s="218"/>
      <c r="V369" s="218"/>
      <c r="W369" s="218"/>
      <c r="X369" s="218"/>
      <c r="Y369" s="218"/>
    </row>
    <row r="370" spans="1:25" ht="15.75" customHeight="1">
      <c r="A370" s="74">
        <v>365</v>
      </c>
      <c r="B370" s="39" t="s">
        <v>1539</v>
      </c>
      <c r="C370" s="337" t="s">
        <v>1540</v>
      </c>
      <c r="D370" s="224">
        <v>2017</v>
      </c>
      <c r="E370" s="315">
        <f>SUMIFS('ESG (X1)'!$E:$E,'ESG (X1)'!$B:$B,$B370,'ESG (X1)'!$D:$D,$D370)</f>
        <v>25.3</v>
      </c>
      <c r="F370" s="312">
        <f>SUMIFS('KLK (X2)'!$W:$W,'KLK (X2)'!$B:$B,$B370,'KLK (X2)'!$D:$D,$D370)</f>
        <v>-0.96123217319858512</v>
      </c>
      <c r="G370" s="312">
        <f>SUMIFS('CONACC (X2)'!$M:$M,'CONACC (X2)'!$B:$B,$B370,'CONACC (X2)'!$D:$D,$D370)</f>
        <v>-3.7712835028832416E-2</v>
      </c>
      <c r="H370" s="313">
        <f>SUMIFS('KUALITAS AUDIT (X3)'!$F:$F,'KUALITAS AUDIT (X3)'!$B:$B,$B370,'KUALITAS AUDIT (X3)'!$D:$D,$D370)</f>
        <v>1</v>
      </c>
      <c r="I370" s="312">
        <f>SUMIFS('ROI (Y1)'!$J:$J,'ROI (Y1)'!$B:$B,$B370,'ROI (Y1)'!$D:$D,$D370)</f>
        <v>7.4754570584268398</v>
      </c>
      <c r="J370" s="314">
        <f>SUMIFS('PBV (Y2)'!$J:$J,'PBV (Y2)'!$B:$B,$B370,'PBV (Y2)'!$D:$D,$D370)</f>
        <v>8.2311768598656272</v>
      </c>
      <c r="K370" s="218"/>
      <c r="L370" s="218"/>
      <c r="M370" s="218"/>
      <c r="N370" s="218"/>
      <c r="O370" s="218"/>
      <c r="P370" s="218"/>
      <c r="Q370" s="218"/>
      <c r="R370" s="218"/>
      <c r="S370" s="218"/>
      <c r="T370" s="218"/>
      <c r="U370" s="218"/>
      <c r="V370" s="218"/>
      <c r="W370" s="218"/>
      <c r="X370" s="218"/>
      <c r="Y370" s="218"/>
    </row>
    <row r="371" spans="1:25" ht="15.75" customHeight="1">
      <c r="A371" s="74">
        <v>366</v>
      </c>
      <c r="B371" s="39" t="s">
        <v>1539</v>
      </c>
      <c r="C371" s="332"/>
      <c r="D371" s="224">
        <v>2018</v>
      </c>
      <c r="E371" s="315">
        <f>SUMIFS('ESG (X1)'!$E:$E,'ESG (X1)'!$B:$B,$B371,'ESG (X1)'!$D:$D,$D371)</f>
        <v>29.76</v>
      </c>
      <c r="F371" s="312">
        <f>SUMIFS('KLK (X2)'!$W:$W,'KLK (X2)'!$B:$B,$B371,'KLK (X2)'!$D:$D,$D371)</f>
        <v>-0.97418021217836492</v>
      </c>
      <c r="G371" s="312">
        <f>SUMIFS('CONACC (X2)'!$M:$M,'CONACC (X2)'!$B:$B,$B371,'CONACC (X2)'!$D:$D,$D371)</f>
        <v>1.1895925150488058E-2</v>
      </c>
      <c r="H371" s="313">
        <f>SUMIFS('KUALITAS AUDIT (X3)'!$F:$F,'KUALITAS AUDIT (X3)'!$B:$B,$B371,'KUALITAS AUDIT (X3)'!$D:$D,$D371)</f>
        <v>1</v>
      </c>
      <c r="I371" s="312">
        <f>SUMIFS('ROI (Y1)'!$J:$J,'ROI (Y1)'!$B:$B,$B371,'ROI (Y1)'!$D:$D,$D371)</f>
        <v>7.9245021880160227</v>
      </c>
      <c r="J371" s="314">
        <f>SUMIFS('PBV (Y2)'!$J:$J,'PBV (Y2)'!$B:$B,$B371,'PBV (Y2)'!$D:$D,$D371)</f>
        <v>5.3581518203839291</v>
      </c>
      <c r="K371" s="218"/>
      <c r="L371" s="218"/>
      <c r="M371" s="218"/>
      <c r="N371" s="218"/>
      <c r="O371" s="218"/>
      <c r="P371" s="218"/>
      <c r="Q371" s="218"/>
      <c r="R371" s="218"/>
      <c r="S371" s="218"/>
      <c r="T371" s="218"/>
      <c r="U371" s="218"/>
      <c r="V371" s="218"/>
      <c r="W371" s="218"/>
      <c r="X371" s="218"/>
      <c r="Y371" s="218"/>
    </row>
    <row r="372" spans="1:25" ht="15.75" customHeight="1">
      <c r="A372" s="74">
        <v>367</v>
      </c>
      <c r="B372" s="39" t="s">
        <v>1539</v>
      </c>
      <c r="C372" s="332"/>
      <c r="D372" s="224">
        <v>2019</v>
      </c>
      <c r="E372" s="315">
        <f>SUMIFS('ESG (X1)'!$E:$E,'ESG (X1)'!$B:$B,$B372,'ESG (X1)'!$D:$D,$D372)</f>
        <v>32.299999999999997</v>
      </c>
      <c r="F372" s="312">
        <f>SUMIFS('KLK (X2)'!$W:$W,'KLK (X2)'!$B:$B,$B372,'KLK (X2)'!$D:$D,$D372)</f>
        <v>-1.0182156714598152</v>
      </c>
      <c r="G372" s="312">
        <f>SUMIFS('CONACC (X2)'!$M:$M,'CONACC (X2)'!$B:$B,$B372,'CONACC (X2)'!$D:$D,$D372)</f>
        <v>-9.7320537943140252E-4</v>
      </c>
      <c r="H372" s="313">
        <f>SUMIFS('KUALITAS AUDIT (X3)'!$F:$F,'KUALITAS AUDIT (X3)'!$B:$B,$B372,'KUALITAS AUDIT (X3)'!$D:$D,$D372)</f>
        <v>1</v>
      </c>
      <c r="I372" s="312">
        <f>SUMIFS('ROI (Y1)'!$J:$J,'ROI (Y1)'!$B:$B,$B372,'ROI (Y1)'!$D:$D,$D372)</f>
        <v>6.4231421604287915</v>
      </c>
      <c r="J372" s="314">
        <f>SUMIFS('PBV (Y2)'!$J:$J,'PBV (Y2)'!$B:$B,$B372,'PBV (Y2)'!$D:$D,$D372)</f>
        <v>3.7562335154450985</v>
      </c>
      <c r="K372" s="218"/>
      <c r="L372" s="218"/>
      <c r="M372" s="218"/>
      <c r="N372" s="218"/>
      <c r="O372" s="218"/>
      <c r="P372" s="218"/>
      <c r="Q372" s="218"/>
      <c r="R372" s="218"/>
      <c r="S372" s="218"/>
      <c r="T372" s="218"/>
      <c r="U372" s="218"/>
      <c r="V372" s="218"/>
      <c r="W372" s="218"/>
      <c r="X372" s="218"/>
      <c r="Y372" s="218"/>
    </row>
    <row r="373" spans="1:25" ht="15.75" customHeight="1">
      <c r="A373" s="74">
        <v>368</v>
      </c>
      <c r="B373" s="39" t="s">
        <v>1539</v>
      </c>
      <c r="C373" s="332"/>
      <c r="D373" s="224">
        <v>2020</v>
      </c>
      <c r="E373" s="315">
        <f>SUMIFS('ESG (X1)'!$E:$E,'ESG (X1)'!$B:$B,$B373,'ESG (X1)'!$D:$D,$D373)</f>
        <v>39.119999999999997</v>
      </c>
      <c r="F373" s="312">
        <f>SUMIFS('KLK (X2)'!$W:$W,'KLK (X2)'!$B:$B,$B373,'KLK (X2)'!$D:$D,$D373)</f>
        <v>-1.113940428984046</v>
      </c>
      <c r="G373" s="312">
        <f>SUMIFS('CONACC (X2)'!$M:$M,'CONACC (X2)'!$B:$B,$B373,'CONACC (X2)'!$D:$D,$D373)</f>
        <v>7.9904744537797598E-2</v>
      </c>
      <c r="H373" s="313">
        <f>SUMIFS('KUALITAS AUDIT (X3)'!$F:$F,'KUALITAS AUDIT (X3)'!$B:$B,$B373,'KUALITAS AUDIT (X3)'!$D:$D,$D373)</f>
        <v>1</v>
      </c>
      <c r="I373" s="312">
        <f>SUMIFS('ROI (Y1)'!$J:$J,'ROI (Y1)'!$B:$B,$B373,'ROI (Y1)'!$D:$D,$D373)</f>
        <v>8.0131749907398913</v>
      </c>
      <c r="J373" s="314">
        <f>SUMIFS('PBV (Y2)'!$J:$J,'PBV (Y2)'!$B:$B,$B373,'PBV (Y2)'!$D:$D,$D373)</f>
        <v>8.6855812548706659</v>
      </c>
      <c r="K373" s="218"/>
      <c r="L373" s="218"/>
      <c r="M373" s="218"/>
      <c r="N373" s="218"/>
      <c r="O373" s="218"/>
      <c r="P373" s="218"/>
      <c r="Q373" s="218"/>
      <c r="R373" s="218"/>
      <c r="S373" s="218"/>
      <c r="T373" s="218"/>
      <c r="U373" s="218"/>
      <c r="V373" s="218"/>
      <c r="W373" s="218"/>
      <c r="X373" s="218"/>
      <c r="Y373" s="218"/>
    </row>
    <row r="374" spans="1:25" ht="15.75" customHeight="1">
      <c r="A374" s="74">
        <v>369</v>
      </c>
      <c r="B374" s="39" t="s">
        <v>1539</v>
      </c>
      <c r="C374" s="332"/>
      <c r="D374" s="224">
        <v>2021</v>
      </c>
      <c r="E374" s="315">
        <f>SUMIFS('ESG (X1)'!$E:$E,'ESG (X1)'!$B:$B,$B374,'ESG (X1)'!$D:$D,$D374)</f>
        <v>37.14</v>
      </c>
      <c r="F374" s="312">
        <f>SUMIFS('KLK (X2)'!$W:$W,'KLK (X2)'!$B:$B,$B374,'KLK (X2)'!$D:$D,$D374)</f>
        <v>-0.9419203678377277</v>
      </c>
      <c r="G374" s="312">
        <f>SUMIFS('CONACC (X2)'!$M:$M,'CONACC (X2)'!$B:$B,$B374,'CONACC (X2)'!$D:$D,$D374)</f>
        <v>-1.7535561216944433E-2</v>
      </c>
      <c r="H374" s="313">
        <f>SUMIFS('KUALITAS AUDIT (X3)'!$F:$F,'KUALITAS AUDIT (X3)'!$B:$B,$B374,'KUALITAS AUDIT (X3)'!$D:$D,$D374)</f>
        <v>1</v>
      </c>
      <c r="I374" s="312">
        <f>SUMIFS('ROI (Y1)'!$J:$J,'ROI (Y1)'!$B:$B,$B374,'ROI (Y1)'!$D:$D,$D374)</f>
        <v>6.6471569924375364</v>
      </c>
      <c r="J374" s="314">
        <f>SUMIFS('PBV (Y2)'!$J:$J,'PBV (Y2)'!$B:$B,$B374,'PBV (Y2)'!$D:$D,$D374)</f>
        <v>0.64574047029487869</v>
      </c>
      <c r="K374" s="218"/>
      <c r="L374" s="218"/>
      <c r="M374" s="218"/>
      <c r="N374" s="218"/>
      <c r="O374" s="218"/>
      <c r="P374" s="218"/>
      <c r="Q374" s="218"/>
      <c r="R374" s="218"/>
      <c r="S374" s="218"/>
      <c r="T374" s="218"/>
      <c r="U374" s="218"/>
      <c r="V374" s="218"/>
      <c r="W374" s="218"/>
      <c r="X374" s="218"/>
      <c r="Y374" s="218"/>
    </row>
    <row r="375" spans="1:25" ht="15.75" customHeight="1">
      <c r="A375" s="74">
        <v>370</v>
      </c>
      <c r="B375" s="39" t="s">
        <v>1539</v>
      </c>
      <c r="C375" s="332"/>
      <c r="D375" s="224">
        <v>2022</v>
      </c>
      <c r="E375" s="315">
        <f>SUMIFS('ESG (X1)'!$E:$E,'ESG (X1)'!$B:$B,$B375,'ESG (X1)'!$D:$D,$D375)</f>
        <v>37.5</v>
      </c>
      <c r="F375" s="312">
        <f>SUMIFS('KLK (X2)'!$W:$W,'KLK (X2)'!$B:$B,$B375,'KLK (X2)'!$D:$D,$D375)</f>
        <v>-0.82289177278864711</v>
      </c>
      <c r="G375" s="312">
        <f>SUMIFS('CONACC (X2)'!$M:$M,'CONACC (X2)'!$B:$B,$B375,'CONACC (X2)'!$D:$D,$D375)</f>
        <v>-0.12055763350659096</v>
      </c>
      <c r="H375" s="313">
        <f>SUMIFS('KUALITAS AUDIT (X3)'!$F:$F,'KUALITAS AUDIT (X3)'!$B:$B,$B375,'KUALITAS AUDIT (X3)'!$D:$D,$D375)</f>
        <v>1</v>
      </c>
      <c r="I375" s="312">
        <f>SUMIFS('ROI (Y1)'!$J:$J,'ROI (Y1)'!$B:$B,$B375,'ROI (Y1)'!$D:$D,$D375)</f>
        <v>2.9843817906480701</v>
      </c>
      <c r="J375" s="314">
        <f>SUMIFS('PBV (Y2)'!$J:$J,'PBV (Y2)'!$B:$B,$B375,'PBV (Y2)'!$D:$D,$D375)</f>
        <v>1.7496175931141946</v>
      </c>
      <c r="K375" s="218"/>
      <c r="L375" s="218"/>
      <c r="M375" s="218"/>
      <c r="N375" s="218"/>
      <c r="O375" s="218"/>
      <c r="P375" s="218"/>
      <c r="Q375" s="218"/>
      <c r="R375" s="218"/>
      <c r="S375" s="218"/>
      <c r="T375" s="218"/>
      <c r="U375" s="218"/>
      <c r="V375" s="218"/>
      <c r="W375" s="218"/>
      <c r="X375" s="218"/>
      <c r="Y375" s="218"/>
    </row>
    <row r="376" spans="1:25" ht="15.75" customHeight="1">
      <c r="A376" s="74">
        <v>371</v>
      </c>
      <c r="B376" s="39" t="s">
        <v>1539</v>
      </c>
      <c r="C376" s="333"/>
      <c r="D376" s="224">
        <v>2023</v>
      </c>
      <c r="E376" s="315">
        <f>SUMIFS('ESG (X1)'!$E:$E,'ESG (X1)'!$B:$B,$B376,'ESG (X1)'!$D:$D,$D376)</f>
        <v>42.83</v>
      </c>
      <c r="F376" s="312">
        <f>SUMIFS('KLK (X2)'!$W:$W,'KLK (X2)'!$B:$B,$B376,'KLK (X2)'!$D:$D,$D376)</f>
        <v>-1.1410477650460167</v>
      </c>
      <c r="G376" s="312">
        <f>SUMIFS('CONACC (X2)'!$M:$M,'CONACC (X2)'!$B:$B,$B376,'CONACC (X2)'!$D:$D,$D376)</f>
        <v>9.4359003341100506E-2</v>
      </c>
      <c r="H376" s="313">
        <f>SUMIFS('KUALITAS AUDIT (X3)'!$F:$F,'KUALITAS AUDIT (X3)'!$B:$B,$B376,'KUALITAS AUDIT (X3)'!$D:$D,$D376)</f>
        <v>1</v>
      </c>
      <c r="I376" s="312">
        <f>SUMIFS('ROI (Y1)'!$J:$J,'ROI (Y1)'!$B:$B,$B376,'ROI (Y1)'!$D:$D,$D376)</f>
        <v>0.65428974856766831</v>
      </c>
      <c r="J376" s="314">
        <f>SUMIFS('PBV (Y2)'!$J:$J,'PBV (Y2)'!$B:$B,$B376,'PBV (Y2)'!$D:$D,$D376)</f>
        <v>1.4824509543429565</v>
      </c>
      <c r="K376" s="218"/>
      <c r="L376" s="218"/>
      <c r="M376" s="218"/>
      <c r="N376" s="218"/>
      <c r="O376" s="218"/>
      <c r="P376" s="218"/>
      <c r="Q376" s="218"/>
      <c r="R376" s="218"/>
      <c r="S376" s="218"/>
      <c r="T376" s="218"/>
      <c r="U376" s="218"/>
      <c r="V376" s="218"/>
      <c r="W376" s="218"/>
      <c r="X376" s="218"/>
      <c r="Y376" s="218"/>
    </row>
    <row r="377" spans="1:25" ht="15.75" customHeight="1">
      <c r="A377" s="74">
        <v>372</v>
      </c>
      <c r="B377" s="39" t="s">
        <v>1569</v>
      </c>
      <c r="C377" s="337" t="s">
        <v>1570</v>
      </c>
      <c r="D377" s="224">
        <v>2017</v>
      </c>
      <c r="E377" s="315">
        <f>SUMIFS('ESG (X1)'!$E:$E,'ESG (X1)'!$B:$B,$B377,'ESG (X1)'!$D:$D,$D377)</f>
        <v>31.67</v>
      </c>
      <c r="F377" s="312">
        <f>SUMIFS('KLK (X2)'!$W:$W,'KLK (X2)'!$B:$B,$B377,'KLK (X2)'!$D:$D,$D377)</f>
        <v>-0.99265199524384873</v>
      </c>
      <c r="G377" s="312">
        <f>SUMIFS('CONACC (X2)'!$M:$M,'CONACC (X2)'!$B:$B,$B377,'CONACC (X2)'!$D:$D,$D377)</f>
        <v>-5.3413070734207903E-3</v>
      </c>
      <c r="H377" s="313">
        <f>SUMIFS('KUALITAS AUDIT (X3)'!$F:$F,'KUALITAS AUDIT (X3)'!$B:$B,$B377,'KUALITAS AUDIT (X3)'!$D:$D,$D377)</f>
        <v>0</v>
      </c>
      <c r="I377" s="312">
        <f>SUMIFS('ROI (Y1)'!$J:$J,'ROI (Y1)'!$B:$B,$B377,'ROI (Y1)'!$D:$D,$D377)</f>
        <v>32.989483747609945</v>
      </c>
      <c r="J377" s="314">
        <f>SUMIFS('PBV (Y2)'!$J:$J,'PBV (Y2)'!$B:$B,$B377,'PBV (Y2)'!$D:$D,$D377)</f>
        <v>2.465616748355195</v>
      </c>
      <c r="K377" s="218"/>
      <c r="L377" s="218"/>
      <c r="M377" s="218"/>
      <c r="N377" s="218"/>
      <c r="O377" s="218"/>
      <c r="P377" s="218"/>
      <c r="Q377" s="218"/>
      <c r="R377" s="218"/>
      <c r="S377" s="218"/>
      <c r="T377" s="218"/>
      <c r="U377" s="218"/>
      <c r="V377" s="218"/>
      <c r="W377" s="218"/>
      <c r="X377" s="218"/>
      <c r="Y377" s="218"/>
    </row>
    <row r="378" spans="1:25" ht="15.75" customHeight="1">
      <c r="A378" s="74">
        <v>373</v>
      </c>
      <c r="B378" s="39" t="s">
        <v>1569</v>
      </c>
      <c r="C378" s="332"/>
      <c r="D378" s="224">
        <v>2018</v>
      </c>
      <c r="E378" s="315">
        <f>SUMIFS('ESG (X1)'!$E:$E,'ESG (X1)'!$B:$B,$B378,'ESG (X1)'!$D:$D,$D378)</f>
        <v>34.869999999999997</v>
      </c>
      <c r="F378" s="312">
        <f>SUMIFS('KLK (X2)'!$W:$W,'KLK (X2)'!$B:$B,$B378,'KLK (X2)'!$D:$D,$D378)</f>
        <v>-1.0440926000481876</v>
      </c>
      <c r="G378" s="312">
        <f>SUMIFS('CONACC (X2)'!$M:$M,'CONACC (X2)'!$B:$B,$B378,'CONACC (X2)'!$D:$D,$D378)</f>
        <v>3.6941149134067548E-3</v>
      </c>
      <c r="H378" s="313">
        <f>SUMIFS('KUALITAS AUDIT (X3)'!$F:$F,'KUALITAS AUDIT (X3)'!$B:$B,$B378,'KUALITAS AUDIT (X3)'!$D:$D,$D378)</f>
        <v>0</v>
      </c>
      <c r="I378" s="312">
        <f>SUMIFS('ROI (Y1)'!$J:$J,'ROI (Y1)'!$B:$B,$B378,'ROI (Y1)'!$D:$D,$D378)</f>
        <v>2.4943767129760892</v>
      </c>
      <c r="J378" s="314">
        <f>SUMIFS('PBV (Y2)'!$J:$J,'PBV (Y2)'!$B:$B,$B378,'PBV (Y2)'!$D:$D,$D378)</f>
        <v>0.92398272726553132</v>
      </c>
      <c r="K378" s="218"/>
      <c r="L378" s="218"/>
      <c r="M378" s="218"/>
      <c r="N378" s="218"/>
      <c r="O378" s="218"/>
      <c r="P378" s="218"/>
      <c r="Q378" s="218"/>
      <c r="R378" s="218"/>
      <c r="S378" s="218"/>
      <c r="T378" s="218"/>
      <c r="U378" s="218"/>
      <c r="V378" s="218"/>
      <c r="W378" s="218"/>
      <c r="X378" s="218"/>
      <c r="Y378" s="218"/>
    </row>
    <row r="379" spans="1:25" ht="15.75" customHeight="1">
      <c r="A379" s="74">
        <v>374</v>
      </c>
      <c r="B379" s="39" t="s">
        <v>1569</v>
      </c>
      <c r="C379" s="332"/>
      <c r="D379" s="224">
        <v>2019</v>
      </c>
      <c r="E379" s="315">
        <f>SUMIFS('ESG (X1)'!$E:$E,'ESG (X1)'!$B:$B,$B379,'ESG (X1)'!$D:$D,$D379)</f>
        <v>38.340000000000003</v>
      </c>
      <c r="F379" s="312">
        <f>SUMIFS('KLK (X2)'!$W:$W,'KLK (X2)'!$B:$B,$B379,'KLK (X2)'!$D:$D,$D379)</f>
        <v>-1.0928024064743751</v>
      </c>
      <c r="G379" s="312">
        <f>SUMIFS('CONACC (X2)'!$M:$M,'CONACC (X2)'!$B:$B,$B379,'CONACC (X2)'!$D:$D,$D379)</f>
        <v>0.10666575214853634</v>
      </c>
      <c r="H379" s="313">
        <f>SUMIFS('KUALITAS AUDIT (X3)'!$F:$F,'KUALITAS AUDIT (X3)'!$B:$B,$B379,'KUALITAS AUDIT (X3)'!$D:$D,$D379)</f>
        <v>0</v>
      </c>
      <c r="I379" s="312">
        <f>SUMIFS('ROI (Y1)'!$J:$J,'ROI (Y1)'!$B:$B,$B379,'ROI (Y1)'!$D:$D,$D379)</f>
        <v>-2.7318205683533505</v>
      </c>
      <c r="J379" s="314">
        <f>SUMIFS('PBV (Y2)'!$J:$J,'PBV (Y2)'!$B:$B,$B379,'PBV (Y2)'!$D:$D,$D379)</f>
        <v>1.8870529498398463</v>
      </c>
      <c r="K379" s="218"/>
      <c r="L379" s="218"/>
      <c r="M379" s="218"/>
      <c r="N379" s="218"/>
      <c r="O379" s="218"/>
      <c r="P379" s="218"/>
      <c r="Q379" s="218"/>
      <c r="R379" s="218"/>
      <c r="S379" s="218"/>
      <c r="T379" s="218"/>
      <c r="U379" s="218"/>
      <c r="V379" s="218"/>
      <c r="W379" s="218"/>
      <c r="X379" s="218"/>
      <c r="Y379" s="218"/>
    </row>
    <row r="380" spans="1:25" ht="15.75" customHeight="1">
      <c r="A380" s="74">
        <v>375</v>
      </c>
      <c r="B380" s="39" t="s">
        <v>1569</v>
      </c>
      <c r="C380" s="332"/>
      <c r="D380" s="224">
        <v>2020</v>
      </c>
      <c r="E380" s="315">
        <f>SUMIFS('ESG (X1)'!$E:$E,'ESG (X1)'!$B:$B,$B380,'ESG (X1)'!$D:$D,$D380)</f>
        <v>40.71</v>
      </c>
      <c r="F380" s="312">
        <f>SUMIFS('KLK (X2)'!$W:$W,'KLK (X2)'!$B:$B,$B380,'KLK (X2)'!$D:$D,$D380)</f>
        <v>-1.1137527050414926</v>
      </c>
      <c r="G380" s="312">
        <f>SUMIFS('CONACC (X2)'!$M:$M,'CONACC (X2)'!$B:$B,$B380,'CONACC (X2)'!$D:$D,$D380)</f>
        <v>0.12299463844698404</v>
      </c>
      <c r="H380" s="313">
        <f>SUMIFS('KUALITAS AUDIT (X3)'!$F:$F,'KUALITAS AUDIT (X3)'!$B:$B,$B380,'KUALITAS AUDIT (X3)'!$D:$D,$D380)</f>
        <v>0</v>
      </c>
      <c r="I380" s="312">
        <f>SUMIFS('ROI (Y1)'!$J:$J,'ROI (Y1)'!$B:$B,$B380,'ROI (Y1)'!$D:$D,$D380)</f>
        <v>0.96796630472583944</v>
      </c>
      <c r="J380" s="314">
        <f>SUMIFS('PBV (Y2)'!$J:$J,'PBV (Y2)'!$B:$B,$B380,'PBV (Y2)'!$D:$D,$D380)</f>
        <v>1.4857360799957331</v>
      </c>
      <c r="K380" s="218"/>
      <c r="L380" s="218"/>
      <c r="M380" s="218"/>
      <c r="N380" s="218"/>
      <c r="O380" s="218"/>
      <c r="P380" s="218"/>
      <c r="Q380" s="218"/>
      <c r="R380" s="218"/>
      <c r="S380" s="218"/>
      <c r="T380" s="218"/>
      <c r="U380" s="218"/>
      <c r="V380" s="218"/>
      <c r="W380" s="218"/>
      <c r="X380" s="218"/>
      <c r="Y380" s="218"/>
    </row>
    <row r="381" spans="1:25" ht="15.75" customHeight="1">
      <c r="A381" s="74">
        <v>376</v>
      </c>
      <c r="B381" s="39" t="s">
        <v>1569</v>
      </c>
      <c r="C381" s="332"/>
      <c r="D381" s="224">
        <v>2021</v>
      </c>
      <c r="E381" s="315">
        <f>SUMIFS('ESG (X1)'!$E:$E,'ESG (X1)'!$B:$B,$B381,'ESG (X1)'!$D:$D,$D381)</f>
        <v>43.26</v>
      </c>
      <c r="F381" s="312">
        <f>SUMIFS('KLK (X2)'!$W:$W,'KLK (X2)'!$B:$B,$B381,'KLK (X2)'!$D:$D,$D381)</f>
        <v>-1.1056489320826606</v>
      </c>
      <c r="G381" s="312">
        <f>SUMIFS('CONACC (X2)'!$M:$M,'CONACC (X2)'!$B:$B,$B381,'CONACC (X2)'!$D:$D,$D381)</f>
        <v>0.13151700956275711</v>
      </c>
      <c r="H381" s="313">
        <f>SUMIFS('KUALITAS AUDIT (X3)'!$F:$F,'KUALITAS AUDIT (X3)'!$B:$B,$B381,'KUALITAS AUDIT (X3)'!$D:$D,$D381)</f>
        <v>0</v>
      </c>
      <c r="I381" s="312">
        <f>SUMIFS('ROI (Y1)'!$J:$J,'ROI (Y1)'!$B:$B,$B381,'ROI (Y1)'!$D:$D,$D381)</f>
        <v>5.7405306135834451</v>
      </c>
      <c r="J381" s="314">
        <f>SUMIFS('PBV (Y2)'!$J:$J,'PBV (Y2)'!$B:$B,$B381,'PBV (Y2)'!$D:$D,$D381)</f>
        <v>2.1368890517995101</v>
      </c>
      <c r="K381" s="218"/>
      <c r="L381" s="218"/>
      <c r="M381" s="218"/>
      <c r="N381" s="218"/>
      <c r="O381" s="218"/>
      <c r="P381" s="218"/>
      <c r="Q381" s="218"/>
      <c r="R381" s="218"/>
      <c r="S381" s="218"/>
      <c r="T381" s="218"/>
      <c r="U381" s="218"/>
      <c r="V381" s="218"/>
      <c r="W381" s="218"/>
      <c r="X381" s="218"/>
      <c r="Y381" s="218"/>
    </row>
    <row r="382" spans="1:25" ht="15.75" customHeight="1">
      <c r="A382" s="74">
        <v>377</v>
      </c>
      <c r="B382" s="39" t="s">
        <v>1569</v>
      </c>
      <c r="C382" s="332"/>
      <c r="D382" s="224">
        <v>2022</v>
      </c>
      <c r="E382" s="315">
        <f>SUMIFS('ESG (X1)'!$E:$E,'ESG (X1)'!$B:$B,$B382,'ESG (X1)'!$D:$D,$D382)</f>
        <v>46.03</v>
      </c>
      <c r="F382" s="312">
        <f>SUMIFS('KLK (X2)'!$W:$W,'KLK (X2)'!$B:$B,$B382,'KLK (X2)'!$D:$D,$D382)</f>
        <v>-1.1075990921206977</v>
      </c>
      <c r="G382" s="312">
        <f>SUMIFS('CONACC (X2)'!$M:$M,'CONACC (X2)'!$B:$B,$B382,'CONACC (X2)'!$D:$D,$D382)</f>
        <v>9.0645673182073921E-2</v>
      </c>
      <c r="H382" s="313">
        <f>SUMIFS('KUALITAS AUDIT (X3)'!$F:$F,'KUALITAS AUDIT (X3)'!$B:$B,$B382,'KUALITAS AUDIT (X3)'!$D:$D,$D382)</f>
        <v>0</v>
      </c>
      <c r="I382" s="312">
        <f>SUMIFS('ROI (Y1)'!$J:$J,'ROI (Y1)'!$B:$B,$B382,'ROI (Y1)'!$D:$D,$D382)</f>
        <v>5.8411804367846338</v>
      </c>
      <c r="J382" s="314">
        <f>SUMIFS('PBV (Y2)'!$J:$J,'PBV (Y2)'!$B:$B,$B382,'PBV (Y2)'!$D:$D,$D382)</f>
        <v>0.2904997756511753</v>
      </c>
      <c r="K382" s="218"/>
      <c r="L382" s="218"/>
      <c r="M382" s="218"/>
      <c r="N382" s="218"/>
      <c r="O382" s="218"/>
      <c r="P382" s="218"/>
      <c r="Q382" s="218"/>
      <c r="R382" s="218"/>
      <c r="S382" s="218"/>
      <c r="T382" s="218"/>
      <c r="U382" s="218"/>
      <c r="V382" s="218"/>
      <c r="W382" s="218"/>
      <c r="X382" s="218"/>
      <c r="Y382" s="218"/>
    </row>
    <row r="383" spans="1:25" ht="15.75" customHeight="1">
      <c r="A383" s="74">
        <v>378</v>
      </c>
      <c r="B383" s="39" t="s">
        <v>1569</v>
      </c>
      <c r="C383" s="333"/>
      <c r="D383" s="224">
        <v>2023</v>
      </c>
      <c r="E383" s="315">
        <f>SUMIFS('ESG (X1)'!$E:$E,'ESG (X1)'!$B:$B,$B383,'ESG (X1)'!$D:$D,$D383)</f>
        <v>47.52</v>
      </c>
      <c r="F383" s="312">
        <f>SUMIFS('KLK (X2)'!$W:$W,'KLK (X2)'!$B:$B,$B383,'KLK (X2)'!$D:$D,$D383)</f>
        <v>-1.0885320989810474</v>
      </c>
      <c r="G383" s="312">
        <f>SUMIFS('CONACC (X2)'!$M:$M,'CONACC (X2)'!$B:$B,$B383,'CONACC (X2)'!$D:$D,$D383)</f>
        <v>7.0720871909118702E-2</v>
      </c>
      <c r="H383" s="313">
        <f>SUMIFS('KUALITAS AUDIT (X3)'!$F:$F,'KUALITAS AUDIT (X3)'!$B:$B,$B383,'KUALITAS AUDIT (X3)'!$D:$D,$D383)</f>
        <v>0</v>
      </c>
      <c r="I383" s="312">
        <f>SUMIFS('ROI (Y1)'!$J:$J,'ROI (Y1)'!$B:$B,$B383,'ROI (Y1)'!$D:$D,$D383)</f>
        <v>10.27210649006186</v>
      </c>
      <c r="J383" s="314">
        <f>SUMIFS('PBV (Y2)'!$J:$J,'PBV (Y2)'!$B:$B,$B383,'PBV (Y2)'!$D:$D,$D383)</f>
        <v>3.5231902262975114</v>
      </c>
      <c r="K383" s="218"/>
      <c r="L383" s="218"/>
      <c r="M383" s="218"/>
      <c r="N383" s="218"/>
      <c r="O383" s="218"/>
      <c r="P383" s="218"/>
      <c r="Q383" s="218"/>
      <c r="R383" s="218"/>
      <c r="S383" s="218"/>
      <c r="T383" s="218"/>
      <c r="U383" s="218"/>
      <c r="V383" s="218"/>
      <c r="W383" s="218"/>
      <c r="X383" s="218"/>
      <c r="Y383" s="218"/>
    </row>
    <row r="384" spans="1:25" ht="15.75" customHeight="1">
      <c r="A384" s="74">
        <v>379</v>
      </c>
      <c r="B384" s="39" t="s">
        <v>1596</v>
      </c>
      <c r="C384" s="337" t="s">
        <v>1597</v>
      </c>
      <c r="D384" s="224">
        <v>2017</v>
      </c>
      <c r="E384" s="315">
        <f>SUMIFS('ESG (X1)'!$E:$E,'ESG (X1)'!$B:$B,$B384,'ESG (X1)'!$D:$D,$D384)</f>
        <v>43.63</v>
      </c>
      <c r="F384" s="312">
        <f>SUMIFS('KLK (X2)'!$W:$W,'KLK (X2)'!$B:$B,$B384,'KLK (X2)'!$D:$D,$D384)</f>
        <v>-1.0706008283924322</v>
      </c>
      <c r="G384" s="312">
        <f>SUMIFS('CONACC (X2)'!$M:$M,'CONACC (X2)'!$B:$B,$B384,'CONACC (X2)'!$D:$D,$D384)</f>
        <v>3.8611970955277006E-2</v>
      </c>
      <c r="H384" s="313">
        <f>SUMIFS('KUALITAS AUDIT (X3)'!$F:$F,'KUALITAS AUDIT (X3)'!$B:$B,$B384,'KUALITAS AUDIT (X3)'!$D:$D,$D384)</f>
        <v>0</v>
      </c>
      <c r="I384" s="312">
        <f>SUMIFS('ROI (Y1)'!$J:$J,'ROI (Y1)'!$B:$B,$B384,'ROI (Y1)'!$D:$D,$D384)</f>
        <v>1.9519947616433715</v>
      </c>
      <c r="J384" s="314">
        <f>SUMIFS('PBV (Y2)'!$J:$J,'PBV (Y2)'!$B:$B,$B384,'PBV (Y2)'!$D:$D,$D384)</f>
        <v>0.79861122622404479</v>
      </c>
      <c r="K384" s="218"/>
      <c r="L384" s="218"/>
      <c r="M384" s="218"/>
      <c r="N384" s="218"/>
      <c r="O384" s="218"/>
      <c r="P384" s="218"/>
      <c r="Q384" s="218"/>
      <c r="R384" s="218"/>
      <c r="S384" s="218"/>
      <c r="T384" s="218"/>
      <c r="U384" s="218"/>
      <c r="V384" s="218"/>
      <c r="W384" s="218"/>
      <c r="X384" s="218"/>
      <c r="Y384" s="218"/>
    </row>
    <row r="385" spans="1:25" ht="15.75" customHeight="1">
      <c r="A385" s="74">
        <v>380</v>
      </c>
      <c r="B385" s="39" t="s">
        <v>1596</v>
      </c>
      <c r="C385" s="332"/>
      <c r="D385" s="224">
        <v>2018</v>
      </c>
      <c r="E385" s="315">
        <f>SUMIFS('ESG (X1)'!$E:$E,'ESG (X1)'!$B:$B,$B385,'ESG (X1)'!$D:$D,$D385)</f>
        <v>47.63</v>
      </c>
      <c r="F385" s="312">
        <f>SUMIFS('KLK (X2)'!$W:$W,'KLK (X2)'!$B:$B,$B385,'KLK (X2)'!$D:$D,$D385)</f>
        <v>-0.97972832767718931</v>
      </c>
      <c r="G385" s="312">
        <f>SUMIFS('CONACC (X2)'!$M:$M,'CONACC (X2)'!$B:$B,$B385,'CONACC (X2)'!$D:$D,$D385)</f>
        <v>2.2020579106805764E-3</v>
      </c>
      <c r="H385" s="313">
        <f>SUMIFS('KUALITAS AUDIT (X3)'!$F:$F,'KUALITAS AUDIT (X3)'!$B:$B,$B385,'KUALITAS AUDIT (X3)'!$D:$D,$D385)</f>
        <v>0</v>
      </c>
      <c r="I385" s="312">
        <f>SUMIFS('ROI (Y1)'!$J:$J,'ROI (Y1)'!$B:$B,$B385,'ROI (Y1)'!$D:$D,$D385)</f>
        <v>0.87810814820690675</v>
      </c>
      <c r="J385" s="314">
        <f>SUMIFS('PBV (Y2)'!$J:$J,'PBV (Y2)'!$B:$B,$B385,'PBV (Y2)'!$D:$D,$D385)</f>
        <v>0.94964392646706464</v>
      </c>
      <c r="K385" s="218"/>
      <c r="L385" s="218"/>
      <c r="M385" s="218"/>
      <c r="N385" s="218"/>
      <c r="O385" s="218"/>
      <c r="P385" s="218"/>
      <c r="Q385" s="218"/>
      <c r="R385" s="218"/>
      <c r="S385" s="218"/>
      <c r="T385" s="218"/>
      <c r="U385" s="218"/>
      <c r="V385" s="218"/>
      <c r="W385" s="218"/>
      <c r="X385" s="218"/>
      <c r="Y385" s="218"/>
    </row>
    <row r="386" spans="1:25" ht="15.75" customHeight="1">
      <c r="A386" s="74">
        <v>381</v>
      </c>
      <c r="B386" s="39" t="s">
        <v>1596</v>
      </c>
      <c r="C386" s="332"/>
      <c r="D386" s="224">
        <v>2019</v>
      </c>
      <c r="E386" s="315">
        <f>SUMIFS('ESG (X1)'!$E:$E,'ESG (X1)'!$B:$B,$B386,'ESG (X1)'!$D:$D,$D386)</f>
        <v>48.1</v>
      </c>
      <c r="F386" s="312">
        <f>SUMIFS('KLK (X2)'!$W:$W,'KLK (X2)'!$B:$B,$B386,'KLK (X2)'!$D:$D,$D386)</f>
        <v>-1.1349487127803781</v>
      </c>
      <c r="G386" s="312">
        <f>SUMIFS('CONACC (X2)'!$M:$M,'CONACC (X2)'!$B:$B,$B386,'CONACC (X2)'!$D:$D,$D386)</f>
        <v>0.11154533471078588</v>
      </c>
      <c r="H386" s="313">
        <f>SUMIFS('KUALITAS AUDIT (X3)'!$F:$F,'KUALITAS AUDIT (X3)'!$B:$B,$B386,'KUALITAS AUDIT (X3)'!$D:$D,$D386)</f>
        <v>0</v>
      </c>
      <c r="I386" s="312">
        <f>SUMIFS('ROI (Y1)'!$J:$J,'ROI (Y1)'!$B:$B,$B386,'ROI (Y1)'!$D:$D,$D386)</f>
        <v>0.89373597785097136</v>
      </c>
      <c r="J386" s="314">
        <f>SUMIFS('PBV (Y2)'!$J:$J,'PBV (Y2)'!$B:$B,$B386,'PBV (Y2)'!$D:$D,$D386)</f>
        <v>1.0902350979145174</v>
      </c>
      <c r="K386" s="218"/>
      <c r="L386" s="218"/>
      <c r="M386" s="218"/>
      <c r="N386" s="218"/>
      <c r="O386" s="218"/>
      <c r="P386" s="218"/>
      <c r="Q386" s="218"/>
      <c r="R386" s="218"/>
      <c r="S386" s="218"/>
      <c r="T386" s="218"/>
      <c r="U386" s="218"/>
      <c r="V386" s="218"/>
      <c r="W386" s="218"/>
      <c r="X386" s="218"/>
      <c r="Y386" s="218"/>
    </row>
    <row r="387" spans="1:25" ht="15.75" customHeight="1">
      <c r="A387" s="74">
        <v>382</v>
      </c>
      <c r="B387" s="39" t="s">
        <v>1596</v>
      </c>
      <c r="C387" s="332"/>
      <c r="D387" s="224">
        <v>2020</v>
      </c>
      <c r="E387" s="315">
        <f>SUMIFS('ESG (X1)'!$E:$E,'ESG (X1)'!$B:$B,$B387,'ESG (X1)'!$D:$D,$D387)</f>
        <v>48.48</v>
      </c>
      <c r="F387" s="312">
        <f>SUMIFS('KLK (X2)'!$W:$W,'KLK (X2)'!$B:$B,$B387,'KLK (X2)'!$D:$D,$D387)</f>
        <v>-0.98034809457191308</v>
      </c>
      <c r="G387" s="312">
        <f>SUMIFS('CONACC (X2)'!$M:$M,'CONACC (X2)'!$B:$B,$B387,'CONACC (X2)'!$D:$D,$D387)</f>
        <v>-3.1752057625710789E-2</v>
      </c>
      <c r="H387" s="313">
        <f>SUMIFS('KUALITAS AUDIT (X3)'!$F:$F,'KUALITAS AUDIT (X3)'!$B:$B,$B387,'KUALITAS AUDIT (X3)'!$D:$D,$D387)</f>
        <v>0</v>
      </c>
      <c r="I387" s="312">
        <f>SUMIFS('ROI (Y1)'!$J:$J,'ROI (Y1)'!$B:$B,$B387,'ROI (Y1)'!$D:$D,$D387)</f>
        <v>0.51640609331810294</v>
      </c>
      <c r="J387" s="314">
        <f>SUMIFS('PBV (Y2)'!$J:$J,'PBV (Y2)'!$B:$B,$B387,'PBV (Y2)'!$D:$D,$D387)</f>
        <v>0.95176509756995575</v>
      </c>
      <c r="K387" s="218"/>
      <c r="L387" s="218"/>
      <c r="M387" s="218"/>
      <c r="N387" s="218"/>
      <c r="O387" s="218"/>
      <c r="P387" s="218"/>
      <c r="Q387" s="218"/>
      <c r="R387" s="218"/>
      <c r="S387" s="218"/>
      <c r="T387" s="218"/>
      <c r="U387" s="218"/>
      <c r="V387" s="218"/>
      <c r="W387" s="218"/>
      <c r="X387" s="218"/>
      <c r="Y387" s="218"/>
    </row>
    <row r="388" spans="1:25" ht="15.75" customHeight="1">
      <c r="A388" s="74">
        <v>383</v>
      </c>
      <c r="B388" s="39" t="s">
        <v>1596</v>
      </c>
      <c r="C388" s="332"/>
      <c r="D388" s="224">
        <v>2021</v>
      </c>
      <c r="E388" s="315">
        <f>SUMIFS('ESG (X1)'!$E:$E,'ESG (X1)'!$B:$B,$B388,'ESG (X1)'!$D:$D,$D388)</f>
        <v>52.15</v>
      </c>
      <c r="F388" s="312">
        <f>SUMIFS('KLK (X2)'!$W:$W,'KLK (X2)'!$B:$B,$B388,'KLK (X2)'!$D:$D,$D388)</f>
        <v>-0.89611474313188177</v>
      </c>
      <c r="G388" s="312">
        <f>SUMIFS('CONACC (X2)'!$M:$M,'CONACC (X2)'!$B:$B,$B388,'CONACC (X2)'!$D:$D,$D388)</f>
        <v>-5.8092002124773667E-2</v>
      </c>
      <c r="H388" s="313">
        <f>SUMIFS('KUALITAS AUDIT (X3)'!$F:$F,'KUALITAS AUDIT (X3)'!$B:$B,$B388,'KUALITAS AUDIT (X3)'!$D:$D,$D388)</f>
        <v>0</v>
      </c>
      <c r="I388" s="312">
        <f>SUMIFS('ROI (Y1)'!$J:$J,'ROI (Y1)'!$B:$B,$B388,'ROI (Y1)'!$D:$D,$D388)</f>
        <v>0.89400002590921601</v>
      </c>
      <c r="J388" s="314">
        <f>SUMIFS('PBV (Y2)'!$J:$J,'PBV (Y2)'!$B:$B,$B388,'PBV (Y2)'!$D:$D,$D388)</f>
        <v>0.86856093769457243</v>
      </c>
      <c r="K388" s="218"/>
      <c r="L388" s="218"/>
      <c r="M388" s="218"/>
      <c r="N388" s="218"/>
      <c r="O388" s="218"/>
      <c r="P388" s="218"/>
      <c r="Q388" s="218"/>
      <c r="R388" s="218"/>
      <c r="S388" s="218"/>
      <c r="T388" s="218"/>
      <c r="U388" s="218"/>
      <c r="V388" s="218"/>
      <c r="W388" s="218"/>
      <c r="X388" s="218"/>
      <c r="Y388" s="218"/>
    </row>
    <row r="389" spans="1:25" ht="15.75" customHeight="1">
      <c r="A389" s="74">
        <v>384</v>
      </c>
      <c r="B389" s="39" t="s">
        <v>1596</v>
      </c>
      <c r="C389" s="332"/>
      <c r="D389" s="224">
        <v>2022</v>
      </c>
      <c r="E389" s="315">
        <f>SUMIFS('ESG (X1)'!$E:$E,'ESG (X1)'!$B:$B,$B389,'ESG (X1)'!$D:$D,$D389)</f>
        <v>53.46</v>
      </c>
      <c r="F389" s="312">
        <f>SUMIFS('KLK (X2)'!$W:$W,'KLK (X2)'!$B:$B,$B389,'KLK (X2)'!$D:$D,$D389)</f>
        <v>-0.96537660055040264</v>
      </c>
      <c r="G389" s="312">
        <f>SUMIFS('CONACC (X2)'!$M:$M,'CONACC (X2)'!$B:$B,$B389,'CONACC (X2)'!$D:$D,$D389)</f>
        <v>-3.1803453333074806E-2</v>
      </c>
      <c r="H389" s="313">
        <f>SUMIFS('KUALITAS AUDIT (X3)'!$F:$F,'KUALITAS AUDIT (X3)'!$B:$B,$B389,'KUALITAS AUDIT (X3)'!$D:$D,$D389)</f>
        <v>0</v>
      </c>
      <c r="I389" s="312">
        <f>SUMIFS('ROI (Y1)'!$J:$J,'ROI (Y1)'!$B:$B,$B389,'ROI (Y1)'!$D:$D,$D389)</f>
        <v>1.4308502619477601</v>
      </c>
      <c r="J389" s="314">
        <f>SUMIFS('PBV (Y2)'!$J:$J,'PBV (Y2)'!$B:$B,$B389,'PBV (Y2)'!$D:$D,$D389)</f>
        <v>0.73864831023571886</v>
      </c>
      <c r="K389" s="218"/>
      <c r="L389" s="218"/>
      <c r="M389" s="218"/>
      <c r="N389" s="218"/>
      <c r="O389" s="218"/>
      <c r="P389" s="218"/>
      <c r="Q389" s="218"/>
      <c r="R389" s="218"/>
      <c r="S389" s="218"/>
      <c r="T389" s="218"/>
      <c r="U389" s="218"/>
      <c r="V389" s="218"/>
      <c r="W389" s="218"/>
      <c r="X389" s="218"/>
      <c r="Y389" s="218"/>
    </row>
    <row r="390" spans="1:25" ht="15.75" customHeight="1">
      <c r="A390" s="74">
        <v>385</v>
      </c>
      <c r="B390" s="39" t="s">
        <v>1596</v>
      </c>
      <c r="C390" s="333"/>
      <c r="D390" s="224">
        <v>2023</v>
      </c>
      <c r="E390" s="315">
        <f>SUMIFS('ESG (X1)'!$E:$E,'ESG (X1)'!$B:$B,$B390,'ESG (X1)'!$D:$D,$D390)</f>
        <v>53.93</v>
      </c>
      <c r="F390" s="312">
        <f>SUMIFS('KLK (X2)'!$W:$W,'KLK (X2)'!$B:$B,$B390,'KLK (X2)'!$D:$D,$D390)</f>
        <v>-1.0049783259358365</v>
      </c>
      <c r="G390" s="312">
        <f>SUMIFS('CONACC (X2)'!$M:$M,'CONACC (X2)'!$B:$B,$B390,'CONACC (X2)'!$D:$D,$D390)</f>
        <v>7.5723877334890916E-2</v>
      </c>
      <c r="H390" s="313">
        <f>SUMIFS('KUALITAS AUDIT (X3)'!$F:$F,'KUALITAS AUDIT (X3)'!$B:$B,$B390,'KUALITAS AUDIT (X3)'!$D:$D,$D390)</f>
        <v>0</v>
      </c>
      <c r="I390" s="312">
        <f>SUMIFS('ROI (Y1)'!$J:$J,'ROI (Y1)'!$B:$B,$B390,'ROI (Y1)'!$D:$D,$D390)</f>
        <v>0.24645132326588345</v>
      </c>
      <c r="J390" s="314">
        <f>SUMIFS('PBV (Y2)'!$J:$J,'PBV (Y2)'!$B:$B,$B390,'PBV (Y2)'!$D:$D,$D390)</f>
        <v>0.60239387541741463</v>
      </c>
      <c r="K390" s="218"/>
      <c r="L390" s="218"/>
      <c r="M390" s="218"/>
      <c r="N390" s="218"/>
      <c r="O390" s="218"/>
      <c r="P390" s="218"/>
      <c r="Q390" s="218"/>
      <c r="R390" s="218"/>
      <c r="S390" s="218"/>
      <c r="T390" s="218"/>
      <c r="U390" s="218"/>
      <c r="V390" s="218"/>
      <c r="W390" s="218"/>
      <c r="X390" s="218"/>
      <c r="Y390" s="218"/>
    </row>
    <row r="391" spans="1:25" ht="15.75" customHeight="1">
      <c r="A391" s="74">
        <v>386</v>
      </c>
      <c r="B391" s="39" t="s">
        <v>1604</v>
      </c>
      <c r="C391" s="337" t="s">
        <v>1605</v>
      </c>
      <c r="D391" s="224">
        <v>2017</v>
      </c>
      <c r="E391" s="315">
        <f>SUMIFS('ESG (X1)'!$E:$E,'ESG (X1)'!$B:$B,$B391,'ESG (X1)'!$D:$D,$D391)</f>
        <v>42.07</v>
      </c>
      <c r="F391" s="312">
        <f>SUMIFS('KLK (X2)'!$W:$W,'KLK (X2)'!$B:$B,$B391,'KLK (X2)'!$D:$D,$D391)</f>
        <v>-1.0717358652015858</v>
      </c>
      <c r="G391" s="312">
        <f>SUMIFS('CONACC (X2)'!$M:$M,'CONACC (X2)'!$B:$B,$B391,'CONACC (X2)'!$D:$D,$D391)</f>
        <v>7.9891205739533622E-2</v>
      </c>
      <c r="H391" s="313">
        <f>SUMIFS('KUALITAS AUDIT (X3)'!$F:$F,'KUALITAS AUDIT (X3)'!$B:$B,$B391,'KUALITAS AUDIT (X3)'!$D:$D,$D391)</f>
        <v>1</v>
      </c>
      <c r="I391" s="312">
        <f>SUMIFS('ROI (Y1)'!$J:$J,'ROI (Y1)'!$B:$B,$B391,'ROI (Y1)'!$D:$D,$D391)</f>
        <v>-5.4537965667582773</v>
      </c>
      <c r="J391" s="314">
        <f>SUMIFS('PBV (Y2)'!$J:$J,'PBV (Y2)'!$B:$B,$B391,'PBV (Y2)'!$D:$D,$D391)</f>
        <v>0.8741536381170304</v>
      </c>
      <c r="K391" s="218"/>
      <c r="L391" s="218"/>
      <c r="M391" s="218"/>
      <c r="N391" s="218"/>
      <c r="O391" s="218"/>
      <c r="P391" s="218"/>
      <c r="Q391" s="218"/>
      <c r="R391" s="218"/>
      <c r="S391" s="218"/>
      <c r="T391" s="218"/>
      <c r="U391" s="218"/>
      <c r="V391" s="218"/>
      <c r="W391" s="218"/>
      <c r="X391" s="218"/>
      <c r="Y391" s="218"/>
    </row>
    <row r="392" spans="1:25" ht="15.75" customHeight="1">
      <c r="A392" s="74">
        <v>387</v>
      </c>
      <c r="B392" s="39" t="s">
        <v>1604</v>
      </c>
      <c r="C392" s="332"/>
      <c r="D392" s="224">
        <v>2018</v>
      </c>
      <c r="E392" s="315">
        <f>SUMIFS('ESG (X1)'!$E:$E,'ESG (X1)'!$B:$B,$B392,'ESG (X1)'!$D:$D,$D392)</f>
        <v>43.56</v>
      </c>
      <c r="F392" s="312">
        <f>SUMIFS('KLK (X2)'!$W:$W,'KLK (X2)'!$B:$B,$B392,'KLK (X2)'!$D:$D,$D392)</f>
        <v>-1.0448622494647961</v>
      </c>
      <c r="G392" s="312">
        <f>SUMIFS('CONACC (X2)'!$M:$M,'CONACC (X2)'!$B:$B,$B392,'CONACC (X2)'!$D:$D,$D392)</f>
        <v>6.3207005961851664E-2</v>
      </c>
      <c r="H392" s="313">
        <f>SUMIFS('KUALITAS AUDIT (X3)'!$F:$F,'KUALITAS AUDIT (X3)'!$B:$B,$B392,'KUALITAS AUDIT (X3)'!$D:$D,$D392)</f>
        <v>1</v>
      </c>
      <c r="I392" s="312">
        <f>SUMIFS('ROI (Y1)'!$J:$J,'ROI (Y1)'!$B:$B,$B392,'ROI (Y1)'!$D:$D,$D392)</f>
        <v>-5.8613359563891931</v>
      </c>
      <c r="J392" s="314">
        <f>SUMIFS('PBV (Y2)'!$J:$J,'PBV (Y2)'!$B:$B,$B392,'PBV (Y2)'!$D:$D,$D392)</f>
        <v>2.2512123715196335</v>
      </c>
      <c r="K392" s="218"/>
      <c r="L392" s="218"/>
      <c r="M392" s="218"/>
      <c r="N392" s="218"/>
      <c r="O392" s="218"/>
      <c r="P392" s="218"/>
      <c r="Q392" s="218"/>
      <c r="R392" s="218"/>
      <c r="S392" s="218"/>
      <c r="T392" s="218"/>
      <c r="U392" s="218"/>
      <c r="V392" s="218"/>
      <c r="W392" s="218"/>
      <c r="X392" s="218"/>
      <c r="Y392" s="218"/>
    </row>
    <row r="393" spans="1:25" ht="15.75" customHeight="1">
      <c r="A393" s="74">
        <v>388</v>
      </c>
      <c r="B393" s="39" t="s">
        <v>1604</v>
      </c>
      <c r="C393" s="332"/>
      <c r="D393" s="224">
        <v>2019</v>
      </c>
      <c r="E393" s="315">
        <f>SUMIFS('ESG (X1)'!$E:$E,'ESG (X1)'!$B:$B,$B393,'ESG (X1)'!$D:$D,$D393)</f>
        <v>44.41</v>
      </c>
      <c r="F393" s="312">
        <f>SUMIFS('KLK (X2)'!$W:$W,'KLK (X2)'!$B:$B,$B393,'KLK (X2)'!$D:$D,$D393)</f>
        <v>-0.96722335170291063</v>
      </c>
      <c r="G393" s="312">
        <f>SUMIFS('CONACC (X2)'!$M:$M,'CONACC (X2)'!$B:$B,$B393,'CONACC (X2)'!$D:$D,$D393)</f>
        <v>-2.8372355014422385E-2</v>
      </c>
      <c r="H393" s="313">
        <f>SUMIFS('KUALITAS AUDIT (X3)'!$F:$F,'KUALITAS AUDIT (X3)'!$B:$B,$B393,'KUALITAS AUDIT (X3)'!$D:$D,$D393)</f>
        <v>1</v>
      </c>
      <c r="I393" s="312">
        <f>SUMIFS('ROI (Y1)'!$J:$J,'ROI (Y1)'!$B:$B,$B393,'ROI (Y1)'!$D:$D,$D393)</f>
        <v>6.1813587663343039</v>
      </c>
      <c r="J393" s="314">
        <f>SUMIFS('PBV (Y2)'!$J:$J,'PBV (Y2)'!$B:$B,$B393,'PBV (Y2)'!$D:$D,$D393)</f>
        <v>1.2949626873152913</v>
      </c>
      <c r="K393" s="218"/>
      <c r="L393" s="218"/>
      <c r="M393" s="218"/>
      <c r="N393" s="218"/>
      <c r="O393" s="218"/>
      <c r="P393" s="218"/>
      <c r="Q393" s="218"/>
      <c r="R393" s="218"/>
      <c r="S393" s="218"/>
      <c r="T393" s="218"/>
      <c r="U393" s="218"/>
      <c r="V393" s="218"/>
      <c r="W393" s="218"/>
      <c r="X393" s="218"/>
      <c r="Y393" s="218"/>
    </row>
    <row r="394" spans="1:25" ht="15.75" customHeight="1">
      <c r="A394" s="74">
        <v>389</v>
      </c>
      <c r="B394" s="39" t="s">
        <v>1604</v>
      </c>
      <c r="C394" s="332"/>
      <c r="D394" s="224">
        <v>2020</v>
      </c>
      <c r="E394" s="315">
        <f>SUMIFS('ESG (X1)'!$E:$E,'ESG (X1)'!$B:$B,$B394,'ESG (X1)'!$D:$D,$D394)</f>
        <v>45.81</v>
      </c>
      <c r="F394" s="312">
        <f>SUMIFS('KLK (X2)'!$W:$W,'KLK (X2)'!$B:$B,$B394,'KLK (X2)'!$D:$D,$D394)</f>
        <v>-1.0434965070371598</v>
      </c>
      <c r="G394" s="312">
        <f>SUMIFS('CONACC (X2)'!$M:$M,'CONACC (X2)'!$B:$B,$B394,'CONACC (X2)'!$D:$D,$D394)</f>
        <v>1.6330743497784878E-2</v>
      </c>
      <c r="H394" s="313">
        <f>SUMIFS('KUALITAS AUDIT (X3)'!$F:$F,'KUALITAS AUDIT (X3)'!$B:$B,$B394,'KUALITAS AUDIT (X3)'!$D:$D,$D394)</f>
        <v>1</v>
      </c>
      <c r="I394" s="312">
        <f>SUMIFS('ROI (Y1)'!$J:$J,'ROI (Y1)'!$B:$B,$B394,'ROI (Y1)'!$D:$D,$D394)</f>
        <v>9.6058432934926952</v>
      </c>
      <c r="J394" s="314">
        <f>SUMIFS('PBV (Y2)'!$J:$J,'PBV (Y2)'!$B:$B,$B394,'PBV (Y2)'!$D:$D,$D394)</f>
        <v>1.4584080022426116</v>
      </c>
      <c r="K394" s="218"/>
      <c r="L394" s="218"/>
      <c r="M394" s="218"/>
      <c r="N394" s="218"/>
      <c r="O394" s="218"/>
      <c r="P394" s="218"/>
      <c r="Q394" s="218"/>
      <c r="R394" s="218"/>
      <c r="S394" s="218"/>
      <c r="T394" s="218"/>
      <c r="U394" s="218"/>
      <c r="V394" s="218"/>
      <c r="W394" s="218"/>
      <c r="X394" s="218"/>
      <c r="Y394" s="218"/>
    </row>
    <row r="395" spans="1:25" ht="15.75" customHeight="1">
      <c r="A395" s="74">
        <v>390</v>
      </c>
      <c r="B395" s="39" t="s">
        <v>1604</v>
      </c>
      <c r="C395" s="332"/>
      <c r="D395" s="224">
        <v>2021</v>
      </c>
      <c r="E395" s="315">
        <f>SUMIFS('ESG (X1)'!$E:$E,'ESG (X1)'!$B:$B,$B395,'ESG (X1)'!$D:$D,$D395)</f>
        <v>45.81</v>
      </c>
      <c r="F395" s="312">
        <f>SUMIFS('KLK (X2)'!$W:$W,'KLK (X2)'!$B:$B,$B395,'KLK (X2)'!$D:$D,$D395)</f>
        <v>-1.0336426370048812</v>
      </c>
      <c r="G395" s="312">
        <f>SUMIFS('CONACC (X2)'!$M:$M,'CONACC (X2)'!$B:$B,$B395,'CONACC (X2)'!$D:$D,$D395)</f>
        <v>3.7434283981790939E-2</v>
      </c>
      <c r="H395" s="313">
        <f>SUMIFS('KUALITAS AUDIT (X3)'!$F:$F,'KUALITAS AUDIT (X3)'!$B:$B,$B395,'KUALITAS AUDIT (X3)'!$D:$D,$D395)</f>
        <v>1</v>
      </c>
      <c r="I395" s="312">
        <f>SUMIFS('ROI (Y1)'!$J:$J,'ROI (Y1)'!$B:$B,$B395,'ROI (Y1)'!$D:$D,$D395)</f>
        <v>10.00851010661928</v>
      </c>
      <c r="J395" s="314">
        <f>SUMIFS('PBV (Y2)'!$J:$J,'PBV (Y2)'!$B:$B,$B395,'PBV (Y2)'!$D:$D,$D395)</f>
        <v>1.1563726887370667</v>
      </c>
      <c r="K395" s="218"/>
      <c r="L395" s="218"/>
      <c r="M395" s="218"/>
      <c r="N395" s="218"/>
      <c r="O395" s="218"/>
      <c r="P395" s="218"/>
      <c r="Q395" s="218"/>
      <c r="R395" s="218"/>
      <c r="S395" s="218"/>
      <c r="T395" s="218"/>
      <c r="U395" s="218"/>
      <c r="V395" s="218"/>
      <c r="W395" s="218"/>
      <c r="X395" s="218"/>
      <c r="Y395" s="218"/>
    </row>
    <row r="396" spans="1:25" ht="15.75" customHeight="1">
      <c r="A396" s="74">
        <v>391</v>
      </c>
      <c r="B396" s="39" t="s">
        <v>1604</v>
      </c>
      <c r="C396" s="332"/>
      <c r="D396" s="224">
        <v>2022</v>
      </c>
      <c r="E396" s="315">
        <f>SUMIFS('ESG (X1)'!$E:$E,'ESG (X1)'!$B:$B,$B396,'ESG (X1)'!$D:$D,$D396)</f>
        <v>46.23</v>
      </c>
      <c r="F396" s="312">
        <f>SUMIFS('KLK (X2)'!$W:$W,'KLK (X2)'!$B:$B,$B396,'KLK (X2)'!$D:$D,$D396)</f>
        <v>-1.0166523298396379</v>
      </c>
      <c r="G396" s="312">
        <f>SUMIFS('CONACC (X2)'!$M:$M,'CONACC (X2)'!$B:$B,$B396,'CONACC (X2)'!$D:$D,$D396)</f>
        <v>0.10028767205946533</v>
      </c>
      <c r="H396" s="313">
        <f>SUMIFS('KUALITAS AUDIT (X3)'!$F:$F,'KUALITAS AUDIT (X3)'!$B:$B,$B396,'KUALITAS AUDIT (X3)'!$D:$D,$D396)</f>
        <v>1</v>
      </c>
      <c r="I396" s="312">
        <f>SUMIFS('ROI (Y1)'!$J:$J,'ROI (Y1)'!$B:$B,$B396,'ROI (Y1)'!$D:$D,$D396)</f>
        <v>13.417896369246511</v>
      </c>
      <c r="J396" s="314">
        <f>SUMIFS('PBV (Y2)'!$J:$J,'PBV (Y2)'!$B:$B,$B396,'PBV (Y2)'!$D:$D,$D396)</f>
        <v>1.0836912420959359</v>
      </c>
      <c r="K396" s="218"/>
      <c r="L396" s="218"/>
      <c r="M396" s="218"/>
      <c r="N396" s="218"/>
      <c r="O396" s="218"/>
      <c r="P396" s="218"/>
      <c r="Q396" s="218"/>
      <c r="R396" s="218"/>
      <c r="S396" s="218"/>
      <c r="T396" s="218"/>
      <c r="U396" s="218"/>
      <c r="V396" s="218"/>
      <c r="W396" s="218"/>
      <c r="X396" s="218"/>
      <c r="Y396" s="218"/>
    </row>
    <row r="397" spans="1:25" ht="15.75" customHeight="1">
      <c r="A397" s="74">
        <v>392</v>
      </c>
      <c r="B397" s="39" t="s">
        <v>1604</v>
      </c>
      <c r="C397" s="333"/>
      <c r="D397" s="224">
        <v>2023</v>
      </c>
      <c r="E397" s="315">
        <f>SUMIFS('ESG (X1)'!$E:$E,'ESG (X1)'!$B:$B,$B397,'ESG (X1)'!$D:$D,$D397)</f>
        <v>46.23</v>
      </c>
      <c r="F397" s="312">
        <f>SUMIFS('KLK (X2)'!$W:$W,'KLK (X2)'!$B:$B,$B397,'KLK (X2)'!$D:$D,$D397)</f>
        <v>-1.0564184592794106</v>
      </c>
      <c r="G397" s="312">
        <f>SUMIFS('CONACC (X2)'!$M:$M,'CONACC (X2)'!$B:$B,$B397,'CONACC (X2)'!$D:$D,$D397)</f>
        <v>1.3632573427372655E-2</v>
      </c>
      <c r="H397" s="313">
        <f>SUMIFS('KUALITAS AUDIT (X3)'!$F:$F,'KUALITAS AUDIT (X3)'!$B:$B,$B397,'KUALITAS AUDIT (X3)'!$D:$D,$D397)</f>
        <v>1</v>
      </c>
      <c r="I397" s="312">
        <f>SUMIFS('ROI (Y1)'!$J:$J,'ROI (Y1)'!$B:$B,$B397,'ROI (Y1)'!$D:$D,$D397)</f>
        <v>13.636010303464463</v>
      </c>
      <c r="J397" s="314">
        <f>SUMIFS('PBV (Y2)'!$J:$J,'PBV (Y2)'!$B:$B,$B397,'PBV (Y2)'!$D:$D,$D397)</f>
        <v>0.97012740686637744</v>
      </c>
      <c r="K397" s="218"/>
      <c r="L397" s="218"/>
      <c r="M397" s="218"/>
      <c r="N397" s="218"/>
      <c r="O397" s="218"/>
      <c r="P397" s="218"/>
      <c r="Q397" s="218"/>
      <c r="R397" s="218"/>
      <c r="S397" s="218"/>
      <c r="T397" s="218"/>
      <c r="U397" s="218"/>
      <c r="V397" s="218"/>
      <c r="W397" s="218"/>
      <c r="X397" s="218"/>
      <c r="Y397" s="218"/>
    </row>
    <row r="398" spans="1:25" ht="15.75" customHeight="1">
      <c r="A398" s="74">
        <v>393</v>
      </c>
      <c r="B398" s="39" t="s">
        <v>1628</v>
      </c>
      <c r="C398" s="337" t="s">
        <v>1629</v>
      </c>
      <c r="D398" s="224">
        <v>2017</v>
      </c>
      <c r="E398" s="315">
        <f>SUMIFS('ESG (X1)'!$E:$E,'ESG (X1)'!$B:$B,$B398,'ESG (X1)'!$D:$D,$D398)</f>
        <v>23.02</v>
      </c>
      <c r="F398" s="312">
        <f>SUMIFS('KLK (X2)'!$W:$W,'KLK (X2)'!$B:$B,$B398,'KLK (X2)'!$D:$D,$D398)</f>
        <v>-0.91197557850594979</v>
      </c>
      <c r="G398" s="312">
        <f>SUMIFS('CONACC (X2)'!$M:$M,'CONACC (X2)'!$B:$B,$B398,'CONACC (X2)'!$D:$D,$D398)</f>
        <v>-4.6101684655869272E-2</v>
      </c>
      <c r="H398" s="313">
        <f>SUMIFS('KUALITAS AUDIT (X3)'!$F:$F,'KUALITAS AUDIT (X3)'!$B:$B,$B398,'KUALITAS AUDIT (X3)'!$D:$D,$D398)</f>
        <v>1</v>
      </c>
      <c r="I398" s="312">
        <f>SUMIFS('ROI (Y1)'!$J:$J,'ROI (Y1)'!$B:$B,$B398,'ROI (Y1)'!$D:$D,$D398)</f>
        <v>0.11934523712132503</v>
      </c>
      <c r="J398" s="314">
        <f>SUMIFS('PBV (Y2)'!$J:$J,'PBV (Y2)'!$B:$B,$B398,'PBV (Y2)'!$D:$D,$D398)</f>
        <v>1.5819176507030248</v>
      </c>
      <c r="K398" s="218"/>
      <c r="L398" s="218"/>
      <c r="M398" s="218"/>
      <c r="N398" s="218"/>
      <c r="O398" s="218"/>
      <c r="P398" s="218"/>
      <c r="Q398" s="218"/>
      <c r="R398" s="218"/>
      <c r="S398" s="218"/>
      <c r="T398" s="218"/>
      <c r="U398" s="218"/>
      <c r="V398" s="218"/>
      <c r="W398" s="218"/>
      <c r="X398" s="218"/>
      <c r="Y398" s="218"/>
    </row>
    <row r="399" spans="1:25" ht="15.75" customHeight="1">
      <c r="A399" s="74">
        <v>394</v>
      </c>
      <c r="B399" s="39" t="s">
        <v>1628</v>
      </c>
      <c r="C399" s="332"/>
      <c r="D399" s="224">
        <v>2018</v>
      </c>
      <c r="E399" s="315">
        <f>SUMIFS('ESG (X1)'!$E:$E,'ESG (X1)'!$B:$B,$B399,'ESG (X1)'!$D:$D,$D399)</f>
        <v>23.87</v>
      </c>
      <c r="F399" s="312">
        <f>SUMIFS('KLK (X2)'!$W:$W,'KLK (X2)'!$B:$B,$B399,'KLK (X2)'!$D:$D,$D399)</f>
        <v>-0.75985244319330436</v>
      </c>
      <c r="G399" s="312">
        <f>SUMIFS('CONACC (X2)'!$M:$M,'CONACC (X2)'!$B:$B,$B399,'CONACC (X2)'!$D:$D,$D399)</f>
        <v>-8.5457490161113148E-2</v>
      </c>
      <c r="H399" s="313">
        <f>SUMIFS('KUALITAS AUDIT (X3)'!$F:$F,'KUALITAS AUDIT (X3)'!$B:$B,$B399,'KUALITAS AUDIT (X3)'!$D:$D,$D399)</f>
        <v>1</v>
      </c>
      <c r="I399" s="312">
        <f>SUMIFS('ROI (Y1)'!$J:$J,'ROI (Y1)'!$B:$B,$B399,'ROI (Y1)'!$D:$D,$D399)</f>
        <v>0.1574638399206694</v>
      </c>
      <c r="J399" s="314">
        <f>SUMIFS('PBV (Y2)'!$J:$J,'PBV (Y2)'!$B:$B,$B399,'PBV (Y2)'!$D:$D,$D399)</f>
        <v>1.2419442251619204</v>
      </c>
      <c r="K399" s="218"/>
      <c r="L399" s="218"/>
      <c r="M399" s="218"/>
      <c r="N399" s="218"/>
      <c r="O399" s="218"/>
      <c r="P399" s="218"/>
      <c r="Q399" s="218"/>
      <c r="R399" s="218"/>
      <c r="S399" s="218"/>
      <c r="T399" s="218"/>
      <c r="U399" s="218"/>
      <c r="V399" s="218"/>
      <c r="W399" s="218"/>
      <c r="X399" s="218"/>
      <c r="Y399" s="218"/>
    </row>
    <row r="400" spans="1:25" ht="15.75" customHeight="1">
      <c r="A400" s="74">
        <v>395</v>
      </c>
      <c r="B400" s="39" t="s">
        <v>1628</v>
      </c>
      <c r="C400" s="332"/>
      <c r="D400" s="224">
        <v>2019</v>
      </c>
      <c r="E400" s="315">
        <f>SUMIFS('ESG (X1)'!$E:$E,'ESG (X1)'!$B:$B,$B400,'ESG (X1)'!$D:$D,$D400)</f>
        <v>24.73</v>
      </c>
      <c r="F400" s="312">
        <f>SUMIFS('KLK (X2)'!$W:$W,'KLK (X2)'!$B:$B,$B400,'KLK (X2)'!$D:$D,$D400)</f>
        <v>-0.9591060463816643</v>
      </c>
      <c r="G400" s="312">
        <f>SUMIFS('CONACC (X2)'!$M:$M,'CONACC (X2)'!$B:$B,$B400,'CONACC (X2)'!$D:$D,$D400)</f>
        <v>-7.6872288109732026E-3</v>
      </c>
      <c r="H400" s="313">
        <f>SUMIFS('KUALITAS AUDIT (X3)'!$F:$F,'KUALITAS AUDIT (X3)'!$B:$B,$B400,'KUALITAS AUDIT (X3)'!$D:$D,$D400)</f>
        <v>1</v>
      </c>
      <c r="I400" s="312">
        <f>SUMIFS('ROI (Y1)'!$J:$J,'ROI (Y1)'!$B:$B,$B400,'ROI (Y1)'!$D:$D,$D400)</f>
        <v>0.14070690844604414</v>
      </c>
      <c r="J400" s="314">
        <f>SUMIFS('PBV (Y2)'!$J:$J,'PBV (Y2)'!$B:$B,$B400,'PBV (Y2)'!$D:$D,$D400)</f>
        <v>1.4867368793787852</v>
      </c>
      <c r="K400" s="218"/>
      <c r="L400" s="218"/>
      <c r="M400" s="218"/>
      <c r="N400" s="218"/>
      <c r="O400" s="218"/>
      <c r="P400" s="218"/>
      <c r="Q400" s="218"/>
      <c r="R400" s="218"/>
      <c r="S400" s="218"/>
      <c r="T400" s="218"/>
      <c r="U400" s="218"/>
      <c r="V400" s="218"/>
      <c r="W400" s="218"/>
      <c r="X400" s="218"/>
      <c r="Y400" s="218"/>
    </row>
    <row r="401" spans="1:25" ht="15.75" customHeight="1">
      <c r="A401" s="74">
        <v>396</v>
      </c>
      <c r="B401" s="39" t="s">
        <v>1628</v>
      </c>
      <c r="C401" s="332"/>
      <c r="D401" s="224">
        <v>2020</v>
      </c>
      <c r="E401" s="315">
        <f>SUMIFS('ESG (X1)'!$E:$E,'ESG (X1)'!$B:$B,$B401,'ESG (X1)'!$D:$D,$D401)</f>
        <v>32.79</v>
      </c>
      <c r="F401" s="312">
        <f>SUMIFS('KLK (X2)'!$W:$W,'KLK (X2)'!$B:$B,$B401,'KLK (X2)'!$D:$D,$D401)</f>
        <v>-0.96097501392681806</v>
      </c>
      <c r="G401" s="312">
        <f>SUMIFS('CONACC (X2)'!$M:$M,'CONACC (X2)'!$B:$B,$B401,'CONACC (X2)'!$D:$D,$D401)</f>
        <v>-1.3421840852680054E-2</v>
      </c>
      <c r="H401" s="313">
        <f>SUMIFS('KUALITAS AUDIT (X3)'!$F:$F,'KUALITAS AUDIT (X3)'!$B:$B,$B401,'KUALITAS AUDIT (X3)'!$D:$D,$D401)</f>
        <v>1</v>
      </c>
      <c r="I401" s="312">
        <f>SUMIFS('ROI (Y1)'!$J:$J,'ROI (Y1)'!$B:$B,$B401,'ROI (Y1)'!$D:$D,$D401)</f>
        <v>5.6110835446171715E-2</v>
      </c>
      <c r="J401" s="314">
        <f>SUMIFS('PBV (Y2)'!$J:$J,'PBV (Y2)'!$B:$B,$B401,'PBV (Y2)'!$D:$D,$D401)</f>
        <v>1.2385291066118804</v>
      </c>
      <c r="K401" s="218"/>
      <c r="L401" s="218"/>
      <c r="M401" s="218"/>
      <c r="N401" s="218"/>
      <c r="O401" s="218"/>
      <c r="P401" s="218"/>
      <c r="Q401" s="218"/>
      <c r="R401" s="218"/>
      <c r="S401" s="218"/>
      <c r="T401" s="218"/>
      <c r="U401" s="218"/>
      <c r="V401" s="218"/>
      <c r="W401" s="218"/>
      <c r="X401" s="218"/>
      <c r="Y401" s="218"/>
    </row>
    <row r="402" spans="1:25" ht="15.75" customHeight="1">
      <c r="A402" s="74">
        <v>397</v>
      </c>
      <c r="B402" s="39" t="s">
        <v>1628</v>
      </c>
      <c r="C402" s="332"/>
      <c r="D402" s="224">
        <v>2021</v>
      </c>
      <c r="E402" s="315">
        <f>SUMIFS('ESG (X1)'!$E:$E,'ESG (X1)'!$B:$B,$B402,'ESG (X1)'!$D:$D,$D402)</f>
        <v>38.700000000000003</v>
      </c>
      <c r="F402" s="312">
        <f>SUMIFS('KLK (X2)'!$W:$W,'KLK (X2)'!$B:$B,$B402,'KLK (X2)'!$D:$D,$D402)</f>
        <v>-1.0672795211043562</v>
      </c>
      <c r="G402" s="312">
        <f>SUMIFS('CONACC (X2)'!$M:$M,'CONACC (X2)'!$B:$B,$B402,'CONACC (X2)'!$D:$D,$D402)</f>
        <v>7.0512885637304595E-2</v>
      </c>
      <c r="H402" s="313">
        <f>SUMIFS('KUALITAS AUDIT (X3)'!$F:$F,'KUALITAS AUDIT (X3)'!$B:$B,$B402,'KUALITAS AUDIT (X3)'!$D:$D,$D402)</f>
        <v>1</v>
      </c>
      <c r="I402" s="312">
        <f>SUMIFS('ROI (Y1)'!$J:$J,'ROI (Y1)'!$B:$B,$B402,'ROI (Y1)'!$D:$D,$D402)</f>
        <v>0.12904835143125665</v>
      </c>
      <c r="J402" s="314">
        <f>SUMIFS('PBV (Y2)'!$J:$J,'PBV (Y2)'!$B:$B,$B402,'PBV (Y2)'!$D:$D,$D402)</f>
        <v>1.227460431902742</v>
      </c>
      <c r="K402" s="218"/>
      <c r="L402" s="218"/>
      <c r="M402" s="218"/>
      <c r="N402" s="218"/>
      <c r="O402" s="218"/>
      <c r="P402" s="218"/>
      <c r="Q402" s="218"/>
      <c r="R402" s="218"/>
      <c r="S402" s="218"/>
      <c r="T402" s="218"/>
      <c r="U402" s="218"/>
      <c r="V402" s="218"/>
      <c r="W402" s="218"/>
      <c r="X402" s="218"/>
      <c r="Y402" s="218"/>
    </row>
    <row r="403" spans="1:25" ht="15.75" customHeight="1">
      <c r="A403" s="74">
        <v>398</v>
      </c>
      <c r="B403" s="39" t="s">
        <v>1628</v>
      </c>
      <c r="C403" s="332"/>
      <c r="D403" s="224">
        <v>2022</v>
      </c>
      <c r="E403" s="315">
        <f>SUMIFS('ESG (X1)'!$E:$E,'ESG (X1)'!$B:$B,$B403,'ESG (X1)'!$D:$D,$D403)</f>
        <v>42.04</v>
      </c>
      <c r="F403" s="312">
        <f>SUMIFS('KLK (X2)'!$W:$W,'KLK (X2)'!$B:$B,$B403,'KLK (X2)'!$D:$D,$D403)</f>
        <v>-1.0315320835613149</v>
      </c>
      <c r="G403" s="312">
        <f>SUMIFS('CONACC (X2)'!$M:$M,'CONACC (X2)'!$B:$B,$B403,'CONACC (X2)'!$D:$D,$D403)</f>
        <v>5.4982184783581613E-2</v>
      </c>
      <c r="H403" s="313">
        <f>SUMIFS('KUALITAS AUDIT (X3)'!$F:$F,'KUALITAS AUDIT (X3)'!$B:$B,$B403,'KUALITAS AUDIT (X3)'!$D:$D,$D403)</f>
        <v>1</v>
      </c>
      <c r="I403" s="312">
        <f>SUMIFS('ROI (Y1)'!$J:$J,'ROI (Y1)'!$B:$B,$B403,'ROI (Y1)'!$D:$D,$D403)</f>
        <v>0.1687122522025194</v>
      </c>
      <c r="J403" s="314">
        <f>SUMIFS('PBV (Y2)'!$J:$J,'PBV (Y2)'!$B:$B,$B403,'PBV (Y2)'!$D:$D,$D403)</f>
        <v>0.85001271703190395</v>
      </c>
      <c r="K403" s="218"/>
      <c r="L403" s="218"/>
      <c r="M403" s="218"/>
      <c r="N403" s="218"/>
      <c r="O403" s="218"/>
      <c r="P403" s="218"/>
      <c r="Q403" s="218"/>
      <c r="R403" s="218"/>
      <c r="S403" s="218"/>
      <c r="T403" s="218"/>
      <c r="U403" s="218"/>
      <c r="V403" s="218"/>
      <c r="W403" s="218"/>
      <c r="X403" s="218"/>
      <c r="Y403" s="218"/>
    </row>
    <row r="404" spans="1:25" ht="15.75" customHeight="1">
      <c r="A404" s="74">
        <v>399</v>
      </c>
      <c r="B404" s="39" t="s">
        <v>1628</v>
      </c>
      <c r="C404" s="333"/>
      <c r="D404" s="224">
        <v>2023</v>
      </c>
      <c r="E404" s="315">
        <f>SUMIFS('ESG (X1)'!$E:$E,'ESG (X1)'!$B:$B,$B404,'ESG (X1)'!$D:$D,$D404)</f>
        <v>43.54</v>
      </c>
      <c r="F404" s="312">
        <f>SUMIFS('KLK (X2)'!$W:$W,'KLK (X2)'!$B:$B,$B404,'KLK (X2)'!$D:$D,$D404)</f>
        <v>-0.97529069892559361</v>
      </c>
      <c r="G404" s="312">
        <f>SUMIFS('CONACC (X2)'!$M:$M,'CONACC (X2)'!$B:$B,$B404,'CONACC (X2)'!$D:$D,$D404)</f>
        <v>8.8951989391494717E-3</v>
      </c>
      <c r="H404" s="313">
        <f>SUMIFS('KUALITAS AUDIT (X3)'!$F:$F,'KUALITAS AUDIT (X3)'!$B:$B,$B404,'KUALITAS AUDIT (X3)'!$D:$D,$D404)</f>
        <v>1</v>
      </c>
      <c r="I404" s="312">
        <f>SUMIFS('ROI (Y1)'!$J:$J,'ROI (Y1)'!$B:$B,$B404,'ROI (Y1)'!$D:$D,$D404)</f>
        <v>0.19567216045294059</v>
      </c>
      <c r="J404" s="314">
        <f>SUMIFS('PBV (Y2)'!$J:$J,'PBV (Y2)'!$B:$B,$B404,'PBV (Y2)'!$D:$D,$D404)</f>
        <v>0.77154995273602578</v>
      </c>
      <c r="K404" s="218"/>
      <c r="L404" s="218"/>
      <c r="M404" s="218"/>
      <c r="N404" s="218"/>
      <c r="O404" s="218"/>
      <c r="P404" s="218"/>
      <c r="Q404" s="218"/>
      <c r="R404" s="218"/>
      <c r="S404" s="218"/>
      <c r="T404" s="218"/>
      <c r="U404" s="218"/>
      <c r="V404" s="218"/>
      <c r="W404" s="218"/>
      <c r="X404" s="218"/>
      <c r="Y404" s="218"/>
    </row>
    <row r="405" spans="1:25" ht="15.75" customHeight="1">
      <c r="A405" s="74">
        <v>400</v>
      </c>
      <c r="B405" s="39" t="s">
        <v>1659</v>
      </c>
      <c r="C405" s="337" t="s">
        <v>1660</v>
      </c>
      <c r="D405" s="224">
        <v>2017</v>
      </c>
      <c r="E405" s="315">
        <f>SUMIFS('ESG (X1)'!$E:$E,'ESG (X1)'!$B:$B,$B405,'ESG (X1)'!$D:$D,$D405)</f>
        <v>31.07</v>
      </c>
      <c r="F405" s="312">
        <f>SUMIFS('KLK (X2)'!$W:$W,'KLK (X2)'!$B:$B,$B405,'KLK (X2)'!$D:$D,$D405)</f>
        <v>-0.80030866777759979</v>
      </c>
      <c r="G405" s="312">
        <f>SUMIFS('CONACC (X2)'!$M:$M,'CONACC (X2)'!$B:$B,$B405,'CONACC (X2)'!$D:$D,$D405)</f>
        <v>-5.3298819820210445E-2</v>
      </c>
      <c r="H405" s="313">
        <f>SUMIFS('KUALITAS AUDIT (X3)'!$F:$F,'KUALITAS AUDIT (X3)'!$B:$B,$B405,'KUALITAS AUDIT (X3)'!$D:$D,$D405)</f>
        <v>0</v>
      </c>
      <c r="I405" s="312">
        <f>SUMIFS('ROI (Y1)'!$J:$J,'ROI (Y1)'!$B:$B,$B405,'ROI (Y1)'!$D:$D,$D405)</f>
        <v>1.4542884027362784</v>
      </c>
      <c r="J405" s="314">
        <f>SUMIFS('PBV (Y2)'!$J:$J,'PBV (Y2)'!$B:$B,$B405,'PBV (Y2)'!$D:$D,$D405)</f>
        <v>1.3950002626699225</v>
      </c>
      <c r="K405" s="218"/>
      <c r="L405" s="218"/>
      <c r="M405" s="218"/>
      <c r="N405" s="218"/>
      <c r="O405" s="218"/>
      <c r="P405" s="218"/>
      <c r="Q405" s="218"/>
      <c r="R405" s="218"/>
      <c r="S405" s="218"/>
      <c r="T405" s="218"/>
      <c r="U405" s="218"/>
      <c r="V405" s="218"/>
      <c r="W405" s="218"/>
      <c r="X405" s="218"/>
      <c r="Y405" s="218"/>
    </row>
    <row r="406" spans="1:25" ht="15.75" customHeight="1">
      <c r="A406" s="74">
        <v>401</v>
      </c>
      <c r="B406" s="39" t="s">
        <v>1659</v>
      </c>
      <c r="C406" s="332"/>
      <c r="D406" s="224">
        <v>2018</v>
      </c>
      <c r="E406" s="315">
        <f>SUMIFS('ESG (X1)'!$E:$E,'ESG (X1)'!$B:$B,$B406,'ESG (X1)'!$D:$D,$D406)</f>
        <v>31.98</v>
      </c>
      <c r="F406" s="312">
        <f>SUMIFS('KLK (X2)'!$W:$W,'KLK (X2)'!$B:$B,$B406,'KLK (X2)'!$D:$D,$D406)</f>
        <v>-0.90372296126859342</v>
      </c>
      <c r="G406" s="312">
        <f>SUMIFS('CONACC (X2)'!$M:$M,'CONACC (X2)'!$B:$B,$B406,'CONACC (X2)'!$D:$D,$D406)</f>
        <v>-5.2223521753735104E-2</v>
      </c>
      <c r="H406" s="313">
        <f>SUMIFS('KUALITAS AUDIT (X3)'!$F:$F,'KUALITAS AUDIT (X3)'!$B:$B,$B406,'KUALITAS AUDIT (X3)'!$D:$D,$D406)</f>
        <v>0</v>
      </c>
      <c r="I406" s="312">
        <f>SUMIFS('ROI (Y1)'!$J:$J,'ROI (Y1)'!$B:$B,$B406,'ROI (Y1)'!$D:$D,$D406)</f>
        <v>151.72046597910122</v>
      </c>
      <c r="J406" s="314">
        <f>SUMIFS('PBV (Y2)'!$J:$J,'PBV (Y2)'!$B:$B,$B406,'PBV (Y2)'!$D:$D,$D406)</f>
        <v>1.082662969180239</v>
      </c>
      <c r="K406" s="218"/>
      <c r="L406" s="218"/>
      <c r="M406" s="218"/>
      <c r="N406" s="218"/>
      <c r="O406" s="218"/>
      <c r="P406" s="218"/>
      <c r="Q406" s="218"/>
      <c r="R406" s="218"/>
      <c r="S406" s="218"/>
      <c r="T406" s="218"/>
      <c r="U406" s="218"/>
      <c r="V406" s="218"/>
      <c r="W406" s="218"/>
      <c r="X406" s="218"/>
      <c r="Y406" s="218"/>
    </row>
    <row r="407" spans="1:25" ht="15.75" customHeight="1">
      <c r="A407" s="74">
        <v>402</v>
      </c>
      <c r="B407" s="39" t="s">
        <v>1659</v>
      </c>
      <c r="C407" s="332"/>
      <c r="D407" s="224">
        <v>2019</v>
      </c>
      <c r="E407" s="315">
        <f>SUMIFS('ESG (X1)'!$E:$E,'ESG (X1)'!$B:$B,$B407,'ESG (X1)'!$D:$D,$D407)</f>
        <v>42.31</v>
      </c>
      <c r="F407" s="312">
        <f>SUMIFS('KLK (X2)'!$W:$W,'KLK (X2)'!$B:$B,$B407,'KLK (X2)'!$D:$D,$D407)</f>
        <v>-0.94976398652820204</v>
      </c>
      <c r="G407" s="312">
        <f>SUMIFS('CONACC (X2)'!$M:$M,'CONACC (X2)'!$B:$B,$B407,'CONACC (X2)'!$D:$D,$D407)</f>
        <v>-7.3937509853885017E-2</v>
      </c>
      <c r="H407" s="313">
        <f>SUMIFS('KUALITAS AUDIT (X3)'!$F:$F,'KUALITAS AUDIT (X3)'!$B:$B,$B407,'KUALITAS AUDIT (X3)'!$D:$D,$D407)</f>
        <v>0</v>
      </c>
      <c r="I407" s="312">
        <f>SUMIFS('ROI (Y1)'!$J:$J,'ROI (Y1)'!$B:$B,$B407,'ROI (Y1)'!$D:$D,$D407)</f>
        <v>166.34513277308969</v>
      </c>
      <c r="J407" s="314">
        <f>SUMIFS('PBV (Y2)'!$J:$J,'PBV (Y2)'!$B:$B,$B407,'PBV (Y2)'!$D:$D,$D407)</f>
        <v>0.70095626078303719</v>
      </c>
      <c r="K407" s="218"/>
      <c r="L407" s="218"/>
      <c r="M407" s="218"/>
      <c r="N407" s="218"/>
      <c r="O407" s="218"/>
      <c r="P407" s="218"/>
      <c r="Q407" s="218"/>
      <c r="R407" s="218"/>
      <c r="S407" s="218"/>
      <c r="T407" s="218"/>
      <c r="U407" s="218"/>
      <c r="V407" s="218"/>
      <c r="W407" s="218"/>
      <c r="X407" s="218"/>
      <c r="Y407" s="218"/>
    </row>
    <row r="408" spans="1:25" ht="15.75" customHeight="1">
      <c r="A408" s="74">
        <v>403</v>
      </c>
      <c r="B408" s="39" t="s">
        <v>1659</v>
      </c>
      <c r="C408" s="332"/>
      <c r="D408" s="224">
        <v>2020</v>
      </c>
      <c r="E408" s="315">
        <f>SUMIFS('ESG (X1)'!$E:$E,'ESG (X1)'!$B:$B,$B408,'ESG (X1)'!$D:$D,$D408)</f>
        <v>42.31</v>
      </c>
      <c r="F408" s="312">
        <f>SUMIFS('KLK (X2)'!$W:$W,'KLK (X2)'!$B:$B,$B408,'KLK (X2)'!$D:$D,$D408)</f>
        <v>-0.81108749388580692</v>
      </c>
      <c r="G408" s="312">
        <f>SUMIFS('CONACC (X2)'!$M:$M,'CONACC (X2)'!$B:$B,$B408,'CONACC (X2)'!$D:$D,$D408)</f>
        <v>-0.14680668486101678</v>
      </c>
      <c r="H408" s="313">
        <f>SUMIFS('KUALITAS AUDIT (X3)'!$F:$F,'KUALITAS AUDIT (X3)'!$B:$B,$B408,'KUALITAS AUDIT (X3)'!$D:$D,$D408)</f>
        <v>0</v>
      </c>
      <c r="I408" s="312">
        <f>SUMIFS('ROI (Y1)'!$J:$J,'ROI (Y1)'!$B:$B,$B408,'ROI (Y1)'!$D:$D,$D408)</f>
        <v>184.10350343789642</v>
      </c>
      <c r="J408" s="314">
        <f>SUMIFS('PBV (Y2)'!$J:$J,'PBV (Y2)'!$B:$B,$B408,'PBV (Y2)'!$D:$D,$D408)</f>
        <v>0.61774946523065755</v>
      </c>
      <c r="K408" s="218"/>
      <c r="L408" s="218"/>
      <c r="M408" s="218"/>
      <c r="N408" s="218"/>
      <c r="O408" s="218"/>
      <c r="P408" s="218"/>
      <c r="Q408" s="218"/>
      <c r="R408" s="218"/>
      <c r="S408" s="218"/>
      <c r="T408" s="218"/>
      <c r="U408" s="218"/>
      <c r="V408" s="218"/>
      <c r="W408" s="218"/>
      <c r="X408" s="218"/>
      <c r="Y408" s="218"/>
    </row>
    <row r="409" spans="1:25" ht="15.75" customHeight="1">
      <c r="A409" s="74">
        <v>404</v>
      </c>
      <c r="B409" s="39" t="s">
        <v>1659</v>
      </c>
      <c r="C409" s="332"/>
      <c r="D409" s="224">
        <v>2021</v>
      </c>
      <c r="E409" s="315">
        <f>SUMIFS('ESG (X1)'!$E:$E,'ESG (X1)'!$B:$B,$B409,'ESG (X1)'!$D:$D,$D409)</f>
        <v>44.1</v>
      </c>
      <c r="F409" s="312">
        <f>SUMIFS('KLK (X2)'!$W:$W,'KLK (X2)'!$B:$B,$B409,'KLK (X2)'!$D:$D,$D409)</f>
        <v>-1.3234284354617851</v>
      </c>
      <c r="G409" s="312">
        <f>SUMIFS('CONACC (X2)'!$M:$M,'CONACC (X2)'!$B:$B,$B409,'CONACC (X2)'!$D:$D,$D409)</f>
        <v>0.4673766072448593</v>
      </c>
      <c r="H409" s="313">
        <f>SUMIFS('KUALITAS AUDIT (X3)'!$F:$F,'KUALITAS AUDIT (X3)'!$B:$B,$B409,'KUALITAS AUDIT (X3)'!$D:$D,$D409)</f>
        <v>0</v>
      </c>
      <c r="I409" s="312">
        <f>SUMIFS('ROI (Y1)'!$J:$J,'ROI (Y1)'!$B:$B,$B409,'ROI (Y1)'!$D:$D,$D409)</f>
        <v>-2357.6193843279607</v>
      </c>
      <c r="J409" s="314">
        <f>SUMIFS('PBV (Y2)'!$J:$J,'PBV (Y2)'!$B:$B,$B409,'PBV (Y2)'!$D:$D,$D409)</f>
        <v>0</v>
      </c>
      <c r="K409" s="218"/>
      <c r="L409" s="218"/>
      <c r="M409" s="218"/>
      <c r="N409" s="218"/>
      <c r="O409" s="218"/>
      <c r="P409" s="218"/>
      <c r="Q409" s="218"/>
      <c r="R409" s="218"/>
      <c r="S409" s="218"/>
      <c r="T409" s="218"/>
      <c r="U409" s="218"/>
      <c r="V409" s="218"/>
      <c r="W409" s="218"/>
      <c r="X409" s="218"/>
      <c r="Y409" s="218"/>
    </row>
    <row r="410" spans="1:25" ht="15.75" customHeight="1">
      <c r="A410" s="74">
        <v>405</v>
      </c>
      <c r="B410" s="39" t="s">
        <v>1659</v>
      </c>
      <c r="C410" s="332"/>
      <c r="D410" s="224">
        <v>2022</v>
      </c>
      <c r="E410" s="315">
        <f>SUMIFS('ESG (X1)'!$E:$E,'ESG (X1)'!$B:$B,$B410,'ESG (X1)'!$D:$D,$D410)</f>
        <v>38.380000000000003</v>
      </c>
      <c r="F410" s="312">
        <f>SUMIFS('KLK (X2)'!$W:$W,'KLK (X2)'!$B:$B,$B410,'KLK (X2)'!$D:$D,$D410)</f>
        <v>-1.8217094588540863</v>
      </c>
      <c r="G410" s="312">
        <f>SUMIFS('CONACC (X2)'!$M:$M,'CONACC (X2)'!$B:$B,$B410,'CONACC (X2)'!$D:$D,$D410)</f>
        <v>0.46474136863821769</v>
      </c>
      <c r="H410" s="313">
        <f>SUMIFS('KUALITAS AUDIT (X3)'!$F:$F,'KUALITAS AUDIT (X3)'!$B:$B,$B410,'KUALITAS AUDIT (X3)'!$D:$D,$D410)</f>
        <v>0</v>
      </c>
      <c r="I410" s="312">
        <f>SUMIFS('ROI (Y1)'!$J:$J,'ROI (Y1)'!$B:$B,$B410,'ROI (Y1)'!$D:$D,$D410)</f>
        <v>-917.96140751648772</v>
      </c>
      <c r="J410" s="314">
        <f>SUMIFS('PBV (Y2)'!$J:$J,'PBV (Y2)'!$B:$B,$B410,'PBV (Y2)'!$D:$D,$D410)</f>
        <v>0</v>
      </c>
      <c r="K410" s="218"/>
      <c r="L410" s="218"/>
      <c r="M410" s="218"/>
      <c r="N410" s="218"/>
      <c r="O410" s="218"/>
      <c r="P410" s="218"/>
      <c r="Q410" s="218"/>
      <c r="R410" s="218"/>
      <c r="S410" s="218"/>
      <c r="T410" s="218"/>
      <c r="U410" s="218"/>
      <c r="V410" s="218"/>
      <c r="W410" s="218"/>
      <c r="X410" s="218"/>
      <c r="Y410" s="218"/>
    </row>
    <row r="411" spans="1:25" ht="15.75" customHeight="1">
      <c r="A411" s="74">
        <v>406</v>
      </c>
      <c r="B411" s="39" t="s">
        <v>1659</v>
      </c>
      <c r="C411" s="333"/>
      <c r="D411" s="224">
        <v>2023</v>
      </c>
      <c r="E411" s="315">
        <f>SUMIFS('ESG (X1)'!$E:$E,'ESG (X1)'!$B:$B,$B411,'ESG (X1)'!$D:$D,$D411)</f>
        <v>38.72</v>
      </c>
      <c r="F411" s="312">
        <f>SUMIFS('KLK (X2)'!$W:$W,'KLK (X2)'!$B:$B,$B411,'KLK (X2)'!$D:$D,$D411)</f>
        <v>-1.3523874517342813</v>
      </c>
      <c r="G411" s="312">
        <f>SUMIFS('CONACC (X2)'!$M:$M,'CONACC (X2)'!$B:$B,$B411,'CONACC (X2)'!$D:$D,$D411)</f>
        <v>0.24613615280989562</v>
      </c>
      <c r="H411" s="313">
        <f>SUMIFS('KUALITAS AUDIT (X3)'!$F:$F,'KUALITAS AUDIT (X3)'!$B:$B,$B411,'KUALITAS AUDIT (X3)'!$D:$D,$D411)</f>
        <v>0</v>
      </c>
      <c r="I411" s="312">
        <f>SUMIFS('ROI (Y1)'!$J:$J,'ROI (Y1)'!$B:$B,$B411,'ROI (Y1)'!$D:$D,$D411)</f>
        <v>-368.32709227347164</v>
      </c>
      <c r="J411" s="314">
        <f>SUMIFS('PBV (Y2)'!$J:$J,'PBV (Y2)'!$B:$B,$B411,'PBV (Y2)'!$D:$D,$D411)</f>
        <v>0</v>
      </c>
      <c r="K411" s="218"/>
      <c r="L411" s="218"/>
      <c r="M411" s="218"/>
      <c r="N411" s="218"/>
      <c r="O411" s="218"/>
      <c r="P411" s="218"/>
      <c r="Q411" s="218"/>
      <c r="R411" s="218"/>
      <c r="S411" s="218"/>
      <c r="T411" s="218"/>
      <c r="U411" s="218"/>
      <c r="V411" s="218"/>
      <c r="W411" s="218"/>
      <c r="X411" s="218"/>
      <c r="Y411" s="218"/>
    </row>
    <row r="412" spans="1:25" ht="15.75" customHeight="1">
      <c r="A412" s="74">
        <v>407</v>
      </c>
      <c r="B412" s="39" t="s">
        <v>1663</v>
      </c>
      <c r="C412" s="337" t="s">
        <v>1664</v>
      </c>
      <c r="D412" s="224">
        <v>2017</v>
      </c>
      <c r="E412" s="315">
        <f>SUMIFS('ESG (X1)'!$E:$E,'ESG (X1)'!$B:$B,$B412,'ESG (X1)'!$D:$D,$D412)</f>
        <v>23.45</v>
      </c>
      <c r="F412" s="312">
        <f>SUMIFS('KLK (X2)'!$W:$W,'KLK (X2)'!$B:$B,$B412,'KLK (X2)'!$D:$D,$D412)</f>
        <v>-1.0810534408032435</v>
      </c>
      <c r="G412" s="312">
        <f>SUMIFS('CONACC (X2)'!$M:$M,'CONACC (X2)'!$B:$B,$B412,'CONACC (X2)'!$D:$D,$D412)</f>
        <v>0.10236085973007002</v>
      </c>
      <c r="H412" s="313">
        <f>SUMIFS('KUALITAS AUDIT (X3)'!$F:$F,'KUALITAS AUDIT (X3)'!$B:$B,$B412,'KUALITAS AUDIT (X3)'!$D:$D,$D412)</f>
        <v>0</v>
      </c>
      <c r="I412" s="312">
        <f>SUMIFS('ROI (Y1)'!$J:$J,'ROI (Y1)'!$B:$B,$B412,'ROI (Y1)'!$D:$D,$D412)</f>
        <v>7.5602592909013246</v>
      </c>
      <c r="J412" s="314">
        <f>SUMIFS('PBV (Y2)'!$J:$J,'PBV (Y2)'!$B:$B,$B412,'PBV (Y2)'!$D:$D,$D412)</f>
        <v>0.72441811469925732</v>
      </c>
      <c r="K412" s="218"/>
      <c r="L412" s="218"/>
      <c r="M412" s="218"/>
      <c r="N412" s="218"/>
      <c r="O412" s="218"/>
      <c r="P412" s="218"/>
      <c r="Q412" s="218"/>
      <c r="R412" s="218"/>
      <c r="S412" s="218"/>
      <c r="T412" s="218"/>
      <c r="U412" s="218"/>
      <c r="V412" s="218"/>
      <c r="W412" s="218"/>
      <c r="X412" s="218"/>
      <c r="Y412" s="218"/>
    </row>
    <row r="413" spans="1:25" ht="15.75" customHeight="1">
      <c r="A413" s="74">
        <v>408</v>
      </c>
      <c r="B413" s="39" t="s">
        <v>1663</v>
      </c>
      <c r="C413" s="332"/>
      <c r="D413" s="224">
        <v>2018</v>
      </c>
      <c r="E413" s="315">
        <f>SUMIFS('ESG (X1)'!$E:$E,'ESG (X1)'!$B:$B,$B413,'ESG (X1)'!$D:$D,$D413)</f>
        <v>23.45</v>
      </c>
      <c r="F413" s="312">
        <f>SUMIFS('KLK (X2)'!$W:$W,'KLK (X2)'!$B:$B,$B413,'KLK (X2)'!$D:$D,$D413)</f>
        <v>-1.0711676235279157</v>
      </c>
      <c r="G413" s="312">
        <f>SUMIFS('CONACC (X2)'!$M:$M,'CONACC (X2)'!$B:$B,$B413,'CONACC (X2)'!$D:$D,$D413)</f>
        <v>-1.2202586029023028E-2</v>
      </c>
      <c r="H413" s="313">
        <f>SUMIFS('KUALITAS AUDIT (X3)'!$F:$F,'KUALITAS AUDIT (X3)'!$B:$B,$B413,'KUALITAS AUDIT (X3)'!$D:$D,$D413)</f>
        <v>0</v>
      </c>
      <c r="I413" s="312">
        <f>SUMIFS('ROI (Y1)'!$J:$J,'ROI (Y1)'!$B:$B,$B413,'ROI (Y1)'!$D:$D,$D413)</f>
        <v>67.365377391304349</v>
      </c>
      <c r="J413" s="314">
        <f>SUMIFS('PBV (Y2)'!$J:$J,'PBV (Y2)'!$B:$B,$B413,'PBV (Y2)'!$D:$D,$D413)</f>
        <v>0.79378299015352449</v>
      </c>
      <c r="K413" s="218"/>
      <c r="L413" s="218"/>
      <c r="M413" s="218"/>
      <c r="N413" s="218"/>
      <c r="O413" s="218"/>
      <c r="P413" s="218"/>
      <c r="Q413" s="218"/>
      <c r="R413" s="218"/>
      <c r="S413" s="218"/>
      <c r="T413" s="218"/>
      <c r="U413" s="218"/>
      <c r="V413" s="218"/>
      <c r="W413" s="218"/>
      <c r="X413" s="218"/>
      <c r="Y413" s="218"/>
    </row>
    <row r="414" spans="1:25" ht="15.75" customHeight="1">
      <c r="A414" s="74">
        <v>409</v>
      </c>
      <c r="B414" s="39" t="s">
        <v>1663</v>
      </c>
      <c r="C414" s="332"/>
      <c r="D414" s="224">
        <v>2019</v>
      </c>
      <c r="E414" s="315">
        <f>SUMIFS('ESG (X1)'!$E:$E,'ESG (X1)'!$B:$B,$B414,'ESG (X1)'!$D:$D,$D414)</f>
        <v>29.18</v>
      </c>
      <c r="F414" s="312">
        <f>SUMIFS('KLK (X2)'!$W:$W,'KLK (X2)'!$B:$B,$B414,'KLK (X2)'!$D:$D,$D414)</f>
        <v>-0.88457418842746238</v>
      </c>
      <c r="G414" s="312">
        <f>SUMIFS('CONACC (X2)'!$M:$M,'CONACC (X2)'!$B:$B,$B414,'CONACC (X2)'!$D:$D,$D414)</f>
        <v>-4.4408398500080958E-2</v>
      </c>
      <c r="H414" s="313">
        <f>SUMIFS('KUALITAS AUDIT (X3)'!$F:$F,'KUALITAS AUDIT (X3)'!$B:$B,$B414,'KUALITAS AUDIT (X3)'!$D:$D,$D414)</f>
        <v>0</v>
      </c>
      <c r="I414" s="312">
        <f>SUMIFS('ROI (Y1)'!$J:$J,'ROI (Y1)'!$B:$B,$B414,'ROI (Y1)'!$D:$D,$D414)</f>
        <v>74.485439999999997</v>
      </c>
      <c r="J414" s="314">
        <f>SUMIFS('PBV (Y2)'!$J:$J,'PBV (Y2)'!$B:$B,$B414,'PBV (Y2)'!$D:$D,$D414)</f>
        <v>0.79549077368576449</v>
      </c>
      <c r="K414" s="218"/>
      <c r="L414" s="218"/>
      <c r="M414" s="218"/>
      <c r="N414" s="218"/>
      <c r="O414" s="218"/>
      <c r="P414" s="218"/>
      <c r="Q414" s="218"/>
      <c r="R414" s="218"/>
      <c r="S414" s="218"/>
      <c r="T414" s="218"/>
      <c r="U414" s="218"/>
      <c r="V414" s="218"/>
      <c r="W414" s="218"/>
      <c r="X414" s="218"/>
      <c r="Y414" s="218"/>
    </row>
    <row r="415" spans="1:25" ht="15.75" customHeight="1">
      <c r="A415" s="74">
        <v>410</v>
      </c>
      <c r="B415" s="39" t="s">
        <v>1663</v>
      </c>
      <c r="C415" s="332"/>
      <c r="D415" s="224">
        <v>2020</v>
      </c>
      <c r="E415" s="315">
        <f>SUMIFS('ESG (X1)'!$E:$E,'ESG (X1)'!$B:$B,$B415,'ESG (X1)'!$D:$D,$D415)</f>
        <v>30.04</v>
      </c>
      <c r="F415" s="312">
        <f>SUMIFS('KLK (X2)'!$W:$W,'KLK (X2)'!$B:$B,$B415,'KLK (X2)'!$D:$D,$D415)</f>
        <v>-0.96829309105711869</v>
      </c>
      <c r="G415" s="312">
        <f>SUMIFS('CONACC (X2)'!$M:$M,'CONACC (X2)'!$B:$B,$B415,'CONACC (X2)'!$D:$D,$D415)</f>
        <v>-4.8984774405082809E-2</v>
      </c>
      <c r="H415" s="313">
        <f>SUMIFS('KUALITAS AUDIT (X3)'!$F:$F,'KUALITAS AUDIT (X3)'!$B:$B,$B415,'KUALITAS AUDIT (X3)'!$D:$D,$D415)</f>
        <v>0</v>
      </c>
      <c r="I415" s="312">
        <f>SUMIFS('ROI (Y1)'!$J:$J,'ROI (Y1)'!$B:$B,$B415,'ROI (Y1)'!$D:$D,$D415)</f>
        <v>57.640006527415146</v>
      </c>
      <c r="J415" s="314">
        <f>SUMIFS('PBV (Y2)'!$J:$J,'PBV (Y2)'!$B:$B,$B415,'PBV (Y2)'!$D:$D,$D415)</f>
        <v>0.59392326011383556</v>
      </c>
      <c r="K415" s="218"/>
      <c r="L415" s="218"/>
      <c r="M415" s="218"/>
      <c r="N415" s="218"/>
      <c r="O415" s="218"/>
      <c r="P415" s="218"/>
      <c r="Q415" s="218"/>
      <c r="R415" s="218"/>
      <c r="S415" s="218"/>
      <c r="T415" s="218"/>
      <c r="U415" s="218"/>
      <c r="V415" s="218"/>
      <c r="W415" s="218"/>
      <c r="X415" s="218"/>
      <c r="Y415" s="218"/>
    </row>
    <row r="416" spans="1:25" ht="15.75" customHeight="1">
      <c r="A416" s="74">
        <v>411</v>
      </c>
      <c r="B416" s="39" t="s">
        <v>1663</v>
      </c>
      <c r="C416" s="332"/>
      <c r="D416" s="224">
        <v>2021</v>
      </c>
      <c r="E416" s="315">
        <f>SUMIFS('ESG (X1)'!$E:$E,'ESG (X1)'!$B:$B,$B416,'ESG (X1)'!$D:$D,$D416)</f>
        <v>32.92</v>
      </c>
      <c r="F416" s="312">
        <f>SUMIFS('KLK (X2)'!$W:$W,'KLK (X2)'!$B:$B,$B416,'KLK (X2)'!$D:$D,$D416)</f>
        <v>-0.95589221816765446</v>
      </c>
      <c r="G416" s="312">
        <f>SUMIFS('CONACC (X2)'!$M:$M,'CONACC (X2)'!$B:$B,$B416,'CONACC (X2)'!$D:$D,$D416)</f>
        <v>5.0380501109837286E-2</v>
      </c>
      <c r="H416" s="313">
        <f>SUMIFS('KUALITAS AUDIT (X3)'!$F:$F,'KUALITAS AUDIT (X3)'!$B:$B,$B416,'KUALITAS AUDIT (X3)'!$D:$D,$D416)</f>
        <v>0</v>
      </c>
      <c r="I416" s="312">
        <f>SUMIFS('ROI (Y1)'!$J:$J,'ROI (Y1)'!$B:$B,$B416,'ROI (Y1)'!$D:$D,$D416)</f>
        <v>34.651416449086163</v>
      </c>
      <c r="J416" s="314">
        <f>SUMIFS('PBV (Y2)'!$J:$J,'PBV (Y2)'!$B:$B,$B416,'PBV (Y2)'!$D:$D,$D416)</f>
        <v>0.54438664303849971</v>
      </c>
      <c r="K416" s="218"/>
      <c r="L416" s="218"/>
      <c r="M416" s="218"/>
      <c r="N416" s="218"/>
      <c r="O416" s="218"/>
      <c r="P416" s="218"/>
      <c r="Q416" s="218"/>
      <c r="R416" s="218"/>
      <c r="S416" s="218"/>
      <c r="T416" s="218"/>
      <c r="U416" s="218"/>
      <c r="V416" s="218"/>
      <c r="W416" s="218"/>
      <c r="X416" s="218"/>
      <c r="Y416" s="218"/>
    </row>
    <row r="417" spans="1:25" ht="15.75" customHeight="1">
      <c r="A417" s="74">
        <v>412</v>
      </c>
      <c r="B417" s="39" t="s">
        <v>1663</v>
      </c>
      <c r="C417" s="332"/>
      <c r="D417" s="224">
        <v>2022</v>
      </c>
      <c r="E417" s="315">
        <f>SUMIFS('ESG (X1)'!$E:$E,'ESG (X1)'!$B:$B,$B417,'ESG (X1)'!$D:$D,$D417)</f>
        <v>33.25</v>
      </c>
      <c r="F417" s="312">
        <f>SUMIFS('KLK (X2)'!$W:$W,'KLK (X2)'!$B:$B,$B417,'KLK (X2)'!$D:$D,$D417)</f>
        <v>-1.1306566271493279</v>
      </c>
      <c r="G417" s="312">
        <f>SUMIFS('CONACC (X2)'!$M:$M,'CONACC (X2)'!$B:$B,$B417,'CONACC (X2)'!$D:$D,$D417)</f>
        <v>-1.5871330686821915E-2</v>
      </c>
      <c r="H417" s="313">
        <f>SUMIFS('KUALITAS AUDIT (X3)'!$F:$F,'KUALITAS AUDIT (X3)'!$B:$B,$B417,'KUALITAS AUDIT (X3)'!$D:$D,$D417)</f>
        <v>0</v>
      </c>
      <c r="I417" s="312">
        <f>SUMIFS('ROI (Y1)'!$J:$J,'ROI (Y1)'!$B:$B,$B417,'ROI (Y1)'!$D:$D,$D417)</f>
        <v>35.115164926931108</v>
      </c>
      <c r="J417" s="314">
        <f>SUMIFS('PBV (Y2)'!$J:$J,'PBV (Y2)'!$B:$B,$B417,'PBV (Y2)'!$D:$D,$D417)</f>
        <v>0.47549722790235049</v>
      </c>
      <c r="K417" s="218"/>
      <c r="L417" s="218"/>
      <c r="M417" s="218"/>
      <c r="N417" s="218"/>
      <c r="O417" s="218"/>
      <c r="P417" s="218"/>
      <c r="Q417" s="218"/>
      <c r="R417" s="218"/>
      <c r="S417" s="218"/>
      <c r="T417" s="218"/>
      <c r="U417" s="218"/>
      <c r="V417" s="218"/>
      <c r="W417" s="218"/>
      <c r="X417" s="218"/>
      <c r="Y417" s="218"/>
    </row>
    <row r="418" spans="1:25" ht="15.75" customHeight="1">
      <c r="A418" s="74">
        <v>413</v>
      </c>
      <c r="B418" s="39" t="s">
        <v>1663</v>
      </c>
      <c r="C418" s="333"/>
      <c r="D418" s="224">
        <v>2023</v>
      </c>
      <c r="E418" s="315">
        <f>SUMIFS('ESG (X1)'!$E:$E,'ESG (X1)'!$B:$B,$B418,'ESG (X1)'!$D:$D,$D418)</f>
        <v>0</v>
      </c>
      <c r="F418" s="312">
        <f>SUMIFS('KLK (X2)'!$W:$W,'KLK (X2)'!$B:$B,$B418,'KLK (X2)'!$D:$D,$D418)</f>
        <v>-0.92742168466873098</v>
      </c>
      <c r="G418" s="312">
        <f>SUMIFS('CONACC (X2)'!$M:$M,'CONACC (X2)'!$B:$B,$B418,'CONACC (X2)'!$D:$D,$D418)</f>
        <v>-2.7828904456406189E-2</v>
      </c>
      <c r="H418" s="313">
        <f>SUMIFS('KUALITAS AUDIT (X3)'!$F:$F,'KUALITAS AUDIT (X3)'!$B:$B,$B418,'KUALITAS AUDIT (X3)'!$D:$D,$D418)</f>
        <v>0</v>
      </c>
      <c r="I418" s="312">
        <f>SUMIFS('ROI (Y1)'!$J:$J,'ROI (Y1)'!$B:$B,$B418,'ROI (Y1)'!$D:$D,$D418)</f>
        <v>60.56174425887265</v>
      </c>
      <c r="J418" s="314">
        <f>SUMIFS('PBV (Y2)'!$J:$J,'PBV (Y2)'!$B:$B,$B418,'PBV (Y2)'!$D:$D,$D418)</f>
        <v>0.56761480978444423</v>
      </c>
      <c r="K418" s="218"/>
      <c r="L418" s="218"/>
      <c r="M418" s="218"/>
      <c r="N418" s="218"/>
      <c r="O418" s="218"/>
      <c r="P418" s="218"/>
      <c r="Q418" s="218"/>
      <c r="R418" s="218"/>
      <c r="S418" s="218"/>
      <c r="T418" s="218"/>
      <c r="U418" s="218"/>
      <c r="V418" s="218"/>
      <c r="W418" s="218"/>
      <c r="X418" s="218"/>
      <c r="Y418" s="218"/>
    </row>
    <row r="419" spans="1:25" ht="15.75" customHeight="1">
      <c r="A419" s="74">
        <v>414</v>
      </c>
      <c r="B419" s="39" t="s">
        <v>1714</v>
      </c>
      <c r="C419" s="337" t="s">
        <v>1715</v>
      </c>
      <c r="D419" s="224">
        <v>2017</v>
      </c>
      <c r="E419" s="315">
        <f>SUMIFS('ESG (X1)'!$E:$E,'ESG (X1)'!$B:$B,$B419,'ESG (X1)'!$D:$D,$D419)</f>
        <v>22.3</v>
      </c>
      <c r="F419" s="312">
        <f>SUMIFS('KLK (X2)'!$W:$W,'KLK (X2)'!$B:$B,$B419,'KLK (X2)'!$D:$D,$D419)</f>
        <v>-1</v>
      </c>
      <c r="G419" s="312">
        <f>SUMIFS('CONACC (X2)'!$M:$M,'CONACC (X2)'!$B:$B,$B419,'CONACC (X2)'!$D:$D,$D419)</f>
        <v>2.3563879755983261E-2</v>
      </c>
      <c r="H419" s="313">
        <f>SUMIFS('KUALITAS AUDIT (X3)'!$F:$F,'KUALITAS AUDIT (X3)'!$B:$B,$B419,'KUALITAS AUDIT (X3)'!$D:$D,$D419)</f>
        <v>0</v>
      </c>
      <c r="I419" s="312">
        <f>SUMIFS('ROI (Y1)'!$J:$J,'ROI (Y1)'!$B:$B,$B419,'ROI (Y1)'!$D:$D,$D419)</f>
        <v>13.865924867655863</v>
      </c>
      <c r="J419" s="314">
        <f>SUMIFS('PBV (Y2)'!$J:$J,'PBV (Y2)'!$B:$B,$B419,'PBV (Y2)'!$D:$D,$D419)</f>
        <v>1.8281640829633792</v>
      </c>
      <c r="K419" s="218"/>
      <c r="L419" s="218"/>
      <c r="M419" s="218"/>
      <c r="N419" s="218"/>
      <c r="O419" s="218"/>
      <c r="P419" s="218"/>
      <c r="Q419" s="218"/>
      <c r="R419" s="218"/>
      <c r="S419" s="218"/>
      <c r="T419" s="218"/>
      <c r="U419" s="218"/>
      <c r="V419" s="218"/>
      <c r="W419" s="218"/>
      <c r="X419" s="218"/>
      <c r="Y419" s="218"/>
    </row>
    <row r="420" spans="1:25" ht="15.75" customHeight="1">
      <c r="A420" s="74">
        <v>415</v>
      </c>
      <c r="B420" s="39" t="s">
        <v>1714</v>
      </c>
      <c r="C420" s="332"/>
      <c r="D420" s="224">
        <v>2018</v>
      </c>
      <c r="E420" s="315">
        <f>SUMIFS('ESG (X1)'!$E:$E,'ESG (X1)'!$B:$B,$B420,'ESG (X1)'!$D:$D,$D420)</f>
        <v>29.17</v>
      </c>
      <c r="F420" s="312">
        <f>SUMIFS('KLK (X2)'!$W:$W,'KLK (X2)'!$B:$B,$B420,'KLK (X2)'!$D:$D,$D420)</f>
        <v>-1.0820315227716997</v>
      </c>
      <c r="G420" s="312">
        <f>SUMIFS('CONACC (X2)'!$M:$M,'CONACC (X2)'!$B:$B,$B420,'CONACC (X2)'!$D:$D,$D420)</f>
        <v>7.8660125747469056E-2</v>
      </c>
      <c r="H420" s="313">
        <f>SUMIFS('KUALITAS AUDIT (X3)'!$F:$F,'KUALITAS AUDIT (X3)'!$B:$B,$B420,'KUALITAS AUDIT (X3)'!$D:$D,$D420)</f>
        <v>0</v>
      </c>
      <c r="I420" s="312">
        <f>SUMIFS('ROI (Y1)'!$J:$J,'ROI (Y1)'!$B:$B,$B420,'ROI (Y1)'!$D:$D,$D420)</f>
        <v>3.8370868738941435</v>
      </c>
      <c r="J420" s="314">
        <f>SUMIFS('PBV (Y2)'!$J:$J,'PBV (Y2)'!$B:$B,$B420,'PBV (Y2)'!$D:$D,$D420)</f>
        <v>0.88668305087150256</v>
      </c>
      <c r="K420" s="218"/>
      <c r="L420" s="218"/>
      <c r="M420" s="218"/>
      <c r="N420" s="218"/>
      <c r="O420" s="218"/>
      <c r="P420" s="218"/>
      <c r="Q420" s="218"/>
      <c r="R420" s="218"/>
      <c r="S420" s="218"/>
      <c r="T420" s="218"/>
      <c r="U420" s="218"/>
      <c r="V420" s="218"/>
      <c r="W420" s="218"/>
      <c r="X420" s="218"/>
      <c r="Y420" s="218"/>
    </row>
    <row r="421" spans="1:25" ht="15.75" customHeight="1">
      <c r="A421" s="74">
        <v>416</v>
      </c>
      <c r="B421" s="39" t="s">
        <v>1714</v>
      </c>
      <c r="C421" s="332"/>
      <c r="D421" s="224">
        <v>2019</v>
      </c>
      <c r="E421" s="315">
        <f>SUMIFS('ESG (X1)'!$E:$E,'ESG (X1)'!$B:$B,$B421,'ESG (X1)'!$D:$D,$D421)</f>
        <v>34.200000000000003</v>
      </c>
      <c r="F421" s="312">
        <f>SUMIFS('KLK (X2)'!$W:$W,'KLK (X2)'!$B:$B,$B421,'KLK (X2)'!$D:$D,$D421)</f>
        <v>-1.0832829473974717</v>
      </c>
      <c r="G421" s="312">
        <f>SUMIFS('CONACC (X2)'!$M:$M,'CONACC (X2)'!$B:$B,$B421,'CONACC (X2)'!$D:$D,$D421)</f>
        <v>8.0943621198825727E-2</v>
      </c>
      <c r="H421" s="313">
        <f>SUMIFS('KUALITAS AUDIT (X3)'!$F:$F,'KUALITAS AUDIT (X3)'!$B:$B,$B421,'KUALITAS AUDIT (X3)'!$D:$D,$D421)</f>
        <v>0</v>
      </c>
      <c r="I421" s="312">
        <f>SUMIFS('ROI (Y1)'!$J:$J,'ROI (Y1)'!$B:$B,$B421,'ROI (Y1)'!$D:$D,$D421)</f>
        <v>3.2354890285176356</v>
      </c>
      <c r="J421" s="314">
        <f>SUMIFS('PBV (Y2)'!$J:$J,'PBV (Y2)'!$B:$B,$B421,'PBV (Y2)'!$D:$D,$D421)</f>
        <v>5.0455687807018439</v>
      </c>
      <c r="K421" s="218"/>
      <c r="L421" s="218"/>
      <c r="M421" s="218"/>
      <c r="N421" s="218"/>
      <c r="O421" s="218"/>
      <c r="P421" s="218"/>
      <c r="Q421" s="218"/>
      <c r="R421" s="218"/>
      <c r="S421" s="218"/>
      <c r="T421" s="218"/>
      <c r="U421" s="218"/>
      <c r="V421" s="218"/>
      <c r="W421" s="218"/>
      <c r="X421" s="218"/>
      <c r="Y421" s="218"/>
    </row>
    <row r="422" spans="1:25" ht="15.75" customHeight="1">
      <c r="A422" s="74">
        <v>417</v>
      </c>
      <c r="B422" s="39" t="s">
        <v>1714</v>
      </c>
      <c r="C422" s="332"/>
      <c r="D422" s="224">
        <v>2020</v>
      </c>
      <c r="E422" s="315">
        <f>SUMIFS('ESG (X1)'!$E:$E,'ESG (X1)'!$B:$B,$B422,'ESG (X1)'!$D:$D,$D422)</f>
        <v>38.71</v>
      </c>
      <c r="F422" s="312">
        <f>SUMIFS('KLK (X2)'!$W:$W,'KLK (X2)'!$B:$B,$B422,'KLK (X2)'!$D:$D,$D422)</f>
        <v>-1.0468543523762008</v>
      </c>
      <c r="G422" s="312">
        <f>SUMIFS('CONACC (X2)'!$M:$M,'CONACC (X2)'!$B:$B,$B422,'CONACC (X2)'!$D:$D,$D422)</f>
        <v>6.207659129796108E-2</v>
      </c>
      <c r="H422" s="313">
        <f>SUMIFS('KUALITAS AUDIT (X3)'!$F:$F,'KUALITAS AUDIT (X3)'!$B:$B,$B422,'KUALITAS AUDIT (X3)'!$D:$D,$D422)</f>
        <v>0</v>
      </c>
      <c r="I422" s="312">
        <f>SUMIFS('ROI (Y1)'!$J:$J,'ROI (Y1)'!$B:$B,$B422,'ROI (Y1)'!$D:$D,$D422)</f>
        <v>2.7487655275501264</v>
      </c>
      <c r="J422" s="314">
        <f>SUMIFS('PBV (Y2)'!$J:$J,'PBV (Y2)'!$B:$B,$B422,'PBV (Y2)'!$D:$D,$D422)</f>
        <v>3.9694273584030588</v>
      </c>
      <c r="K422" s="218"/>
      <c r="L422" s="218"/>
      <c r="M422" s="218"/>
      <c r="N422" s="218"/>
      <c r="O422" s="218"/>
      <c r="P422" s="218"/>
      <c r="Q422" s="218"/>
      <c r="R422" s="218"/>
      <c r="S422" s="218"/>
      <c r="T422" s="218"/>
      <c r="U422" s="218"/>
      <c r="V422" s="218"/>
      <c r="W422" s="218"/>
      <c r="X422" s="218"/>
      <c r="Y422" s="218"/>
    </row>
    <row r="423" spans="1:25" ht="15.75" customHeight="1">
      <c r="A423" s="74">
        <v>418</v>
      </c>
      <c r="B423" s="39" t="s">
        <v>1714</v>
      </c>
      <c r="C423" s="332"/>
      <c r="D423" s="224">
        <v>2021</v>
      </c>
      <c r="E423" s="315">
        <f>SUMIFS('ESG (X1)'!$E:$E,'ESG (X1)'!$B:$B,$B423,'ESG (X1)'!$D:$D,$D423)</f>
        <v>39.840000000000003</v>
      </c>
      <c r="F423" s="312">
        <f>SUMIFS('KLK (X2)'!$W:$W,'KLK (X2)'!$B:$B,$B423,'KLK (X2)'!$D:$D,$D423)</f>
        <v>-1.0664868420879792</v>
      </c>
      <c r="G423" s="312">
        <f>SUMIFS('CONACC (X2)'!$M:$M,'CONACC (X2)'!$B:$B,$B423,'CONACC (X2)'!$D:$D,$D423)</f>
        <v>5.2303134658142431E-2</v>
      </c>
      <c r="H423" s="313">
        <f>SUMIFS('KUALITAS AUDIT (X3)'!$F:$F,'KUALITAS AUDIT (X3)'!$B:$B,$B423,'KUALITAS AUDIT (X3)'!$D:$D,$D423)</f>
        <v>0</v>
      </c>
      <c r="I423" s="312">
        <f>SUMIFS('ROI (Y1)'!$J:$J,'ROI (Y1)'!$B:$B,$B423,'ROI (Y1)'!$D:$D,$D423)</f>
        <v>3.582084577615229</v>
      </c>
      <c r="J423" s="314">
        <f>SUMIFS('PBV (Y2)'!$J:$J,'PBV (Y2)'!$B:$B,$B423,'PBV (Y2)'!$D:$D,$D423)</f>
        <v>6.827717168869528</v>
      </c>
      <c r="K423" s="218"/>
      <c r="L423" s="218"/>
      <c r="M423" s="218"/>
      <c r="N423" s="218"/>
      <c r="O423" s="218"/>
      <c r="P423" s="218"/>
      <c r="Q423" s="218"/>
      <c r="R423" s="218"/>
      <c r="S423" s="218"/>
      <c r="T423" s="218"/>
      <c r="U423" s="218"/>
      <c r="V423" s="218"/>
      <c r="W423" s="218"/>
      <c r="X423" s="218"/>
      <c r="Y423" s="218"/>
    </row>
    <row r="424" spans="1:25" ht="15.75" customHeight="1">
      <c r="A424" s="74">
        <v>419</v>
      </c>
      <c r="B424" s="39" t="s">
        <v>1714</v>
      </c>
      <c r="C424" s="332"/>
      <c r="D424" s="224">
        <v>2022</v>
      </c>
      <c r="E424" s="315">
        <f>SUMIFS('ESG (X1)'!$E:$E,'ESG (X1)'!$B:$B,$B424,'ESG (X1)'!$D:$D,$D424)</f>
        <v>38.69</v>
      </c>
      <c r="F424" s="312">
        <f>SUMIFS('KLK (X2)'!$W:$W,'KLK (X2)'!$B:$B,$B424,'KLK (X2)'!$D:$D,$D424)</f>
        <v>-1.0317300420806987</v>
      </c>
      <c r="G424" s="312">
        <f>SUMIFS('CONACC (X2)'!$M:$M,'CONACC (X2)'!$B:$B,$B424,'CONACC (X2)'!$D:$D,$D424)</f>
        <v>5.173031190009228E-2</v>
      </c>
      <c r="H424" s="313">
        <f>SUMIFS('KUALITAS AUDIT (X3)'!$F:$F,'KUALITAS AUDIT (X3)'!$B:$B,$B424,'KUALITAS AUDIT (X3)'!$D:$D,$D424)</f>
        <v>0</v>
      </c>
      <c r="I424" s="312">
        <f>SUMIFS('ROI (Y1)'!$J:$J,'ROI (Y1)'!$B:$B,$B424,'ROI (Y1)'!$D:$D,$D424)</f>
        <v>3.6294755068982854</v>
      </c>
      <c r="J424" s="314">
        <f>SUMIFS('PBV (Y2)'!$J:$J,'PBV (Y2)'!$B:$B,$B424,'PBV (Y2)'!$D:$D,$D424)</f>
        <v>4.7719112711980891</v>
      </c>
      <c r="K424" s="218"/>
      <c r="L424" s="218"/>
      <c r="M424" s="218"/>
      <c r="N424" s="218"/>
      <c r="O424" s="218"/>
      <c r="P424" s="218"/>
      <c r="Q424" s="218"/>
      <c r="R424" s="218"/>
      <c r="S424" s="218"/>
      <c r="T424" s="218"/>
      <c r="U424" s="218"/>
      <c r="V424" s="218"/>
      <c r="W424" s="218"/>
      <c r="X424" s="218"/>
      <c r="Y424" s="218"/>
    </row>
    <row r="425" spans="1:25" ht="15.75" customHeight="1">
      <c r="A425" s="74">
        <v>420</v>
      </c>
      <c r="B425" s="39" t="s">
        <v>1714</v>
      </c>
      <c r="C425" s="333"/>
      <c r="D425" s="224">
        <v>2023</v>
      </c>
      <c r="E425" s="315">
        <f>SUMIFS('ESG (X1)'!$E:$E,'ESG (X1)'!$B:$B,$B425,'ESG (X1)'!$D:$D,$D425)</f>
        <v>48.05</v>
      </c>
      <c r="F425" s="312">
        <f>SUMIFS('KLK (X2)'!$W:$W,'KLK (X2)'!$B:$B,$B425,'KLK (X2)'!$D:$D,$D425)</f>
        <v>-1.0683172755642292</v>
      </c>
      <c r="G425" s="312">
        <f>SUMIFS('CONACC (X2)'!$M:$M,'CONACC (X2)'!$B:$B,$B425,'CONACC (X2)'!$D:$D,$D425)</f>
        <v>3.8087941298372334E-2</v>
      </c>
      <c r="H425" s="313">
        <f>SUMIFS('KUALITAS AUDIT (X3)'!$F:$F,'KUALITAS AUDIT (X3)'!$B:$B,$B425,'KUALITAS AUDIT (X3)'!$D:$D,$D425)</f>
        <v>0</v>
      </c>
      <c r="I425" s="312">
        <f>SUMIFS('ROI (Y1)'!$J:$J,'ROI (Y1)'!$B:$B,$B425,'ROI (Y1)'!$D:$D,$D425)</f>
        <v>3.453565062578396</v>
      </c>
      <c r="J425" s="314">
        <f>SUMIFS('PBV (Y2)'!$J:$J,'PBV (Y2)'!$B:$B,$B425,'PBV (Y2)'!$D:$D,$D425)</f>
        <v>3.8308409843332596</v>
      </c>
      <c r="K425" s="218"/>
      <c r="L425" s="218"/>
      <c r="M425" s="218"/>
      <c r="N425" s="218"/>
      <c r="O425" s="218"/>
      <c r="P425" s="218"/>
      <c r="Q425" s="218"/>
      <c r="R425" s="218"/>
      <c r="S425" s="218"/>
      <c r="T425" s="218"/>
      <c r="U425" s="218"/>
      <c r="V425" s="218"/>
      <c r="W425" s="218"/>
      <c r="X425" s="218"/>
      <c r="Y425" s="218"/>
    </row>
    <row r="426" spans="1:25" ht="15.75" customHeight="1">
      <c r="A426" s="74">
        <v>421</v>
      </c>
      <c r="B426" s="39" t="s">
        <v>1746</v>
      </c>
      <c r="C426" s="337" t="s">
        <v>1747</v>
      </c>
      <c r="D426" s="224">
        <v>2017</v>
      </c>
      <c r="E426" s="315">
        <f>SUMIFS('ESG (X1)'!$E:$E,'ESG (X1)'!$B:$B,$B426,'ESG (X1)'!$D:$D,$D426)</f>
        <v>37.340000000000003</v>
      </c>
      <c r="F426" s="312">
        <f>SUMIFS('KLK (X2)'!$W:$W,'KLK (X2)'!$B:$B,$B426,'KLK (X2)'!$D:$D,$D426)</f>
        <v>-0.92865620118169712</v>
      </c>
      <c r="G426" s="312">
        <f>SUMIFS('CONACC (X2)'!$M:$M,'CONACC (X2)'!$B:$B,$B426,'CONACC (X2)'!$D:$D,$D426)</f>
        <v>-7.1343798818302898E-2</v>
      </c>
      <c r="H426" s="313">
        <f>SUMIFS('KUALITAS AUDIT (X3)'!$F:$F,'KUALITAS AUDIT (X3)'!$B:$B,$B426,'KUALITAS AUDIT (X3)'!$D:$D,$D426)</f>
        <v>1</v>
      </c>
      <c r="I426" s="312">
        <f>SUMIFS('ROI (Y1)'!$J:$J,'ROI (Y1)'!$B:$B,$B426,'ROI (Y1)'!$D:$D,$D426)</f>
        <v>0.4746410082001285</v>
      </c>
      <c r="J426" s="314">
        <f>SUMIFS('PBV (Y2)'!$J:$J,'PBV (Y2)'!$B:$B,$B426,'PBV (Y2)'!$D:$D,$D426)</f>
        <v>0.9522421169297729</v>
      </c>
      <c r="K426" s="218"/>
      <c r="L426" s="218"/>
      <c r="M426" s="218"/>
      <c r="N426" s="218"/>
      <c r="O426" s="218"/>
      <c r="P426" s="218"/>
      <c r="Q426" s="218"/>
      <c r="R426" s="218"/>
      <c r="S426" s="218"/>
      <c r="T426" s="218"/>
      <c r="U426" s="218"/>
      <c r="V426" s="218"/>
      <c r="W426" s="218"/>
      <c r="X426" s="218"/>
      <c r="Y426" s="218"/>
    </row>
    <row r="427" spans="1:25" ht="15.75" customHeight="1">
      <c r="A427" s="74">
        <v>422</v>
      </c>
      <c r="B427" s="39" t="s">
        <v>1746</v>
      </c>
      <c r="C427" s="332"/>
      <c r="D427" s="224">
        <v>2018</v>
      </c>
      <c r="E427" s="315">
        <f>SUMIFS('ESG (X1)'!$E:$E,'ESG (X1)'!$B:$B,$B427,'ESG (X1)'!$D:$D,$D427)</f>
        <v>39.340000000000003</v>
      </c>
      <c r="F427" s="312">
        <f>SUMIFS('KLK (X2)'!$W:$W,'KLK (X2)'!$B:$B,$B427,'KLK (X2)'!$D:$D,$D427)</f>
        <v>-1.0954386744092004</v>
      </c>
      <c r="G427" s="312">
        <f>SUMIFS('CONACC (X2)'!$M:$M,'CONACC (X2)'!$B:$B,$B427,'CONACC (X2)'!$D:$D,$D427)</f>
        <v>4.7761056746131993E-2</v>
      </c>
      <c r="H427" s="313">
        <f>SUMIFS('KUALITAS AUDIT (X3)'!$F:$F,'KUALITAS AUDIT (X3)'!$B:$B,$B427,'KUALITAS AUDIT (X3)'!$D:$D,$D427)</f>
        <v>1</v>
      </c>
      <c r="I427" s="312">
        <f>SUMIFS('ROI (Y1)'!$J:$J,'ROI (Y1)'!$B:$B,$B427,'ROI (Y1)'!$D:$D,$D427)</f>
        <v>9.4972492187034463E-2</v>
      </c>
      <c r="J427" s="314">
        <f>SUMIFS('PBV (Y2)'!$J:$J,'PBV (Y2)'!$B:$B,$B427,'PBV (Y2)'!$D:$D,$D427)</f>
        <v>0.91456277340903713</v>
      </c>
      <c r="K427" s="218"/>
      <c r="L427" s="218"/>
      <c r="M427" s="218"/>
      <c r="N427" s="218"/>
      <c r="O427" s="218"/>
      <c r="P427" s="218"/>
      <c r="Q427" s="218"/>
      <c r="R427" s="218"/>
      <c r="S427" s="218"/>
      <c r="T427" s="218"/>
      <c r="U427" s="218"/>
      <c r="V427" s="218"/>
      <c r="W427" s="218"/>
      <c r="X427" s="218"/>
      <c r="Y427" s="218"/>
    </row>
    <row r="428" spans="1:25" ht="15.75" customHeight="1">
      <c r="A428" s="74">
        <v>423</v>
      </c>
      <c r="B428" s="39" t="s">
        <v>1746</v>
      </c>
      <c r="C428" s="332"/>
      <c r="D428" s="224">
        <v>2019</v>
      </c>
      <c r="E428" s="315">
        <f>SUMIFS('ESG (X1)'!$E:$E,'ESG (X1)'!$B:$B,$B428,'ESG (X1)'!$D:$D,$D428)</f>
        <v>40.659999999999997</v>
      </c>
      <c r="F428" s="312">
        <f>SUMIFS('KLK (X2)'!$W:$W,'KLK (X2)'!$B:$B,$B428,'KLK (X2)'!$D:$D,$D428)</f>
        <v>-0.60407190550612788</v>
      </c>
      <c r="G428" s="312">
        <f>SUMIFS('CONACC (X2)'!$M:$M,'CONACC (X2)'!$B:$B,$B428,'CONACC (X2)'!$D:$D,$D428)</f>
        <v>-0.11235866432352626</v>
      </c>
      <c r="H428" s="313">
        <f>SUMIFS('KUALITAS AUDIT (X3)'!$F:$F,'KUALITAS AUDIT (X3)'!$B:$B,$B428,'KUALITAS AUDIT (X3)'!$D:$D,$D428)</f>
        <v>1</v>
      </c>
      <c r="I428" s="312">
        <f>SUMIFS('ROI (Y1)'!$J:$J,'ROI (Y1)'!$B:$B,$B428,'ROI (Y1)'!$D:$D,$D428)</f>
        <v>-0.37503098243142757</v>
      </c>
      <c r="J428" s="314">
        <f>SUMIFS('PBV (Y2)'!$J:$J,'PBV (Y2)'!$B:$B,$B428,'PBV (Y2)'!$D:$D,$D428)</f>
        <v>1.168490559157197</v>
      </c>
      <c r="K428" s="218"/>
      <c r="L428" s="218"/>
      <c r="M428" s="218"/>
      <c r="N428" s="218"/>
      <c r="O428" s="218"/>
      <c r="P428" s="218"/>
      <c r="Q428" s="218"/>
      <c r="R428" s="218"/>
      <c r="S428" s="218"/>
      <c r="T428" s="218"/>
      <c r="U428" s="218"/>
      <c r="V428" s="218"/>
      <c r="W428" s="218"/>
      <c r="X428" s="218"/>
      <c r="Y428" s="218"/>
    </row>
    <row r="429" spans="1:25" ht="15.75" customHeight="1">
      <c r="A429" s="74">
        <v>424</v>
      </c>
      <c r="B429" s="39" t="s">
        <v>1746</v>
      </c>
      <c r="C429" s="332"/>
      <c r="D429" s="224">
        <v>2020</v>
      </c>
      <c r="E429" s="315">
        <f>SUMIFS('ESG (X1)'!$E:$E,'ESG (X1)'!$B:$B,$B429,'ESG (X1)'!$D:$D,$D429)</f>
        <v>43</v>
      </c>
      <c r="F429" s="312">
        <f>SUMIFS('KLK (X2)'!$W:$W,'KLK (X2)'!$B:$B,$B429,'KLK (X2)'!$D:$D,$D429)</f>
        <v>-1.6344387196318975</v>
      </c>
      <c r="G429" s="312">
        <f>SUMIFS('CONACC (X2)'!$M:$M,'CONACC (X2)'!$B:$B,$B429,'CONACC (X2)'!$D:$D,$D429)</f>
        <v>0.34015009264552926</v>
      </c>
      <c r="H429" s="313">
        <f>SUMIFS('KUALITAS AUDIT (X3)'!$F:$F,'KUALITAS AUDIT (X3)'!$B:$B,$B429,'KUALITAS AUDIT (X3)'!$D:$D,$D429)</f>
        <v>1</v>
      </c>
      <c r="I429" s="312">
        <f>SUMIFS('ROI (Y1)'!$J:$J,'ROI (Y1)'!$B:$B,$B429,'ROI (Y1)'!$D:$D,$D429)</f>
        <v>-0.18621788020126284</v>
      </c>
      <c r="J429" s="314">
        <f>SUMIFS('PBV (Y2)'!$J:$J,'PBV (Y2)'!$B:$B,$B429,'PBV (Y2)'!$D:$D,$D429)</f>
        <v>2.2387873284672732</v>
      </c>
      <c r="K429" s="218"/>
      <c r="L429" s="218"/>
      <c r="M429" s="218"/>
      <c r="N429" s="218"/>
      <c r="O429" s="218"/>
      <c r="P429" s="218"/>
      <c r="Q429" s="218"/>
      <c r="R429" s="218"/>
      <c r="S429" s="218"/>
      <c r="T429" s="218"/>
      <c r="U429" s="218"/>
      <c r="V429" s="218"/>
      <c r="W429" s="218"/>
      <c r="X429" s="218"/>
      <c r="Y429" s="218"/>
    </row>
    <row r="430" spans="1:25" ht="15.75" customHeight="1">
      <c r="A430" s="74">
        <v>425</v>
      </c>
      <c r="B430" s="39" t="s">
        <v>1746</v>
      </c>
      <c r="C430" s="332"/>
      <c r="D430" s="224">
        <v>2021</v>
      </c>
      <c r="E430" s="315">
        <f>SUMIFS('ESG (X1)'!$E:$E,'ESG (X1)'!$B:$B,$B430,'ESG (X1)'!$D:$D,$D430)</f>
        <v>59.78</v>
      </c>
      <c r="F430" s="312">
        <f>SUMIFS('KLK (X2)'!$W:$W,'KLK (X2)'!$B:$B,$B430,'KLK (X2)'!$D:$D,$D430)</f>
        <v>-1.1360488391897918</v>
      </c>
      <c r="G430" s="312">
        <f>SUMIFS('CONACC (X2)'!$M:$M,'CONACC (X2)'!$B:$B,$B430,'CONACC (X2)'!$D:$D,$D430)</f>
        <v>0.13067500084575653</v>
      </c>
      <c r="H430" s="313">
        <f>SUMIFS('KUALITAS AUDIT (X3)'!$F:$F,'KUALITAS AUDIT (X3)'!$B:$B,$B430,'KUALITAS AUDIT (X3)'!$D:$D,$D430)</f>
        <v>1</v>
      </c>
      <c r="I430" s="312">
        <f>SUMIFS('ROI (Y1)'!$J:$J,'ROI (Y1)'!$B:$B,$B430,'ROI (Y1)'!$D:$D,$D430)</f>
        <v>0.69468546897986239</v>
      </c>
      <c r="J430" s="314">
        <f>SUMIFS('PBV (Y2)'!$J:$J,'PBV (Y2)'!$B:$B,$B430,'PBV (Y2)'!$D:$D,$D430)</f>
        <v>1.7177805653578868</v>
      </c>
      <c r="K430" s="218"/>
      <c r="L430" s="218"/>
      <c r="M430" s="218"/>
      <c r="N430" s="218"/>
      <c r="O430" s="218"/>
      <c r="P430" s="218"/>
      <c r="Q430" s="218"/>
      <c r="R430" s="218"/>
      <c r="S430" s="218"/>
      <c r="T430" s="218"/>
      <c r="U430" s="218"/>
      <c r="V430" s="218"/>
      <c r="W430" s="218"/>
      <c r="X430" s="218"/>
      <c r="Y430" s="218"/>
    </row>
    <row r="431" spans="1:25" ht="15.75" customHeight="1">
      <c r="A431" s="74">
        <v>426</v>
      </c>
      <c r="B431" s="39" t="s">
        <v>1746</v>
      </c>
      <c r="C431" s="332"/>
      <c r="D431" s="224">
        <v>2022</v>
      </c>
      <c r="E431" s="315">
        <f>SUMIFS('ESG (X1)'!$E:$E,'ESG (X1)'!$B:$B,$B431,'ESG (X1)'!$D:$D,$D431)</f>
        <v>64.84</v>
      </c>
      <c r="F431" s="312">
        <f>SUMIFS('KLK (X2)'!$W:$W,'KLK (X2)'!$B:$B,$B431,'KLK (X2)'!$D:$D,$D431)</f>
        <v>-1.0849538561944247</v>
      </c>
      <c r="G431" s="312">
        <f>SUMIFS('CONACC (X2)'!$M:$M,'CONACC (X2)'!$B:$B,$B431,'CONACC (X2)'!$D:$D,$D431)</f>
        <v>0.10305727966439979</v>
      </c>
      <c r="H431" s="313">
        <f>SUMIFS('KUALITAS AUDIT (X3)'!$F:$F,'KUALITAS AUDIT (X3)'!$B:$B,$B431,'KUALITAS AUDIT (X3)'!$D:$D,$D431)</f>
        <v>1</v>
      </c>
      <c r="I431" s="312">
        <f>SUMIFS('ROI (Y1)'!$J:$J,'ROI (Y1)'!$B:$B,$B431,'ROI (Y1)'!$D:$D,$D431)</f>
        <v>0.56758080793769472</v>
      </c>
      <c r="J431" s="314">
        <f>SUMIFS('PBV (Y2)'!$J:$J,'PBV (Y2)'!$B:$B,$B431,'PBV (Y2)'!$D:$D,$D431)</f>
        <v>1.2374313505894643</v>
      </c>
      <c r="K431" s="218"/>
      <c r="L431" s="218"/>
      <c r="M431" s="218"/>
      <c r="N431" s="218"/>
      <c r="O431" s="218"/>
      <c r="P431" s="218"/>
      <c r="Q431" s="218"/>
      <c r="R431" s="218"/>
      <c r="S431" s="218"/>
      <c r="T431" s="218"/>
      <c r="U431" s="218"/>
      <c r="V431" s="218"/>
      <c r="W431" s="218"/>
      <c r="X431" s="218"/>
      <c r="Y431" s="218"/>
    </row>
    <row r="432" spans="1:25" ht="15.75" customHeight="1">
      <c r="A432" s="74">
        <v>427</v>
      </c>
      <c r="B432" s="39" t="s">
        <v>1746</v>
      </c>
      <c r="C432" s="333"/>
      <c r="D432" s="224">
        <v>2023</v>
      </c>
      <c r="E432" s="315">
        <f>SUMIFS('ESG (X1)'!$E:$E,'ESG (X1)'!$B:$B,$B432,'ESG (X1)'!$D:$D,$D432)</f>
        <v>65</v>
      </c>
      <c r="F432" s="312">
        <f>SUMIFS('KLK (X2)'!$W:$W,'KLK (X2)'!$B:$B,$B432,'KLK (X2)'!$D:$D,$D432)</f>
        <v>-1.0208698528787639</v>
      </c>
      <c r="G432" s="312">
        <f>SUMIFS('CONACC (X2)'!$M:$M,'CONACC (X2)'!$B:$B,$B432,'CONACC (X2)'!$D:$D,$D432)</f>
        <v>1.5260544062031808E-2</v>
      </c>
      <c r="H432" s="313">
        <f>SUMIFS('KUALITAS AUDIT (X3)'!$F:$F,'KUALITAS AUDIT (X3)'!$B:$B,$B432,'KUALITAS AUDIT (X3)'!$D:$D,$D432)</f>
        <v>1</v>
      </c>
      <c r="I432" s="312">
        <f>SUMIFS('ROI (Y1)'!$J:$J,'ROI (Y1)'!$B:$B,$B432,'ROI (Y1)'!$D:$D,$D432)</f>
        <v>-0.23762937127607572</v>
      </c>
      <c r="J432" s="314">
        <f>SUMIFS('PBV (Y2)'!$J:$J,'PBV (Y2)'!$B:$B,$B432,'PBV (Y2)'!$D:$D,$D432)</f>
        <v>0.7695502089333679</v>
      </c>
      <c r="K432" s="218"/>
      <c r="L432" s="218"/>
      <c r="M432" s="218"/>
      <c r="N432" s="218"/>
      <c r="O432" s="218"/>
      <c r="P432" s="218"/>
      <c r="Q432" s="218"/>
      <c r="R432" s="218"/>
      <c r="S432" s="218"/>
      <c r="T432" s="218"/>
      <c r="U432" s="218"/>
      <c r="V432" s="218"/>
      <c r="W432" s="218"/>
      <c r="X432" s="218"/>
      <c r="Y432" s="218"/>
    </row>
    <row r="433" spans="1:25" ht="15.75" customHeight="1">
      <c r="A433" s="74">
        <v>428</v>
      </c>
      <c r="B433" s="39" t="s">
        <v>1758</v>
      </c>
      <c r="C433" s="337" t="s">
        <v>1759</v>
      </c>
      <c r="D433" s="224">
        <v>2017</v>
      </c>
      <c r="E433" s="315">
        <f>SUMIFS('ESG (X1)'!$E:$E,'ESG (X1)'!$B:$B,$B433,'ESG (X1)'!$D:$D,$D433)</f>
        <v>22.08</v>
      </c>
      <c r="F433" s="312">
        <f>SUMIFS('KLK (X2)'!$W:$W,'KLK (X2)'!$B:$B,$B433,'KLK (X2)'!$D:$D,$D433)</f>
        <v>-1.0211057612483574</v>
      </c>
      <c r="G433" s="312">
        <f>SUMIFS('CONACC (X2)'!$M:$M,'CONACC (X2)'!$B:$B,$B433,'CONACC (X2)'!$D:$D,$D433)</f>
        <v>-2.5087228168741222E-2</v>
      </c>
      <c r="H433" s="313">
        <f>SUMIFS('KUALITAS AUDIT (X3)'!$F:$F,'KUALITAS AUDIT (X3)'!$B:$B,$B433,'KUALITAS AUDIT (X3)'!$D:$D,$D433)</f>
        <v>0</v>
      </c>
      <c r="I433" s="312">
        <f>SUMIFS('ROI (Y1)'!$J:$J,'ROI (Y1)'!$B:$B,$B433,'ROI (Y1)'!$D:$D,$D433)</f>
        <v>4.7176818924624192E-2</v>
      </c>
      <c r="J433" s="314">
        <f>SUMIFS('PBV (Y2)'!$J:$J,'PBV (Y2)'!$B:$B,$B433,'PBV (Y2)'!$D:$D,$D433)</f>
        <v>0.67318756640003374</v>
      </c>
      <c r="K433" s="218"/>
      <c r="L433" s="218"/>
      <c r="M433" s="218"/>
      <c r="N433" s="218"/>
      <c r="O433" s="218"/>
      <c r="P433" s="218"/>
      <c r="Q433" s="218"/>
      <c r="R433" s="218"/>
      <c r="S433" s="218"/>
      <c r="T433" s="218"/>
      <c r="U433" s="218"/>
      <c r="V433" s="218"/>
      <c r="W433" s="218"/>
      <c r="X433" s="218"/>
      <c r="Y433" s="218"/>
    </row>
    <row r="434" spans="1:25" ht="15.75" customHeight="1">
      <c r="A434" s="74">
        <v>429</v>
      </c>
      <c r="B434" s="39" t="s">
        <v>1758</v>
      </c>
      <c r="C434" s="332"/>
      <c r="D434" s="224">
        <v>2018</v>
      </c>
      <c r="E434" s="315">
        <f>SUMIFS('ESG (X1)'!$E:$E,'ESG (X1)'!$B:$B,$B434,'ESG (X1)'!$D:$D,$D434)</f>
        <v>32.590000000000003</v>
      </c>
      <c r="F434" s="312">
        <f>SUMIFS('KLK (X2)'!$W:$W,'KLK (X2)'!$B:$B,$B434,'KLK (X2)'!$D:$D,$D434)</f>
        <v>-0.75076720221891446</v>
      </c>
      <c r="G434" s="312">
        <f>SUMIFS('CONACC (X2)'!$M:$M,'CONACC (X2)'!$B:$B,$B434,'CONACC (X2)'!$D:$D,$D434)</f>
        <v>-0.2156234992256679</v>
      </c>
      <c r="H434" s="313">
        <f>SUMIFS('KUALITAS AUDIT (X3)'!$F:$F,'KUALITAS AUDIT (X3)'!$B:$B,$B434,'KUALITAS AUDIT (X3)'!$D:$D,$D434)</f>
        <v>0</v>
      </c>
      <c r="I434" s="312">
        <f>SUMIFS('ROI (Y1)'!$J:$J,'ROI (Y1)'!$B:$B,$B434,'ROI (Y1)'!$D:$D,$D434)</f>
        <v>62.336371343789743</v>
      </c>
      <c r="J434" s="314">
        <f>SUMIFS('PBV (Y2)'!$J:$J,'PBV (Y2)'!$B:$B,$B434,'PBV (Y2)'!$D:$D,$D434)</f>
        <v>1.1119160240189252</v>
      </c>
      <c r="K434" s="218"/>
      <c r="L434" s="218"/>
      <c r="M434" s="218"/>
      <c r="N434" s="218"/>
      <c r="O434" s="218"/>
      <c r="P434" s="218"/>
      <c r="Q434" s="218"/>
      <c r="R434" s="218"/>
      <c r="S434" s="218"/>
      <c r="T434" s="218"/>
      <c r="U434" s="218"/>
      <c r="V434" s="218"/>
      <c r="W434" s="218"/>
      <c r="X434" s="218"/>
      <c r="Y434" s="218"/>
    </row>
    <row r="435" spans="1:25" ht="15.75" customHeight="1">
      <c r="A435" s="74">
        <v>430</v>
      </c>
      <c r="B435" s="39" t="s">
        <v>1758</v>
      </c>
      <c r="C435" s="332"/>
      <c r="D435" s="224">
        <v>2019</v>
      </c>
      <c r="E435" s="315">
        <f>SUMIFS('ESG (X1)'!$E:$E,'ESG (X1)'!$B:$B,$B435,'ESG (X1)'!$D:$D,$D435)</f>
        <v>37.380000000000003</v>
      </c>
      <c r="F435" s="312">
        <f>SUMIFS('KLK (X2)'!$W:$W,'KLK (X2)'!$B:$B,$B435,'KLK (X2)'!$D:$D,$D435)</f>
        <v>-0.95584638883510187</v>
      </c>
      <c r="G435" s="312">
        <f>SUMIFS('CONACC (X2)'!$M:$M,'CONACC (X2)'!$B:$B,$B435,'CONACC (X2)'!$D:$D,$D435)</f>
        <v>-6.6875527171948432E-2</v>
      </c>
      <c r="H435" s="313">
        <f>SUMIFS('KUALITAS AUDIT (X3)'!$F:$F,'KUALITAS AUDIT (X3)'!$B:$B,$B435,'KUALITAS AUDIT (X3)'!$D:$D,$D435)</f>
        <v>0</v>
      </c>
      <c r="I435" s="312">
        <f>SUMIFS('ROI (Y1)'!$J:$J,'ROI (Y1)'!$B:$B,$B435,'ROI (Y1)'!$D:$D,$D435)</f>
        <v>27.316077650572424</v>
      </c>
      <c r="J435" s="314">
        <f>SUMIFS('PBV (Y2)'!$J:$J,'PBV (Y2)'!$B:$B,$B435,'PBV (Y2)'!$D:$D,$D435)</f>
        <v>1.009543928015453</v>
      </c>
      <c r="K435" s="218"/>
      <c r="L435" s="218"/>
      <c r="M435" s="218"/>
      <c r="N435" s="218"/>
      <c r="O435" s="218"/>
      <c r="P435" s="218"/>
      <c r="Q435" s="218"/>
      <c r="R435" s="218"/>
      <c r="S435" s="218"/>
      <c r="T435" s="218"/>
      <c r="U435" s="218"/>
      <c r="V435" s="218"/>
      <c r="W435" s="218"/>
      <c r="X435" s="218"/>
      <c r="Y435" s="218"/>
    </row>
    <row r="436" spans="1:25" ht="15.75" customHeight="1">
      <c r="A436" s="74">
        <v>431</v>
      </c>
      <c r="B436" s="39" t="s">
        <v>1758</v>
      </c>
      <c r="C436" s="332"/>
      <c r="D436" s="224">
        <v>2020</v>
      </c>
      <c r="E436" s="315">
        <f>SUMIFS('ESG (X1)'!$E:$E,'ESG (X1)'!$B:$B,$B436,'ESG (X1)'!$D:$D,$D436)</f>
        <v>44.79</v>
      </c>
      <c r="F436" s="312">
        <f>SUMIFS('KLK (X2)'!$W:$W,'KLK (X2)'!$B:$B,$B436,'KLK (X2)'!$D:$D,$D436)</f>
        <v>-0.89322574935882115</v>
      </c>
      <c r="G436" s="312">
        <f>SUMIFS('CONACC (X2)'!$M:$M,'CONACC (X2)'!$B:$B,$B436,'CONACC (X2)'!$D:$D,$D436)</f>
        <v>-6.7068337387786656E-2</v>
      </c>
      <c r="H436" s="313">
        <f>SUMIFS('KUALITAS AUDIT (X3)'!$F:$F,'KUALITAS AUDIT (X3)'!$B:$B,$B436,'KUALITAS AUDIT (X3)'!$D:$D,$D436)</f>
        <v>0</v>
      </c>
      <c r="I436" s="312">
        <f>SUMIFS('ROI (Y1)'!$J:$J,'ROI (Y1)'!$B:$B,$B436,'ROI (Y1)'!$D:$D,$D436)</f>
        <v>27.539664699822048</v>
      </c>
      <c r="J436" s="314">
        <f>SUMIFS('PBV (Y2)'!$J:$J,'PBV (Y2)'!$B:$B,$B436,'PBV (Y2)'!$D:$D,$D436)</f>
        <v>0.89903534940253327</v>
      </c>
      <c r="K436" s="218"/>
      <c r="L436" s="218"/>
      <c r="M436" s="218"/>
      <c r="N436" s="218"/>
      <c r="O436" s="218"/>
      <c r="P436" s="218"/>
      <c r="Q436" s="218"/>
      <c r="R436" s="218"/>
      <c r="S436" s="218"/>
      <c r="T436" s="218"/>
      <c r="U436" s="218"/>
      <c r="V436" s="218"/>
      <c r="W436" s="218"/>
      <c r="X436" s="218"/>
      <c r="Y436" s="218"/>
    </row>
    <row r="437" spans="1:25" ht="15.75" customHeight="1">
      <c r="A437" s="74">
        <v>432</v>
      </c>
      <c r="B437" s="39" t="s">
        <v>1758</v>
      </c>
      <c r="C437" s="332"/>
      <c r="D437" s="224">
        <v>2021</v>
      </c>
      <c r="E437" s="315">
        <f>SUMIFS('ESG (X1)'!$E:$E,'ESG (X1)'!$B:$B,$B437,'ESG (X1)'!$D:$D,$D437)</f>
        <v>44.79</v>
      </c>
      <c r="F437" s="312">
        <f>SUMIFS('KLK (X2)'!$W:$W,'KLK (X2)'!$B:$B,$B437,'KLK (X2)'!$D:$D,$D437)</f>
        <v>-0.81817226183415359</v>
      </c>
      <c r="G437" s="312">
        <f>SUMIFS('CONACC (X2)'!$M:$M,'CONACC (X2)'!$B:$B,$B437,'CONACC (X2)'!$D:$D,$D437)</f>
        <v>-0.1615910259678402</v>
      </c>
      <c r="H437" s="313">
        <f>SUMIFS('KUALITAS AUDIT (X3)'!$F:$F,'KUALITAS AUDIT (X3)'!$B:$B,$B437,'KUALITAS AUDIT (X3)'!$D:$D,$D437)</f>
        <v>0</v>
      </c>
      <c r="I437" s="312">
        <f>SUMIFS('ROI (Y1)'!$J:$J,'ROI (Y1)'!$B:$B,$B437,'ROI (Y1)'!$D:$D,$D437)</f>
        <v>44.483372721134366</v>
      </c>
      <c r="J437" s="314">
        <f>SUMIFS('PBV (Y2)'!$J:$J,'PBV (Y2)'!$B:$B,$B437,'PBV (Y2)'!$D:$D,$D437)</f>
        <v>0.60550876596749126</v>
      </c>
      <c r="K437" s="218"/>
      <c r="L437" s="218"/>
      <c r="M437" s="218"/>
      <c r="N437" s="218"/>
      <c r="O437" s="218"/>
      <c r="P437" s="218"/>
      <c r="Q437" s="218"/>
      <c r="R437" s="218"/>
      <c r="S437" s="218"/>
      <c r="T437" s="218"/>
      <c r="U437" s="218"/>
      <c r="V437" s="218"/>
      <c r="W437" s="218"/>
      <c r="X437" s="218"/>
      <c r="Y437" s="218"/>
    </row>
    <row r="438" spans="1:25" ht="15.75" customHeight="1">
      <c r="A438" s="74">
        <v>433</v>
      </c>
      <c r="B438" s="39" t="s">
        <v>1758</v>
      </c>
      <c r="C438" s="332"/>
      <c r="D438" s="224">
        <v>2022</v>
      </c>
      <c r="E438" s="315">
        <f>SUMIFS('ESG (X1)'!$E:$E,'ESG (X1)'!$B:$B,$B438,'ESG (X1)'!$D:$D,$D438)</f>
        <v>50.97</v>
      </c>
      <c r="F438" s="312">
        <f>SUMIFS('KLK (X2)'!$W:$W,'KLK (X2)'!$B:$B,$B438,'KLK (X2)'!$D:$D,$D438)</f>
        <v>-0.87810141701986644</v>
      </c>
      <c r="G438" s="312">
        <f>SUMIFS('CONACC (X2)'!$M:$M,'CONACC (X2)'!$B:$B,$B438,'CONACC (X2)'!$D:$D,$D438)</f>
        <v>-0.11877873619957238</v>
      </c>
      <c r="H438" s="313">
        <f>SUMIFS('KUALITAS AUDIT (X3)'!$F:$F,'KUALITAS AUDIT (X3)'!$B:$B,$B438,'KUALITAS AUDIT (X3)'!$D:$D,$D438)</f>
        <v>0</v>
      </c>
      <c r="I438" s="312">
        <f>SUMIFS('ROI (Y1)'!$J:$J,'ROI (Y1)'!$B:$B,$B438,'ROI (Y1)'!$D:$D,$D438)</f>
        <v>0.26044196075257214</v>
      </c>
      <c r="J438" s="314">
        <f>SUMIFS('PBV (Y2)'!$J:$J,'PBV (Y2)'!$B:$B,$B438,'PBV (Y2)'!$D:$D,$D438)</f>
        <v>0.43742814531499274</v>
      </c>
      <c r="K438" s="218"/>
      <c r="L438" s="218"/>
      <c r="M438" s="218"/>
      <c r="N438" s="218"/>
      <c r="O438" s="218"/>
      <c r="P438" s="218"/>
      <c r="Q438" s="218"/>
      <c r="R438" s="218"/>
      <c r="S438" s="218"/>
      <c r="T438" s="218"/>
      <c r="U438" s="218"/>
      <c r="V438" s="218"/>
      <c r="W438" s="218"/>
      <c r="X438" s="218"/>
      <c r="Y438" s="218"/>
    </row>
    <row r="439" spans="1:25" ht="15.75" customHeight="1">
      <c r="A439" s="74">
        <v>434</v>
      </c>
      <c r="B439" s="39" t="s">
        <v>1758</v>
      </c>
      <c r="C439" s="333"/>
      <c r="D439" s="224">
        <v>2023</v>
      </c>
      <c r="E439" s="315">
        <f>SUMIFS('ESG (X1)'!$E:$E,'ESG (X1)'!$B:$B,$B439,'ESG (X1)'!$D:$D,$D439)</f>
        <v>0</v>
      </c>
      <c r="F439" s="312">
        <f>SUMIFS('KLK (X2)'!$W:$W,'KLK (X2)'!$B:$B,$B439,'KLK (X2)'!$D:$D,$D439)</f>
        <v>-0.98882690750408786</v>
      </c>
      <c r="G439" s="312">
        <f>SUMIFS('CONACC (X2)'!$M:$M,'CONACC (X2)'!$B:$B,$B439,'CONACC (X2)'!$D:$D,$D439)</f>
        <v>-3.9581231485036505E-2</v>
      </c>
      <c r="H439" s="313">
        <f>SUMIFS('KUALITAS AUDIT (X3)'!$F:$F,'KUALITAS AUDIT (X3)'!$B:$B,$B439,'KUALITAS AUDIT (X3)'!$D:$D,$D439)</f>
        <v>0</v>
      </c>
      <c r="I439" s="312">
        <f>SUMIFS('ROI (Y1)'!$J:$J,'ROI (Y1)'!$B:$B,$B439,'ROI (Y1)'!$D:$D,$D439)</f>
        <v>8.8445167944732436E-2</v>
      </c>
      <c r="J439" s="314">
        <f>SUMIFS('PBV (Y2)'!$J:$J,'PBV (Y2)'!$B:$B,$B439,'PBV (Y2)'!$D:$D,$D439)</f>
        <v>0.61797323778485103</v>
      </c>
      <c r="K439" s="218"/>
      <c r="L439" s="218"/>
      <c r="M439" s="218"/>
      <c r="N439" s="218"/>
      <c r="O439" s="218"/>
      <c r="P439" s="218"/>
      <c r="Q439" s="218"/>
      <c r="R439" s="218"/>
      <c r="S439" s="218"/>
      <c r="T439" s="218"/>
      <c r="U439" s="218"/>
      <c r="V439" s="218"/>
      <c r="W439" s="218"/>
      <c r="X439" s="218"/>
      <c r="Y439" s="218"/>
    </row>
    <row r="440" spans="1:25" ht="15.75" customHeight="1">
      <c r="A440" s="74">
        <v>435</v>
      </c>
      <c r="B440" s="39" t="s">
        <v>1762</v>
      </c>
      <c r="C440" s="337" t="s">
        <v>1763</v>
      </c>
      <c r="D440" s="224">
        <v>2017</v>
      </c>
      <c r="E440" s="315">
        <f>SUMIFS('ESG (X1)'!$E:$E,'ESG (X1)'!$B:$B,$B440,'ESG (X1)'!$D:$D,$D440)</f>
        <v>41.62</v>
      </c>
      <c r="F440" s="312">
        <f>SUMIFS('KLK (X2)'!$W:$W,'KLK (X2)'!$B:$B,$B440,'KLK (X2)'!$D:$D,$D440)</f>
        <v>-0.98942987847886987</v>
      </c>
      <c r="G440" s="312">
        <f>SUMIFS('CONACC (X2)'!$M:$M,'CONACC (X2)'!$B:$B,$B440,'CONACC (X2)'!$D:$D,$D440)</f>
        <v>-1.0167066363031781E-2</v>
      </c>
      <c r="H440" s="313">
        <f>SUMIFS('KUALITAS AUDIT (X3)'!$F:$F,'KUALITAS AUDIT (X3)'!$B:$B,$B440,'KUALITAS AUDIT (X3)'!$D:$D,$D440)</f>
        <v>1</v>
      </c>
      <c r="I440" s="312">
        <f>SUMIFS('ROI (Y1)'!$J:$J,'ROI (Y1)'!$B:$B,$B440,'ROI (Y1)'!$D:$D,$D440)</f>
        <v>9.085269121813031</v>
      </c>
      <c r="J440" s="314">
        <f>SUMIFS('PBV (Y2)'!$J:$J,'PBV (Y2)'!$B:$B,$B440,'PBV (Y2)'!$D:$D,$D440)</f>
        <v>3.9225563337554625</v>
      </c>
      <c r="K440" s="218"/>
      <c r="L440" s="218"/>
      <c r="M440" s="218"/>
      <c r="N440" s="218"/>
      <c r="O440" s="218"/>
      <c r="P440" s="218"/>
      <c r="Q440" s="218"/>
      <c r="R440" s="218"/>
      <c r="S440" s="218"/>
      <c r="T440" s="218"/>
      <c r="U440" s="218"/>
      <c r="V440" s="218"/>
      <c r="W440" s="218"/>
      <c r="X440" s="218"/>
      <c r="Y440" s="218"/>
    </row>
    <row r="441" spans="1:25" ht="15.75" customHeight="1">
      <c r="A441" s="74">
        <v>436</v>
      </c>
      <c r="B441" s="39" t="s">
        <v>1762</v>
      </c>
      <c r="C441" s="332"/>
      <c r="D441" s="224">
        <v>2018</v>
      </c>
      <c r="E441" s="315">
        <f>SUMIFS('ESG (X1)'!$E:$E,'ESG (X1)'!$B:$B,$B441,'ESG (X1)'!$D:$D,$D441)</f>
        <v>42.19</v>
      </c>
      <c r="F441" s="312">
        <f>SUMIFS('KLK (X2)'!$W:$W,'KLK (X2)'!$B:$B,$B441,'KLK (X2)'!$D:$D,$D441)</f>
        <v>-1.0150051407398786</v>
      </c>
      <c r="G441" s="312">
        <f>SUMIFS('CONACC (X2)'!$M:$M,'CONACC (X2)'!$B:$B,$B441,'CONACC (X2)'!$D:$D,$D441)</f>
        <v>-6.9351490814564785E-3</v>
      </c>
      <c r="H441" s="313">
        <f>SUMIFS('KUALITAS AUDIT (X3)'!$F:$F,'KUALITAS AUDIT (X3)'!$B:$B,$B441,'KUALITAS AUDIT (X3)'!$D:$D,$D441)</f>
        <v>1</v>
      </c>
      <c r="I441" s="312">
        <f>SUMIFS('ROI (Y1)'!$J:$J,'ROI (Y1)'!$B:$B,$B441,'ROI (Y1)'!$D:$D,$D441)</f>
        <v>5.3614864864864868</v>
      </c>
      <c r="J441" s="314">
        <f>SUMIFS('PBV (Y2)'!$J:$J,'PBV (Y2)'!$B:$B,$B441,'PBV (Y2)'!$D:$D,$D441)</f>
        <v>3.1668696644587091</v>
      </c>
      <c r="K441" s="218"/>
      <c r="L441" s="218"/>
      <c r="M441" s="218"/>
      <c r="N441" s="218"/>
      <c r="O441" s="218"/>
      <c r="P441" s="218"/>
      <c r="Q441" s="218"/>
      <c r="R441" s="218"/>
      <c r="S441" s="218"/>
      <c r="T441" s="218"/>
      <c r="U441" s="218"/>
      <c r="V441" s="218"/>
      <c r="W441" s="218"/>
      <c r="X441" s="218"/>
      <c r="Y441" s="218"/>
    </row>
    <row r="442" spans="1:25" ht="15.75" customHeight="1">
      <c r="A442" s="74">
        <v>437</v>
      </c>
      <c r="B442" s="39" t="s">
        <v>1762</v>
      </c>
      <c r="C442" s="332"/>
      <c r="D442" s="224">
        <v>2019</v>
      </c>
      <c r="E442" s="315">
        <f>SUMIFS('ESG (X1)'!$E:$E,'ESG (X1)'!$B:$B,$B442,'ESG (X1)'!$D:$D,$D442)</f>
        <v>46.15</v>
      </c>
      <c r="F442" s="312">
        <f>SUMIFS('KLK (X2)'!$W:$W,'KLK (X2)'!$B:$B,$B442,'KLK (X2)'!$D:$D,$D442)</f>
        <v>-1.0225082275505406</v>
      </c>
      <c r="G442" s="312">
        <f>SUMIFS('CONACC (X2)'!$M:$M,'CONACC (X2)'!$B:$B,$B442,'CONACC (X2)'!$D:$D,$D442)</f>
        <v>2.6427615637770786E-2</v>
      </c>
      <c r="H442" s="313">
        <f>SUMIFS('KUALITAS AUDIT (X3)'!$F:$F,'KUALITAS AUDIT (X3)'!$B:$B,$B442,'KUALITAS AUDIT (X3)'!$D:$D,$D442)</f>
        <v>1</v>
      </c>
      <c r="I442" s="312">
        <f>SUMIFS('ROI (Y1)'!$J:$J,'ROI (Y1)'!$B:$B,$B442,'ROI (Y1)'!$D:$D,$D442)</f>
        <v>4.2804840210983555</v>
      </c>
      <c r="J442" s="314">
        <f>SUMIFS('PBV (Y2)'!$J:$J,'PBV (Y2)'!$B:$B,$B442,'PBV (Y2)'!$D:$D,$D442)</f>
        <v>3.3541748392494668</v>
      </c>
      <c r="K442" s="218"/>
      <c r="L442" s="218"/>
      <c r="M442" s="218"/>
      <c r="N442" s="218"/>
      <c r="O442" s="218"/>
      <c r="P442" s="218"/>
      <c r="Q442" s="218"/>
      <c r="R442" s="218"/>
      <c r="S442" s="218"/>
      <c r="T442" s="218"/>
      <c r="U442" s="218"/>
      <c r="V442" s="218"/>
      <c r="W442" s="218"/>
      <c r="X442" s="218"/>
      <c r="Y442" s="218"/>
    </row>
    <row r="443" spans="1:25" ht="15.75" customHeight="1">
      <c r="A443" s="74">
        <v>438</v>
      </c>
      <c r="B443" s="39" t="s">
        <v>1762</v>
      </c>
      <c r="C443" s="332"/>
      <c r="D443" s="224">
        <v>2020</v>
      </c>
      <c r="E443" s="315">
        <f>SUMIFS('ESG (X1)'!$E:$E,'ESG (X1)'!$B:$B,$B443,'ESG (X1)'!$D:$D,$D443)</f>
        <v>58.03</v>
      </c>
      <c r="F443" s="312">
        <f>SUMIFS('KLK (X2)'!$W:$W,'KLK (X2)'!$B:$B,$B443,'KLK (X2)'!$D:$D,$D443)</f>
        <v>-1.0428074494923929</v>
      </c>
      <c r="G443" s="312">
        <f>SUMIFS('CONACC (X2)'!$M:$M,'CONACC (X2)'!$B:$B,$B443,'CONACC (X2)'!$D:$D,$D443)</f>
        <v>5.5927886192360179E-2</v>
      </c>
      <c r="H443" s="313">
        <f>SUMIFS('KUALITAS AUDIT (X3)'!$F:$F,'KUALITAS AUDIT (X3)'!$B:$B,$B443,'KUALITAS AUDIT (X3)'!$D:$D,$D443)</f>
        <v>1</v>
      </c>
      <c r="I443" s="312">
        <f>SUMIFS('ROI (Y1)'!$J:$J,'ROI (Y1)'!$B:$B,$B443,'ROI (Y1)'!$D:$D,$D443)</f>
        <v>4.3182880514168858</v>
      </c>
      <c r="J443" s="314">
        <f>SUMIFS('PBV (Y2)'!$J:$J,'PBV (Y2)'!$B:$B,$B443,'PBV (Y2)'!$D:$D,$D443)</f>
        <v>2.7123719854246455</v>
      </c>
      <c r="K443" s="218"/>
      <c r="L443" s="218"/>
      <c r="M443" s="218"/>
      <c r="N443" s="218"/>
      <c r="O443" s="218"/>
      <c r="P443" s="218"/>
      <c r="Q443" s="218"/>
      <c r="R443" s="218"/>
      <c r="S443" s="218"/>
      <c r="T443" s="218"/>
      <c r="U443" s="218"/>
      <c r="V443" s="218"/>
      <c r="W443" s="218"/>
      <c r="X443" s="218"/>
      <c r="Y443" s="218"/>
    </row>
    <row r="444" spans="1:25" ht="15.75" customHeight="1">
      <c r="A444" s="74">
        <v>439</v>
      </c>
      <c r="B444" s="39" t="s">
        <v>1762</v>
      </c>
      <c r="C444" s="332"/>
      <c r="D444" s="224">
        <v>2021</v>
      </c>
      <c r="E444" s="315">
        <f>SUMIFS('ESG (X1)'!$E:$E,'ESG (X1)'!$B:$B,$B444,'ESG (X1)'!$D:$D,$D444)</f>
        <v>59.11</v>
      </c>
      <c r="F444" s="312">
        <f>SUMIFS('KLK (X2)'!$W:$W,'KLK (X2)'!$B:$B,$B444,'KLK (X2)'!$D:$D,$D444)</f>
        <v>-1.0218591260678827</v>
      </c>
      <c r="G444" s="312">
        <f>SUMIFS('CONACC (X2)'!$M:$M,'CONACC (X2)'!$B:$B,$B444,'CONACC (X2)'!$D:$D,$D444)</f>
        <v>3.6311619718309859E-2</v>
      </c>
      <c r="H444" s="313">
        <f>SUMIFS('KUALITAS AUDIT (X3)'!$F:$F,'KUALITAS AUDIT (X3)'!$B:$B,$B444,'KUALITAS AUDIT (X3)'!$D:$D,$D444)</f>
        <v>1</v>
      </c>
      <c r="I444" s="312">
        <f>SUMIFS('ROI (Y1)'!$J:$J,'ROI (Y1)'!$B:$B,$B444,'ROI (Y1)'!$D:$D,$D444)</f>
        <v>4.522781774580336</v>
      </c>
      <c r="J444" s="314">
        <f>SUMIFS('PBV (Y2)'!$J:$J,'PBV (Y2)'!$B:$B,$B444,'PBV (Y2)'!$D:$D,$D444)</f>
        <v>2.7525041785982025</v>
      </c>
      <c r="K444" s="218"/>
      <c r="L444" s="218"/>
      <c r="M444" s="218"/>
      <c r="N444" s="218"/>
      <c r="O444" s="218"/>
      <c r="P444" s="218"/>
      <c r="Q444" s="218"/>
      <c r="R444" s="218"/>
      <c r="S444" s="218"/>
      <c r="T444" s="218"/>
      <c r="U444" s="218"/>
      <c r="V444" s="218"/>
      <c r="W444" s="218"/>
      <c r="X444" s="218"/>
      <c r="Y444" s="218"/>
    </row>
    <row r="445" spans="1:25" ht="15.75" customHeight="1">
      <c r="A445" s="74">
        <v>440</v>
      </c>
      <c r="B445" s="39" t="s">
        <v>1762</v>
      </c>
      <c r="C445" s="332"/>
      <c r="D445" s="224">
        <v>2022</v>
      </c>
      <c r="E445" s="315">
        <f>SUMIFS('ESG (X1)'!$E:$E,'ESG (X1)'!$B:$B,$B445,'ESG (X1)'!$D:$D,$D445)</f>
        <v>64.650000000000006</v>
      </c>
      <c r="F445" s="312">
        <f>SUMIFS('KLK (X2)'!$W:$W,'KLK (X2)'!$B:$B,$B445,'KLK (X2)'!$D:$D,$D445)</f>
        <v>-1.062214744614669</v>
      </c>
      <c r="G445" s="312">
        <f>SUMIFS('CONACC (X2)'!$M:$M,'CONACC (X2)'!$B:$B,$B445,'CONACC (X2)'!$D:$D,$D445)</f>
        <v>7.3032646297857495E-2</v>
      </c>
      <c r="H445" s="313">
        <f>SUMIFS('KUALITAS AUDIT (X3)'!$F:$F,'KUALITAS AUDIT (X3)'!$B:$B,$B445,'KUALITAS AUDIT (X3)'!$D:$D,$D445)</f>
        <v>1</v>
      </c>
      <c r="I445" s="312">
        <f>SUMIFS('ROI (Y1)'!$J:$J,'ROI (Y1)'!$B:$B,$B445,'ROI (Y1)'!$D:$D,$D445)</f>
        <v>3.1988905581879119</v>
      </c>
      <c r="J445" s="314">
        <f>SUMIFS('PBV (Y2)'!$J:$J,'PBV (Y2)'!$B:$B,$B445,'PBV (Y2)'!$D:$D,$D445)</f>
        <v>2.4888003125376854</v>
      </c>
      <c r="K445" s="218"/>
      <c r="L445" s="218"/>
      <c r="M445" s="218"/>
      <c r="N445" s="218"/>
      <c r="O445" s="218"/>
      <c r="P445" s="218"/>
      <c r="Q445" s="218"/>
      <c r="R445" s="218"/>
      <c r="S445" s="218"/>
      <c r="T445" s="218"/>
      <c r="U445" s="218"/>
      <c r="V445" s="218"/>
      <c r="W445" s="218"/>
      <c r="X445" s="218"/>
      <c r="Y445" s="218"/>
    </row>
    <row r="446" spans="1:25" ht="15.75" customHeight="1">
      <c r="A446" s="74">
        <v>441</v>
      </c>
      <c r="B446" s="39" t="s">
        <v>1762</v>
      </c>
      <c r="C446" s="333"/>
      <c r="D446" s="224">
        <v>2023</v>
      </c>
      <c r="E446" s="315">
        <f>SUMIFS('ESG (X1)'!$E:$E,'ESG (X1)'!$B:$B,$B446,'ESG (X1)'!$D:$D,$D446)</f>
        <v>62.35</v>
      </c>
      <c r="F446" s="312">
        <f>SUMIFS('KLK (X2)'!$W:$W,'KLK (X2)'!$B:$B,$B446,'KLK (X2)'!$D:$D,$D446)</f>
        <v>-1.0223347105998426</v>
      </c>
      <c r="G446" s="312">
        <f>SUMIFS('CONACC (X2)'!$M:$M,'CONACC (X2)'!$B:$B,$B446,'CONACC (X2)'!$D:$D,$D446)</f>
        <v>1.2315270935960592E-2</v>
      </c>
      <c r="H446" s="313">
        <f>SUMIFS('KUALITAS AUDIT (X3)'!$F:$F,'KUALITAS AUDIT (X3)'!$B:$B,$B446,'KUALITAS AUDIT (X3)'!$D:$D,$D446)</f>
        <v>1</v>
      </c>
      <c r="I446" s="312">
        <f>SUMIFS('ROI (Y1)'!$J:$J,'ROI (Y1)'!$B:$B,$B446,'ROI (Y1)'!$D:$D,$D446)</f>
        <v>3.9460916442048517</v>
      </c>
      <c r="J446" s="314">
        <f>SUMIFS('PBV (Y2)'!$J:$J,'PBV (Y2)'!$B:$B,$B446,'PBV (Y2)'!$D:$D,$D446)</f>
        <v>2.4993022289572182</v>
      </c>
      <c r="K446" s="218"/>
      <c r="L446" s="218"/>
      <c r="M446" s="218"/>
      <c r="N446" s="218"/>
      <c r="O446" s="218"/>
      <c r="P446" s="218"/>
      <c r="Q446" s="218"/>
      <c r="R446" s="218"/>
      <c r="S446" s="218"/>
      <c r="T446" s="218"/>
      <c r="U446" s="218"/>
      <c r="V446" s="218"/>
      <c r="W446" s="218"/>
      <c r="X446" s="218"/>
      <c r="Y446" s="218"/>
    </row>
    <row r="447" spans="1:25" ht="15.75" customHeight="1">
      <c r="A447" s="74">
        <v>442</v>
      </c>
      <c r="B447" s="39" t="s">
        <v>1786</v>
      </c>
      <c r="C447" s="337" t="s">
        <v>1787</v>
      </c>
      <c r="D447" s="224">
        <v>2017</v>
      </c>
      <c r="E447" s="315">
        <f>SUMIFS('ESG (X1)'!$E:$E,'ESG (X1)'!$B:$B,$B447,'ESG (X1)'!$D:$D,$D447)</f>
        <v>25.55</v>
      </c>
      <c r="F447" s="312">
        <f>SUMIFS('KLK (X2)'!$W:$W,'KLK (X2)'!$B:$B,$B447,'KLK (X2)'!$D:$D,$D447)</f>
        <v>-1.0724278835725445</v>
      </c>
      <c r="G447" s="312">
        <f>SUMIFS('CONACC (X2)'!$M:$M,'CONACC (X2)'!$B:$B,$B447,'CONACC (X2)'!$D:$D,$D447)</f>
        <v>4.8607672841889972E-2</v>
      </c>
      <c r="H447" s="313">
        <f>SUMIFS('KUALITAS AUDIT (X3)'!$F:$F,'KUALITAS AUDIT (X3)'!$B:$B,$B447,'KUALITAS AUDIT (X3)'!$D:$D,$D447)</f>
        <v>1</v>
      </c>
      <c r="I447" s="312">
        <f>SUMIFS('ROI (Y1)'!$J:$J,'ROI (Y1)'!$B:$B,$B447,'ROI (Y1)'!$D:$D,$D447)</f>
        <v>3.5617835561563078</v>
      </c>
      <c r="J447" s="314">
        <f>SUMIFS('PBV (Y2)'!$J:$J,'PBV (Y2)'!$B:$B,$B447,'PBV (Y2)'!$D:$D,$D447)</f>
        <v>1.1493320296284948</v>
      </c>
      <c r="K447" s="218"/>
      <c r="L447" s="218"/>
      <c r="M447" s="218"/>
      <c r="N447" s="218"/>
      <c r="O447" s="218"/>
      <c r="P447" s="218"/>
      <c r="Q447" s="218"/>
      <c r="R447" s="218"/>
      <c r="S447" s="218"/>
      <c r="T447" s="218"/>
      <c r="U447" s="218"/>
      <c r="V447" s="218"/>
      <c r="W447" s="218"/>
      <c r="X447" s="218"/>
      <c r="Y447" s="218"/>
    </row>
    <row r="448" spans="1:25" ht="15.75" customHeight="1">
      <c r="A448" s="74">
        <v>443</v>
      </c>
      <c r="B448" s="39" t="s">
        <v>1786</v>
      </c>
      <c r="C448" s="332"/>
      <c r="D448" s="224">
        <v>2018</v>
      </c>
      <c r="E448" s="315">
        <f>SUMIFS('ESG (X1)'!$E:$E,'ESG (X1)'!$B:$B,$B448,'ESG (X1)'!$D:$D,$D448)</f>
        <v>25.55</v>
      </c>
      <c r="F448" s="312">
        <f>SUMIFS('KLK (X2)'!$W:$W,'KLK (X2)'!$B:$B,$B448,'KLK (X2)'!$D:$D,$D448)</f>
        <v>-1.0241981813460486</v>
      </c>
      <c r="G448" s="312">
        <f>SUMIFS('CONACC (X2)'!$M:$M,'CONACC (X2)'!$B:$B,$B448,'CONACC (X2)'!$D:$D,$D448)</f>
        <v>3.7287554174464055E-2</v>
      </c>
      <c r="H448" s="313">
        <f>SUMIFS('KUALITAS AUDIT (X3)'!$F:$F,'KUALITAS AUDIT (X3)'!$B:$B,$B448,'KUALITAS AUDIT (X3)'!$D:$D,$D448)</f>
        <v>1</v>
      </c>
      <c r="I448" s="312">
        <f>SUMIFS('ROI (Y1)'!$J:$J,'ROI (Y1)'!$B:$B,$B448,'ROI (Y1)'!$D:$D,$D448)</f>
        <v>2.6430893508028768</v>
      </c>
      <c r="J448" s="314">
        <f>SUMIFS('PBV (Y2)'!$J:$J,'PBV (Y2)'!$B:$B,$B448,'PBV (Y2)'!$D:$D,$D448)</f>
        <v>4.3817831881871419</v>
      </c>
      <c r="K448" s="218"/>
      <c r="L448" s="218"/>
      <c r="M448" s="218"/>
      <c r="N448" s="218"/>
      <c r="O448" s="218"/>
      <c r="P448" s="218"/>
      <c r="Q448" s="218"/>
      <c r="R448" s="218"/>
      <c r="S448" s="218"/>
      <c r="T448" s="218"/>
      <c r="U448" s="218"/>
      <c r="V448" s="218"/>
      <c r="W448" s="218"/>
      <c r="X448" s="218"/>
      <c r="Y448" s="218"/>
    </row>
    <row r="449" spans="1:25" ht="15.75" customHeight="1">
      <c r="A449" s="74">
        <v>444</v>
      </c>
      <c r="B449" s="39" t="s">
        <v>1786</v>
      </c>
      <c r="C449" s="332"/>
      <c r="D449" s="224">
        <v>2019</v>
      </c>
      <c r="E449" s="315">
        <f>SUMIFS('ESG (X1)'!$E:$E,'ESG (X1)'!$B:$B,$B449,'ESG (X1)'!$D:$D,$D449)</f>
        <v>26.55</v>
      </c>
      <c r="F449" s="312">
        <f>SUMIFS('KLK (X2)'!$W:$W,'KLK (X2)'!$B:$B,$B449,'KLK (X2)'!$D:$D,$D449)</f>
        <v>-1.0579739276385429</v>
      </c>
      <c r="G449" s="312">
        <f>SUMIFS('CONACC (X2)'!$M:$M,'CONACC (X2)'!$B:$B,$B449,'CONACC (X2)'!$D:$D,$D449)</f>
        <v>3.699946811385002E-2</v>
      </c>
      <c r="H449" s="313">
        <f>SUMIFS('KUALITAS AUDIT (X3)'!$F:$F,'KUALITAS AUDIT (X3)'!$B:$B,$B449,'KUALITAS AUDIT (X3)'!$D:$D,$D449)</f>
        <v>1</v>
      </c>
      <c r="I449" s="312">
        <f>SUMIFS('ROI (Y1)'!$J:$J,'ROI (Y1)'!$B:$B,$B449,'ROI (Y1)'!$D:$D,$D449)</f>
        <v>2.1436188529294409</v>
      </c>
      <c r="J449" s="314">
        <f>SUMIFS('PBV (Y2)'!$J:$J,'PBV (Y2)'!$B:$B,$B449,'PBV (Y2)'!$D:$D,$D449)</f>
        <v>4.6876554898334257</v>
      </c>
      <c r="K449" s="218"/>
      <c r="L449" s="218"/>
      <c r="M449" s="218"/>
      <c r="N449" s="218"/>
      <c r="O449" s="218"/>
      <c r="P449" s="218"/>
      <c r="Q449" s="218"/>
      <c r="R449" s="218"/>
      <c r="S449" s="218"/>
      <c r="T449" s="218"/>
      <c r="U449" s="218"/>
      <c r="V449" s="218"/>
      <c r="W449" s="218"/>
      <c r="X449" s="218"/>
      <c r="Y449" s="218"/>
    </row>
    <row r="450" spans="1:25" ht="15.75" customHeight="1">
      <c r="A450" s="74">
        <v>445</v>
      </c>
      <c r="B450" s="39" t="s">
        <v>1786</v>
      </c>
      <c r="C450" s="332"/>
      <c r="D450" s="224">
        <v>2020</v>
      </c>
      <c r="E450" s="315">
        <f>SUMIFS('ESG (X1)'!$E:$E,'ESG (X1)'!$B:$B,$B450,'ESG (X1)'!$D:$D,$D450)</f>
        <v>26.55</v>
      </c>
      <c r="F450" s="312">
        <f>SUMIFS('KLK (X2)'!$W:$W,'KLK (X2)'!$B:$B,$B450,'KLK (X2)'!$D:$D,$D450)</f>
        <v>-1.0693768239290735</v>
      </c>
      <c r="G450" s="312">
        <f>SUMIFS('CONACC (X2)'!$M:$M,'CONACC (X2)'!$B:$B,$B450,'CONACC (X2)'!$D:$D,$D450)</f>
        <v>7.2579318560389849E-2</v>
      </c>
      <c r="H450" s="313">
        <f>SUMIFS('KUALITAS AUDIT (X3)'!$F:$F,'KUALITAS AUDIT (X3)'!$B:$B,$B450,'KUALITAS AUDIT (X3)'!$D:$D,$D450)</f>
        <v>1</v>
      </c>
      <c r="I450" s="312">
        <f>SUMIFS('ROI (Y1)'!$J:$J,'ROI (Y1)'!$B:$B,$B450,'ROI (Y1)'!$D:$D,$D450)</f>
        <v>2.9627375881075908</v>
      </c>
      <c r="J450" s="314">
        <f>SUMIFS('PBV (Y2)'!$J:$J,'PBV (Y2)'!$B:$B,$B450,'PBV (Y2)'!$D:$D,$D450)</f>
        <v>4.8088972086541624</v>
      </c>
      <c r="K450" s="218"/>
      <c r="L450" s="218"/>
      <c r="M450" s="218"/>
      <c r="N450" s="218"/>
      <c r="O450" s="218"/>
      <c r="P450" s="218"/>
      <c r="Q450" s="218"/>
      <c r="R450" s="218"/>
      <c r="S450" s="218"/>
      <c r="T450" s="218"/>
      <c r="U450" s="218"/>
      <c r="V450" s="218"/>
      <c r="W450" s="218"/>
      <c r="X450" s="218"/>
      <c r="Y450" s="218"/>
    </row>
    <row r="451" spans="1:25" ht="15.75" customHeight="1">
      <c r="A451" s="74">
        <v>446</v>
      </c>
      <c r="B451" s="39" t="s">
        <v>1786</v>
      </c>
      <c r="C451" s="332"/>
      <c r="D451" s="224">
        <v>2021</v>
      </c>
      <c r="E451" s="315">
        <f>SUMIFS('ESG (X1)'!$E:$E,'ESG (X1)'!$B:$B,$B451,'ESG (X1)'!$D:$D,$D451)</f>
        <v>30.75</v>
      </c>
      <c r="F451" s="312">
        <f>SUMIFS('KLK (X2)'!$W:$W,'KLK (X2)'!$B:$B,$B451,'KLK (X2)'!$D:$D,$D451)</f>
        <v>-1.0440837100309031</v>
      </c>
      <c r="G451" s="312">
        <f>SUMIFS('CONACC (X2)'!$M:$M,'CONACC (X2)'!$B:$B,$B451,'CONACC (X2)'!$D:$D,$D451)</f>
        <v>3.0552630031869091E-2</v>
      </c>
      <c r="H451" s="313">
        <f>SUMIFS('KUALITAS AUDIT (X3)'!$F:$F,'KUALITAS AUDIT (X3)'!$B:$B,$B451,'KUALITAS AUDIT (X3)'!$D:$D,$D451)</f>
        <v>1</v>
      </c>
      <c r="I451" s="312">
        <f>SUMIFS('ROI (Y1)'!$J:$J,'ROI (Y1)'!$B:$B,$B451,'ROI (Y1)'!$D:$D,$D451)</f>
        <v>3.7926537768963131</v>
      </c>
      <c r="J451" s="314">
        <f>SUMIFS('PBV (Y2)'!$J:$J,'PBV (Y2)'!$B:$B,$B451,'PBV (Y2)'!$D:$D,$D451)</f>
        <v>4.7580315865109117</v>
      </c>
      <c r="K451" s="218"/>
      <c r="L451" s="218"/>
      <c r="M451" s="218"/>
      <c r="N451" s="218"/>
      <c r="O451" s="218"/>
      <c r="P451" s="218"/>
      <c r="Q451" s="218"/>
      <c r="R451" s="218"/>
      <c r="S451" s="218"/>
      <c r="T451" s="218"/>
      <c r="U451" s="218"/>
      <c r="V451" s="218"/>
      <c r="W451" s="218"/>
      <c r="X451" s="218"/>
      <c r="Y451" s="218"/>
    </row>
    <row r="452" spans="1:25" ht="15.75" customHeight="1">
      <c r="A452" s="74">
        <v>447</v>
      </c>
      <c r="B452" s="39" t="s">
        <v>1786</v>
      </c>
      <c r="C452" s="332"/>
      <c r="D452" s="224">
        <v>2022</v>
      </c>
      <c r="E452" s="315">
        <f>SUMIFS('ESG (X1)'!$E:$E,'ESG (X1)'!$B:$B,$B452,'ESG (X1)'!$D:$D,$D452)</f>
        <v>33.130000000000003</v>
      </c>
      <c r="F452" s="312">
        <f>SUMIFS('KLK (X2)'!$W:$W,'KLK (X2)'!$B:$B,$B452,'KLK (X2)'!$D:$D,$D452)</f>
        <v>-1.0541960629232068</v>
      </c>
      <c r="G452" s="312">
        <f>SUMIFS('CONACC (X2)'!$M:$M,'CONACC (X2)'!$B:$B,$B452,'CONACC (X2)'!$D:$D,$D452)</f>
        <v>5.4197114349599215E-2</v>
      </c>
      <c r="H452" s="313">
        <f>SUMIFS('KUALITAS AUDIT (X3)'!$F:$F,'KUALITAS AUDIT (X3)'!$B:$B,$B452,'KUALITAS AUDIT (X3)'!$D:$D,$D452)</f>
        <v>1</v>
      </c>
      <c r="I452" s="312">
        <f>SUMIFS('ROI (Y1)'!$J:$J,'ROI (Y1)'!$B:$B,$B452,'ROI (Y1)'!$D:$D,$D452)</f>
        <v>6.4682491966797944</v>
      </c>
      <c r="J452" s="314">
        <f>SUMIFS('PBV (Y2)'!$J:$J,'PBV (Y2)'!$B:$B,$B452,'PBV (Y2)'!$D:$D,$D452)</f>
        <v>3.8882198471848008</v>
      </c>
      <c r="K452" s="218"/>
      <c r="L452" s="218"/>
      <c r="M452" s="218"/>
      <c r="N452" s="218"/>
      <c r="O452" s="218"/>
      <c r="P452" s="218"/>
      <c r="Q452" s="218"/>
      <c r="R452" s="218"/>
      <c r="S452" s="218"/>
      <c r="T452" s="218"/>
      <c r="U452" s="218"/>
      <c r="V452" s="218"/>
      <c r="W452" s="218"/>
      <c r="X452" s="218"/>
      <c r="Y452" s="218"/>
    </row>
    <row r="453" spans="1:25" ht="15.75" customHeight="1">
      <c r="A453" s="74">
        <v>448</v>
      </c>
      <c r="B453" s="39" t="s">
        <v>1786</v>
      </c>
      <c r="C453" s="333"/>
      <c r="D453" s="224">
        <v>2023</v>
      </c>
      <c r="E453" s="315">
        <f>SUMIFS('ESG (X1)'!$E:$E,'ESG (X1)'!$B:$B,$B453,'ESG (X1)'!$D:$D,$D453)</f>
        <v>41.4</v>
      </c>
      <c r="F453" s="312">
        <f>SUMIFS('KLK (X2)'!$W:$W,'KLK (X2)'!$B:$B,$B453,'KLK (X2)'!$D:$D,$D453)</f>
        <v>-1.0635875331958491</v>
      </c>
      <c r="G453" s="312">
        <f>SUMIFS('CONACC (X2)'!$M:$M,'CONACC (X2)'!$B:$B,$B453,'CONACC (X2)'!$D:$D,$D453)</f>
        <v>6.1709471525620986E-2</v>
      </c>
      <c r="H453" s="313">
        <f>SUMIFS('KUALITAS AUDIT (X3)'!$F:$F,'KUALITAS AUDIT (X3)'!$B:$B,$B453,'KUALITAS AUDIT (X3)'!$D:$D,$D453)</f>
        <v>1</v>
      </c>
      <c r="I453" s="312">
        <f>SUMIFS('ROI (Y1)'!$J:$J,'ROI (Y1)'!$B:$B,$B453,'ROI (Y1)'!$D:$D,$D453)</f>
        <v>6.2373351760387878</v>
      </c>
      <c r="J453" s="314">
        <f>SUMIFS('PBV (Y2)'!$J:$J,'PBV (Y2)'!$B:$B,$B453,'PBV (Y2)'!$D:$D,$D453)</f>
        <v>3.0587152663716997</v>
      </c>
      <c r="K453" s="218"/>
      <c r="L453" s="218"/>
      <c r="M453" s="218"/>
      <c r="N453" s="218"/>
      <c r="O453" s="218"/>
      <c r="P453" s="218"/>
      <c r="Q453" s="218"/>
      <c r="R453" s="218"/>
      <c r="S453" s="218"/>
      <c r="T453" s="218"/>
      <c r="U453" s="218"/>
      <c r="V453" s="218"/>
      <c r="W453" s="218"/>
      <c r="X453" s="218"/>
      <c r="Y453" s="218"/>
    </row>
    <row r="454" spans="1:25" ht="15.75" customHeight="1">
      <c r="A454" s="74">
        <v>449</v>
      </c>
      <c r="B454" s="39" t="s">
        <v>1790</v>
      </c>
      <c r="C454" s="337" t="s">
        <v>1791</v>
      </c>
      <c r="D454" s="224">
        <v>2017</v>
      </c>
      <c r="E454" s="315">
        <f>SUMIFS('ESG (X1)'!$E:$E,'ESG (X1)'!$B:$B,$B454,'ESG (X1)'!$D:$D,$D454)</f>
        <v>0</v>
      </c>
      <c r="F454" s="312">
        <f>SUMIFS('KLK (X2)'!$W:$W,'KLK (X2)'!$B:$B,$B454,'KLK (X2)'!$D:$D,$D454)</f>
        <v>-0.99672915779579174</v>
      </c>
      <c r="G454" s="312">
        <f>SUMIFS('CONACC (X2)'!$M:$M,'CONACC (X2)'!$B:$B,$B454,'CONACC (X2)'!$D:$D,$D454)</f>
        <v>2.4971010650405853E-2</v>
      </c>
      <c r="H454" s="313">
        <f>SUMIFS('KUALITAS AUDIT (X3)'!$F:$F,'KUALITAS AUDIT (X3)'!$B:$B,$B454,'KUALITAS AUDIT (X3)'!$D:$D,$D454)</f>
        <v>1</v>
      </c>
      <c r="I454" s="312">
        <f>SUMIFS('ROI (Y1)'!$J:$J,'ROI (Y1)'!$B:$B,$B454,'ROI (Y1)'!$D:$D,$D454)</f>
        <v>13.639059829059828</v>
      </c>
      <c r="J454" s="314">
        <f>SUMIFS('PBV (Y2)'!$J:$J,'PBV (Y2)'!$B:$B,$B454,'PBV (Y2)'!$D:$D,$D454)</f>
        <v>1.2721776955184414</v>
      </c>
      <c r="K454" s="218"/>
      <c r="L454" s="218"/>
      <c r="M454" s="218"/>
      <c r="N454" s="218"/>
      <c r="O454" s="218"/>
      <c r="P454" s="218"/>
      <c r="Q454" s="218"/>
      <c r="R454" s="218"/>
      <c r="S454" s="218"/>
      <c r="T454" s="218"/>
      <c r="U454" s="218"/>
      <c r="V454" s="218"/>
      <c r="W454" s="218"/>
      <c r="X454" s="218"/>
      <c r="Y454" s="218"/>
    </row>
    <row r="455" spans="1:25" ht="15.75" customHeight="1">
      <c r="A455" s="74">
        <v>450</v>
      </c>
      <c r="B455" s="39" t="s">
        <v>1790</v>
      </c>
      <c r="C455" s="332"/>
      <c r="D455" s="224">
        <v>2018</v>
      </c>
      <c r="E455" s="315">
        <f>SUMIFS('ESG (X1)'!$E:$E,'ESG (X1)'!$B:$B,$B455,'ESG (X1)'!$D:$D,$D455)</f>
        <v>0</v>
      </c>
      <c r="F455" s="312">
        <f>SUMIFS('KLK (X2)'!$W:$W,'KLK (X2)'!$B:$B,$B455,'KLK (X2)'!$D:$D,$D455)</f>
        <v>-1.014222373697818</v>
      </c>
      <c r="G455" s="312">
        <f>SUMIFS('CONACC (X2)'!$M:$M,'CONACC (X2)'!$B:$B,$B455,'CONACC (X2)'!$D:$D,$D455)</f>
        <v>6.9210640916644972E-2</v>
      </c>
      <c r="H455" s="313">
        <f>SUMIFS('KUALITAS AUDIT (X3)'!$F:$F,'KUALITAS AUDIT (X3)'!$B:$B,$B455,'KUALITAS AUDIT (X3)'!$D:$D,$D455)</f>
        <v>1</v>
      </c>
      <c r="I455" s="312">
        <f>SUMIFS('ROI (Y1)'!$J:$J,'ROI (Y1)'!$B:$B,$B455,'ROI (Y1)'!$D:$D,$D455)</f>
        <v>21.431291877277538</v>
      </c>
      <c r="J455" s="314">
        <f>SUMIFS('PBV (Y2)'!$J:$J,'PBV (Y2)'!$B:$B,$B455,'PBV (Y2)'!$D:$D,$D455)</f>
        <v>1.1390130065398845</v>
      </c>
      <c r="K455" s="218"/>
      <c r="L455" s="218"/>
      <c r="M455" s="218"/>
      <c r="N455" s="218"/>
      <c r="O455" s="218"/>
      <c r="P455" s="218"/>
      <c r="Q455" s="218"/>
      <c r="R455" s="218"/>
      <c r="S455" s="218"/>
      <c r="T455" s="218"/>
      <c r="U455" s="218"/>
      <c r="V455" s="218"/>
      <c r="W455" s="218"/>
      <c r="X455" s="218"/>
      <c r="Y455" s="218"/>
    </row>
    <row r="456" spans="1:25" ht="15.75" customHeight="1">
      <c r="A456" s="74">
        <v>451</v>
      </c>
      <c r="B456" s="39" t="s">
        <v>1790</v>
      </c>
      <c r="C456" s="332"/>
      <c r="D456" s="224">
        <v>2019</v>
      </c>
      <c r="E456" s="315">
        <f>SUMIFS('ESG (X1)'!$E:$E,'ESG (X1)'!$B:$B,$B456,'ESG (X1)'!$D:$D,$D456)</f>
        <v>41.43</v>
      </c>
      <c r="F456" s="312">
        <f>SUMIFS('KLK (X2)'!$W:$W,'KLK (X2)'!$B:$B,$B456,'KLK (X2)'!$D:$D,$D456)</f>
        <v>-1.0276631906343889</v>
      </c>
      <c r="G456" s="312">
        <f>SUMIFS('CONACC (X2)'!$M:$M,'CONACC (X2)'!$B:$B,$B456,'CONACC (X2)'!$D:$D,$D456)</f>
        <v>6.1689940139852358E-2</v>
      </c>
      <c r="H456" s="313">
        <f>SUMIFS('KUALITAS AUDIT (X3)'!$F:$F,'KUALITAS AUDIT (X3)'!$B:$B,$B456,'KUALITAS AUDIT (X3)'!$D:$D,$D456)</f>
        <v>1</v>
      </c>
      <c r="I456" s="312">
        <f>SUMIFS('ROI (Y1)'!$J:$J,'ROI (Y1)'!$B:$B,$B456,'ROI (Y1)'!$D:$D,$D456)</f>
        <v>8.0077886894683381</v>
      </c>
      <c r="J456" s="314">
        <f>SUMIFS('PBV (Y2)'!$J:$J,'PBV (Y2)'!$B:$B,$B456,'PBV (Y2)'!$D:$D,$D456)</f>
        <v>2.1172180890072272</v>
      </c>
      <c r="K456" s="218"/>
      <c r="L456" s="218"/>
      <c r="M456" s="218"/>
      <c r="N456" s="218"/>
      <c r="O456" s="218"/>
      <c r="P456" s="218"/>
      <c r="Q456" s="218"/>
      <c r="R456" s="218"/>
      <c r="S456" s="218"/>
      <c r="T456" s="218"/>
      <c r="U456" s="218"/>
      <c r="V456" s="218"/>
      <c r="W456" s="218"/>
      <c r="X456" s="218"/>
      <c r="Y456" s="218"/>
    </row>
    <row r="457" spans="1:25" ht="15.75" customHeight="1">
      <c r="A457" s="74">
        <v>452</v>
      </c>
      <c r="B457" s="39" t="s">
        <v>1790</v>
      </c>
      <c r="C457" s="332"/>
      <c r="D457" s="224">
        <v>2020</v>
      </c>
      <c r="E457" s="315">
        <f>SUMIFS('ESG (X1)'!$E:$E,'ESG (X1)'!$B:$B,$B457,'ESG (X1)'!$D:$D,$D457)</f>
        <v>44.85</v>
      </c>
      <c r="F457" s="312">
        <f>SUMIFS('KLK (X2)'!$W:$W,'KLK (X2)'!$B:$B,$B457,'KLK (X2)'!$D:$D,$D457)</f>
        <v>-1.0812422315890662</v>
      </c>
      <c r="G457" s="312">
        <f>SUMIFS('CONACC (X2)'!$M:$M,'CONACC (X2)'!$B:$B,$B457,'CONACC (X2)'!$D:$D,$D457)</f>
        <v>9.3722919324882567E-2</v>
      </c>
      <c r="H457" s="313">
        <f>SUMIFS('KUALITAS AUDIT (X3)'!$F:$F,'KUALITAS AUDIT (X3)'!$B:$B,$B457,'KUALITAS AUDIT (X3)'!$D:$D,$D457)</f>
        <v>1</v>
      </c>
      <c r="I457" s="312">
        <f>SUMIFS('ROI (Y1)'!$J:$J,'ROI (Y1)'!$B:$B,$B457,'ROI (Y1)'!$D:$D,$D457)</f>
        <v>12.304129863929338</v>
      </c>
      <c r="J457" s="314">
        <f>SUMIFS('PBV (Y2)'!$J:$J,'PBV (Y2)'!$B:$B,$B457,'PBV (Y2)'!$D:$D,$D457)</f>
        <v>1.7316526767592137</v>
      </c>
      <c r="K457" s="218"/>
      <c r="L457" s="218"/>
      <c r="M457" s="218"/>
      <c r="N457" s="218"/>
      <c r="O457" s="218"/>
      <c r="P457" s="218"/>
      <c r="Q457" s="218"/>
      <c r="R457" s="218"/>
      <c r="S457" s="218"/>
      <c r="T457" s="218"/>
      <c r="U457" s="218"/>
      <c r="V457" s="218"/>
      <c r="W457" s="218"/>
      <c r="X457" s="218"/>
      <c r="Y457" s="218"/>
    </row>
    <row r="458" spans="1:25" ht="15.75" customHeight="1">
      <c r="A458" s="74">
        <v>453</v>
      </c>
      <c r="B458" s="39" t="s">
        <v>1790</v>
      </c>
      <c r="C458" s="332"/>
      <c r="D458" s="224">
        <v>2021</v>
      </c>
      <c r="E458" s="315">
        <f>SUMIFS('ESG (X1)'!$E:$E,'ESG (X1)'!$B:$B,$B458,'ESG (X1)'!$D:$D,$D458)</f>
        <v>51.01</v>
      </c>
      <c r="F458" s="312">
        <f>SUMIFS('KLK (X2)'!$W:$W,'KLK (X2)'!$B:$B,$B458,'KLK (X2)'!$D:$D,$D458)</f>
        <v>-0.98941379557903297</v>
      </c>
      <c r="G458" s="312">
        <f>SUMIFS('CONACC (X2)'!$M:$M,'CONACC (X2)'!$B:$B,$B458,'CONACC (X2)'!$D:$D,$D458)</f>
        <v>1.3714635914649534E-2</v>
      </c>
      <c r="H458" s="313">
        <f>SUMIFS('KUALITAS AUDIT (X3)'!$F:$F,'KUALITAS AUDIT (X3)'!$B:$B,$B458,'KUALITAS AUDIT (X3)'!$D:$D,$D458)</f>
        <v>1</v>
      </c>
      <c r="I458" s="312">
        <f>SUMIFS('ROI (Y1)'!$J:$J,'ROI (Y1)'!$B:$B,$B458,'ROI (Y1)'!$D:$D,$D458)</f>
        <v>0.34155746103650975</v>
      </c>
      <c r="J458" s="314">
        <f>SUMIFS('PBV (Y2)'!$J:$J,'PBV (Y2)'!$B:$B,$B458,'PBV (Y2)'!$D:$D,$D458)</f>
        <v>0.85794745579103537</v>
      </c>
      <c r="K458" s="218"/>
      <c r="L458" s="218"/>
      <c r="M458" s="218"/>
      <c r="N458" s="218"/>
      <c r="O458" s="218"/>
      <c r="P458" s="218"/>
      <c r="Q458" s="218"/>
      <c r="R458" s="218"/>
      <c r="S458" s="218"/>
      <c r="T458" s="218"/>
      <c r="U458" s="218"/>
      <c r="V458" s="218"/>
      <c r="W458" s="218"/>
      <c r="X458" s="218"/>
      <c r="Y458" s="218"/>
    </row>
    <row r="459" spans="1:25" ht="15.75" customHeight="1">
      <c r="A459" s="74">
        <v>454</v>
      </c>
      <c r="B459" s="39" t="s">
        <v>1790</v>
      </c>
      <c r="C459" s="332"/>
      <c r="D459" s="224">
        <v>2022</v>
      </c>
      <c r="E459" s="315">
        <f>SUMIFS('ESG (X1)'!$E:$E,'ESG (X1)'!$B:$B,$B459,'ESG (X1)'!$D:$D,$D459)</f>
        <v>53.12</v>
      </c>
      <c r="F459" s="312">
        <f>SUMIFS('KLK (X2)'!$W:$W,'KLK (X2)'!$B:$B,$B459,'KLK (X2)'!$D:$D,$D459)</f>
        <v>-1.0369774610292957</v>
      </c>
      <c r="G459" s="312">
        <f>SUMIFS('CONACC (X2)'!$M:$M,'CONACC (X2)'!$B:$B,$B459,'CONACC (X2)'!$D:$D,$D459)</f>
        <v>-2.1536466167167458E-2</v>
      </c>
      <c r="H459" s="313">
        <f>SUMIFS('KUALITAS AUDIT (X3)'!$F:$F,'KUALITAS AUDIT (X3)'!$B:$B,$B459,'KUALITAS AUDIT (X3)'!$D:$D,$D459)</f>
        <v>1</v>
      </c>
      <c r="I459" s="312">
        <f>SUMIFS('ROI (Y1)'!$J:$J,'ROI (Y1)'!$B:$B,$B459,'ROI (Y1)'!$D:$D,$D459)</f>
        <v>-0.27327818954731364</v>
      </c>
      <c r="J459" s="314">
        <f>SUMIFS('PBV (Y2)'!$J:$J,'PBV (Y2)'!$B:$B,$B459,'PBV (Y2)'!$D:$D,$D459)</f>
        <v>5.9509653775445397</v>
      </c>
      <c r="K459" s="218"/>
      <c r="L459" s="218"/>
      <c r="M459" s="218"/>
      <c r="N459" s="218"/>
      <c r="O459" s="218"/>
      <c r="P459" s="218"/>
      <c r="Q459" s="218"/>
      <c r="R459" s="218"/>
      <c r="S459" s="218"/>
      <c r="T459" s="218"/>
      <c r="U459" s="218"/>
      <c r="V459" s="218"/>
      <c r="W459" s="218"/>
      <c r="X459" s="218"/>
      <c r="Y459" s="218"/>
    </row>
    <row r="460" spans="1:25" ht="15.75" customHeight="1">
      <c r="A460" s="74">
        <v>455</v>
      </c>
      <c r="B460" s="39" t="s">
        <v>1790</v>
      </c>
      <c r="C460" s="333"/>
      <c r="D460" s="224">
        <v>2023</v>
      </c>
      <c r="E460" s="315">
        <f>SUMIFS('ESG (X1)'!$E:$E,'ESG (X1)'!$B:$B,$B460,'ESG (X1)'!$D:$D,$D460)</f>
        <v>60.42</v>
      </c>
      <c r="F460" s="312">
        <f>SUMIFS('KLK (X2)'!$W:$W,'KLK (X2)'!$B:$B,$B460,'KLK (X2)'!$D:$D,$D460)</f>
        <v>-0.97845854585319092</v>
      </c>
      <c r="G460" s="312">
        <f>SUMIFS('CONACC (X2)'!$M:$M,'CONACC (X2)'!$B:$B,$B460,'CONACC (X2)'!$D:$D,$D460)</f>
        <v>3.0304993002242885E-2</v>
      </c>
      <c r="H460" s="313">
        <f>SUMIFS('KUALITAS AUDIT (X3)'!$F:$F,'KUALITAS AUDIT (X3)'!$B:$B,$B460,'KUALITAS AUDIT (X3)'!$D:$D,$D460)</f>
        <v>1</v>
      </c>
      <c r="I460" s="312">
        <f>SUMIFS('ROI (Y1)'!$J:$J,'ROI (Y1)'!$B:$B,$B460,'ROI (Y1)'!$D:$D,$D460)</f>
        <v>-0.21698244372879774</v>
      </c>
      <c r="J460" s="314">
        <f>SUMIFS('PBV (Y2)'!$J:$J,'PBV (Y2)'!$B:$B,$B460,'PBV (Y2)'!$D:$D,$D460)</f>
        <v>11.237308743407892</v>
      </c>
      <c r="K460" s="218"/>
      <c r="L460" s="218"/>
      <c r="M460" s="218"/>
      <c r="N460" s="218"/>
      <c r="O460" s="218"/>
      <c r="P460" s="218"/>
      <c r="Q460" s="218"/>
      <c r="R460" s="218"/>
      <c r="S460" s="218"/>
      <c r="T460" s="218"/>
      <c r="U460" s="218"/>
      <c r="V460" s="218"/>
      <c r="W460" s="218"/>
      <c r="X460" s="218"/>
      <c r="Y460" s="218"/>
    </row>
    <row r="461" spans="1:25" ht="15.75" customHeight="1">
      <c r="A461" s="74">
        <v>456</v>
      </c>
      <c r="B461" s="39" t="s">
        <v>1825</v>
      </c>
      <c r="C461" s="337" t="s">
        <v>1826</v>
      </c>
      <c r="D461" s="224">
        <v>2017</v>
      </c>
      <c r="E461" s="315">
        <f>SUMIFS('ESG (X1)'!$E:$E,'ESG (X1)'!$B:$B,$B461,'ESG (X1)'!$D:$D,$D461)</f>
        <v>18.59</v>
      </c>
      <c r="F461" s="312">
        <f>SUMIFS('KLK (X2)'!$W:$W,'KLK (X2)'!$B:$B,$B461,'KLK (X2)'!$D:$D,$D461)</f>
        <v>-0.9571149039687683</v>
      </c>
      <c r="G461" s="312">
        <f>SUMIFS('CONACC (X2)'!$M:$M,'CONACC (X2)'!$B:$B,$B461,'CONACC (X2)'!$D:$D,$D461)</f>
        <v>-5.2876798827550975E-2</v>
      </c>
      <c r="H461" s="313">
        <f>SUMIFS('KUALITAS AUDIT (X3)'!$F:$F,'KUALITAS AUDIT (X3)'!$B:$B,$B461,'KUALITAS AUDIT (X3)'!$D:$D,$D461)</f>
        <v>0</v>
      </c>
      <c r="I461" s="312">
        <f>SUMIFS('ROI (Y1)'!$J:$J,'ROI (Y1)'!$B:$B,$B461,'ROI (Y1)'!$D:$D,$D461)</f>
        <v>99.500365450241503</v>
      </c>
      <c r="J461" s="314">
        <f>SUMIFS('PBV (Y2)'!$J:$J,'PBV (Y2)'!$B:$B,$B461,'PBV (Y2)'!$D:$D,$D461)</f>
        <v>1.6646318306885257</v>
      </c>
      <c r="K461" s="218"/>
      <c r="L461" s="218"/>
      <c r="M461" s="218"/>
      <c r="N461" s="218"/>
      <c r="O461" s="218"/>
      <c r="P461" s="218"/>
      <c r="Q461" s="218"/>
      <c r="R461" s="218"/>
      <c r="S461" s="218"/>
      <c r="T461" s="218"/>
      <c r="U461" s="218"/>
      <c r="V461" s="218"/>
      <c r="W461" s="218"/>
      <c r="X461" s="218"/>
      <c r="Y461" s="218"/>
    </row>
    <row r="462" spans="1:25" ht="15.75" customHeight="1">
      <c r="A462" s="74">
        <v>457</v>
      </c>
      <c r="B462" s="39" t="s">
        <v>1825</v>
      </c>
      <c r="C462" s="332"/>
      <c r="D462" s="224">
        <v>2018</v>
      </c>
      <c r="E462" s="315">
        <f>SUMIFS('ESG (X1)'!$E:$E,'ESG (X1)'!$B:$B,$B462,'ESG (X1)'!$D:$D,$D462)</f>
        <v>20.59</v>
      </c>
      <c r="F462" s="312">
        <f>SUMIFS('KLK (X2)'!$W:$W,'KLK (X2)'!$B:$B,$B462,'KLK (X2)'!$D:$D,$D462)</f>
        <v>-0.95317639207159888</v>
      </c>
      <c r="G462" s="312">
        <f>SUMIFS('CONACC (X2)'!$M:$M,'CONACC (X2)'!$B:$B,$B462,'CONACC (X2)'!$D:$D,$D462)</f>
        <v>-2.8815926516240573E-2</v>
      </c>
      <c r="H462" s="313">
        <f>SUMIFS('KUALITAS AUDIT (X3)'!$F:$F,'KUALITAS AUDIT (X3)'!$B:$B,$B462,'KUALITAS AUDIT (X3)'!$D:$D,$D462)</f>
        <v>0</v>
      </c>
      <c r="I462" s="312">
        <f>SUMIFS('ROI (Y1)'!$J:$J,'ROI (Y1)'!$B:$B,$B462,'ROI (Y1)'!$D:$D,$D462)</f>
        <v>162.19148813682551</v>
      </c>
      <c r="J462" s="314">
        <f>SUMIFS('PBV (Y2)'!$J:$J,'PBV (Y2)'!$B:$B,$B462,'PBV (Y2)'!$D:$D,$D462)</f>
        <v>1.1513298216401702</v>
      </c>
      <c r="K462" s="218"/>
      <c r="L462" s="218"/>
      <c r="M462" s="218"/>
      <c r="N462" s="218"/>
      <c r="O462" s="218"/>
      <c r="P462" s="218"/>
      <c r="Q462" s="218"/>
      <c r="R462" s="218"/>
      <c r="S462" s="218"/>
      <c r="T462" s="218"/>
      <c r="U462" s="218"/>
      <c r="V462" s="218"/>
      <c r="W462" s="218"/>
      <c r="X462" s="218"/>
      <c r="Y462" s="218"/>
    </row>
    <row r="463" spans="1:25" ht="15.75" customHeight="1">
      <c r="A463" s="74">
        <v>458</v>
      </c>
      <c r="B463" s="39" t="s">
        <v>1825</v>
      </c>
      <c r="C463" s="332"/>
      <c r="D463" s="224">
        <v>2019</v>
      </c>
      <c r="E463" s="315">
        <f>SUMIFS('ESG (X1)'!$E:$E,'ESG (X1)'!$B:$B,$B463,'ESG (X1)'!$D:$D,$D463)</f>
        <v>21.14</v>
      </c>
      <c r="F463" s="312">
        <f>SUMIFS('KLK (X2)'!$W:$W,'KLK (X2)'!$B:$B,$B463,'KLK (X2)'!$D:$D,$D463)</f>
        <v>-1.0329992758719251</v>
      </c>
      <c r="G463" s="312">
        <f>SUMIFS('CONACC (X2)'!$M:$M,'CONACC (X2)'!$B:$B,$B463,'CONACC (X2)'!$D:$D,$D463)</f>
        <v>2.5529496803378123E-2</v>
      </c>
      <c r="H463" s="313">
        <f>SUMIFS('KUALITAS AUDIT (X3)'!$F:$F,'KUALITAS AUDIT (X3)'!$B:$B,$B463,'KUALITAS AUDIT (X3)'!$D:$D,$D463)</f>
        <v>0</v>
      </c>
      <c r="I463" s="312">
        <f>SUMIFS('ROI (Y1)'!$J:$J,'ROI (Y1)'!$B:$B,$B463,'ROI (Y1)'!$D:$D,$D463)</f>
        <v>30.267642217103059</v>
      </c>
      <c r="J463" s="314">
        <f>SUMIFS('PBV (Y2)'!$J:$J,'PBV (Y2)'!$B:$B,$B463,'PBV (Y2)'!$D:$D,$D463)</f>
        <v>1.0840029370627426</v>
      </c>
      <c r="K463" s="218"/>
      <c r="L463" s="218"/>
      <c r="M463" s="218"/>
      <c r="N463" s="218"/>
      <c r="O463" s="218"/>
      <c r="P463" s="218"/>
      <c r="Q463" s="218"/>
      <c r="R463" s="218"/>
      <c r="S463" s="218"/>
      <c r="T463" s="218"/>
      <c r="U463" s="218"/>
      <c r="V463" s="218"/>
      <c r="W463" s="218"/>
      <c r="X463" s="218"/>
      <c r="Y463" s="218"/>
    </row>
    <row r="464" spans="1:25" ht="15.75" customHeight="1">
      <c r="A464" s="74">
        <v>459</v>
      </c>
      <c r="B464" s="39" t="s">
        <v>1825</v>
      </c>
      <c r="C464" s="332"/>
      <c r="D464" s="224">
        <v>2020</v>
      </c>
      <c r="E464" s="315">
        <f>SUMIFS('ESG (X1)'!$E:$E,'ESG (X1)'!$B:$B,$B464,'ESG (X1)'!$D:$D,$D464)</f>
        <v>21.72</v>
      </c>
      <c r="F464" s="312">
        <f>SUMIFS('KLK (X2)'!$W:$W,'KLK (X2)'!$B:$B,$B464,'KLK (X2)'!$D:$D,$D464)</f>
        <v>-1.0000420595260828</v>
      </c>
      <c r="G464" s="312">
        <f>SUMIFS('CONACC (X2)'!$M:$M,'CONACC (X2)'!$B:$B,$B464,'CONACC (X2)'!$D:$D,$D464)</f>
        <v>4.4785047057036703E-3</v>
      </c>
      <c r="H464" s="313">
        <f>SUMIFS('KUALITAS AUDIT (X3)'!$F:$F,'KUALITAS AUDIT (X3)'!$B:$B,$B464,'KUALITAS AUDIT (X3)'!$D:$D,$D464)</f>
        <v>0</v>
      </c>
      <c r="I464" s="312">
        <f>SUMIFS('ROI (Y1)'!$J:$J,'ROI (Y1)'!$B:$B,$B464,'ROI (Y1)'!$D:$D,$D464)</f>
        <v>51.762472524803059</v>
      </c>
      <c r="J464" s="314">
        <f>SUMIFS('PBV (Y2)'!$J:$J,'PBV (Y2)'!$B:$B,$B464,'PBV (Y2)'!$D:$D,$D464)</f>
        <v>0.78280366232533827</v>
      </c>
      <c r="K464" s="218"/>
      <c r="L464" s="218"/>
      <c r="M464" s="218"/>
      <c r="N464" s="218"/>
      <c r="O464" s="218"/>
      <c r="P464" s="218"/>
      <c r="Q464" s="218"/>
      <c r="R464" s="218"/>
      <c r="S464" s="218"/>
      <c r="T464" s="218"/>
      <c r="U464" s="218"/>
      <c r="V464" s="218"/>
      <c r="W464" s="218"/>
      <c r="X464" s="218"/>
      <c r="Y464" s="218"/>
    </row>
    <row r="465" spans="1:25" ht="15.75" customHeight="1">
      <c r="A465" s="74">
        <v>460</v>
      </c>
      <c r="B465" s="39" t="s">
        <v>1825</v>
      </c>
      <c r="C465" s="332"/>
      <c r="D465" s="224">
        <v>2021</v>
      </c>
      <c r="E465" s="315">
        <f>SUMIFS('ESG (X1)'!$E:$E,'ESG (X1)'!$B:$B,$B465,'ESG (X1)'!$D:$D,$D465)</f>
        <v>23.25</v>
      </c>
      <c r="F465" s="312">
        <f>SUMIFS('KLK (X2)'!$W:$W,'KLK (X2)'!$B:$B,$B465,'KLK (X2)'!$D:$D,$D465)</f>
        <v>-0.94054071648227799</v>
      </c>
      <c r="G465" s="312">
        <f>SUMIFS('CONACC (X2)'!$M:$M,'CONACC (X2)'!$B:$B,$B465,'CONACC (X2)'!$D:$D,$D465)</f>
        <v>-3.1347159342768417E-2</v>
      </c>
      <c r="H465" s="313">
        <f>SUMIFS('KUALITAS AUDIT (X3)'!$F:$F,'KUALITAS AUDIT (X3)'!$B:$B,$B465,'KUALITAS AUDIT (X3)'!$D:$D,$D465)</f>
        <v>0</v>
      </c>
      <c r="I465" s="312">
        <f>SUMIFS('ROI (Y1)'!$J:$J,'ROI (Y1)'!$B:$B,$B465,'ROI (Y1)'!$D:$D,$D465)</f>
        <v>27.643918709352469</v>
      </c>
      <c r="J465" s="314">
        <f>SUMIFS('PBV (Y2)'!$J:$J,'PBV (Y2)'!$B:$B,$B465,'PBV (Y2)'!$D:$D,$D465)</f>
        <v>0.73925523596988629</v>
      </c>
      <c r="K465" s="218"/>
      <c r="L465" s="218"/>
      <c r="M465" s="218"/>
      <c r="N465" s="218"/>
      <c r="O465" s="218"/>
      <c r="P465" s="218"/>
      <c r="Q465" s="218"/>
      <c r="R465" s="218"/>
      <c r="S465" s="218"/>
      <c r="T465" s="218"/>
      <c r="U465" s="218"/>
      <c r="V465" s="218"/>
      <c r="W465" s="218"/>
      <c r="X465" s="218"/>
      <c r="Y465" s="218"/>
    </row>
    <row r="466" spans="1:25" ht="15.75" customHeight="1">
      <c r="A466" s="74">
        <v>461</v>
      </c>
      <c r="B466" s="39" t="s">
        <v>1825</v>
      </c>
      <c r="C466" s="332"/>
      <c r="D466" s="224">
        <v>2022</v>
      </c>
      <c r="E466" s="315">
        <f>SUMIFS('ESG (X1)'!$E:$E,'ESG (X1)'!$B:$B,$B466,'ESG (X1)'!$D:$D,$D466)</f>
        <v>23.25</v>
      </c>
      <c r="F466" s="312">
        <f>SUMIFS('KLK (X2)'!$W:$W,'KLK (X2)'!$B:$B,$B466,'KLK (X2)'!$D:$D,$D466)</f>
        <v>-0.8974155871846432</v>
      </c>
      <c r="G466" s="312">
        <f>SUMIFS('CONACC (X2)'!$M:$M,'CONACC (X2)'!$B:$B,$B466,'CONACC (X2)'!$D:$D,$D466)</f>
        <v>-5.8968047061868013E-2</v>
      </c>
      <c r="H466" s="313">
        <f>SUMIFS('KUALITAS AUDIT (X3)'!$F:$F,'KUALITAS AUDIT (X3)'!$B:$B,$B466,'KUALITAS AUDIT (X3)'!$D:$D,$D466)</f>
        <v>0</v>
      </c>
      <c r="I466" s="312">
        <f>SUMIFS('ROI (Y1)'!$J:$J,'ROI (Y1)'!$B:$B,$B466,'ROI (Y1)'!$D:$D,$D466)</f>
        <v>44.283747657777404</v>
      </c>
      <c r="J466" s="314">
        <f>SUMIFS('PBV (Y2)'!$J:$J,'PBV (Y2)'!$B:$B,$B466,'PBV (Y2)'!$D:$D,$D466)</f>
        <v>0.84215510765497914</v>
      </c>
      <c r="K466" s="218"/>
      <c r="L466" s="218"/>
      <c r="M466" s="218"/>
      <c r="N466" s="218"/>
      <c r="O466" s="218"/>
      <c r="P466" s="218"/>
      <c r="Q466" s="218"/>
      <c r="R466" s="218"/>
      <c r="S466" s="218"/>
      <c r="T466" s="218"/>
      <c r="U466" s="218"/>
      <c r="V466" s="218"/>
      <c r="W466" s="218"/>
      <c r="X466" s="218"/>
      <c r="Y466" s="218"/>
    </row>
    <row r="467" spans="1:25" ht="15.75" customHeight="1">
      <c r="A467" s="74">
        <v>462</v>
      </c>
      <c r="B467" s="39" t="s">
        <v>1825</v>
      </c>
      <c r="C467" s="333"/>
      <c r="D467" s="224">
        <v>2023</v>
      </c>
      <c r="E467" s="315">
        <f>SUMIFS('ESG (X1)'!$E:$E,'ESG (X1)'!$B:$B,$B467,'ESG (X1)'!$D:$D,$D467)</f>
        <v>23.25</v>
      </c>
      <c r="F467" s="312">
        <f>SUMIFS('KLK (X2)'!$W:$W,'KLK (X2)'!$B:$B,$B467,'KLK (X2)'!$D:$D,$D467)</f>
        <v>-1.0599602056774564</v>
      </c>
      <c r="G467" s="312">
        <f>SUMIFS('CONACC (X2)'!$M:$M,'CONACC (X2)'!$B:$B,$B467,'CONACC (X2)'!$D:$D,$D467)</f>
        <v>-1.4715547759438882E-2</v>
      </c>
      <c r="H467" s="313">
        <f>SUMIFS('KUALITAS AUDIT (X3)'!$F:$F,'KUALITAS AUDIT (X3)'!$B:$B,$B467,'KUALITAS AUDIT (X3)'!$D:$D,$D467)</f>
        <v>0</v>
      </c>
      <c r="I467" s="312">
        <f>SUMIFS('ROI (Y1)'!$J:$J,'ROI (Y1)'!$B:$B,$B467,'ROI (Y1)'!$D:$D,$D467)</f>
        <v>49.456779721316238</v>
      </c>
      <c r="J467" s="314">
        <f>SUMIFS('PBV (Y2)'!$J:$J,'PBV (Y2)'!$B:$B,$B467,'PBV (Y2)'!$D:$D,$D467)</f>
        <v>1.0260319431192828</v>
      </c>
      <c r="K467" s="218"/>
      <c r="L467" s="218"/>
      <c r="M467" s="218"/>
      <c r="N467" s="218"/>
      <c r="O467" s="218"/>
      <c r="P467" s="218"/>
      <c r="Q467" s="218"/>
      <c r="R467" s="218"/>
      <c r="S467" s="218"/>
      <c r="T467" s="218"/>
      <c r="U467" s="218"/>
      <c r="V467" s="218"/>
      <c r="W467" s="218"/>
      <c r="X467" s="218"/>
      <c r="Y467" s="218"/>
    </row>
    <row r="468" spans="1:25" ht="15.75" customHeight="1">
      <c r="A468" s="74">
        <v>463</v>
      </c>
      <c r="B468" s="39" t="s">
        <v>1843</v>
      </c>
      <c r="C468" s="337" t="s">
        <v>1844</v>
      </c>
      <c r="D468" s="224">
        <v>2017</v>
      </c>
      <c r="E468" s="315">
        <f>SUMIFS('ESG (X1)'!$E:$E,'ESG (X1)'!$B:$B,$B468,'ESG (X1)'!$D:$D,$D468)</f>
        <v>37.57</v>
      </c>
      <c r="F468" s="312">
        <f>SUMIFS('KLK (X2)'!$W:$W,'KLK (X2)'!$B:$B,$B468,'KLK (X2)'!$D:$D,$D468)</f>
        <v>-1.0077519787880913</v>
      </c>
      <c r="G468" s="312">
        <f>SUMIFS('CONACC (X2)'!$M:$M,'CONACC (X2)'!$B:$B,$B468,'CONACC (X2)'!$D:$D,$D468)</f>
        <v>4.8901697650702861E-2</v>
      </c>
      <c r="H468" s="313">
        <f>SUMIFS('KUALITAS AUDIT (X3)'!$F:$F,'KUALITAS AUDIT (X3)'!$B:$B,$B468,'KUALITAS AUDIT (X3)'!$D:$D,$D468)</f>
        <v>1</v>
      </c>
      <c r="I468" s="312">
        <f>SUMIFS('ROI (Y1)'!$J:$J,'ROI (Y1)'!$B:$B,$B468,'ROI (Y1)'!$D:$D,$D468)</f>
        <v>1.7113912136807419</v>
      </c>
      <c r="J468" s="314">
        <f>SUMIFS('PBV (Y2)'!$J:$J,'PBV (Y2)'!$B:$B,$B468,'PBV (Y2)'!$D:$D,$D468)</f>
        <v>2.7926078770665739</v>
      </c>
      <c r="K468" s="218"/>
      <c r="L468" s="218"/>
      <c r="M468" s="218"/>
      <c r="N468" s="218"/>
      <c r="O468" s="218"/>
      <c r="P468" s="218"/>
      <c r="Q468" s="218"/>
      <c r="R468" s="218"/>
      <c r="S468" s="218"/>
      <c r="T468" s="218"/>
      <c r="U468" s="218"/>
      <c r="V468" s="218"/>
      <c r="W468" s="218"/>
      <c r="X468" s="218"/>
      <c r="Y468" s="218"/>
    </row>
    <row r="469" spans="1:25" ht="15.75" customHeight="1">
      <c r="A469" s="74">
        <v>464</v>
      </c>
      <c r="B469" s="39" t="s">
        <v>1843</v>
      </c>
      <c r="C469" s="332"/>
      <c r="D469" s="224">
        <v>2018</v>
      </c>
      <c r="E469" s="315">
        <f>SUMIFS('ESG (X1)'!$E:$E,'ESG (X1)'!$B:$B,$B469,'ESG (X1)'!$D:$D,$D469)</f>
        <v>38.43</v>
      </c>
      <c r="F469" s="312">
        <f>SUMIFS('KLK (X2)'!$W:$W,'KLK (X2)'!$B:$B,$B469,'KLK (X2)'!$D:$D,$D469)</f>
        <v>-0.92691567188477553</v>
      </c>
      <c r="G469" s="312">
        <f>SUMIFS('CONACC (X2)'!$M:$M,'CONACC (X2)'!$B:$B,$B469,'CONACC (X2)'!$D:$D,$D469)</f>
        <v>6.1601981000905762E-2</v>
      </c>
      <c r="H469" s="313">
        <f>SUMIFS('KUALITAS AUDIT (X3)'!$F:$F,'KUALITAS AUDIT (X3)'!$B:$B,$B469,'KUALITAS AUDIT (X3)'!$D:$D,$D469)</f>
        <v>1</v>
      </c>
      <c r="I469" s="312">
        <f>SUMIFS('ROI (Y1)'!$J:$J,'ROI (Y1)'!$B:$B,$B469,'ROI (Y1)'!$D:$D,$D469)</f>
        <v>2.6156270536935149</v>
      </c>
      <c r="J469" s="314">
        <f>SUMIFS('PBV (Y2)'!$J:$J,'PBV (Y2)'!$B:$B,$B469,'PBV (Y2)'!$D:$D,$D469)</f>
        <v>1.7978085058304039</v>
      </c>
      <c r="K469" s="218"/>
      <c r="L469" s="218"/>
      <c r="M469" s="218"/>
      <c r="N469" s="218"/>
      <c r="O469" s="218"/>
      <c r="P469" s="218"/>
      <c r="Q469" s="218"/>
      <c r="R469" s="218"/>
      <c r="S469" s="218"/>
      <c r="T469" s="218"/>
      <c r="U469" s="218"/>
      <c r="V469" s="218"/>
      <c r="W469" s="218"/>
      <c r="X469" s="218"/>
      <c r="Y469" s="218"/>
    </row>
    <row r="470" spans="1:25" ht="15.75" customHeight="1">
      <c r="A470" s="74">
        <v>465</v>
      </c>
      <c r="B470" s="39" t="s">
        <v>1843</v>
      </c>
      <c r="C470" s="332"/>
      <c r="D470" s="224">
        <v>2019</v>
      </c>
      <c r="E470" s="315">
        <f>SUMIFS('ESG (X1)'!$E:$E,'ESG (X1)'!$B:$B,$B470,'ESG (X1)'!$D:$D,$D470)</f>
        <v>44.38</v>
      </c>
      <c r="F470" s="312">
        <f>SUMIFS('KLK (X2)'!$W:$W,'KLK (X2)'!$B:$B,$B470,'KLK (X2)'!$D:$D,$D470)</f>
        <v>-1.1178207891400649</v>
      </c>
      <c r="G470" s="312">
        <f>SUMIFS('CONACC (X2)'!$M:$M,'CONACC (X2)'!$B:$B,$B470,'CONACC (X2)'!$D:$D,$D470)</f>
        <v>-1.8267159147237293E-2</v>
      </c>
      <c r="H470" s="313">
        <f>SUMIFS('KUALITAS AUDIT (X3)'!$F:$F,'KUALITAS AUDIT (X3)'!$B:$B,$B470,'KUALITAS AUDIT (X3)'!$D:$D,$D470)</f>
        <v>1</v>
      </c>
      <c r="I470" s="312">
        <f>SUMIFS('ROI (Y1)'!$J:$J,'ROI (Y1)'!$B:$B,$B470,'ROI (Y1)'!$D:$D,$D470)</f>
        <v>3.3350368977495939</v>
      </c>
      <c r="J470" s="314">
        <f>SUMIFS('PBV (Y2)'!$J:$J,'PBV (Y2)'!$B:$B,$B470,'PBV (Y2)'!$D:$D,$D470)</f>
        <v>1.3209222885640755</v>
      </c>
      <c r="K470" s="218"/>
      <c r="L470" s="218"/>
      <c r="M470" s="218"/>
      <c r="N470" s="218"/>
      <c r="O470" s="218"/>
      <c r="P470" s="218"/>
      <c r="Q470" s="218"/>
      <c r="R470" s="218"/>
      <c r="S470" s="218"/>
      <c r="T470" s="218"/>
      <c r="U470" s="218"/>
      <c r="V470" s="218"/>
      <c r="W470" s="218"/>
      <c r="X470" s="218"/>
      <c r="Y470" s="218"/>
    </row>
    <row r="471" spans="1:25" ht="15.75" customHeight="1">
      <c r="A471" s="74">
        <v>466</v>
      </c>
      <c r="B471" s="39" t="s">
        <v>1843</v>
      </c>
      <c r="C471" s="332"/>
      <c r="D471" s="224">
        <v>2020</v>
      </c>
      <c r="E471" s="315">
        <f>SUMIFS('ESG (X1)'!$E:$E,'ESG (X1)'!$B:$B,$B471,'ESG (X1)'!$D:$D,$D471)</f>
        <v>43.26</v>
      </c>
      <c r="F471" s="312">
        <f>SUMIFS('KLK (X2)'!$W:$W,'KLK (X2)'!$B:$B,$B471,'KLK (X2)'!$D:$D,$D471)</f>
        <v>-1.0807255938001319</v>
      </c>
      <c r="G471" s="312">
        <f>SUMIFS('CONACC (X2)'!$M:$M,'CONACC (X2)'!$B:$B,$B471,'CONACC (X2)'!$D:$D,$D471)</f>
        <v>2.9850603746178282E-2</v>
      </c>
      <c r="H471" s="313">
        <f>SUMIFS('KUALITAS AUDIT (X3)'!$F:$F,'KUALITAS AUDIT (X3)'!$B:$B,$B471,'KUALITAS AUDIT (X3)'!$D:$D,$D471)</f>
        <v>1</v>
      </c>
      <c r="I471" s="312">
        <f>SUMIFS('ROI (Y1)'!$J:$J,'ROI (Y1)'!$B:$B,$B471,'ROI (Y1)'!$D:$D,$D471)</f>
        <v>1.7173037925707213</v>
      </c>
      <c r="J471" s="314">
        <f>SUMIFS('PBV (Y2)'!$J:$J,'PBV (Y2)'!$B:$B,$B471,'PBV (Y2)'!$D:$D,$D471)</f>
        <v>1.5797009115155494</v>
      </c>
      <c r="K471" s="218"/>
      <c r="L471" s="218"/>
      <c r="M471" s="218"/>
      <c r="N471" s="218"/>
      <c r="O471" s="218"/>
      <c r="P471" s="218"/>
      <c r="Q471" s="218"/>
      <c r="R471" s="218"/>
      <c r="S471" s="218"/>
      <c r="T471" s="218"/>
      <c r="U471" s="218"/>
      <c r="V471" s="218"/>
      <c r="W471" s="218"/>
      <c r="X471" s="218"/>
      <c r="Y471" s="218"/>
    </row>
    <row r="472" spans="1:25" ht="15.75" customHeight="1">
      <c r="A472" s="74">
        <v>467</v>
      </c>
      <c r="B472" s="39" t="s">
        <v>1843</v>
      </c>
      <c r="C472" s="332"/>
      <c r="D472" s="224">
        <v>2021</v>
      </c>
      <c r="E472" s="315">
        <f>SUMIFS('ESG (X1)'!$E:$E,'ESG (X1)'!$B:$B,$B472,'ESG (X1)'!$D:$D,$D472)</f>
        <v>48.82</v>
      </c>
      <c r="F472" s="312">
        <f>SUMIFS('KLK (X2)'!$W:$W,'KLK (X2)'!$B:$B,$B472,'KLK (X2)'!$D:$D,$D472)</f>
        <v>-0.98860481922410393</v>
      </c>
      <c r="G472" s="312">
        <f>SUMIFS('CONACC (X2)'!$M:$M,'CONACC (X2)'!$B:$B,$B472,'CONACC (X2)'!$D:$D,$D472)</f>
        <v>3.4753419281835944E-2</v>
      </c>
      <c r="H472" s="313">
        <f>SUMIFS('KUALITAS AUDIT (X3)'!$F:$F,'KUALITAS AUDIT (X3)'!$B:$B,$B472,'KUALITAS AUDIT (X3)'!$D:$D,$D472)</f>
        <v>1</v>
      </c>
      <c r="I472" s="312">
        <f>SUMIFS('ROI (Y1)'!$J:$J,'ROI (Y1)'!$B:$B,$B472,'ROI (Y1)'!$D:$D,$D472)</f>
        <v>2.479310269877629</v>
      </c>
      <c r="J472" s="314">
        <f>SUMIFS('PBV (Y2)'!$J:$J,'PBV (Y2)'!$B:$B,$B472,'PBV (Y2)'!$D:$D,$D472)</f>
        <v>1.1565344569326406</v>
      </c>
      <c r="K472" s="218"/>
      <c r="L472" s="218"/>
      <c r="M472" s="218"/>
      <c r="N472" s="218"/>
      <c r="O472" s="218"/>
      <c r="P472" s="218"/>
      <c r="Q472" s="218"/>
      <c r="R472" s="218"/>
      <c r="S472" s="218"/>
      <c r="T472" s="218"/>
      <c r="U472" s="218"/>
      <c r="V472" s="218"/>
      <c r="W472" s="218"/>
      <c r="X472" s="218"/>
      <c r="Y472" s="218"/>
    </row>
    <row r="473" spans="1:25" ht="15.75" customHeight="1">
      <c r="A473" s="74">
        <v>468</v>
      </c>
      <c r="B473" s="39" t="s">
        <v>1843</v>
      </c>
      <c r="C473" s="332"/>
      <c r="D473" s="224">
        <v>2022</v>
      </c>
      <c r="E473" s="315">
        <f>SUMIFS('ESG (X1)'!$E:$E,'ESG (X1)'!$B:$B,$B473,'ESG (X1)'!$D:$D,$D473)</f>
        <v>48.31</v>
      </c>
      <c r="F473" s="312">
        <f>SUMIFS('KLK (X2)'!$W:$W,'KLK (X2)'!$B:$B,$B473,'KLK (X2)'!$D:$D,$D473)</f>
        <v>-0.92067941920106899</v>
      </c>
      <c r="G473" s="312">
        <f>SUMIFS('CONACC (X2)'!$M:$M,'CONACC (X2)'!$B:$B,$B473,'CONACC (X2)'!$D:$D,$D473)</f>
        <v>1.0377857862948434E-2</v>
      </c>
      <c r="H473" s="313">
        <f>SUMIFS('KUALITAS AUDIT (X3)'!$F:$F,'KUALITAS AUDIT (X3)'!$B:$B,$B473,'KUALITAS AUDIT (X3)'!$D:$D,$D473)</f>
        <v>1</v>
      </c>
      <c r="I473" s="312">
        <f>SUMIFS('ROI (Y1)'!$J:$J,'ROI (Y1)'!$B:$B,$B473,'ROI (Y1)'!$D:$D,$D473)</f>
        <v>3.2843323236231754</v>
      </c>
      <c r="J473" s="314">
        <f>SUMIFS('PBV (Y2)'!$J:$J,'PBV (Y2)'!$B:$B,$B473,'PBV (Y2)'!$D:$D,$D473)</f>
        <v>1.0923985615763823</v>
      </c>
      <c r="K473" s="218"/>
      <c r="L473" s="218"/>
      <c r="M473" s="218"/>
      <c r="N473" s="218"/>
      <c r="O473" s="218"/>
      <c r="P473" s="218"/>
      <c r="Q473" s="218"/>
      <c r="R473" s="218"/>
      <c r="S473" s="218"/>
      <c r="T473" s="218"/>
      <c r="U473" s="218"/>
      <c r="V473" s="218"/>
      <c r="W473" s="218"/>
      <c r="X473" s="218"/>
      <c r="Y473" s="218"/>
    </row>
    <row r="474" spans="1:25" ht="15.75" customHeight="1">
      <c r="A474" s="74">
        <v>469</v>
      </c>
      <c r="B474" s="39" t="s">
        <v>1843</v>
      </c>
      <c r="C474" s="333"/>
      <c r="D474" s="224">
        <v>2023</v>
      </c>
      <c r="E474" s="315">
        <f>SUMIFS('ESG (X1)'!$E:$E,'ESG (X1)'!$B:$B,$B474,'ESG (X1)'!$D:$D,$D474)</f>
        <v>48.44</v>
      </c>
      <c r="F474" s="312">
        <f>SUMIFS('KLK (X2)'!$W:$W,'KLK (X2)'!$B:$B,$B474,'KLK (X2)'!$D:$D,$D474)</f>
        <v>-0.97231939559554037</v>
      </c>
      <c r="G474" s="312">
        <f>SUMIFS('CONACC (X2)'!$M:$M,'CONACC (X2)'!$B:$B,$B474,'CONACC (X2)'!$D:$D,$D474)</f>
        <v>-9.1764012014211842E-3</v>
      </c>
      <c r="H474" s="313">
        <f>SUMIFS('KUALITAS AUDIT (X3)'!$F:$F,'KUALITAS AUDIT (X3)'!$B:$B,$B474,'KUALITAS AUDIT (X3)'!$D:$D,$D474)</f>
        <v>1</v>
      </c>
      <c r="I474" s="312">
        <f>SUMIFS('ROI (Y1)'!$J:$J,'ROI (Y1)'!$B:$B,$B474,'ROI (Y1)'!$D:$D,$D474)</f>
        <v>0.73100293042974307</v>
      </c>
      <c r="J474" s="314">
        <f>SUMIFS('PBV (Y2)'!$J:$J,'PBV (Y2)'!$B:$B,$B474,'PBV (Y2)'!$D:$D,$D474)</f>
        <v>1.0096535850185238</v>
      </c>
      <c r="K474" s="218"/>
      <c r="L474" s="218"/>
      <c r="M474" s="218"/>
      <c r="N474" s="218"/>
      <c r="O474" s="218"/>
      <c r="P474" s="218"/>
      <c r="Q474" s="218"/>
      <c r="R474" s="218"/>
      <c r="S474" s="218"/>
      <c r="T474" s="218"/>
      <c r="U474" s="218"/>
      <c r="V474" s="218"/>
      <c r="W474" s="218"/>
      <c r="X474" s="218"/>
      <c r="Y474" s="218"/>
    </row>
    <row r="475" spans="1:25" ht="15.75" customHeight="1">
      <c r="A475" s="74">
        <v>470</v>
      </c>
      <c r="B475" s="39" t="s">
        <v>1847</v>
      </c>
      <c r="C475" s="337" t="s">
        <v>1848</v>
      </c>
      <c r="D475" s="224">
        <v>2017</v>
      </c>
      <c r="E475" s="315">
        <f>SUMIFS('ESG (X1)'!$E:$E,'ESG (X1)'!$B:$B,$B475,'ESG (X1)'!$D:$D,$D475)</f>
        <v>53.96</v>
      </c>
      <c r="F475" s="312">
        <f>SUMIFS('KLK (X2)'!$W:$W,'KLK (X2)'!$B:$B,$B475,'KLK (X2)'!$D:$D,$D475)</f>
        <v>-1.0464666671568001</v>
      </c>
      <c r="G475" s="312">
        <f>SUMIFS('CONACC (X2)'!$M:$M,'CONACC (X2)'!$B:$B,$B475,'CONACC (X2)'!$D:$D,$D475)</f>
        <v>-2.1093001618022415E-2</v>
      </c>
      <c r="H475" s="313">
        <f>SUMIFS('KUALITAS AUDIT (X3)'!$F:$F,'KUALITAS AUDIT (X3)'!$B:$B,$B475,'KUALITAS AUDIT (X3)'!$D:$D,$D475)</f>
        <v>1</v>
      </c>
      <c r="I475" s="312">
        <f>SUMIFS('ROI (Y1)'!$J:$J,'ROI (Y1)'!$B:$B,$B475,'ROI (Y1)'!$D:$D,$D475)</f>
        <v>77.930642397810459</v>
      </c>
      <c r="J475" s="314">
        <f>SUMIFS('PBV (Y2)'!$J:$J,'PBV (Y2)'!$B:$B,$B475,'PBV (Y2)'!$D:$D,$D475)</f>
        <v>16.48888504013231</v>
      </c>
      <c r="K475" s="218"/>
      <c r="L475" s="218"/>
      <c r="M475" s="218"/>
      <c r="N475" s="218"/>
      <c r="O475" s="218"/>
      <c r="P475" s="218"/>
      <c r="Q475" s="218"/>
      <c r="R475" s="218"/>
      <c r="S475" s="218"/>
      <c r="T475" s="218"/>
      <c r="U475" s="218"/>
      <c r="V475" s="218"/>
      <c r="W475" s="218"/>
      <c r="X475" s="218"/>
      <c r="Y475" s="218"/>
    </row>
    <row r="476" spans="1:25" ht="15.75" customHeight="1">
      <c r="A476" s="74">
        <v>471</v>
      </c>
      <c r="B476" s="39" t="s">
        <v>1847</v>
      </c>
      <c r="C476" s="332"/>
      <c r="D476" s="224">
        <v>2018</v>
      </c>
      <c r="E476" s="315">
        <f>SUMIFS('ESG (X1)'!$E:$E,'ESG (X1)'!$B:$B,$B476,'ESG (X1)'!$D:$D,$D476)</f>
        <v>57.58</v>
      </c>
      <c r="F476" s="312">
        <f>SUMIFS('KLK (X2)'!$W:$W,'KLK (X2)'!$B:$B,$B476,'KLK (X2)'!$D:$D,$D476)</f>
        <v>-0.90161062188180585</v>
      </c>
      <c r="G476" s="312">
        <f>SUMIFS('CONACC (X2)'!$M:$M,'CONACC (X2)'!$B:$B,$B476,'CONACC (X2)'!$D:$D,$D476)</f>
        <v>-7.1802401048582543E-2</v>
      </c>
      <c r="H476" s="313">
        <f>SUMIFS('KUALITAS AUDIT (X3)'!$F:$F,'KUALITAS AUDIT (X3)'!$B:$B,$B476,'KUALITAS AUDIT (X3)'!$D:$D,$D476)</f>
        <v>1</v>
      </c>
      <c r="I476" s="312">
        <f>SUMIFS('ROI (Y1)'!$J:$J,'ROI (Y1)'!$B:$B,$B476,'ROI (Y1)'!$D:$D,$D476)</f>
        <v>184.47198748679614</v>
      </c>
      <c r="J476" s="314">
        <f>SUMIFS('PBV (Y2)'!$J:$J,'PBV (Y2)'!$B:$B,$B476,'PBV (Y2)'!$D:$D,$D476)</f>
        <v>9.3829258551340402</v>
      </c>
      <c r="K476" s="218"/>
      <c r="L476" s="218"/>
      <c r="M476" s="218"/>
      <c r="N476" s="218"/>
      <c r="O476" s="218"/>
      <c r="P476" s="218"/>
      <c r="Q476" s="218"/>
      <c r="R476" s="218"/>
      <c r="S476" s="218"/>
      <c r="T476" s="218"/>
      <c r="U476" s="218"/>
      <c r="V476" s="218"/>
      <c r="W476" s="218"/>
      <c r="X476" s="218"/>
      <c r="Y476" s="218"/>
    </row>
    <row r="477" spans="1:25" ht="15.75" customHeight="1">
      <c r="A477" s="74">
        <v>472</v>
      </c>
      <c r="B477" s="39" t="s">
        <v>1847</v>
      </c>
      <c r="C477" s="332"/>
      <c r="D477" s="224">
        <v>2019</v>
      </c>
      <c r="E477" s="315">
        <f>SUMIFS('ESG (X1)'!$E:$E,'ESG (X1)'!$B:$B,$B477,'ESG (X1)'!$D:$D,$D477)</f>
        <v>59.9</v>
      </c>
      <c r="F477" s="312">
        <f>SUMIFS('KLK (X2)'!$W:$W,'KLK (X2)'!$B:$B,$B477,'KLK (X2)'!$D:$D,$D477)</f>
        <v>-1.0827954517355516</v>
      </c>
      <c r="G477" s="312">
        <f>SUMIFS('CONACC (X2)'!$M:$M,'CONACC (X2)'!$B:$B,$B477,'CONACC (X2)'!$D:$D,$D477)</f>
        <v>3.1214800683275049E-2</v>
      </c>
      <c r="H477" s="313">
        <f>SUMIFS('KUALITAS AUDIT (X3)'!$F:$F,'KUALITAS AUDIT (X3)'!$B:$B,$B477,'KUALITAS AUDIT (X3)'!$D:$D,$D477)</f>
        <v>1</v>
      </c>
      <c r="I477" s="312">
        <f>SUMIFS('ROI (Y1)'!$J:$J,'ROI (Y1)'!$B:$B,$B477,'ROI (Y1)'!$D:$D,$D477)</f>
        <v>167.19445009837844</v>
      </c>
      <c r="J477" s="314">
        <f>SUMIFS('PBV (Y2)'!$J:$J,'PBV (Y2)'!$B:$B,$B477,'PBV (Y2)'!$D:$D,$D477)</f>
        <v>12.13435716419702</v>
      </c>
      <c r="K477" s="218"/>
      <c r="L477" s="218"/>
      <c r="M477" s="218"/>
      <c r="N477" s="218"/>
      <c r="O477" s="218"/>
      <c r="P477" s="218"/>
      <c r="Q477" s="218"/>
      <c r="R477" s="218"/>
      <c r="S477" s="218"/>
      <c r="T477" s="218"/>
      <c r="U477" s="218"/>
      <c r="V477" s="218"/>
      <c r="W477" s="218"/>
      <c r="X477" s="218"/>
      <c r="Y477" s="218"/>
    </row>
    <row r="478" spans="1:25" ht="15.75" customHeight="1">
      <c r="A478" s="74">
        <v>473</v>
      </c>
      <c r="B478" s="39" t="s">
        <v>1847</v>
      </c>
      <c r="C478" s="332"/>
      <c r="D478" s="224">
        <v>2020</v>
      </c>
      <c r="E478" s="315">
        <f>SUMIFS('ESG (X1)'!$E:$E,'ESG (X1)'!$B:$B,$B478,'ESG (X1)'!$D:$D,$D478)</f>
        <v>61.31</v>
      </c>
      <c r="F478" s="312">
        <f>SUMIFS('KLK (X2)'!$W:$W,'KLK (X2)'!$B:$B,$B478,'KLK (X2)'!$D:$D,$D478)</f>
        <v>-1.0381827636355987</v>
      </c>
      <c r="G478" s="312">
        <f>SUMIFS('CONACC (X2)'!$M:$M,'CONACC (X2)'!$B:$B,$B478,'CONACC (X2)'!$D:$D,$D478)</f>
        <v>4.7498148493725134E-2</v>
      </c>
      <c r="H478" s="313">
        <f>SUMIFS('KUALITAS AUDIT (X3)'!$F:$F,'KUALITAS AUDIT (X3)'!$B:$B,$B478,'KUALITAS AUDIT (X3)'!$D:$D,$D478)</f>
        <v>1</v>
      </c>
      <c r="I478" s="312">
        <f>SUMIFS('ROI (Y1)'!$J:$J,'ROI (Y1)'!$B:$B,$B478,'ROI (Y1)'!$D:$D,$D478)</f>
        <v>145.99796192883056</v>
      </c>
      <c r="J478" s="314">
        <f>SUMIFS('PBV (Y2)'!$J:$J,'PBV (Y2)'!$B:$B,$B478,'PBV (Y2)'!$D:$D,$D478)</f>
        <v>56.791898031501809</v>
      </c>
      <c r="K478" s="218"/>
      <c r="L478" s="218"/>
      <c r="M478" s="218"/>
      <c r="N478" s="218"/>
      <c r="O478" s="218"/>
      <c r="P478" s="218"/>
      <c r="Q478" s="218"/>
      <c r="R478" s="218"/>
      <c r="S478" s="218"/>
      <c r="T478" s="218"/>
      <c r="U478" s="218"/>
      <c r="V478" s="218"/>
      <c r="W478" s="218"/>
      <c r="X478" s="218"/>
      <c r="Y478" s="218"/>
    </row>
    <row r="479" spans="1:25" ht="15.75" customHeight="1">
      <c r="A479" s="74">
        <v>474</v>
      </c>
      <c r="B479" s="39" t="s">
        <v>1847</v>
      </c>
      <c r="C479" s="332"/>
      <c r="D479" s="224">
        <v>2021</v>
      </c>
      <c r="E479" s="315">
        <f>SUMIFS('ESG (X1)'!$E:$E,'ESG (X1)'!$B:$B,$B479,'ESG (X1)'!$D:$D,$D479)</f>
        <v>59.28</v>
      </c>
      <c r="F479" s="312">
        <f>SUMIFS('KLK (X2)'!$W:$W,'KLK (X2)'!$B:$B,$B479,'KLK (X2)'!$D:$D,$D479)</f>
        <v>-1.0578064950149282</v>
      </c>
      <c r="G479" s="312">
        <f>SUMIFS('CONACC (X2)'!$M:$M,'CONACC (X2)'!$B:$B,$B479,'CONACC (X2)'!$D:$D,$D479)</f>
        <v>0.10156565801709329</v>
      </c>
      <c r="H479" s="313">
        <f>SUMIFS('KUALITAS AUDIT (X3)'!$F:$F,'KUALITAS AUDIT (X3)'!$B:$B,$B479,'KUALITAS AUDIT (X3)'!$D:$D,$D479)</f>
        <v>1</v>
      </c>
      <c r="I479" s="312">
        <f>SUMIFS('ROI (Y1)'!$J:$J,'ROI (Y1)'!$B:$B,$B479,'ROI (Y1)'!$D:$D,$D479)</f>
        <v>84.31658173724594</v>
      </c>
      <c r="J479" s="314">
        <f>SUMIFS('PBV (Y2)'!$J:$J,'PBV (Y2)'!$B:$B,$B479,'PBV (Y2)'!$D:$D,$D479)</f>
        <v>36.284827443049714</v>
      </c>
      <c r="K479" s="218"/>
      <c r="L479" s="218"/>
      <c r="M479" s="218"/>
      <c r="N479" s="218"/>
      <c r="O479" s="218"/>
      <c r="P479" s="218"/>
      <c r="Q479" s="218"/>
      <c r="R479" s="218"/>
      <c r="S479" s="218"/>
      <c r="T479" s="218"/>
      <c r="U479" s="218"/>
      <c r="V479" s="218"/>
      <c r="W479" s="218"/>
      <c r="X479" s="218"/>
      <c r="Y479" s="218"/>
    </row>
    <row r="480" spans="1:25" ht="15.75" customHeight="1">
      <c r="A480" s="74">
        <v>475</v>
      </c>
      <c r="B480" s="39" t="s">
        <v>1847</v>
      </c>
      <c r="C480" s="332"/>
      <c r="D480" s="224">
        <v>2022</v>
      </c>
      <c r="E480" s="315">
        <f>SUMIFS('ESG (X1)'!$E:$E,'ESG (X1)'!$B:$B,$B480,'ESG (X1)'!$D:$D,$D480)</f>
        <v>58.2</v>
      </c>
      <c r="F480" s="312">
        <f>SUMIFS('KLK (X2)'!$W:$W,'KLK (X2)'!$B:$B,$B480,'KLK (X2)'!$D:$D,$D480)</f>
        <v>-1.0916243342518777</v>
      </c>
      <c r="G480" s="312">
        <f>SUMIFS('CONACC (X2)'!$M:$M,'CONACC (X2)'!$B:$B,$B480,'CONACC (X2)'!$D:$D,$D480)</f>
        <v>0.13655363210426574</v>
      </c>
      <c r="H480" s="313">
        <f>SUMIFS('KUALITAS AUDIT (X3)'!$F:$F,'KUALITAS AUDIT (X3)'!$B:$B,$B480,'KUALITAS AUDIT (X3)'!$D:$D,$D480)</f>
        <v>1</v>
      </c>
      <c r="I480" s="312">
        <f>SUMIFS('ROI (Y1)'!$J:$J,'ROI (Y1)'!$B:$B,$B480,'ROI (Y1)'!$D:$D,$D480)</f>
        <v>68.526843537241177</v>
      </c>
      <c r="J480" s="314">
        <f>SUMIFS('PBV (Y2)'!$J:$J,'PBV (Y2)'!$B:$B,$B480,'PBV (Y2)'!$D:$D,$D480)</f>
        <v>44.857021917035084</v>
      </c>
      <c r="K480" s="218"/>
      <c r="L480" s="218"/>
      <c r="M480" s="218"/>
      <c r="N480" s="218"/>
      <c r="O480" s="218"/>
      <c r="P480" s="218"/>
      <c r="Q480" s="218"/>
      <c r="R480" s="218"/>
      <c r="S480" s="218"/>
      <c r="T480" s="218"/>
      <c r="U480" s="218"/>
      <c r="V480" s="218"/>
      <c r="W480" s="218"/>
      <c r="X480" s="218"/>
      <c r="Y480" s="218"/>
    </row>
    <row r="481" spans="1:25" ht="15.75" customHeight="1">
      <c r="A481" s="74">
        <v>476</v>
      </c>
      <c r="B481" s="39" t="s">
        <v>1847</v>
      </c>
      <c r="C481" s="333"/>
      <c r="D481" s="224">
        <v>2023</v>
      </c>
      <c r="E481" s="315">
        <f>SUMIFS('ESG (X1)'!$E:$E,'ESG (X1)'!$B:$B,$B481,'ESG (X1)'!$D:$D,$D481)</f>
        <v>58.2</v>
      </c>
      <c r="F481" s="312">
        <f>SUMIFS('KLK (X2)'!$W:$W,'KLK (X2)'!$B:$B,$B481,'KLK (X2)'!$D:$D,$D481)</f>
        <v>-1.0917268429843676</v>
      </c>
      <c r="G481" s="312">
        <f>SUMIFS('CONACC (X2)'!$M:$M,'CONACC (X2)'!$B:$B,$B481,'CONACC (X2)'!$D:$D,$D481)</f>
        <v>0.12882446718049823</v>
      </c>
      <c r="H481" s="313">
        <f>SUMIFS('KUALITAS AUDIT (X3)'!$F:$F,'KUALITAS AUDIT (X3)'!$B:$B,$B481,'KUALITAS AUDIT (X3)'!$D:$D,$D481)</f>
        <v>1</v>
      </c>
      <c r="I481" s="312">
        <f>SUMIFS('ROI (Y1)'!$J:$J,'ROI (Y1)'!$B:$B,$B481,'ROI (Y1)'!$D:$D,$D481)</f>
        <v>57.113931881178694</v>
      </c>
      <c r="J481" s="314">
        <f>SUMIFS('PBV (Y2)'!$J:$J,'PBV (Y2)'!$B:$B,$B481,'PBV (Y2)'!$D:$D,$D481)</f>
        <v>39.828459280299107</v>
      </c>
      <c r="K481" s="218"/>
      <c r="L481" s="218"/>
      <c r="M481" s="218"/>
      <c r="N481" s="218"/>
      <c r="O481" s="218"/>
      <c r="P481" s="218"/>
      <c r="Q481" s="218"/>
      <c r="R481" s="218"/>
      <c r="S481" s="218"/>
      <c r="T481" s="218"/>
      <c r="U481" s="218"/>
      <c r="V481" s="218"/>
      <c r="W481" s="218"/>
      <c r="X481" s="218"/>
      <c r="Y481" s="218"/>
    </row>
    <row r="482" spans="1:25" ht="15.75" customHeight="1">
      <c r="A482" s="74">
        <v>477</v>
      </c>
      <c r="B482" s="39" t="s">
        <v>1886</v>
      </c>
      <c r="C482" s="337" t="s">
        <v>1887</v>
      </c>
      <c r="D482" s="224">
        <v>2017</v>
      </c>
      <c r="E482" s="315">
        <f>SUMIFS('ESG (X1)'!$E:$E,'ESG (X1)'!$B:$B,$B482,'ESG (X1)'!$D:$D,$D482)</f>
        <v>43.01</v>
      </c>
      <c r="F482" s="312">
        <f>SUMIFS('KLK (X2)'!$W:$W,'KLK (X2)'!$B:$B,$B482,'KLK (X2)'!$D:$D,$D482)</f>
        <v>-0.90825442684982993</v>
      </c>
      <c r="G482" s="312">
        <f>SUMIFS('CONACC (X2)'!$M:$M,'CONACC (X2)'!$B:$B,$B482,'CONACC (X2)'!$D:$D,$D482)</f>
        <v>-2.4887947359249259E-3</v>
      </c>
      <c r="H482" s="313">
        <f>SUMIFS('KUALITAS AUDIT (X3)'!$F:$F,'KUALITAS AUDIT (X3)'!$B:$B,$B482,'KUALITAS AUDIT (X3)'!$D:$D,$D482)</f>
        <v>1</v>
      </c>
      <c r="I482" s="312">
        <f>SUMIFS('ROI (Y1)'!$J:$J,'ROI (Y1)'!$B:$B,$B482,'ROI (Y1)'!$D:$D,$D482)</f>
        <v>0.21043625105175123</v>
      </c>
      <c r="J482" s="314">
        <f>SUMIFS('PBV (Y2)'!$J:$J,'PBV (Y2)'!$B:$B,$B482,'PBV (Y2)'!$D:$D,$D482)</f>
        <v>1.3179145197155433</v>
      </c>
      <c r="K482" s="218"/>
      <c r="L482" s="218"/>
      <c r="M482" s="218"/>
      <c r="N482" s="218"/>
      <c r="O482" s="218"/>
      <c r="P482" s="218"/>
      <c r="Q482" s="218"/>
      <c r="R482" s="218"/>
      <c r="S482" s="218"/>
      <c r="T482" s="218"/>
      <c r="U482" s="218"/>
      <c r="V482" s="218"/>
      <c r="W482" s="218"/>
      <c r="X482" s="218"/>
      <c r="Y482" s="218"/>
    </row>
    <row r="483" spans="1:25" ht="15.75" customHeight="1">
      <c r="A483" s="74">
        <v>478</v>
      </c>
      <c r="B483" s="39" t="s">
        <v>1886</v>
      </c>
      <c r="C483" s="332"/>
      <c r="D483" s="224">
        <v>2018</v>
      </c>
      <c r="E483" s="315">
        <f>SUMIFS('ESG (X1)'!$E:$E,'ESG (X1)'!$B:$B,$B483,'ESG (X1)'!$D:$D,$D483)</f>
        <v>45.44</v>
      </c>
      <c r="F483" s="312">
        <f>SUMIFS('KLK (X2)'!$W:$W,'KLK (X2)'!$B:$B,$B483,'KLK (X2)'!$D:$D,$D483)</f>
        <v>-0.8878768996441081</v>
      </c>
      <c r="G483" s="312">
        <f>SUMIFS('CONACC (X2)'!$M:$M,'CONACC (X2)'!$B:$B,$B483,'CONACC (X2)'!$D:$D,$D483)</f>
        <v>2.6517252914825658E-2</v>
      </c>
      <c r="H483" s="313">
        <f>SUMIFS('KUALITAS AUDIT (X3)'!$F:$F,'KUALITAS AUDIT (X3)'!$B:$B,$B483,'KUALITAS AUDIT (X3)'!$D:$D,$D483)</f>
        <v>0</v>
      </c>
      <c r="I483" s="312">
        <f>SUMIFS('ROI (Y1)'!$J:$J,'ROI (Y1)'!$B:$B,$B483,'ROI (Y1)'!$D:$D,$D483)</f>
        <v>0.46053868590998714</v>
      </c>
      <c r="J483" s="314">
        <f>SUMIFS('PBV (Y2)'!$J:$J,'PBV (Y2)'!$B:$B,$B483,'PBV (Y2)'!$D:$D,$D483)</f>
        <v>0.86232926297155921</v>
      </c>
      <c r="K483" s="218"/>
      <c r="L483" s="218"/>
      <c r="M483" s="218"/>
      <c r="N483" s="218"/>
      <c r="O483" s="218"/>
      <c r="P483" s="218"/>
      <c r="Q483" s="218"/>
      <c r="R483" s="218"/>
      <c r="S483" s="218"/>
      <c r="T483" s="218"/>
      <c r="U483" s="218"/>
      <c r="V483" s="218"/>
      <c r="W483" s="218"/>
      <c r="X483" s="218"/>
      <c r="Y483" s="218"/>
    </row>
    <row r="484" spans="1:25" ht="15.75" customHeight="1">
      <c r="A484" s="74">
        <v>479</v>
      </c>
      <c r="B484" s="39" t="s">
        <v>1886</v>
      </c>
      <c r="C484" s="332"/>
      <c r="D484" s="224">
        <v>2019</v>
      </c>
      <c r="E484" s="315">
        <f>SUMIFS('ESG (X1)'!$E:$E,'ESG (X1)'!$B:$B,$B484,'ESG (X1)'!$D:$D,$D484)</f>
        <v>49.11</v>
      </c>
      <c r="F484" s="312">
        <f>SUMIFS('KLK (X2)'!$W:$W,'KLK (X2)'!$B:$B,$B484,'KLK (X2)'!$D:$D,$D484)</f>
        <v>-0.9397256902853417</v>
      </c>
      <c r="G484" s="312">
        <f>SUMIFS('CONACC (X2)'!$M:$M,'CONACC (X2)'!$B:$B,$B484,'CONACC (X2)'!$D:$D,$D484)</f>
        <v>-3.7160625442400806E-2</v>
      </c>
      <c r="H484" s="313">
        <f>SUMIFS('KUALITAS AUDIT (X3)'!$F:$F,'KUALITAS AUDIT (X3)'!$B:$B,$B484,'KUALITAS AUDIT (X3)'!$D:$D,$D484)</f>
        <v>0</v>
      </c>
      <c r="I484" s="312">
        <f>SUMIFS('ROI (Y1)'!$J:$J,'ROI (Y1)'!$B:$B,$B484,'ROI (Y1)'!$D:$D,$D484)</f>
        <v>0.37539146551204172</v>
      </c>
      <c r="J484" s="314">
        <f>SUMIFS('PBV (Y2)'!$J:$J,'PBV (Y2)'!$B:$B,$B484,'PBV (Y2)'!$D:$D,$D484)</f>
        <v>0.92893688949342612</v>
      </c>
      <c r="K484" s="218"/>
      <c r="L484" s="218"/>
      <c r="M484" s="218"/>
      <c r="N484" s="218"/>
      <c r="O484" s="218"/>
      <c r="P484" s="218"/>
      <c r="Q484" s="218"/>
      <c r="R484" s="218"/>
      <c r="S484" s="218"/>
      <c r="T484" s="218"/>
      <c r="U484" s="218"/>
      <c r="V484" s="218"/>
      <c r="W484" s="218"/>
      <c r="X484" s="218"/>
      <c r="Y484" s="218"/>
    </row>
    <row r="485" spans="1:25" ht="15.75" customHeight="1">
      <c r="A485" s="74">
        <v>480</v>
      </c>
      <c r="B485" s="39" t="s">
        <v>1886</v>
      </c>
      <c r="C485" s="332"/>
      <c r="D485" s="224">
        <v>2020</v>
      </c>
      <c r="E485" s="315">
        <f>SUMIFS('ESG (X1)'!$E:$E,'ESG (X1)'!$B:$B,$B485,'ESG (X1)'!$D:$D,$D485)</f>
        <v>61.98</v>
      </c>
      <c r="F485" s="312">
        <f>SUMIFS('KLK (X2)'!$W:$W,'KLK (X2)'!$B:$B,$B485,'KLK (X2)'!$D:$D,$D485)</f>
        <v>-0.89866402752557617</v>
      </c>
      <c r="G485" s="312">
        <f>SUMIFS('CONACC (X2)'!$M:$M,'CONACC (X2)'!$B:$B,$B485,'CONACC (X2)'!$D:$D,$D485)</f>
        <v>-4.9412063724962067E-3</v>
      </c>
      <c r="H485" s="313">
        <f>SUMIFS('KUALITAS AUDIT (X3)'!$F:$F,'KUALITAS AUDIT (X3)'!$B:$B,$B485,'KUALITAS AUDIT (X3)'!$D:$D,$D485)</f>
        <v>0</v>
      </c>
      <c r="I485" s="312">
        <f>SUMIFS('ROI (Y1)'!$J:$J,'ROI (Y1)'!$B:$B,$B485,'ROI (Y1)'!$D:$D,$D485)</f>
        <v>3.9305117986719491E-2</v>
      </c>
      <c r="J485" s="314">
        <f>SUMIFS('PBV (Y2)'!$J:$J,'PBV (Y2)'!$B:$B,$B485,'PBV (Y2)'!$D:$D,$D485)</f>
        <v>1.0689139166183916</v>
      </c>
      <c r="K485" s="218"/>
      <c r="L485" s="218"/>
      <c r="M485" s="218"/>
      <c r="N485" s="218"/>
      <c r="O485" s="218"/>
      <c r="P485" s="218"/>
      <c r="Q485" s="218"/>
      <c r="R485" s="218"/>
      <c r="S485" s="218"/>
      <c r="T485" s="218"/>
      <c r="U485" s="218"/>
      <c r="V485" s="218"/>
      <c r="W485" s="218"/>
      <c r="X485" s="218"/>
      <c r="Y485" s="218"/>
    </row>
    <row r="486" spans="1:25" ht="15.75" customHeight="1">
      <c r="A486" s="74">
        <v>481</v>
      </c>
      <c r="B486" s="39" t="s">
        <v>1886</v>
      </c>
      <c r="C486" s="332"/>
      <c r="D486" s="224">
        <v>2021</v>
      </c>
      <c r="E486" s="315">
        <f>SUMIFS('ESG (X1)'!$E:$E,'ESG (X1)'!$B:$B,$B486,'ESG (X1)'!$D:$D,$D486)</f>
        <v>61.98</v>
      </c>
      <c r="F486" s="312">
        <f>SUMIFS('KLK (X2)'!$W:$W,'KLK (X2)'!$B:$B,$B486,'KLK (X2)'!$D:$D,$D486)</f>
        <v>-0.93824742222257185</v>
      </c>
      <c r="G486" s="312">
        <f>SUMIFS('CONACC (X2)'!$M:$M,'CONACC (X2)'!$B:$B,$B486,'CONACC (X2)'!$D:$D,$D486)</f>
        <v>-6.4410421428830147E-2</v>
      </c>
      <c r="H486" s="313">
        <f>SUMIFS('KUALITAS AUDIT (X3)'!$F:$F,'KUALITAS AUDIT (X3)'!$B:$B,$B486,'KUALITAS AUDIT (X3)'!$D:$D,$D486)</f>
        <v>0</v>
      </c>
      <c r="I486" s="312">
        <f>SUMIFS('ROI (Y1)'!$J:$J,'ROI (Y1)'!$B:$B,$B486,'ROI (Y1)'!$D:$D,$D486)</f>
        <v>2.1111934143395454E-2</v>
      </c>
      <c r="J486" s="314">
        <f>SUMIFS('PBV (Y2)'!$J:$J,'PBV (Y2)'!$B:$B,$B486,'PBV (Y2)'!$D:$D,$D486)</f>
        <v>0.56849739529626708</v>
      </c>
      <c r="K486" s="218"/>
      <c r="L486" s="218"/>
      <c r="M486" s="218"/>
      <c r="N486" s="218"/>
      <c r="O486" s="218"/>
      <c r="P486" s="218"/>
      <c r="Q486" s="218"/>
      <c r="R486" s="218"/>
      <c r="S486" s="218"/>
      <c r="T486" s="218"/>
      <c r="U486" s="218"/>
      <c r="V486" s="218"/>
      <c r="W486" s="218"/>
      <c r="X486" s="218"/>
      <c r="Y486" s="218"/>
    </row>
    <row r="487" spans="1:25" ht="15.75" customHeight="1">
      <c r="A487" s="74">
        <v>482</v>
      </c>
      <c r="B487" s="39" t="s">
        <v>1886</v>
      </c>
      <c r="C487" s="332"/>
      <c r="D487" s="224">
        <v>2022</v>
      </c>
      <c r="E487" s="315">
        <f>SUMIFS('ESG (X1)'!$E:$E,'ESG (X1)'!$B:$B,$B487,'ESG (X1)'!$D:$D,$D487)</f>
        <v>60.82</v>
      </c>
      <c r="F487" s="312">
        <f>SUMIFS('KLK (X2)'!$W:$W,'KLK (X2)'!$B:$B,$B487,'KLK (X2)'!$D:$D,$D487)</f>
        <v>-0.94417808707759354</v>
      </c>
      <c r="G487" s="312">
        <f>SUMIFS('CONACC (X2)'!$M:$M,'CONACC (X2)'!$B:$B,$B487,'CONACC (X2)'!$D:$D,$D487)</f>
        <v>-4.4935117108442509E-2</v>
      </c>
      <c r="H487" s="313">
        <f>SUMIFS('KUALITAS AUDIT (X3)'!$F:$F,'KUALITAS AUDIT (X3)'!$B:$B,$B487,'KUALITAS AUDIT (X3)'!$D:$D,$D487)</f>
        <v>0</v>
      </c>
      <c r="I487" s="312">
        <f>SUMIFS('ROI (Y1)'!$J:$J,'ROI (Y1)'!$B:$B,$B487,'ROI (Y1)'!$D:$D,$D487)</f>
        <v>7.634731485320497E-4</v>
      </c>
      <c r="J487" s="314">
        <f>SUMIFS('PBV (Y2)'!$J:$J,'PBV (Y2)'!$B:$B,$B487,'PBV (Y2)'!$D:$D,$D487)</f>
        <v>0.41021417231808371</v>
      </c>
      <c r="K487" s="218"/>
      <c r="L487" s="218"/>
      <c r="M487" s="218"/>
      <c r="N487" s="218"/>
      <c r="O487" s="218"/>
      <c r="P487" s="218"/>
      <c r="Q487" s="218"/>
      <c r="R487" s="218"/>
      <c r="S487" s="218"/>
      <c r="T487" s="218"/>
      <c r="U487" s="218"/>
      <c r="V487" s="218"/>
      <c r="W487" s="218"/>
      <c r="X487" s="218"/>
      <c r="Y487" s="218"/>
    </row>
    <row r="488" spans="1:25" ht="15.75" customHeight="1">
      <c r="A488" s="74">
        <v>483</v>
      </c>
      <c r="B488" s="39" t="s">
        <v>1886</v>
      </c>
      <c r="C488" s="333"/>
      <c r="D488" s="224">
        <v>2023</v>
      </c>
      <c r="E488" s="315">
        <f>SUMIFS('ESG (X1)'!$E:$E,'ESG (X1)'!$B:$B,$B488,'ESG (X1)'!$D:$D,$D488)</f>
        <v>60.08</v>
      </c>
      <c r="F488" s="312">
        <f>SUMIFS('KLK (X2)'!$W:$W,'KLK (X2)'!$B:$B,$B488,'KLK (X2)'!$D:$D,$D488)</f>
        <v>-1.1368254857536233</v>
      </c>
      <c r="G488" s="312">
        <f>SUMIFS('CONACC (X2)'!$M:$M,'CONACC (X2)'!$B:$B,$B488,'CONACC (X2)'!$D:$D,$D488)</f>
        <v>6.8866738715126136E-2</v>
      </c>
      <c r="H488" s="313">
        <f>SUMIFS('KUALITAS AUDIT (X3)'!$F:$F,'KUALITAS AUDIT (X3)'!$B:$B,$B488,'KUALITAS AUDIT (X3)'!$D:$D,$D488)</f>
        <v>0</v>
      </c>
      <c r="I488" s="312">
        <f>SUMIFS('ROI (Y1)'!$J:$J,'ROI (Y1)'!$B:$B,$B488,'ROI (Y1)'!$D:$D,$D488)</f>
        <v>-0.48255086043205531</v>
      </c>
      <c r="J488" s="314">
        <f>SUMIFS('PBV (Y2)'!$J:$J,'PBV (Y2)'!$B:$B,$B488,'PBV (Y2)'!$D:$D,$D488)</f>
        <v>0.22491384888143912</v>
      </c>
      <c r="K488" s="218"/>
      <c r="L488" s="218"/>
      <c r="M488" s="218"/>
      <c r="N488" s="218"/>
      <c r="O488" s="218"/>
      <c r="P488" s="218"/>
      <c r="Q488" s="218"/>
      <c r="R488" s="218"/>
      <c r="S488" s="218"/>
      <c r="T488" s="218"/>
      <c r="U488" s="218"/>
      <c r="V488" s="218"/>
      <c r="W488" s="218"/>
      <c r="X488" s="218"/>
      <c r="Y488" s="218"/>
    </row>
    <row r="489" spans="1:25" ht="15.75" customHeight="1">
      <c r="A489" s="74">
        <v>484</v>
      </c>
      <c r="B489" s="39" t="s">
        <v>1902</v>
      </c>
      <c r="C489" s="337" t="s">
        <v>1903</v>
      </c>
      <c r="D489" s="224">
        <v>2017</v>
      </c>
      <c r="E489" s="315">
        <f>SUMIFS('ESG (X1)'!$E:$E,'ESG (X1)'!$B:$B,$B489,'ESG (X1)'!$D:$D,$D489)</f>
        <v>52.24</v>
      </c>
      <c r="F489" s="312">
        <f>SUMIFS('KLK (X2)'!$W:$W,'KLK (X2)'!$B:$B,$B489,'KLK (X2)'!$D:$D,$D489)</f>
        <v>-1.0054628619912962</v>
      </c>
      <c r="G489" s="312">
        <f>SUMIFS('CONACC (X2)'!$M:$M,'CONACC (X2)'!$B:$B,$B489,'CONACC (X2)'!$D:$D,$D489)</f>
        <v>5.4628619912961236E-3</v>
      </c>
      <c r="H489" s="313">
        <f>SUMIFS('KUALITAS AUDIT (X3)'!$F:$F,'KUALITAS AUDIT (X3)'!$B:$B,$B489,'KUALITAS AUDIT (X3)'!$D:$D,$D489)</f>
        <v>0</v>
      </c>
      <c r="I489" s="312">
        <f>SUMIFS('ROI (Y1)'!$J:$J,'ROI (Y1)'!$B:$B,$B489,'ROI (Y1)'!$D:$D,$D489)</f>
        <v>9.1669343635601095</v>
      </c>
      <c r="J489" s="314">
        <f>SUMIFS('PBV (Y2)'!$J:$J,'PBV (Y2)'!$B:$B,$B489,'PBV (Y2)'!$D:$D,$D489)</f>
        <v>1.5858209055894783</v>
      </c>
      <c r="K489" s="218"/>
      <c r="L489" s="218"/>
      <c r="M489" s="218"/>
      <c r="N489" s="218"/>
      <c r="O489" s="218"/>
      <c r="P489" s="218"/>
      <c r="Q489" s="218"/>
      <c r="R489" s="218"/>
      <c r="S489" s="218"/>
      <c r="T489" s="218"/>
      <c r="U489" s="218"/>
      <c r="V489" s="218"/>
      <c r="W489" s="218"/>
      <c r="X489" s="218"/>
      <c r="Y489" s="218"/>
    </row>
    <row r="490" spans="1:25" ht="15.75" customHeight="1">
      <c r="A490" s="74">
        <v>485</v>
      </c>
      <c r="B490" s="39" t="s">
        <v>1902</v>
      </c>
      <c r="C490" s="332"/>
      <c r="D490" s="224">
        <v>2018</v>
      </c>
      <c r="E490" s="315">
        <f>SUMIFS('ESG (X1)'!$E:$E,'ESG (X1)'!$B:$B,$B490,'ESG (X1)'!$D:$D,$D490)</f>
        <v>48.06</v>
      </c>
      <c r="F490" s="312">
        <f>SUMIFS('KLK (X2)'!$W:$W,'KLK (X2)'!$B:$B,$B490,'KLK (X2)'!$D:$D,$D490)</f>
        <v>-0.98418074040193182</v>
      </c>
      <c r="G490" s="312">
        <f>SUMIFS('CONACC (X2)'!$M:$M,'CONACC (X2)'!$B:$B,$B490,'CONACC (X2)'!$D:$D,$D490)</f>
        <v>2.5710830328700409E-3</v>
      </c>
      <c r="H490" s="313">
        <f>SUMIFS('KUALITAS AUDIT (X3)'!$F:$F,'KUALITAS AUDIT (X3)'!$B:$B,$B490,'KUALITAS AUDIT (X3)'!$D:$D,$D490)</f>
        <v>0</v>
      </c>
      <c r="I490" s="312">
        <f>SUMIFS('ROI (Y1)'!$J:$J,'ROI (Y1)'!$B:$B,$B490,'ROI (Y1)'!$D:$D,$D490)</f>
        <v>7.8756684215695625</v>
      </c>
      <c r="J490" s="314">
        <f>SUMIFS('PBV (Y2)'!$J:$J,'PBV (Y2)'!$B:$B,$B490,'PBV (Y2)'!$D:$D,$D490)</f>
        <v>1.0446961535912498</v>
      </c>
      <c r="K490" s="218"/>
      <c r="L490" s="218"/>
      <c r="M490" s="218"/>
      <c r="N490" s="218"/>
      <c r="O490" s="218"/>
      <c r="P490" s="218"/>
      <c r="Q490" s="218"/>
      <c r="R490" s="218"/>
      <c r="S490" s="218"/>
      <c r="T490" s="218"/>
      <c r="U490" s="218"/>
      <c r="V490" s="218"/>
      <c r="W490" s="218"/>
      <c r="X490" s="218"/>
      <c r="Y490" s="218"/>
    </row>
    <row r="491" spans="1:25" ht="15.75" customHeight="1">
      <c r="A491" s="74">
        <v>486</v>
      </c>
      <c r="B491" s="39" t="s">
        <v>1902</v>
      </c>
      <c r="C491" s="332"/>
      <c r="D491" s="224">
        <v>2019</v>
      </c>
      <c r="E491" s="315">
        <f>SUMIFS('ESG (X1)'!$E:$E,'ESG (X1)'!$B:$B,$B491,'ESG (X1)'!$D:$D,$D491)</f>
        <v>53.74</v>
      </c>
      <c r="F491" s="312">
        <f>SUMIFS('KLK (X2)'!$W:$W,'KLK (X2)'!$B:$B,$B491,'KLK (X2)'!$D:$D,$D491)</f>
        <v>-1.0671319902244722</v>
      </c>
      <c r="G491" s="312">
        <f>SUMIFS('CONACC (X2)'!$M:$M,'CONACC (X2)'!$B:$B,$B491,'CONACC (X2)'!$D:$D,$D491)</f>
        <v>3.547046678039649E-2</v>
      </c>
      <c r="H491" s="313">
        <f>SUMIFS('KUALITAS AUDIT (X3)'!$F:$F,'KUALITAS AUDIT (X3)'!$B:$B,$B491,'KUALITAS AUDIT (X3)'!$D:$D,$D491)</f>
        <v>0</v>
      </c>
      <c r="I491" s="312">
        <f>SUMIFS('ROI (Y1)'!$J:$J,'ROI (Y1)'!$B:$B,$B491,'ROI (Y1)'!$D:$D,$D491)</f>
        <v>3.8814630528364775</v>
      </c>
      <c r="J491" s="314">
        <f>SUMIFS('PBV (Y2)'!$J:$J,'PBV (Y2)'!$B:$B,$B491,'PBV (Y2)'!$D:$D,$D491)</f>
        <v>1.1178624488060873</v>
      </c>
      <c r="K491" s="218"/>
      <c r="L491" s="218"/>
      <c r="M491" s="218"/>
      <c r="N491" s="218"/>
      <c r="O491" s="218"/>
      <c r="P491" s="218"/>
      <c r="Q491" s="218"/>
      <c r="R491" s="218"/>
      <c r="S491" s="218"/>
      <c r="T491" s="218"/>
      <c r="U491" s="218"/>
      <c r="V491" s="218"/>
      <c r="W491" s="218"/>
      <c r="X491" s="218"/>
      <c r="Y491" s="218"/>
    </row>
    <row r="492" spans="1:25" ht="15.75" customHeight="1">
      <c r="A492" s="74">
        <v>487</v>
      </c>
      <c r="B492" s="39" t="s">
        <v>1902</v>
      </c>
      <c r="C492" s="332"/>
      <c r="D492" s="224">
        <v>2020</v>
      </c>
      <c r="E492" s="315">
        <f>SUMIFS('ESG (X1)'!$E:$E,'ESG (X1)'!$B:$B,$B492,'ESG (X1)'!$D:$D,$D492)</f>
        <v>60.81</v>
      </c>
      <c r="F492" s="312">
        <f>SUMIFS('KLK (X2)'!$W:$W,'KLK (X2)'!$B:$B,$B492,'KLK (X2)'!$D:$D,$D492)</f>
        <v>-0.83736380309768199</v>
      </c>
      <c r="G492" s="312">
        <f>SUMIFS('CONACC (X2)'!$M:$M,'CONACC (X2)'!$B:$B,$B492,'CONACC (X2)'!$D:$D,$D492)</f>
        <v>5.2108013597898767E-2</v>
      </c>
      <c r="H492" s="313">
        <f>SUMIFS('KUALITAS AUDIT (X3)'!$F:$F,'KUALITAS AUDIT (X3)'!$B:$B,$B492,'KUALITAS AUDIT (X3)'!$D:$D,$D492)</f>
        <v>0</v>
      </c>
      <c r="I492" s="312">
        <f>SUMIFS('ROI (Y1)'!$J:$J,'ROI (Y1)'!$B:$B,$B492,'ROI (Y1)'!$D:$D,$D492)</f>
        <v>0.96965760339377949</v>
      </c>
      <c r="J492" s="314">
        <f>SUMIFS('PBV (Y2)'!$J:$J,'PBV (Y2)'!$B:$B,$B492,'PBV (Y2)'!$D:$D,$D492)</f>
        <v>0.99221285265622605</v>
      </c>
      <c r="K492" s="218"/>
      <c r="L492" s="218"/>
      <c r="M492" s="218"/>
      <c r="N492" s="218"/>
      <c r="O492" s="218"/>
      <c r="P492" s="218"/>
      <c r="Q492" s="218"/>
      <c r="R492" s="218"/>
      <c r="S492" s="218"/>
      <c r="T492" s="218"/>
      <c r="U492" s="218"/>
      <c r="V492" s="218"/>
      <c r="W492" s="218"/>
      <c r="X492" s="218"/>
      <c r="Y492" s="218"/>
    </row>
    <row r="493" spans="1:25" ht="15.75" customHeight="1">
      <c r="A493" s="74">
        <v>488</v>
      </c>
      <c r="B493" s="39" t="s">
        <v>1902</v>
      </c>
      <c r="C493" s="332"/>
      <c r="D493" s="224">
        <v>2021</v>
      </c>
      <c r="E493" s="315">
        <f>SUMIFS('ESG (X1)'!$E:$E,'ESG (X1)'!$B:$B,$B493,'ESG (X1)'!$D:$D,$D493)</f>
        <v>63.47</v>
      </c>
      <c r="F493" s="312">
        <f>SUMIFS('KLK (X2)'!$W:$W,'KLK (X2)'!$B:$B,$B493,'KLK (X2)'!$D:$D,$D493)</f>
        <v>-0.98642500149194834</v>
      </c>
      <c r="G493" s="312">
        <f>SUMIFS('CONACC (X2)'!$M:$M,'CONACC (X2)'!$B:$B,$B493,'CONACC (X2)'!$D:$D,$D493)</f>
        <v>-2.9155150855537239E-2</v>
      </c>
      <c r="H493" s="313">
        <f>SUMIFS('KUALITAS AUDIT (X3)'!$F:$F,'KUALITAS AUDIT (X3)'!$B:$B,$B493,'KUALITAS AUDIT (X3)'!$D:$D,$D493)</f>
        <v>0</v>
      </c>
      <c r="I493" s="312">
        <f>SUMIFS('ROI (Y1)'!$J:$J,'ROI (Y1)'!$B:$B,$B493,'ROI (Y1)'!$D:$D,$D493)</f>
        <v>0.48095109498740485</v>
      </c>
      <c r="J493" s="314">
        <f>SUMIFS('PBV (Y2)'!$J:$J,'PBV (Y2)'!$B:$B,$B493,'PBV (Y2)'!$D:$D,$D493)</f>
        <v>0.62183199015466328</v>
      </c>
      <c r="K493" s="218"/>
      <c r="L493" s="218"/>
      <c r="M493" s="218"/>
      <c r="N493" s="218"/>
      <c r="O493" s="218"/>
      <c r="P493" s="218"/>
      <c r="Q493" s="218"/>
      <c r="R493" s="218"/>
      <c r="S493" s="218"/>
      <c r="T493" s="218"/>
      <c r="U493" s="218"/>
      <c r="V493" s="218"/>
      <c r="W493" s="218"/>
      <c r="X493" s="218"/>
      <c r="Y493" s="218"/>
    </row>
    <row r="494" spans="1:25" ht="15.75" customHeight="1">
      <c r="A494" s="74">
        <v>489</v>
      </c>
      <c r="B494" s="39" t="s">
        <v>1902</v>
      </c>
      <c r="C494" s="332"/>
      <c r="D494" s="224">
        <v>2022</v>
      </c>
      <c r="E494" s="315">
        <f>SUMIFS('ESG (X1)'!$E:$E,'ESG (X1)'!$B:$B,$B494,'ESG (X1)'!$D:$D,$D494)</f>
        <v>63.47</v>
      </c>
      <c r="F494" s="312">
        <f>SUMIFS('KLK (X2)'!$W:$W,'KLK (X2)'!$B:$B,$B494,'KLK (X2)'!$D:$D,$D494)</f>
        <v>-0.983174635123648</v>
      </c>
      <c r="G494" s="312">
        <f>SUMIFS('CONACC (X2)'!$M:$M,'CONACC (X2)'!$B:$B,$B494,'CONACC (X2)'!$D:$D,$D494)</f>
        <v>-3.5015058275906674E-2</v>
      </c>
      <c r="H494" s="313">
        <f>SUMIFS('KUALITAS AUDIT (X3)'!$F:$F,'KUALITAS AUDIT (X3)'!$B:$B,$B494,'KUALITAS AUDIT (X3)'!$D:$D,$D494)</f>
        <v>0</v>
      </c>
      <c r="I494" s="312">
        <f>SUMIFS('ROI (Y1)'!$J:$J,'ROI (Y1)'!$B:$B,$B494,'ROI (Y1)'!$D:$D,$D494)</f>
        <v>0.87954935015231583</v>
      </c>
      <c r="J494" s="314">
        <f>SUMIFS('PBV (Y2)'!$J:$J,'PBV (Y2)'!$B:$B,$B494,'PBV (Y2)'!$D:$D,$D494)</f>
        <v>0.45759654950386297</v>
      </c>
      <c r="K494" s="218"/>
      <c r="L494" s="218"/>
      <c r="M494" s="218"/>
      <c r="N494" s="218"/>
      <c r="O494" s="218"/>
      <c r="P494" s="218"/>
      <c r="Q494" s="218"/>
      <c r="R494" s="218"/>
      <c r="S494" s="218"/>
      <c r="T494" s="218"/>
      <c r="U494" s="218"/>
      <c r="V494" s="218"/>
      <c r="W494" s="218"/>
      <c r="X494" s="218"/>
      <c r="Y494" s="218"/>
    </row>
    <row r="495" spans="1:25" ht="15.75" customHeight="1">
      <c r="A495" s="74">
        <v>490</v>
      </c>
      <c r="B495" s="39" t="s">
        <v>1902</v>
      </c>
      <c r="C495" s="333"/>
      <c r="D495" s="224">
        <v>2023</v>
      </c>
      <c r="E495" s="315">
        <f>SUMIFS('ESG (X1)'!$E:$E,'ESG (X1)'!$B:$B,$B495,'ESG (X1)'!$D:$D,$D495)</f>
        <v>63.47</v>
      </c>
      <c r="F495" s="312">
        <f>SUMIFS('KLK (X2)'!$W:$W,'KLK (X2)'!$B:$B,$B495,'KLK (X2)'!$D:$D,$D495)</f>
        <v>-1.0197883697538075</v>
      </c>
      <c r="G495" s="312">
        <f>SUMIFS('CONACC (X2)'!$M:$M,'CONACC (X2)'!$B:$B,$B495,'CONACC (X2)'!$D:$D,$D495)</f>
        <v>-8.9828751345105238E-3</v>
      </c>
      <c r="H495" s="313">
        <f>SUMIFS('KUALITAS AUDIT (X3)'!$F:$F,'KUALITAS AUDIT (X3)'!$B:$B,$B495,'KUALITAS AUDIT (X3)'!$D:$D,$D495)</f>
        <v>0</v>
      </c>
      <c r="I495" s="312">
        <f>SUMIFS('ROI (Y1)'!$J:$J,'ROI (Y1)'!$B:$B,$B495,'ROI (Y1)'!$D:$D,$D495)</f>
        <v>0.10297337080790814</v>
      </c>
      <c r="J495" s="314">
        <f>SUMIFS('PBV (Y2)'!$J:$J,'PBV (Y2)'!$B:$B,$B495,'PBV (Y2)'!$D:$D,$D495)</f>
        <v>0.25958131339070134</v>
      </c>
      <c r="K495" s="218"/>
      <c r="L495" s="218"/>
      <c r="M495" s="218"/>
      <c r="N495" s="218"/>
      <c r="O495" s="218"/>
      <c r="P495" s="218"/>
      <c r="Q495" s="218"/>
      <c r="R495" s="218"/>
      <c r="S495" s="218"/>
      <c r="T495" s="218"/>
      <c r="U495" s="218"/>
      <c r="V495" s="218"/>
      <c r="W495" s="218"/>
      <c r="X495" s="218"/>
      <c r="Y495" s="218"/>
    </row>
    <row r="496" spans="1:25" ht="15.75" customHeight="1">
      <c r="A496" s="74">
        <v>491</v>
      </c>
      <c r="B496" s="39" t="s">
        <v>1941</v>
      </c>
      <c r="C496" s="337" t="s">
        <v>1942</v>
      </c>
      <c r="D496" s="224">
        <v>2017</v>
      </c>
      <c r="E496" s="315">
        <f>SUMIFS('ESG (X1)'!$E:$E,'ESG (X1)'!$B:$B,$B496,'ESG (X1)'!$D:$D,$D496)</f>
        <v>32.049999999999997</v>
      </c>
      <c r="F496" s="312">
        <f>SUMIFS('KLK (X2)'!$W:$W,'KLK (X2)'!$B:$B,$B496,'KLK (X2)'!$D:$D,$D496)</f>
        <v>-1.004447651363126</v>
      </c>
      <c r="G496" s="312">
        <f>SUMIFS('CONACC (X2)'!$M:$M,'CONACC (X2)'!$B:$B,$B496,'CONACC (X2)'!$D:$D,$D496)</f>
        <v>2.6866098781966243E-2</v>
      </c>
      <c r="H496" s="313">
        <f>SUMIFS('KUALITAS AUDIT (X3)'!$F:$F,'KUALITAS AUDIT (X3)'!$B:$B,$B496,'KUALITAS AUDIT (X3)'!$D:$D,$D496)</f>
        <v>0</v>
      </c>
      <c r="I496" s="312">
        <f>SUMIFS('ROI (Y1)'!$J:$J,'ROI (Y1)'!$B:$B,$B496,'ROI (Y1)'!$D:$D,$D496)</f>
        <v>0.43248942133256763</v>
      </c>
      <c r="J496" s="314">
        <f>SUMIFS('PBV (Y2)'!$J:$J,'PBV (Y2)'!$B:$B,$B496,'PBV (Y2)'!$D:$D,$D496)</f>
        <v>1.4736348362253069</v>
      </c>
      <c r="K496" s="218"/>
      <c r="L496" s="218"/>
      <c r="M496" s="218"/>
      <c r="N496" s="218"/>
      <c r="O496" s="218"/>
      <c r="P496" s="218"/>
      <c r="Q496" s="218"/>
      <c r="R496" s="218"/>
      <c r="S496" s="218"/>
      <c r="T496" s="218"/>
      <c r="U496" s="218"/>
      <c r="V496" s="218"/>
      <c r="W496" s="218"/>
      <c r="X496" s="218"/>
      <c r="Y496" s="218"/>
    </row>
    <row r="497" spans="1:25" ht="15.75" customHeight="1">
      <c r="A497" s="74">
        <v>492</v>
      </c>
      <c r="B497" s="39" t="s">
        <v>1941</v>
      </c>
      <c r="C497" s="332"/>
      <c r="D497" s="224">
        <v>2018</v>
      </c>
      <c r="E497" s="315">
        <f>SUMIFS('ESG (X1)'!$E:$E,'ESG (X1)'!$B:$B,$B497,'ESG (X1)'!$D:$D,$D497)</f>
        <v>32.46</v>
      </c>
      <c r="F497" s="312">
        <f>SUMIFS('KLK (X2)'!$W:$W,'KLK (X2)'!$B:$B,$B497,'KLK (X2)'!$D:$D,$D497)</f>
        <v>-0.95637236672252857</v>
      </c>
      <c r="G497" s="312">
        <f>SUMIFS('CONACC (X2)'!$M:$M,'CONACC (X2)'!$B:$B,$B497,'CONACC (X2)'!$D:$D,$D497)</f>
        <v>-9.8527666961093358E-3</v>
      </c>
      <c r="H497" s="313">
        <f>SUMIFS('KUALITAS AUDIT (X3)'!$F:$F,'KUALITAS AUDIT (X3)'!$B:$B,$B497,'KUALITAS AUDIT (X3)'!$D:$D,$D497)</f>
        <v>0</v>
      </c>
      <c r="I497" s="312">
        <f>SUMIFS('ROI (Y1)'!$J:$J,'ROI (Y1)'!$B:$B,$B497,'ROI (Y1)'!$D:$D,$D497)</f>
        <v>0.60196307551218642</v>
      </c>
      <c r="J497" s="314">
        <f>SUMIFS('PBV (Y2)'!$J:$J,'PBV (Y2)'!$B:$B,$B497,'PBV (Y2)'!$D:$D,$D497)</f>
        <v>1.8290731029367948</v>
      </c>
      <c r="K497" s="218"/>
      <c r="L497" s="218"/>
      <c r="M497" s="218"/>
      <c r="N497" s="218"/>
      <c r="O497" s="218"/>
      <c r="P497" s="218"/>
      <c r="Q497" s="218"/>
      <c r="R497" s="218"/>
      <c r="S497" s="218"/>
      <c r="T497" s="218"/>
      <c r="U497" s="218"/>
      <c r="V497" s="218"/>
      <c r="W497" s="218"/>
      <c r="X497" s="218"/>
      <c r="Y497" s="218"/>
    </row>
    <row r="498" spans="1:25" ht="15.75" customHeight="1">
      <c r="A498" s="74">
        <v>493</v>
      </c>
      <c r="B498" s="39" t="s">
        <v>1941</v>
      </c>
      <c r="C498" s="332"/>
      <c r="D498" s="224">
        <v>2019</v>
      </c>
      <c r="E498" s="315">
        <f>SUMIFS('ESG (X1)'!$E:$E,'ESG (X1)'!$B:$B,$B498,'ESG (X1)'!$D:$D,$D498)</f>
        <v>39.68</v>
      </c>
      <c r="F498" s="312">
        <f>SUMIFS('KLK (X2)'!$W:$W,'KLK (X2)'!$B:$B,$B498,'KLK (X2)'!$D:$D,$D498)</f>
        <v>-0.95306478570460085</v>
      </c>
      <c r="G498" s="312">
        <f>SUMIFS('CONACC (X2)'!$M:$M,'CONACC (X2)'!$B:$B,$B498,'CONACC (X2)'!$D:$D,$D498)</f>
        <v>-0.12224257111083024</v>
      </c>
      <c r="H498" s="313">
        <f>SUMIFS('KUALITAS AUDIT (X3)'!$F:$F,'KUALITAS AUDIT (X3)'!$B:$B,$B498,'KUALITAS AUDIT (X3)'!$D:$D,$D498)</f>
        <v>0</v>
      </c>
      <c r="I498" s="312">
        <f>SUMIFS('ROI (Y1)'!$J:$J,'ROI (Y1)'!$B:$B,$B498,'ROI (Y1)'!$D:$D,$D498)</f>
        <v>4.4404211443081945</v>
      </c>
      <c r="J498" s="314">
        <f>SUMIFS('PBV (Y2)'!$J:$J,'PBV (Y2)'!$B:$B,$B498,'PBV (Y2)'!$D:$D,$D498)</f>
        <v>1.8128931182914314</v>
      </c>
      <c r="K498" s="218"/>
      <c r="L498" s="218"/>
      <c r="M498" s="218"/>
      <c r="N498" s="218"/>
      <c r="O498" s="218"/>
      <c r="P498" s="218"/>
      <c r="Q498" s="218"/>
      <c r="R498" s="218"/>
      <c r="S498" s="218"/>
      <c r="T498" s="218"/>
      <c r="U498" s="218"/>
      <c r="V498" s="218"/>
      <c r="W498" s="218"/>
      <c r="X498" s="218"/>
      <c r="Y498" s="218"/>
    </row>
    <row r="499" spans="1:25" ht="15.75" customHeight="1">
      <c r="A499" s="74">
        <v>494</v>
      </c>
      <c r="B499" s="39" t="s">
        <v>1941</v>
      </c>
      <c r="C499" s="332"/>
      <c r="D499" s="224">
        <v>2020</v>
      </c>
      <c r="E499" s="315">
        <f>SUMIFS('ESG (X1)'!$E:$E,'ESG (X1)'!$B:$B,$B499,'ESG (X1)'!$D:$D,$D499)</f>
        <v>44.13</v>
      </c>
      <c r="F499" s="312">
        <f>SUMIFS('KLK (X2)'!$W:$W,'KLK (X2)'!$B:$B,$B499,'KLK (X2)'!$D:$D,$D499)</f>
        <v>-0.95324650025835378</v>
      </c>
      <c r="G499" s="312">
        <f>SUMIFS('CONACC (X2)'!$M:$M,'CONACC (X2)'!$B:$B,$B499,'CONACC (X2)'!$D:$D,$D499)</f>
        <v>-5.3750154705332169E-2</v>
      </c>
      <c r="H499" s="313">
        <f>SUMIFS('KUALITAS AUDIT (X3)'!$F:$F,'KUALITAS AUDIT (X3)'!$B:$B,$B499,'KUALITAS AUDIT (X3)'!$D:$D,$D499)</f>
        <v>0</v>
      </c>
      <c r="I499" s="312">
        <f>SUMIFS('ROI (Y1)'!$J:$J,'ROI (Y1)'!$B:$B,$B499,'ROI (Y1)'!$D:$D,$D499)</f>
        <v>2.9849056215498697</v>
      </c>
      <c r="J499" s="314">
        <f>SUMIFS('PBV (Y2)'!$J:$J,'PBV (Y2)'!$B:$B,$B499,'PBV (Y2)'!$D:$D,$D499)</f>
        <v>1.5077063816295808</v>
      </c>
      <c r="K499" s="218"/>
      <c r="L499" s="218"/>
      <c r="M499" s="218"/>
      <c r="N499" s="218"/>
      <c r="O499" s="218"/>
      <c r="P499" s="218"/>
      <c r="Q499" s="218"/>
      <c r="R499" s="218"/>
      <c r="S499" s="218"/>
      <c r="T499" s="218"/>
      <c r="U499" s="218"/>
      <c r="V499" s="218"/>
      <c r="W499" s="218"/>
      <c r="X499" s="218"/>
      <c r="Y499" s="218"/>
    </row>
    <row r="500" spans="1:25" ht="15.75" customHeight="1">
      <c r="A500" s="74">
        <v>495</v>
      </c>
      <c r="B500" s="39" t="s">
        <v>1941</v>
      </c>
      <c r="C500" s="332"/>
      <c r="D500" s="224">
        <v>2021</v>
      </c>
      <c r="E500" s="315">
        <f>SUMIFS('ESG (X1)'!$E:$E,'ESG (X1)'!$B:$B,$B500,'ESG (X1)'!$D:$D,$D500)</f>
        <v>51.07</v>
      </c>
      <c r="F500" s="312">
        <f>SUMIFS('KLK (X2)'!$W:$W,'KLK (X2)'!$B:$B,$B500,'KLK (X2)'!$D:$D,$D500)</f>
        <v>-1.088895123229044</v>
      </c>
      <c r="G500" s="312">
        <f>SUMIFS('CONACC (X2)'!$M:$M,'CONACC (X2)'!$B:$B,$B500,'CONACC (X2)'!$D:$D,$D500)</f>
        <v>6.8184234640562794E-2</v>
      </c>
      <c r="H500" s="313">
        <f>SUMIFS('KUALITAS AUDIT (X3)'!$F:$F,'KUALITAS AUDIT (X3)'!$B:$B,$B500,'KUALITAS AUDIT (X3)'!$D:$D,$D500)</f>
        <v>0</v>
      </c>
      <c r="I500" s="312">
        <f>SUMIFS('ROI (Y1)'!$J:$J,'ROI (Y1)'!$B:$B,$B500,'ROI (Y1)'!$D:$D,$D500)</f>
        <v>1.8772370425043978</v>
      </c>
      <c r="J500" s="314">
        <f>SUMIFS('PBV (Y2)'!$J:$J,'PBV (Y2)'!$B:$B,$B500,'PBV (Y2)'!$D:$D,$D500)</f>
        <v>1.0887392425071465</v>
      </c>
      <c r="K500" s="218"/>
      <c r="L500" s="218"/>
      <c r="M500" s="218"/>
      <c r="N500" s="218"/>
      <c r="O500" s="218"/>
      <c r="P500" s="218"/>
      <c r="Q500" s="218"/>
      <c r="R500" s="218"/>
      <c r="S500" s="218"/>
      <c r="T500" s="218"/>
      <c r="U500" s="218"/>
      <c r="V500" s="218"/>
      <c r="W500" s="218"/>
      <c r="X500" s="218"/>
      <c r="Y500" s="218"/>
    </row>
    <row r="501" spans="1:25" ht="15.75" customHeight="1">
      <c r="A501" s="74">
        <v>496</v>
      </c>
      <c r="B501" s="39" t="s">
        <v>1941</v>
      </c>
      <c r="C501" s="332"/>
      <c r="D501" s="224">
        <v>2022</v>
      </c>
      <c r="E501" s="315">
        <f>SUMIFS('ESG (X1)'!$E:$E,'ESG (X1)'!$B:$B,$B501,'ESG (X1)'!$D:$D,$D501)</f>
        <v>53.43</v>
      </c>
      <c r="F501" s="312">
        <f>SUMIFS('KLK (X2)'!$W:$W,'KLK (X2)'!$B:$B,$B501,'KLK (X2)'!$D:$D,$D501)</f>
        <v>-1.1350699436422125</v>
      </c>
      <c r="G501" s="312">
        <f>SUMIFS('CONACC (X2)'!$M:$M,'CONACC (X2)'!$B:$B,$B501,'CONACC (X2)'!$D:$D,$D501)</f>
        <v>0.22364083420115349</v>
      </c>
      <c r="H501" s="313">
        <f>SUMIFS('KUALITAS AUDIT (X3)'!$F:$F,'KUALITAS AUDIT (X3)'!$B:$B,$B501,'KUALITAS AUDIT (X3)'!$D:$D,$D501)</f>
        <v>0</v>
      </c>
      <c r="I501" s="312">
        <f>SUMIFS('ROI (Y1)'!$J:$J,'ROI (Y1)'!$B:$B,$B501,'ROI (Y1)'!$D:$D,$D501)</f>
        <v>-24.148608642685442</v>
      </c>
      <c r="J501" s="314">
        <f>SUMIFS('PBV (Y2)'!$J:$J,'PBV (Y2)'!$B:$B,$B501,'PBV (Y2)'!$D:$D,$D501)</f>
        <v>1.4296702500879408</v>
      </c>
      <c r="K501" s="218"/>
      <c r="L501" s="218"/>
      <c r="M501" s="218"/>
      <c r="N501" s="218"/>
      <c r="O501" s="218"/>
      <c r="P501" s="218"/>
      <c r="Q501" s="218"/>
      <c r="R501" s="218"/>
      <c r="S501" s="218"/>
      <c r="T501" s="218"/>
      <c r="U501" s="218"/>
      <c r="V501" s="218"/>
      <c r="W501" s="218"/>
      <c r="X501" s="218"/>
      <c r="Y501" s="218"/>
    </row>
    <row r="502" spans="1:25" ht="15.75" customHeight="1">
      <c r="A502" s="74">
        <v>497</v>
      </c>
      <c r="B502" s="39" t="s">
        <v>1941</v>
      </c>
      <c r="C502" s="333"/>
      <c r="D502" s="224">
        <v>2023</v>
      </c>
      <c r="E502" s="315">
        <f>SUMIFS('ESG (X1)'!$E:$E,'ESG (X1)'!$B:$B,$B502,'ESG (X1)'!$D:$D,$D502)</f>
        <v>0</v>
      </c>
      <c r="F502" s="312">
        <f>SUMIFS('KLK (X2)'!$W:$W,'KLK (X2)'!$B:$B,$B502,'KLK (X2)'!$D:$D,$D502)</f>
        <v>-1.0985217497467308</v>
      </c>
      <c r="G502" s="312">
        <f>SUMIFS('CONACC (X2)'!$M:$M,'CONACC (X2)'!$B:$B,$B502,'CONACC (X2)'!$D:$D,$D502)</f>
        <v>0.11125059744236024</v>
      </c>
      <c r="H502" s="313">
        <f>SUMIFS('KUALITAS AUDIT (X3)'!$F:$F,'KUALITAS AUDIT (X3)'!$B:$B,$B502,'KUALITAS AUDIT (X3)'!$D:$D,$D502)</f>
        <v>0</v>
      </c>
      <c r="I502" s="312">
        <f>SUMIFS('ROI (Y1)'!$J:$J,'ROI (Y1)'!$B:$B,$B502,'ROI (Y1)'!$D:$D,$D502)</f>
        <v>3.379580429518358</v>
      </c>
      <c r="J502" s="314">
        <f>SUMIFS('PBV (Y2)'!$J:$J,'PBV (Y2)'!$B:$B,$B502,'PBV (Y2)'!$D:$D,$D502)</f>
        <v>1.116395220964868</v>
      </c>
      <c r="K502" s="218"/>
      <c r="L502" s="218"/>
      <c r="M502" s="218"/>
      <c r="N502" s="218"/>
      <c r="O502" s="218"/>
      <c r="P502" s="218"/>
      <c r="Q502" s="218"/>
      <c r="R502" s="218"/>
      <c r="S502" s="218"/>
      <c r="T502" s="218"/>
      <c r="U502" s="218"/>
      <c r="V502" s="218"/>
      <c r="W502" s="218"/>
      <c r="X502" s="218"/>
      <c r="Y502" s="218"/>
    </row>
    <row r="503" spans="1:25" ht="15.75" customHeight="1">
      <c r="A503" s="74">
        <v>498</v>
      </c>
      <c r="B503" s="39" t="s">
        <v>2155</v>
      </c>
      <c r="C503" s="337" t="s">
        <v>2156</v>
      </c>
      <c r="D503" s="224">
        <v>2017</v>
      </c>
      <c r="E503" s="315">
        <f>SUMIFS('ESG (X1)'!$E:$E,'ESG (X1)'!$B:$B,$B503,'ESG (X1)'!$D:$D,$D503)</f>
        <v>0</v>
      </c>
      <c r="F503" s="312">
        <f>SUMIFS('KLK (X2)'!$W:$W,'KLK (X2)'!$B:$B,$B503,'KLK (X2)'!$D:$D,$D503)</f>
        <v>-1.0351867926642513</v>
      </c>
      <c r="G503" s="312">
        <f>SUMIFS('CONACC (X2)'!$M:$M,'CONACC (X2)'!$B:$B,$B503,'CONACC (X2)'!$D:$D,$D503)</f>
        <v>3.5186792664251301E-2</v>
      </c>
      <c r="H503" s="313">
        <f>SUMIFS('KUALITAS AUDIT (X3)'!$F:$F,'KUALITAS AUDIT (X3)'!$B:$B,$B503,'KUALITAS AUDIT (X3)'!$D:$D,$D503)</f>
        <v>1</v>
      </c>
      <c r="I503" s="312">
        <f>SUMIFS('ROI (Y1)'!$J:$J,'ROI (Y1)'!$B:$B,$B503,'ROI (Y1)'!$D:$D,$D503)</f>
        <v>6.931980615695708</v>
      </c>
      <c r="J503" s="314">
        <f>SUMIFS('PBV (Y2)'!$J:$J,'PBV (Y2)'!$B:$B,$B503,'PBV (Y2)'!$D:$D,$D503)</f>
        <v>0</v>
      </c>
      <c r="K503" s="218"/>
      <c r="L503" s="218"/>
      <c r="M503" s="218"/>
      <c r="N503" s="218"/>
      <c r="O503" s="218"/>
      <c r="P503" s="218"/>
      <c r="Q503" s="218"/>
      <c r="R503" s="218"/>
      <c r="S503" s="218"/>
      <c r="T503" s="218"/>
      <c r="U503" s="218"/>
      <c r="V503" s="218"/>
      <c r="W503" s="218"/>
      <c r="X503" s="218"/>
      <c r="Y503" s="218"/>
    </row>
    <row r="504" spans="1:25" ht="15.75" customHeight="1">
      <c r="A504" s="74">
        <v>499</v>
      </c>
      <c r="B504" s="39" t="s">
        <v>2155</v>
      </c>
      <c r="C504" s="332"/>
      <c r="D504" s="224">
        <v>2018</v>
      </c>
      <c r="E504" s="315">
        <f>SUMIFS('ESG (X1)'!$E:$E,'ESG (X1)'!$B:$B,$B504,'ESG (X1)'!$D:$D,$D504)</f>
        <v>0</v>
      </c>
      <c r="F504" s="312">
        <f>SUMIFS('KLK (X2)'!$W:$W,'KLK (X2)'!$B:$B,$B504,'KLK (X2)'!$D:$D,$D504)</f>
        <v>-1.0277514398110668</v>
      </c>
      <c r="G504" s="312">
        <f>SUMIFS('CONACC (X2)'!$M:$M,'CONACC (X2)'!$B:$B,$B504,'CONACC (X2)'!$D:$D,$D504)</f>
        <v>-3.6602594884406363E-2</v>
      </c>
      <c r="H504" s="313">
        <f>SUMIFS('KUALITAS AUDIT (X3)'!$F:$F,'KUALITAS AUDIT (X3)'!$B:$B,$B504,'KUALITAS AUDIT (X3)'!$D:$D,$D504)</f>
        <v>1</v>
      </c>
      <c r="I504" s="312">
        <f>SUMIFS('ROI (Y1)'!$J:$J,'ROI (Y1)'!$B:$B,$B504,'ROI (Y1)'!$D:$D,$D504)</f>
        <v>5.745082706766917</v>
      </c>
      <c r="J504" s="314">
        <f>SUMIFS('PBV (Y2)'!$J:$J,'PBV (Y2)'!$B:$B,$B504,'PBV (Y2)'!$D:$D,$D504)</f>
        <v>0.64234722491242602</v>
      </c>
      <c r="K504" s="218"/>
      <c r="L504" s="218"/>
      <c r="M504" s="218"/>
      <c r="N504" s="218"/>
      <c r="O504" s="218"/>
      <c r="P504" s="218"/>
      <c r="Q504" s="218"/>
      <c r="R504" s="218"/>
      <c r="S504" s="218"/>
      <c r="T504" s="218"/>
      <c r="U504" s="218"/>
      <c r="V504" s="218"/>
      <c r="W504" s="218"/>
      <c r="X504" s="218"/>
      <c r="Y504" s="218"/>
    </row>
    <row r="505" spans="1:25" ht="15.75" customHeight="1">
      <c r="A505" s="74">
        <v>500</v>
      </c>
      <c r="B505" s="39" t="s">
        <v>2155</v>
      </c>
      <c r="C505" s="332"/>
      <c r="D505" s="224">
        <v>2019</v>
      </c>
      <c r="E505" s="315">
        <f>SUMIFS('ESG (X1)'!$E:$E,'ESG (X1)'!$B:$B,$B505,'ESG (X1)'!$D:$D,$D505)</f>
        <v>0</v>
      </c>
      <c r="F505" s="312">
        <f>SUMIFS('KLK (X2)'!$W:$W,'KLK (X2)'!$B:$B,$B505,'KLK (X2)'!$D:$D,$D505)</f>
        <v>-1.0139421493022587</v>
      </c>
      <c r="G505" s="312">
        <f>SUMIFS('CONACC (X2)'!$M:$M,'CONACC (X2)'!$B:$B,$B505,'CONACC (X2)'!$D:$D,$D505)</f>
        <v>3.5679001510959159E-4</v>
      </c>
      <c r="H505" s="313">
        <f>SUMIFS('KUALITAS AUDIT (X3)'!$F:$F,'KUALITAS AUDIT (X3)'!$B:$B,$B505,'KUALITAS AUDIT (X3)'!$D:$D,$D505)</f>
        <v>1</v>
      </c>
      <c r="I505" s="312">
        <f>SUMIFS('ROI (Y1)'!$J:$J,'ROI (Y1)'!$B:$B,$B505,'ROI (Y1)'!$D:$D,$D505)</f>
        <v>7.5780010576414591</v>
      </c>
      <c r="J505" s="314">
        <f>SUMIFS('PBV (Y2)'!$J:$J,'PBV (Y2)'!$B:$B,$B505,'PBV (Y2)'!$D:$D,$D505)</f>
        <v>0.77001946872307314</v>
      </c>
      <c r="K505" s="218"/>
      <c r="L505" s="218"/>
      <c r="M505" s="218"/>
      <c r="N505" s="218"/>
      <c r="O505" s="218"/>
      <c r="P505" s="218"/>
      <c r="Q505" s="218"/>
      <c r="R505" s="218"/>
      <c r="S505" s="218"/>
      <c r="T505" s="218"/>
      <c r="U505" s="218"/>
      <c r="V505" s="218"/>
      <c r="W505" s="218"/>
      <c r="X505" s="218"/>
      <c r="Y505" s="218"/>
    </row>
    <row r="506" spans="1:25" ht="15.75" customHeight="1">
      <c r="A506" s="74">
        <v>501</v>
      </c>
      <c r="B506" s="39" t="s">
        <v>2155</v>
      </c>
      <c r="C506" s="332"/>
      <c r="D506" s="224">
        <v>2020</v>
      </c>
      <c r="E506" s="315">
        <f>SUMIFS('ESG (X1)'!$E:$E,'ESG (X1)'!$B:$B,$B506,'ESG (X1)'!$D:$D,$D506)</f>
        <v>0</v>
      </c>
      <c r="F506" s="312">
        <f>SUMIFS('KLK (X2)'!$W:$W,'KLK (X2)'!$B:$B,$B506,'KLK (X2)'!$D:$D,$D506)</f>
        <v>-1.0043667806196259</v>
      </c>
      <c r="G506" s="312">
        <f>SUMIFS('CONACC (X2)'!$M:$M,'CONACC (X2)'!$B:$B,$B506,'CONACC (X2)'!$D:$D,$D506)</f>
        <v>2.9255636360088835E-2</v>
      </c>
      <c r="H506" s="313">
        <f>SUMIFS('KUALITAS AUDIT (X3)'!$F:$F,'KUALITAS AUDIT (X3)'!$B:$B,$B506,'KUALITAS AUDIT (X3)'!$D:$D,$D506)</f>
        <v>1</v>
      </c>
      <c r="I506" s="312">
        <f>SUMIFS('ROI (Y1)'!$J:$J,'ROI (Y1)'!$B:$B,$B506,'ROI (Y1)'!$D:$D,$D506)</f>
        <v>3.2908309674657099</v>
      </c>
      <c r="J506" s="314">
        <f>SUMIFS('PBV (Y2)'!$J:$J,'PBV (Y2)'!$B:$B,$B506,'PBV (Y2)'!$D:$D,$D506)</f>
        <v>0.62163157043525508</v>
      </c>
      <c r="K506" s="218"/>
      <c r="L506" s="218"/>
      <c r="M506" s="218"/>
      <c r="N506" s="218"/>
      <c r="O506" s="218"/>
      <c r="P506" s="218"/>
      <c r="Q506" s="218"/>
      <c r="R506" s="218"/>
      <c r="S506" s="218"/>
      <c r="T506" s="218"/>
      <c r="U506" s="218"/>
      <c r="V506" s="218"/>
      <c r="W506" s="218"/>
      <c r="X506" s="218"/>
      <c r="Y506" s="218"/>
    </row>
    <row r="507" spans="1:25" ht="15.75" customHeight="1">
      <c r="A507" s="74">
        <v>502</v>
      </c>
      <c r="B507" s="39" t="s">
        <v>2155</v>
      </c>
      <c r="C507" s="332"/>
      <c r="D507" s="224">
        <v>2021</v>
      </c>
      <c r="E507" s="315">
        <f>SUMIFS('ESG (X1)'!$E:$E,'ESG (X1)'!$B:$B,$B507,'ESG (X1)'!$D:$D,$D507)</f>
        <v>32.57</v>
      </c>
      <c r="F507" s="312">
        <f>SUMIFS('KLK (X2)'!$W:$W,'KLK (X2)'!$B:$B,$B507,'KLK (X2)'!$D:$D,$D507)</f>
        <v>-0.99310296554554156</v>
      </c>
      <c r="G507" s="312">
        <f>SUMIFS('CONACC (X2)'!$M:$M,'CONACC (X2)'!$B:$B,$B507,'CONACC (X2)'!$D:$D,$D507)</f>
        <v>1.5989910045386604E-2</v>
      </c>
      <c r="H507" s="313">
        <f>SUMIFS('KUALITAS AUDIT (X3)'!$F:$F,'KUALITAS AUDIT (X3)'!$B:$B,$B507,'KUALITAS AUDIT (X3)'!$D:$D,$D507)</f>
        <v>1</v>
      </c>
      <c r="I507" s="312">
        <f>SUMIFS('ROI (Y1)'!$J:$J,'ROI (Y1)'!$B:$B,$B507,'ROI (Y1)'!$D:$D,$D507)</f>
        <v>7.2536888630935108</v>
      </c>
      <c r="J507" s="314">
        <f>SUMIFS('PBV (Y2)'!$J:$J,'PBV (Y2)'!$B:$B,$B507,'PBV (Y2)'!$D:$D,$D507)</f>
        <v>3.6323241580801842</v>
      </c>
      <c r="K507" s="218"/>
      <c r="L507" s="218"/>
      <c r="M507" s="218"/>
      <c r="N507" s="218"/>
      <c r="O507" s="218"/>
      <c r="P507" s="218"/>
      <c r="Q507" s="218"/>
      <c r="R507" s="218"/>
      <c r="S507" s="218"/>
      <c r="T507" s="218"/>
      <c r="U507" s="218"/>
      <c r="V507" s="218"/>
      <c r="W507" s="218"/>
      <c r="X507" s="218"/>
      <c r="Y507" s="218"/>
    </row>
    <row r="508" spans="1:25" ht="15.75" customHeight="1">
      <c r="A508" s="74">
        <v>503</v>
      </c>
      <c r="B508" s="39" t="s">
        <v>2155</v>
      </c>
      <c r="C508" s="332"/>
      <c r="D508" s="224">
        <v>2022</v>
      </c>
      <c r="E508" s="315">
        <f>SUMIFS('ESG (X1)'!$E:$E,'ESG (X1)'!$B:$B,$B508,'ESG (X1)'!$D:$D,$D508)</f>
        <v>30.69</v>
      </c>
      <c r="F508" s="312">
        <f>SUMIFS('KLK (X2)'!$W:$W,'KLK (X2)'!$B:$B,$B508,'KLK (X2)'!$D:$D,$D508)</f>
        <v>-0.9982077287908756</v>
      </c>
      <c r="G508" s="312">
        <f>SUMIFS('CONACC (X2)'!$M:$M,'CONACC (X2)'!$B:$B,$B508,'CONACC (X2)'!$D:$D,$D508)</f>
        <v>-8.6112269206881139E-3</v>
      </c>
      <c r="H508" s="313">
        <f>SUMIFS('KUALITAS AUDIT (X3)'!$F:$F,'KUALITAS AUDIT (X3)'!$B:$B,$B508,'KUALITAS AUDIT (X3)'!$D:$D,$D508)</f>
        <v>1</v>
      </c>
      <c r="I508" s="312">
        <f>SUMIFS('ROI (Y1)'!$J:$J,'ROI (Y1)'!$B:$B,$B508,'ROI (Y1)'!$D:$D,$D508)</f>
        <v>1.8158297178743499</v>
      </c>
      <c r="J508" s="314">
        <f>SUMIFS('PBV (Y2)'!$J:$J,'PBV (Y2)'!$B:$B,$B508,'PBV (Y2)'!$D:$D,$D508)</f>
        <v>4.8678080890072355</v>
      </c>
      <c r="K508" s="218"/>
      <c r="L508" s="218"/>
      <c r="M508" s="218"/>
      <c r="N508" s="218"/>
      <c r="O508" s="218"/>
      <c r="P508" s="218"/>
      <c r="Q508" s="218"/>
      <c r="R508" s="218"/>
      <c r="S508" s="218"/>
      <c r="T508" s="218"/>
      <c r="U508" s="218"/>
      <c r="V508" s="218"/>
      <c r="W508" s="218"/>
      <c r="X508" s="218"/>
      <c r="Y508" s="218"/>
    </row>
    <row r="509" spans="1:25" ht="15.75" customHeight="1">
      <c r="A509" s="74">
        <v>504</v>
      </c>
      <c r="B509" s="39" t="s">
        <v>2155</v>
      </c>
      <c r="C509" s="333"/>
      <c r="D509" s="224">
        <v>2023</v>
      </c>
      <c r="E509" s="315">
        <f>SUMIFS('ESG (X1)'!$E:$E,'ESG (X1)'!$B:$B,$B509,'ESG (X1)'!$D:$D,$D509)</f>
        <v>0</v>
      </c>
      <c r="F509" s="312">
        <f>SUMIFS('KLK (X2)'!$W:$W,'KLK (X2)'!$B:$B,$B509,'KLK (X2)'!$D:$D,$D509)</f>
        <v>-1.0048977291045618</v>
      </c>
      <c r="G509" s="312">
        <f>SUMIFS('CONACC (X2)'!$M:$M,'CONACC (X2)'!$B:$B,$B509,'CONACC (X2)'!$D:$D,$D509)</f>
        <v>1.2990177618083461E-2</v>
      </c>
      <c r="H509" s="313">
        <f>SUMIFS('KUALITAS AUDIT (X3)'!$F:$F,'KUALITAS AUDIT (X3)'!$B:$B,$B509,'KUALITAS AUDIT (X3)'!$D:$D,$D509)</f>
        <v>1</v>
      </c>
      <c r="I509" s="312">
        <f>SUMIFS('ROI (Y1)'!$J:$J,'ROI (Y1)'!$B:$B,$B509,'ROI (Y1)'!$D:$D,$D509)</f>
        <v>2.6127685019947866</v>
      </c>
      <c r="J509" s="314">
        <f>SUMIFS('PBV (Y2)'!$J:$J,'PBV (Y2)'!$B:$B,$B509,'PBV (Y2)'!$D:$D,$D509)</f>
        <v>4.3094447771648028</v>
      </c>
      <c r="K509" s="218"/>
      <c r="L509" s="218"/>
      <c r="M509" s="218"/>
      <c r="N509" s="218"/>
      <c r="O509" s="218"/>
      <c r="P509" s="218"/>
      <c r="Q509" s="218"/>
      <c r="R509" s="218"/>
      <c r="S509" s="218"/>
      <c r="T509" s="218"/>
      <c r="U509" s="218"/>
      <c r="V509" s="218"/>
      <c r="W509" s="218"/>
      <c r="X509" s="218"/>
      <c r="Y509" s="218"/>
    </row>
    <row r="510" spans="1:25" ht="15.75" customHeight="1">
      <c r="A510" s="74">
        <v>505</v>
      </c>
      <c r="B510" s="39" t="s">
        <v>2170</v>
      </c>
      <c r="C510" s="337" t="s">
        <v>2171</v>
      </c>
      <c r="D510" s="224">
        <v>2017</v>
      </c>
      <c r="E510" s="315">
        <f>SUMIFS('ESG (X1)'!$E:$E,'ESG (X1)'!$B:$B,$B510,'ESG (X1)'!$D:$D,$D510)</f>
        <v>0</v>
      </c>
      <c r="F510" s="312">
        <f>SUMIFS('KLK (X2)'!$W:$W,'KLK (X2)'!$B:$B,$B510,'KLK (X2)'!$D:$D,$D510)</f>
        <v>-0.47371501858753029</v>
      </c>
      <c r="G510" s="312">
        <f>SUMIFS('CONACC (X2)'!$M:$M,'CONACC (X2)'!$B:$B,$B510,'CONACC (X2)'!$D:$D,$D510)</f>
        <v>-9.2370554796130502E-2</v>
      </c>
      <c r="H510" s="313">
        <f>SUMIFS('KUALITAS AUDIT (X3)'!$F:$F,'KUALITAS AUDIT (X3)'!$B:$B,$B510,'KUALITAS AUDIT (X3)'!$D:$D,$D510)</f>
        <v>0</v>
      </c>
      <c r="I510" s="312">
        <f>SUMIFS('ROI (Y1)'!$J:$J,'ROI (Y1)'!$B:$B,$B510,'ROI (Y1)'!$D:$D,$D510)</f>
        <v>2.264837970296107</v>
      </c>
      <c r="J510" s="314">
        <f>SUMIFS('PBV (Y2)'!$J:$J,'PBV (Y2)'!$B:$B,$B510,'PBV (Y2)'!$D:$D,$D510)</f>
        <v>0</v>
      </c>
      <c r="K510" s="218"/>
      <c r="L510" s="218"/>
      <c r="M510" s="218"/>
      <c r="N510" s="218"/>
      <c r="O510" s="218"/>
      <c r="P510" s="218"/>
      <c r="Q510" s="218"/>
      <c r="R510" s="218"/>
      <c r="S510" s="218"/>
      <c r="T510" s="218"/>
      <c r="U510" s="218"/>
      <c r="V510" s="218"/>
      <c r="W510" s="218"/>
      <c r="X510" s="218"/>
      <c r="Y510" s="218"/>
    </row>
    <row r="511" spans="1:25" ht="15.75" customHeight="1">
      <c r="A511" s="74">
        <v>506</v>
      </c>
      <c r="B511" s="39" t="s">
        <v>2170</v>
      </c>
      <c r="C511" s="332"/>
      <c r="D511" s="224">
        <v>2018</v>
      </c>
      <c r="E511" s="315">
        <f>SUMIFS('ESG (X1)'!$E:$E,'ESG (X1)'!$B:$B,$B511,'ESG (X1)'!$D:$D,$D511)</f>
        <v>0</v>
      </c>
      <c r="F511" s="312">
        <f>SUMIFS('KLK (X2)'!$W:$W,'KLK (X2)'!$B:$B,$B511,'KLK (X2)'!$D:$D,$D511)</f>
        <v>-0.97418834669675891</v>
      </c>
      <c r="G511" s="312">
        <f>SUMIFS('CONACC (X2)'!$M:$M,'CONACC (X2)'!$B:$B,$B511,'CONACC (X2)'!$D:$D,$D511)</f>
        <v>-0.24934702510322868</v>
      </c>
      <c r="H511" s="313">
        <f>SUMIFS('KUALITAS AUDIT (X3)'!$F:$F,'KUALITAS AUDIT (X3)'!$B:$B,$B511,'KUALITAS AUDIT (X3)'!$D:$D,$D511)</f>
        <v>0</v>
      </c>
      <c r="I511" s="312">
        <f>SUMIFS('ROI (Y1)'!$J:$J,'ROI (Y1)'!$B:$B,$B511,'ROI (Y1)'!$D:$D,$D511)</f>
        <v>7.1063637277571123</v>
      </c>
      <c r="J511" s="314">
        <f>SUMIFS('PBV (Y2)'!$J:$J,'PBV (Y2)'!$B:$B,$B511,'PBV (Y2)'!$D:$D,$D511)</f>
        <v>0.12687076194679614</v>
      </c>
      <c r="K511" s="218"/>
      <c r="L511" s="218"/>
      <c r="M511" s="218"/>
      <c r="N511" s="218"/>
      <c r="O511" s="218"/>
      <c r="P511" s="218"/>
      <c r="Q511" s="218"/>
      <c r="R511" s="218"/>
      <c r="S511" s="218"/>
      <c r="T511" s="218"/>
      <c r="U511" s="218"/>
      <c r="V511" s="218"/>
      <c r="W511" s="218"/>
      <c r="X511" s="218"/>
      <c r="Y511" s="218"/>
    </row>
    <row r="512" spans="1:25" ht="15.75" customHeight="1">
      <c r="A512" s="74">
        <v>507</v>
      </c>
      <c r="B512" s="39" t="s">
        <v>2170</v>
      </c>
      <c r="C512" s="332"/>
      <c r="D512" s="224">
        <v>2019</v>
      </c>
      <c r="E512" s="315">
        <f>SUMIFS('ESG (X1)'!$E:$E,'ESG (X1)'!$B:$B,$B512,'ESG (X1)'!$D:$D,$D512)</f>
        <v>0</v>
      </c>
      <c r="F512" s="312">
        <f>SUMIFS('KLK (X2)'!$W:$W,'KLK (X2)'!$B:$B,$B512,'KLK (X2)'!$D:$D,$D512)</f>
        <v>-0.87398933674963741</v>
      </c>
      <c r="G512" s="312">
        <f>SUMIFS('CONACC (X2)'!$M:$M,'CONACC (X2)'!$B:$B,$B512,'CONACC (X2)'!$D:$D,$D512)</f>
        <v>-7.928762439069692E-2</v>
      </c>
      <c r="H512" s="313">
        <f>SUMIFS('KUALITAS AUDIT (X3)'!$F:$F,'KUALITAS AUDIT (X3)'!$B:$B,$B512,'KUALITAS AUDIT (X3)'!$D:$D,$D512)</f>
        <v>0</v>
      </c>
      <c r="I512" s="312">
        <f>SUMIFS('ROI (Y1)'!$J:$J,'ROI (Y1)'!$B:$B,$B512,'ROI (Y1)'!$D:$D,$D512)</f>
        <v>4.4714883818295998</v>
      </c>
      <c r="J512" s="314">
        <f>SUMIFS('PBV (Y2)'!$J:$J,'PBV (Y2)'!$B:$B,$B512,'PBV (Y2)'!$D:$D,$D512)</f>
        <v>0.15137946061245824</v>
      </c>
      <c r="K512" s="218"/>
      <c r="L512" s="218"/>
      <c r="M512" s="218"/>
      <c r="N512" s="218"/>
      <c r="O512" s="218"/>
      <c r="P512" s="218"/>
      <c r="Q512" s="218"/>
      <c r="R512" s="218"/>
      <c r="S512" s="218"/>
      <c r="T512" s="218"/>
      <c r="U512" s="218"/>
      <c r="V512" s="218"/>
      <c r="W512" s="218"/>
      <c r="X512" s="218"/>
      <c r="Y512" s="218"/>
    </row>
    <row r="513" spans="1:25" ht="15.75" customHeight="1">
      <c r="A513" s="74">
        <v>508</v>
      </c>
      <c r="B513" s="39" t="s">
        <v>2170</v>
      </c>
      <c r="C513" s="332"/>
      <c r="D513" s="224">
        <v>2020</v>
      </c>
      <c r="E513" s="315">
        <f>SUMIFS('ESG (X1)'!$E:$E,'ESG (X1)'!$B:$B,$B513,'ESG (X1)'!$D:$D,$D513)</f>
        <v>0</v>
      </c>
      <c r="F513" s="312">
        <f>SUMIFS('KLK (X2)'!$W:$W,'KLK (X2)'!$B:$B,$B513,'KLK (X2)'!$D:$D,$D513)</f>
        <v>-1.0027464702329882</v>
      </c>
      <c r="G513" s="312">
        <f>SUMIFS('CONACC (X2)'!$M:$M,'CONACC (X2)'!$B:$B,$B513,'CONACC (X2)'!$D:$D,$D513)</f>
        <v>-2.1875516182497421E-2</v>
      </c>
      <c r="H513" s="313">
        <f>SUMIFS('KUALITAS AUDIT (X3)'!$F:$F,'KUALITAS AUDIT (X3)'!$B:$B,$B513,'KUALITAS AUDIT (X3)'!$D:$D,$D513)</f>
        <v>0</v>
      </c>
      <c r="I513" s="312">
        <f>SUMIFS('ROI (Y1)'!$J:$J,'ROI (Y1)'!$B:$B,$B513,'ROI (Y1)'!$D:$D,$D513)</f>
        <v>4.4186399434836074</v>
      </c>
      <c r="J513" s="314">
        <f>SUMIFS('PBV (Y2)'!$J:$J,'PBV (Y2)'!$B:$B,$B513,'PBV (Y2)'!$D:$D,$D513)</f>
        <v>1.6638838236263376</v>
      </c>
      <c r="K513" s="218"/>
      <c r="L513" s="218"/>
      <c r="M513" s="218"/>
      <c r="N513" s="218"/>
      <c r="O513" s="218"/>
      <c r="P513" s="218"/>
      <c r="Q513" s="218"/>
      <c r="R513" s="218"/>
      <c r="S513" s="218"/>
      <c r="T513" s="218"/>
      <c r="U513" s="218"/>
      <c r="V513" s="218"/>
      <c r="W513" s="218"/>
      <c r="X513" s="218"/>
      <c r="Y513" s="218"/>
    </row>
    <row r="514" spans="1:25" ht="15.75" customHeight="1">
      <c r="A514" s="74">
        <v>509</v>
      </c>
      <c r="B514" s="39" t="s">
        <v>2170</v>
      </c>
      <c r="C514" s="332"/>
      <c r="D514" s="224">
        <v>2021</v>
      </c>
      <c r="E514" s="315">
        <f>SUMIFS('ESG (X1)'!$E:$E,'ESG (X1)'!$B:$B,$B514,'ESG (X1)'!$D:$D,$D514)</f>
        <v>28.48</v>
      </c>
      <c r="F514" s="312">
        <f>SUMIFS('KLK (X2)'!$W:$W,'KLK (X2)'!$B:$B,$B514,'KLK (X2)'!$D:$D,$D514)</f>
        <v>-0.97711230131450366</v>
      </c>
      <c r="G514" s="312">
        <f>SUMIFS('CONACC (X2)'!$M:$M,'CONACC (X2)'!$B:$B,$B514,'CONACC (X2)'!$D:$D,$D514)</f>
        <v>-1.7428039763631411E-2</v>
      </c>
      <c r="H514" s="313">
        <f>SUMIFS('KUALITAS AUDIT (X3)'!$F:$F,'KUALITAS AUDIT (X3)'!$B:$B,$B514,'KUALITAS AUDIT (X3)'!$D:$D,$D514)</f>
        <v>0</v>
      </c>
      <c r="I514" s="312">
        <f>SUMIFS('ROI (Y1)'!$J:$J,'ROI (Y1)'!$B:$B,$B514,'ROI (Y1)'!$D:$D,$D514)</f>
        <v>4.1648524916667817</v>
      </c>
      <c r="J514" s="314">
        <f>SUMIFS('PBV (Y2)'!$J:$J,'PBV (Y2)'!$B:$B,$B514,'PBV (Y2)'!$D:$D,$D514)</f>
        <v>2.1107152099997917</v>
      </c>
      <c r="K514" s="218"/>
      <c r="L514" s="218"/>
      <c r="M514" s="218"/>
      <c r="N514" s="218"/>
      <c r="O514" s="218"/>
      <c r="P514" s="218"/>
      <c r="Q514" s="218"/>
      <c r="R514" s="218"/>
      <c r="S514" s="218"/>
      <c r="T514" s="218"/>
      <c r="U514" s="218"/>
      <c r="V514" s="218"/>
      <c r="W514" s="218"/>
      <c r="X514" s="218"/>
      <c r="Y514" s="218"/>
    </row>
    <row r="515" spans="1:25" ht="15.75" customHeight="1">
      <c r="A515" s="74">
        <v>510</v>
      </c>
      <c r="B515" s="39" t="s">
        <v>2170</v>
      </c>
      <c r="C515" s="332"/>
      <c r="D515" s="224">
        <v>2022</v>
      </c>
      <c r="E515" s="315">
        <f>SUMIFS('ESG (X1)'!$E:$E,'ESG (X1)'!$B:$B,$B515,'ESG (X1)'!$D:$D,$D515)</f>
        <v>27.95</v>
      </c>
      <c r="F515" s="312">
        <f>SUMIFS('KLK (X2)'!$W:$W,'KLK (X2)'!$B:$B,$B515,'KLK (X2)'!$D:$D,$D515)</f>
        <v>-0.95652128686123661</v>
      </c>
      <c r="G515" s="312">
        <f>SUMIFS('CONACC (X2)'!$M:$M,'CONACC (X2)'!$B:$B,$B515,'CONACC (X2)'!$D:$D,$D515)</f>
        <v>4.680022468733766E-2</v>
      </c>
      <c r="H515" s="313">
        <f>SUMIFS('KUALITAS AUDIT (X3)'!$F:$F,'KUALITAS AUDIT (X3)'!$B:$B,$B515,'KUALITAS AUDIT (X3)'!$D:$D,$D515)</f>
        <v>0</v>
      </c>
      <c r="I515" s="312">
        <f>SUMIFS('ROI (Y1)'!$J:$J,'ROI (Y1)'!$B:$B,$B515,'ROI (Y1)'!$D:$D,$D515)</f>
        <v>3.6136055143160126</v>
      </c>
      <c r="J515" s="314">
        <f>SUMIFS('PBV (Y2)'!$J:$J,'PBV (Y2)'!$B:$B,$B515,'PBV (Y2)'!$D:$D,$D515)</f>
        <v>5.2271795863135511</v>
      </c>
      <c r="K515" s="218"/>
      <c r="L515" s="218"/>
      <c r="M515" s="218"/>
      <c r="N515" s="218"/>
      <c r="O515" s="218"/>
      <c r="P515" s="218"/>
      <c r="Q515" s="218"/>
      <c r="R515" s="218"/>
      <c r="S515" s="218"/>
      <c r="T515" s="218"/>
      <c r="U515" s="218"/>
      <c r="V515" s="218"/>
      <c r="W515" s="218"/>
      <c r="X515" s="218"/>
      <c r="Y515" s="218"/>
    </row>
    <row r="516" spans="1:25" ht="15.75" customHeight="1">
      <c r="A516" s="74">
        <v>511</v>
      </c>
      <c r="B516" s="39" t="s">
        <v>2170</v>
      </c>
      <c r="C516" s="333"/>
      <c r="D516" s="224">
        <v>2023</v>
      </c>
      <c r="E516" s="315">
        <f>SUMIFS('ESG (X1)'!$E:$E,'ESG (X1)'!$B:$B,$B516,'ESG (X1)'!$D:$D,$D516)</f>
        <v>27.21</v>
      </c>
      <c r="F516" s="312">
        <f>SUMIFS('KLK (X2)'!$W:$W,'KLK (X2)'!$B:$B,$B516,'KLK (X2)'!$D:$D,$D516)</f>
        <v>-1.0484142837175223</v>
      </c>
      <c r="G516" s="312">
        <f>SUMIFS('CONACC (X2)'!$M:$M,'CONACC (X2)'!$B:$B,$B516,'CONACC (X2)'!$D:$D,$D516)</f>
        <v>3.6356970079878592E-2</v>
      </c>
      <c r="H516" s="313">
        <f>SUMIFS('KUALITAS AUDIT (X3)'!$F:$F,'KUALITAS AUDIT (X3)'!$B:$B,$B516,'KUALITAS AUDIT (X3)'!$D:$D,$D516)</f>
        <v>0</v>
      </c>
      <c r="I516" s="312">
        <f>SUMIFS('ROI (Y1)'!$J:$J,'ROI (Y1)'!$B:$B,$B516,'ROI (Y1)'!$D:$D,$D516)</f>
        <v>3.7082125603864733</v>
      </c>
      <c r="J516" s="314">
        <f>SUMIFS('PBV (Y2)'!$J:$J,'PBV (Y2)'!$B:$B,$B516,'PBV (Y2)'!$D:$D,$D516)</f>
        <v>1.2647846537230691</v>
      </c>
      <c r="K516" s="218"/>
      <c r="L516" s="218"/>
      <c r="M516" s="218"/>
      <c r="N516" s="218"/>
      <c r="O516" s="218"/>
      <c r="P516" s="218"/>
      <c r="Q516" s="218"/>
      <c r="R516" s="218"/>
      <c r="S516" s="218"/>
      <c r="T516" s="218"/>
      <c r="U516" s="218"/>
      <c r="V516" s="218"/>
      <c r="W516" s="218"/>
      <c r="X516" s="218"/>
      <c r="Y516" s="218"/>
    </row>
    <row r="517" spans="1:25" ht="15.75" customHeight="1">
      <c r="A517" s="74">
        <v>512</v>
      </c>
      <c r="B517" s="39" t="s">
        <v>2201</v>
      </c>
      <c r="C517" s="337" t="s">
        <v>2202</v>
      </c>
      <c r="D517" s="224">
        <v>2017</v>
      </c>
      <c r="E517" s="315">
        <f>SUMIFS('ESG (X1)'!$E:$E,'ESG (X1)'!$B:$B,$B517,'ESG (X1)'!$D:$D,$D517)</f>
        <v>0</v>
      </c>
      <c r="F517" s="312">
        <f>SUMIFS('KLK (X2)'!$W:$W,'KLK (X2)'!$B:$B,$B517,'KLK (X2)'!$D:$D,$D517)</f>
        <v>-0.95207447774069043</v>
      </c>
      <c r="G517" s="312">
        <f>SUMIFS('CONACC (X2)'!$M:$M,'CONACC (X2)'!$B:$B,$B517,'CONACC (X2)'!$D:$D,$D517)</f>
        <v>-3.7193038766139677E-2</v>
      </c>
      <c r="H517" s="313">
        <f>SUMIFS('KUALITAS AUDIT (X3)'!$F:$F,'KUALITAS AUDIT (X3)'!$B:$B,$B517,'KUALITAS AUDIT (X3)'!$D:$D,$D517)</f>
        <v>0</v>
      </c>
      <c r="I517" s="312">
        <f>SUMIFS('ROI (Y1)'!$J:$J,'ROI (Y1)'!$B:$B,$B517,'ROI (Y1)'!$D:$D,$D517)</f>
        <v>2.1220839705498866</v>
      </c>
      <c r="J517" s="314">
        <f>SUMIFS('PBV (Y2)'!$J:$J,'PBV (Y2)'!$B:$B,$B517,'PBV (Y2)'!$D:$D,$D517)</f>
        <v>0</v>
      </c>
      <c r="K517" s="218"/>
      <c r="L517" s="218"/>
      <c r="M517" s="218"/>
      <c r="N517" s="218"/>
      <c r="O517" s="218"/>
      <c r="P517" s="218"/>
      <c r="Q517" s="218"/>
      <c r="R517" s="218"/>
      <c r="S517" s="218"/>
      <c r="T517" s="218"/>
      <c r="U517" s="218"/>
      <c r="V517" s="218"/>
      <c r="W517" s="218"/>
      <c r="X517" s="218"/>
      <c r="Y517" s="218"/>
    </row>
    <row r="518" spans="1:25" ht="15.75" customHeight="1">
      <c r="A518" s="74">
        <v>513</v>
      </c>
      <c r="B518" s="39" t="s">
        <v>2201</v>
      </c>
      <c r="C518" s="332"/>
      <c r="D518" s="224">
        <v>2018</v>
      </c>
      <c r="E518" s="315">
        <f>SUMIFS('ESG (X1)'!$E:$E,'ESG (X1)'!$B:$B,$B518,'ESG (X1)'!$D:$D,$D518)</f>
        <v>17.95</v>
      </c>
      <c r="F518" s="312">
        <f>SUMIFS('KLK (X2)'!$W:$W,'KLK (X2)'!$B:$B,$B518,'KLK (X2)'!$D:$D,$D518)</f>
        <v>-0.76131425322882618</v>
      </c>
      <c r="G518" s="312">
        <f>SUMIFS('CONACC (X2)'!$M:$M,'CONACC (X2)'!$B:$B,$B518,'CONACC (X2)'!$D:$D,$D518)</f>
        <v>-0.11608869972777726</v>
      </c>
      <c r="H518" s="313">
        <f>SUMIFS('KUALITAS AUDIT (X3)'!$F:$F,'KUALITAS AUDIT (X3)'!$B:$B,$B518,'KUALITAS AUDIT (X3)'!$D:$D,$D518)</f>
        <v>0</v>
      </c>
      <c r="I518" s="312">
        <f>SUMIFS('ROI (Y1)'!$J:$J,'ROI (Y1)'!$B:$B,$B518,'ROI (Y1)'!$D:$D,$D518)</f>
        <v>6.075234227626912</v>
      </c>
      <c r="J518" s="314">
        <f>SUMIFS('PBV (Y2)'!$J:$J,'PBV (Y2)'!$B:$B,$B518,'PBV (Y2)'!$D:$D,$D518)</f>
        <v>6.8594752012457523</v>
      </c>
      <c r="K518" s="218"/>
      <c r="L518" s="218"/>
      <c r="M518" s="218"/>
      <c r="N518" s="218"/>
      <c r="O518" s="218"/>
      <c r="P518" s="218"/>
      <c r="Q518" s="218"/>
      <c r="R518" s="218"/>
      <c r="S518" s="218"/>
      <c r="T518" s="218"/>
      <c r="U518" s="218"/>
      <c r="V518" s="218"/>
      <c r="W518" s="218"/>
      <c r="X518" s="218"/>
      <c r="Y518" s="218"/>
    </row>
    <row r="519" spans="1:25" ht="15.75" customHeight="1">
      <c r="A519" s="74">
        <v>514</v>
      </c>
      <c r="B519" s="39" t="s">
        <v>2201</v>
      </c>
      <c r="C519" s="332"/>
      <c r="D519" s="224">
        <v>2019</v>
      </c>
      <c r="E519" s="315">
        <f>SUMIFS('ESG (X1)'!$E:$E,'ESG (X1)'!$B:$B,$B519,'ESG (X1)'!$D:$D,$D519)</f>
        <v>24.72</v>
      </c>
      <c r="F519" s="312">
        <f>SUMIFS('KLK (X2)'!$W:$W,'KLK (X2)'!$B:$B,$B519,'KLK (X2)'!$D:$D,$D519)</f>
        <v>-0.92304455815815623</v>
      </c>
      <c r="G519" s="312">
        <f>SUMIFS('CONACC (X2)'!$M:$M,'CONACC (X2)'!$B:$B,$B519,'CONACC (X2)'!$D:$D,$D519)</f>
        <v>-3.3277686050123031E-2</v>
      </c>
      <c r="H519" s="313">
        <f>SUMIFS('KUALITAS AUDIT (X3)'!$F:$F,'KUALITAS AUDIT (X3)'!$B:$B,$B519,'KUALITAS AUDIT (X3)'!$D:$D,$D519)</f>
        <v>0</v>
      </c>
      <c r="I519" s="312">
        <f>SUMIFS('ROI (Y1)'!$J:$J,'ROI (Y1)'!$B:$B,$B519,'ROI (Y1)'!$D:$D,$D519)</f>
        <v>3.9333083624064806</v>
      </c>
      <c r="J519" s="314">
        <f>SUMIFS('PBV (Y2)'!$J:$J,'PBV (Y2)'!$B:$B,$B519,'PBV (Y2)'!$D:$D,$D519)</f>
        <v>40.048807730062862</v>
      </c>
      <c r="K519" s="218"/>
      <c r="L519" s="218"/>
      <c r="M519" s="218"/>
      <c r="N519" s="218"/>
      <c r="O519" s="218"/>
      <c r="P519" s="218"/>
      <c r="Q519" s="218"/>
      <c r="R519" s="218"/>
      <c r="S519" s="218"/>
      <c r="T519" s="218"/>
      <c r="U519" s="218"/>
      <c r="V519" s="218"/>
      <c r="W519" s="218"/>
      <c r="X519" s="218"/>
      <c r="Y519" s="218"/>
    </row>
    <row r="520" spans="1:25" ht="15.75" customHeight="1">
      <c r="A520" s="74">
        <v>515</v>
      </c>
      <c r="B520" s="39" t="s">
        <v>2201</v>
      </c>
      <c r="C520" s="332"/>
      <c r="D520" s="224">
        <v>2020</v>
      </c>
      <c r="E520" s="315">
        <f>SUMIFS('ESG (X1)'!$E:$E,'ESG (X1)'!$B:$B,$B520,'ESG (X1)'!$D:$D,$D520)</f>
        <v>25.94</v>
      </c>
      <c r="F520" s="312">
        <f>SUMIFS('KLK (X2)'!$W:$W,'KLK (X2)'!$B:$B,$B520,'KLK (X2)'!$D:$D,$D520)</f>
        <v>-0.7167924521938569</v>
      </c>
      <c r="G520" s="312">
        <f>SUMIFS('CONACC (X2)'!$M:$M,'CONACC (X2)'!$B:$B,$B520,'CONACC (X2)'!$D:$D,$D520)</f>
        <v>-4.7152412356181429E-2</v>
      </c>
      <c r="H520" s="313">
        <f>SUMIFS('KUALITAS AUDIT (X3)'!$F:$F,'KUALITAS AUDIT (X3)'!$B:$B,$B520,'KUALITAS AUDIT (X3)'!$D:$D,$D520)</f>
        <v>0</v>
      </c>
      <c r="I520" s="312">
        <f>SUMIFS('ROI (Y1)'!$J:$J,'ROI (Y1)'!$B:$B,$B520,'ROI (Y1)'!$D:$D,$D520)</f>
        <v>2.1353833525872572</v>
      </c>
      <c r="J520" s="314">
        <f>SUMIFS('PBV (Y2)'!$J:$J,'PBV (Y2)'!$B:$B,$B520,'PBV (Y2)'!$D:$D,$D520)</f>
        <v>25.210338792948654</v>
      </c>
      <c r="K520" s="218"/>
      <c r="L520" s="218"/>
      <c r="M520" s="218"/>
      <c r="N520" s="218"/>
      <c r="O520" s="218"/>
      <c r="P520" s="218"/>
      <c r="Q520" s="218"/>
      <c r="R520" s="218"/>
      <c r="S520" s="218"/>
      <c r="T520" s="218"/>
      <c r="U520" s="218"/>
      <c r="V520" s="218"/>
      <c r="W520" s="218"/>
      <c r="X520" s="218"/>
      <c r="Y520" s="218"/>
    </row>
    <row r="521" spans="1:25" ht="15.75" customHeight="1">
      <c r="A521" s="74">
        <v>516</v>
      </c>
      <c r="B521" s="39" t="s">
        <v>2201</v>
      </c>
      <c r="C521" s="332"/>
      <c r="D521" s="224">
        <v>2021</v>
      </c>
      <c r="E521" s="315">
        <f>SUMIFS('ESG (X1)'!$E:$E,'ESG (X1)'!$B:$B,$B521,'ESG (X1)'!$D:$D,$D521)</f>
        <v>26.29</v>
      </c>
      <c r="F521" s="312">
        <f>SUMIFS('KLK (X2)'!$W:$W,'KLK (X2)'!$B:$B,$B521,'KLK (X2)'!$D:$D,$D521)</f>
        <v>-0.9801599982090744</v>
      </c>
      <c r="G521" s="312">
        <f>SUMIFS('CONACC (X2)'!$M:$M,'CONACC (X2)'!$B:$B,$B521,'CONACC (X2)'!$D:$D,$D521)</f>
        <v>-2.9800859114964346E-2</v>
      </c>
      <c r="H521" s="313">
        <f>SUMIFS('KUALITAS AUDIT (X3)'!$F:$F,'KUALITAS AUDIT (X3)'!$B:$B,$B521,'KUALITAS AUDIT (X3)'!$D:$D,$D521)</f>
        <v>0</v>
      </c>
      <c r="I521" s="312">
        <f>SUMIFS('ROI (Y1)'!$J:$J,'ROI (Y1)'!$B:$B,$B521,'ROI (Y1)'!$D:$D,$D521)</f>
        <v>-9.4001878056704111E-2</v>
      </c>
      <c r="J521" s="314">
        <f>SUMIFS('PBV (Y2)'!$J:$J,'PBV (Y2)'!$B:$B,$B521,'PBV (Y2)'!$D:$D,$D521)</f>
        <v>7.6204429761116899</v>
      </c>
      <c r="K521" s="218"/>
      <c r="L521" s="218"/>
      <c r="M521" s="218"/>
      <c r="N521" s="218"/>
      <c r="O521" s="218"/>
      <c r="P521" s="218"/>
      <c r="Q521" s="218"/>
      <c r="R521" s="218"/>
      <c r="S521" s="218"/>
      <c r="T521" s="218"/>
      <c r="U521" s="218"/>
      <c r="V521" s="218"/>
      <c r="W521" s="218"/>
      <c r="X521" s="218"/>
      <c r="Y521" s="218"/>
    </row>
    <row r="522" spans="1:25" ht="15.75" customHeight="1">
      <c r="A522" s="74">
        <v>517</v>
      </c>
      <c r="B522" s="39" t="s">
        <v>2201</v>
      </c>
      <c r="C522" s="332"/>
      <c r="D522" s="224">
        <v>2022</v>
      </c>
      <c r="E522" s="315">
        <f>SUMIFS('ESG (X1)'!$E:$E,'ESG (X1)'!$B:$B,$B522,'ESG (X1)'!$D:$D,$D522)</f>
        <v>29.55</v>
      </c>
      <c r="F522" s="312">
        <f>SUMIFS('KLK (X2)'!$W:$W,'KLK (X2)'!$B:$B,$B522,'KLK (X2)'!$D:$D,$D522)</f>
        <v>-1.2030192399489881</v>
      </c>
      <c r="G522" s="312">
        <f>SUMIFS('CONACC (X2)'!$M:$M,'CONACC (X2)'!$B:$B,$B522,'CONACC (X2)'!$D:$D,$D522)</f>
        <v>-5.5680240343263548E-2</v>
      </c>
      <c r="H522" s="313">
        <f>SUMIFS('KUALITAS AUDIT (X3)'!$F:$F,'KUALITAS AUDIT (X3)'!$B:$B,$B522,'KUALITAS AUDIT (X3)'!$D:$D,$D522)</f>
        <v>0</v>
      </c>
      <c r="I522" s="312">
        <f>SUMIFS('ROI (Y1)'!$J:$J,'ROI (Y1)'!$B:$B,$B522,'ROI (Y1)'!$D:$D,$D522)</f>
        <v>0.31980715082081512</v>
      </c>
      <c r="J522" s="314">
        <f>SUMIFS('PBV (Y2)'!$J:$J,'PBV (Y2)'!$B:$B,$B522,'PBV (Y2)'!$D:$D,$D522)</f>
        <v>1.0973302491173227</v>
      </c>
      <c r="K522" s="218"/>
      <c r="L522" s="218"/>
      <c r="M522" s="218"/>
      <c r="N522" s="218"/>
      <c r="O522" s="218"/>
      <c r="P522" s="218"/>
      <c r="Q522" s="218"/>
      <c r="R522" s="218"/>
      <c r="S522" s="218"/>
      <c r="T522" s="218"/>
      <c r="U522" s="218"/>
      <c r="V522" s="218"/>
      <c r="W522" s="218"/>
      <c r="X522" s="218"/>
      <c r="Y522" s="218"/>
    </row>
    <row r="523" spans="1:25" ht="15.75" customHeight="1">
      <c r="A523" s="74">
        <v>518</v>
      </c>
      <c r="B523" s="39" t="s">
        <v>2201</v>
      </c>
      <c r="C523" s="333"/>
      <c r="D523" s="224">
        <v>2023</v>
      </c>
      <c r="E523" s="315">
        <f>SUMIFS('ESG (X1)'!$E:$E,'ESG (X1)'!$B:$B,$B523,'ESG (X1)'!$D:$D,$D523)</f>
        <v>0</v>
      </c>
      <c r="F523" s="312">
        <f>SUMIFS('KLK (X2)'!$W:$W,'KLK (X2)'!$B:$B,$B523,'KLK (X2)'!$D:$D,$D523)</f>
        <v>-0.92217570890861911</v>
      </c>
      <c r="G523" s="312">
        <f>SUMIFS('CONACC (X2)'!$M:$M,'CONACC (X2)'!$B:$B,$B523,'CONACC (X2)'!$D:$D,$D523)</f>
        <v>-1.0756873150158731E-2</v>
      </c>
      <c r="H523" s="313">
        <f>SUMIFS('KUALITAS AUDIT (X3)'!$F:$F,'KUALITAS AUDIT (X3)'!$B:$B,$B523,'KUALITAS AUDIT (X3)'!$D:$D,$D523)</f>
        <v>0</v>
      </c>
      <c r="I523" s="312">
        <f>SUMIFS('ROI (Y1)'!$J:$J,'ROI (Y1)'!$B:$B,$B523,'ROI (Y1)'!$D:$D,$D523)</f>
        <v>3.6586257006921059E-3</v>
      </c>
      <c r="J523" s="314">
        <f>SUMIFS('PBV (Y2)'!$J:$J,'PBV (Y2)'!$B:$B,$B523,'PBV (Y2)'!$D:$D,$D523)</f>
        <v>0.56866817680839266</v>
      </c>
      <c r="K523" s="218"/>
      <c r="L523" s="218"/>
      <c r="M523" s="218"/>
      <c r="N523" s="218"/>
      <c r="O523" s="218"/>
      <c r="P523" s="218"/>
      <c r="Q523" s="218"/>
      <c r="R523" s="218"/>
      <c r="S523" s="218"/>
      <c r="T523" s="218"/>
      <c r="U523" s="218"/>
      <c r="V523" s="218"/>
      <c r="W523" s="218"/>
      <c r="X523" s="218"/>
      <c r="Y523" s="218"/>
    </row>
    <row r="524" spans="1:25" ht="15.75" customHeight="1">
      <c r="A524" s="74">
        <v>519</v>
      </c>
      <c r="B524" s="39" t="s">
        <v>2231</v>
      </c>
      <c r="C524" s="337" t="s">
        <v>2232</v>
      </c>
      <c r="D524" s="224">
        <v>2017</v>
      </c>
      <c r="E524" s="315">
        <f>SUMIFS('ESG (X1)'!$E:$E,'ESG (X1)'!$B:$B,$B524,'ESG (X1)'!$D:$D,$D524)</f>
        <v>0</v>
      </c>
      <c r="F524" s="312">
        <f>SUMIFS('KLK (X2)'!$W:$W,'KLK (X2)'!$B:$B,$B524,'KLK (X2)'!$D:$D,$D524)</f>
        <v>-0.39446722616395358</v>
      </c>
      <c r="G524" s="312">
        <f>SUMIFS('CONACC (X2)'!$M:$M,'CONACC (X2)'!$B:$B,$B524,'CONACC (X2)'!$D:$D,$D524)</f>
        <v>-0.11341982552240057</v>
      </c>
      <c r="H524" s="313">
        <f>SUMIFS('KUALITAS AUDIT (X3)'!$F:$F,'KUALITAS AUDIT (X3)'!$B:$B,$B524,'KUALITAS AUDIT (X3)'!$D:$D,$D524)</f>
        <v>0</v>
      </c>
      <c r="I524" s="312">
        <f>SUMIFS('ROI (Y1)'!$J:$J,'ROI (Y1)'!$B:$B,$B524,'ROI (Y1)'!$D:$D,$D524)</f>
        <v>-3.832170882051282E-2</v>
      </c>
      <c r="J524" s="314">
        <f>SUMIFS('PBV (Y2)'!$J:$J,'PBV (Y2)'!$B:$B,$B524,'PBV (Y2)'!$D:$D,$D524)</f>
        <v>0</v>
      </c>
      <c r="K524" s="218"/>
      <c r="L524" s="218"/>
      <c r="M524" s="218"/>
      <c r="N524" s="218"/>
      <c r="O524" s="218"/>
      <c r="P524" s="218"/>
      <c r="Q524" s="218"/>
      <c r="R524" s="218"/>
      <c r="S524" s="218"/>
      <c r="T524" s="218"/>
      <c r="U524" s="218"/>
      <c r="V524" s="218"/>
      <c r="W524" s="218"/>
      <c r="X524" s="218"/>
      <c r="Y524" s="218"/>
    </row>
    <row r="525" spans="1:25" ht="15.75" customHeight="1">
      <c r="A525" s="74">
        <v>520</v>
      </c>
      <c r="B525" s="39" t="s">
        <v>2231</v>
      </c>
      <c r="C525" s="332"/>
      <c r="D525" s="224">
        <v>2018</v>
      </c>
      <c r="E525" s="315">
        <f>SUMIFS('ESG (X1)'!$E:$E,'ESG (X1)'!$B:$B,$B525,'ESG (X1)'!$D:$D,$D525)</f>
        <v>0</v>
      </c>
      <c r="F525" s="312">
        <f>SUMIFS('KLK (X2)'!$W:$W,'KLK (X2)'!$B:$B,$B525,'KLK (X2)'!$D:$D,$D525)</f>
        <v>-0.66582659358644536</v>
      </c>
      <c r="G525" s="312">
        <f>SUMIFS('CONACC (X2)'!$M:$M,'CONACC (X2)'!$B:$B,$B525,'CONACC (X2)'!$D:$D,$D525)</f>
        <v>-6.8489769994261873E-2</v>
      </c>
      <c r="H525" s="313">
        <f>SUMIFS('KUALITAS AUDIT (X3)'!$F:$F,'KUALITAS AUDIT (X3)'!$B:$B,$B525,'KUALITAS AUDIT (X3)'!$D:$D,$D525)</f>
        <v>0</v>
      </c>
      <c r="I525" s="312">
        <f>SUMIFS('ROI (Y1)'!$J:$J,'ROI (Y1)'!$B:$B,$B525,'ROI (Y1)'!$D:$D,$D525)</f>
        <v>-2.953603381979937E-2</v>
      </c>
      <c r="J525" s="314">
        <f>SUMIFS('PBV (Y2)'!$J:$J,'PBV (Y2)'!$B:$B,$B525,'PBV (Y2)'!$D:$D,$D525)</f>
        <v>0.1337041644774927</v>
      </c>
      <c r="K525" s="218"/>
      <c r="L525" s="218"/>
      <c r="M525" s="218"/>
      <c r="N525" s="218"/>
      <c r="O525" s="218"/>
      <c r="P525" s="218"/>
      <c r="Q525" s="218"/>
      <c r="R525" s="218"/>
      <c r="S525" s="218"/>
      <c r="T525" s="218"/>
      <c r="U525" s="218"/>
      <c r="V525" s="218"/>
      <c r="W525" s="218"/>
      <c r="X525" s="218"/>
      <c r="Y525" s="218"/>
    </row>
    <row r="526" spans="1:25" ht="15.75" customHeight="1">
      <c r="A526" s="74">
        <v>521</v>
      </c>
      <c r="B526" s="39" t="s">
        <v>2231</v>
      </c>
      <c r="C526" s="332"/>
      <c r="D526" s="224">
        <v>2019</v>
      </c>
      <c r="E526" s="315">
        <f>SUMIFS('ESG (X1)'!$E:$E,'ESG (X1)'!$B:$B,$B526,'ESG (X1)'!$D:$D,$D526)</f>
        <v>0</v>
      </c>
      <c r="F526" s="312">
        <f>SUMIFS('KLK (X2)'!$W:$W,'KLK (X2)'!$B:$B,$B526,'KLK (X2)'!$D:$D,$D526)</f>
        <v>-1.0045566056309077</v>
      </c>
      <c r="G526" s="312">
        <f>SUMIFS('CONACC (X2)'!$M:$M,'CONACC (X2)'!$B:$B,$B526,'CONACC (X2)'!$D:$D,$D526)</f>
        <v>-4.5984788497251031E-2</v>
      </c>
      <c r="H526" s="313">
        <f>SUMIFS('KUALITAS AUDIT (X3)'!$F:$F,'KUALITAS AUDIT (X3)'!$B:$B,$B526,'KUALITAS AUDIT (X3)'!$D:$D,$D526)</f>
        <v>0</v>
      </c>
      <c r="I526" s="312">
        <f>SUMIFS('ROI (Y1)'!$J:$J,'ROI (Y1)'!$B:$B,$B526,'ROI (Y1)'!$D:$D,$D526)</f>
        <v>0.19292266931539725</v>
      </c>
      <c r="J526" s="314">
        <f>SUMIFS('PBV (Y2)'!$J:$J,'PBV (Y2)'!$B:$B,$B526,'PBV (Y2)'!$D:$D,$D526)</f>
        <v>8.2073045441326264E-2</v>
      </c>
      <c r="K526" s="218"/>
      <c r="L526" s="218"/>
      <c r="M526" s="218"/>
      <c r="N526" s="218"/>
      <c r="O526" s="218"/>
      <c r="P526" s="218"/>
      <c r="Q526" s="218"/>
      <c r="R526" s="218"/>
      <c r="S526" s="218"/>
      <c r="T526" s="218"/>
      <c r="U526" s="218"/>
      <c r="V526" s="218"/>
      <c r="W526" s="218"/>
      <c r="X526" s="218"/>
      <c r="Y526" s="218"/>
    </row>
    <row r="527" spans="1:25" ht="15.75" customHeight="1">
      <c r="A527" s="74">
        <v>522</v>
      </c>
      <c r="B527" s="39" t="s">
        <v>2231</v>
      </c>
      <c r="C527" s="332"/>
      <c r="D527" s="224">
        <v>2020</v>
      </c>
      <c r="E527" s="315">
        <f>SUMIFS('ESG (X1)'!$E:$E,'ESG (X1)'!$B:$B,$B527,'ESG (X1)'!$D:$D,$D527)</f>
        <v>0</v>
      </c>
      <c r="F527" s="312">
        <f>SUMIFS('KLK (X2)'!$W:$W,'KLK (X2)'!$B:$B,$B527,'KLK (X2)'!$D:$D,$D527)</f>
        <v>-0.89984990543756604</v>
      </c>
      <c r="G527" s="312">
        <f>SUMIFS('CONACC (X2)'!$M:$M,'CONACC (X2)'!$B:$B,$B527,'CONACC (X2)'!$D:$D,$D527)</f>
        <v>-0.31008802498537241</v>
      </c>
      <c r="H527" s="313">
        <f>SUMIFS('KUALITAS AUDIT (X3)'!$F:$F,'KUALITAS AUDIT (X3)'!$B:$B,$B527,'KUALITAS AUDIT (X3)'!$D:$D,$D527)</f>
        <v>0</v>
      </c>
      <c r="I527" s="312">
        <f>SUMIFS('ROI (Y1)'!$J:$J,'ROI (Y1)'!$B:$B,$B527,'ROI (Y1)'!$D:$D,$D527)</f>
        <v>-0.21193874917395336</v>
      </c>
      <c r="J527" s="314">
        <f>SUMIFS('PBV (Y2)'!$J:$J,'PBV (Y2)'!$B:$B,$B527,'PBV (Y2)'!$D:$D,$D527)</f>
        <v>8.2072040670598784E-2</v>
      </c>
      <c r="K527" s="218"/>
      <c r="L527" s="218"/>
      <c r="M527" s="218"/>
      <c r="N527" s="218"/>
      <c r="O527" s="218"/>
      <c r="P527" s="218"/>
      <c r="Q527" s="218"/>
      <c r="R527" s="218"/>
      <c r="S527" s="218"/>
      <c r="T527" s="218"/>
      <c r="U527" s="218"/>
      <c r="V527" s="218"/>
      <c r="W527" s="218"/>
      <c r="X527" s="218"/>
      <c r="Y527" s="218"/>
    </row>
    <row r="528" spans="1:25" ht="15.75" customHeight="1">
      <c r="A528" s="74">
        <v>523</v>
      </c>
      <c r="B528" s="39" t="s">
        <v>2231</v>
      </c>
      <c r="C528" s="332"/>
      <c r="D528" s="224">
        <v>2021</v>
      </c>
      <c r="E528" s="315">
        <f>SUMIFS('ESG (X1)'!$E:$E,'ESG (X1)'!$B:$B,$B528,'ESG (X1)'!$D:$D,$D528)</f>
        <v>25.2</v>
      </c>
      <c r="F528" s="312">
        <f>SUMIFS('KLK (X2)'!$W:$W,'KLK (X2)'!$B:$B,$B528,'KLK (X2)'!$D:$D,$D528)</f>
        <v>-0.71346211497634338</v>
      </c>
      <c r="G528" s="312">
        <f>SUMIFS('CONACC (X2)'!$M:$M,'CONACC (X2)'!$B:$B,$B528,'CONACC (X2)'!$D:$D,$D528)</f>
        <v>-3.023725969481348E-2</v>
      </c>
      <c r="H528" s="313">
        <f>SUMIFS('KUALITAS AUDIT (X3)'!$F:$F,'KUALITAS AUDIT (X3)'!$B:$B,$B528,'KUALITAS AUDIT (X3)'!$D:$D,$D528)</f>
        <v>0</v>
      </c>
      <c r="I528" s="312">
        <f>SUMIFS('ROI (Y1)'!$J:$J,'ROI (Y1)'!$B:$B,$B528,'ROI (Y1)'!$D:$D,$D528)</f>
        <v>-0.63422955730891961</v>
      </c>
      <c r="J528" s="314">
        <f>SUMIFS('PBV (Y2)'!$J:$J,'PBV (Y2)'!$B:$B,$B528,'PBV (Y2)'!$D:$D,$D528)</f>
        <v>1.201260544646243</v>
      </c>
      <c r="K528" s="218"/>
      <c r="L528" s="218"/>
      <c r="M528" s="218"/>
      <c r="N528" s="218"/>
      <c r="O528" s="218"/>
      <c r="P528" s="218"/>
      <c r="Q528" s="218"/>
      <c r="R528" s="218"/>
      <c r="S528" s="218"/>
      <c r="T528" s="218"/>
      <c r="U528" s="218"/>
      <c r="V528" s="218"/>
      <c r="W528" s="218"/>
      <c r="X528" s="218"/>
      <c r="Y528" s="218"/>
    </row>
    <row r="529" spans="1:25" ht="15.75" customHeight="1">
      <c r="A529" s="74">
        <v>524</v>
      </c>
      <c r="B529" s="39" t="s">
        <v>2231</v>
      </c>
      <c r="C529" s="332"/>
      <c r="D529" s="224">
        <v>2022</v>
      </c>
      <c r="E529" s="315">
        <f>SUMIFS('ESG (X1)'!$E:$E,'ESG (X1)'!$B:$B,$B529,'ESG (X1)'!$D:$D,$D529)</f>
        <v>33.130000000000003</v>
      </c>
      <c r="F529" s="312">
        <f>SUMIFS('KLK (X2)'!$W:$W,'KLK (X2)'!$B:$B,$B529,'KLK (X2)'!$D:$D,$D529)</f>
        <v>-0.52372045467576145</v>
      </c>
      <c r="G529" s="312">
        <f>SUMIFS('CONACC (X2)'!$M:$M,'CONACC (X2)'!$B:$B,$B529,'CONACC (X2)'!$D:$D,$D529)</f>
        <v>-1.363474990848184E-2</v>
      </c>
      <c r="H529" s="313">
        <f>SUMIFS('KUALITAS AUDIT (X3)'!$F:$F,'KUALITAS AUDIT (X3)'!$B:$B,$B529,'KUALITAS AUDIT (X3)'!$D:$D,$D529)</f>
        <v>0</v>
      </c>
      <c r="I529" s="312">
        <f>SUMIFS('ROI (Y1)'!$J:$J,'ROI (Y1)'!$B:$B,$B529,'ROI (Y1)'!$D:$D,$D529)</f>
        <v>0.44096117215047825</v>
      </c>
      <c r="J529" s="314">
        <f>SUMIFS('PBV (Y2)'!$J:$J,'PBV (Y2)'!$B:$B,$B529,'PBV (Y2)'!$D:$D,$D529)</f>
        <v>1.711427343534305</v>
      </c>
      <c r="K529" s="218"/>
      <c r="L529" s="218"/>
      <c r="M529" s="218"/>
      <c r="N529" s="218"/>
      <c r="O529" s="218"/>
      <c r="P529" s="218"/>
      <c r="Q529" s="218"/>
      <c r="R529" s="218"/>
      <c r="S529" s="218"/>
      <c r="T529" s="218"/>
      <c r="U529" s="218"/>
      <c r="V529" s="218"/>
      <c r="W529" s="218"/>
      <c r="X529" s="218"/>
      <c r="Y529" s="218"/>
    </row>
    <row r="530" spans="1:25" ht="15.75" customHeight="1">
      <c r="A530" s="74">
        <v>525</v>
      </c>
      <c r="B530" s="39" t="s">
        <v>2231</v>
      </c>
      <c r="C530" s="333"/>
      <c r="D530" s="224">
        <v>2023</v>
      </c>
      <c r="E530" s="315">
        <f>SUMIFS('ESG (X1)'!$E:$E,'ESG (X1)'!$B:$B,$B530,'ESG (X1)'!$D:$D,$D530)</f>
        <v>33.130000000000003</v>
      </c>
      <c r="F530" s="312">
        <f>SUMIFS('KLK (X2)'!$W:$W,'KLK (X2)'!$B:$B,$B530,'KLK (X2)'!$D:$D,$D530)</f>
        <v>-0.8927166092315777</v>
      </c>
      <c r="G530" s="312">
        <f>SUMIFS('CONACC (X2)'!$M:$M,'CONACC (X2)'!$B:$B,$B530,'CONACC (X2)'!$D:$D,$D530)</f>
        <v>-5.1184521291891313E-2</v>
      </c>
      <c r="H530" s="313">
        <f>SUMIFS('KUALITAS AUDIT (X3)'!$F:$F,'KUALITAS AUDIT (X3)'!$B:$B,$B530,'KUALITAS AUDIT (X3)'!$D:$D,$D530)</f>
        <v>0</v>
      </c>
      <c r="I530" s="312">
        <f>SUMIFS('ROI (Y1)'!$J:$J,'ROI (Y1)'!$B:$B,$B530,'ROI (Y1)'!$D:$D,$D530)</f>
        <v>1.1096762377753917</v>
      </c>
      <c r="J530" s="314">
        <f>SUMIFS('PBV (Y2)'!$J:$J,'PBV (Y2)'!$B:$B,$B530,'PBV (Y2)'!$D:$D,$D530)</f>
        <v>3.4730408529780661</v>
      </c>
      <c r="K530" s="218"/>
      <c r="L530" s="218"/>
      <c r="M530" s="218"/>
      <c r="N530" s="218"/>
      <c r="O530" s="218"/>
      <c r="P530" s="218"/>
      <c r="Q530" s="218"/>
      <c r="R530" s="218"/>
      <c r="S530" s="218"/>
      <c r="T530" s="218"/>
      <c r="U530" s="218"/>
      <c r="V530" s="218"/>
      <c r="W530" s="218"/>
      <c r="X530" s="218"/>
      <c r="Y530" s="218"/>
    </row>
    <row r="531" spans="1:25" ht="15.75" customHeight="1">
      <c r="A531" s="74">
        <v>526</v>
      </c>
      <c r="B531" s="39" t="s">
        <v>2658</v>
      </c>
      <c r="C531" s="337" t="s">
        <v>2659</v>
      </c>
      <c r="D531" s="224">
        <v>2017</v>
      </c>
      <c r="E531" s="315">
        <f>SUMIFS('ESG (X1)'!$E:$E,'ESG (X1)'!$B:$B,$B531,'ESG (X1)'!$D:$D,$D531)</f>
        <v>0</v>
      </c>
      <c r="F531" s="312">
        <f>SUMIFS('KLK (X2)'!$W:$W,'KLK (X2)'!$B:$B,$B531,'KLK (X2)'!$D:$D,$D531)</f>
        <v>0</v>
      </c>
      <c r="G531" s="312">
        <f>SUMIFS('CONACC (X2)'!$M:$M,'CONACC (X2)'!$B:$B,$B531,'CONACC (X2)'!$D:$D,$D531)</f>
        <v>0</v>
      </c>
      <c r="H531" s="313">
        <f>SUMIFS('KUALITAS AUDIT (X3)'!$F:$F,'KUALITAS AUDIT (X3)'!$B:$B,$B531,'KUALITAS AUDIT (X3)'!$D:$D,$D531)</f>
        <v>0</v>
      </c>
      <c r="I531" s="312">
        <f>SUMIFS('ROI (Y1)'!$J:$J,'ROI (Y1)'!$B:$B,$B531,'ROI (Y1)'!$D:$D,$D531)</f>
        <v>0</v>
      </c>
      <c r="J531" s="314">
        <f>SUMIFS('PBV (Y2)'!$J:$J,'PBV (Y2)'!$B:$B,$B531,'PBV (Y2)'!$D:$D,$D531)</f>
        <v>0</v>
      </c>
      <c r="K531" s="218"/>
      <c r="L531" s="218"/>
      <c r="M531" s="218"/>
      <c r="N531" s="218"/>
      <c r="O531" s="218"/>
      <c r="P531" s="218"/>
      <c r="Q531" s="218"/>
      <c r="R531" s="218"/>
      <c r="S531" s="218"/>
      <c r="T531" s="218"/>
      <c r="U531" s="218"/>
      <c r="V531" s="218"/>
      <c r="W531" s="218"/>
      <c r="X531" s="218"/>
      <c r="Y531" s="218"/>
    </row>
    <row r="532" spans="1:25" ht="15.75" customHeight="1">
      <c r="A532" s="74">
        <v>527</v>
      </c>
      <c r="B532" s="39" t="s">
        <v>2658</v>
      </c>
      <c r="C532" s="332"/>
      <c r="D532" s="224">
        <v>2018</v>
      </c>
      <c r="E532" s="315">
        <f>SUMIFS('ESG (X1)'!$E:$E,'ESG (X1)'!$B:$B,$B532,'ESG (X1)'!$D:$D,$D532)</f>
        <v>0</v>
      </c>
      <c r="F532" s="312">
        <f>SUMIFS('KLK (X2)'!$W:$W,'KLK (X2)'!$B:$B,$B532,'KLK (X2)'!$D:$D,$D532)</f>
        <v>0</v>
      </c>
      <c r="G532" s="312">
        <f>SUMIFS('CONACC (X2)'!$M:$M,'CONACC (X2)'!$B:$B,$B532,'CONACC (X2)'!$D:$D,$D532)</f>
        <v>0</v>
      </c>
      <c r="H532" s="313">
        <f>SUMIFS('KUALITAS AUDIT (X3)'!$F:$F,'KUALITAS AUDIT (X3)'!$B:$B,$B532,'KUALITAS AUDIT (X3)'!$D:$D,$D532)</f>
        <v>0</v>
      </c>
      <c r="I532" s="312">
        <f>SUMIFS('ROI (Y1)'!$J:$J,'ROI (Y1)'!$B:$B,$B532,'ROI (Y1)'!$D:$D,$D532)</f>
        <v>0</v>
      </c>
      <c r="J532" s="314">
        <f>SUMIFS('PBV (Y2)'!$J:$J,'PBV (Y2)'!$B:$B,$B532,'PBV (Y2)'!$D:$D,$D532)</f>
        <v>0</v>
      </c>
      <c r="K532" s="218"/>
      <c r="L532" s="218"/>
      <c r="M532" s="218"/>
      <c r="N532" s="218"/>
      <c r="O532" s="218"/>
      <c r="P532" s="218"/>
      <c r="Q532" s="218"/>
      <c r="R532" s="218"/>
      <c r="S532" s="218"/>
      <c r="T532" s="218"/>
      <c r="U532" s="218"/>
      <c r="V532" s="218"/>
      <c r="W532" s="218"/>
      <c r="X532" s="218"/>
      <c r="Y532" s="218"/>
    </row>
    <row r="533" spans="1:25" ht="15.75" customHeight="1">
      <c r="A533" s="74">
        <v>528</v>
      </c>
      <c r="B533" s="39" t="s">
        <v>2658</v>
      </c>
      <c r="C533" s="332"/>
      <c r="D533" s="224">
        <v>2019</v>
      </c>
      <c r="E533" s="315">
        <f>SUMIFS('ESG (X1)'!$E:$E,'ESG (X1)'!$B:$B,$B533,'ESG (X1)'!$D:$D,$D533)</f>
        <v>0</v>
      </c>
      <c r="F533" s="312">
        <f>SUMIFS('KLK (X2)'!$W:$W,'KLK (X2)'!$B:$B,$B533,'KLK (X2)'!$D:$D,$D533)</f>
        <v>-0.97748519193869399</v>
      </c>
      <c r="G533" s="312">
        <f>SUMIFS('CONACC (X2)'!$M:$M,'CONACC (X2)'!$B:$B,$B533,'CONACC (X2)'!$D:$D,$D533)</f>
        <v>4.3931972302668432E-2</v>
      </c>
      <c r="H533" s="313">
        <f>SUMIFS('KUALITAS AUDIT (X3)'!$F:$F,'KUALITAS AUDIT (X3)'!$B:$B,$B533,'KUALITAS AUDIT (X3)'!$D:$D,$D533)</f>
        <v>1</v>
      </c>
      <c r="I533" s="312">
        <f>SUMIFS('ROI (Y1)'!$J:$J,'ROI (Y1)'!$B:$B,$B533,'ROI (Y1)'!$D:$D,$D533)</f>
        <v>28.81248311267225</v>
      </c>
      <c r="J533" s="314">
        <f>SUMIFS('PBV (Y2)'!$J:$J,'PBV (Y2)'!$B:$B,$B533,'PBV (Y2)'!$D:$D,$D533)</f>
        <v>0</v>
      </c>
      <c r="K533" s="218"/>
      <c r="L533" s="218"/>
      <c r="M533" s="218"/>
      <c r="N533" s="218"/>
      <c r="O533" s="218"/>
      <c r="P533" s="218"/>
      <c r="Q533" s="218"/>
      <c r="R533" s="218"/>
      <c r="S533" s="218"/>
      <c r="T533" s="218"/>
      <c r="U533" s="218"/>
      <c r="V533" s="218"/>
      <c r="W533" s="218"/>
      <c r="X533" s="218"/>
      <c r="Y533" s="218"/>
    </row>
    <row r="534" spans="1:25" ht="15.75" customHeight="1">
      <c r="A534" s="74">
        <v>529</v>
      </c>
      <c r="B534" s="39" t="s">
        <v>2658</v>
      </c>
      <c r="C534" s="332"/>
      <c r="D534" s="224">
        <v>2020</v>
      </c>
      <c r="E534" s="315">
        <f>SUMIFS('ESG (X1)'!$E:$E,'ESG (X1)'!$B:$B,$B534,'ESG (X1)'!$D:$D,$D534)</f>
        <v>0</v>
      </c>
      <c r="F534" s="312">
        <f>SUMIFS('KLK (X2)'!$W:$W,'KLK (X2)'!$B:$B,$B534,'KLK (X2)'!$D:$D,$D534)</f>
        <v>-1.0631209231077392</v>
      </c>
      <c r="G534" s="312">
        <f>SUMIFS('CONACC (X2)'!$M:$M,'CONACC (X2)'!$B:$B,$B534,'CONACC (X2)'!$D:$D,$D534)</f>
        <v>2.3557521019647892E-2</v>
      </c>
      <c r="H534" s="313">
        <f>SUMIFS('KUALITAS AUDIT (X3)'!$F:$F,'KUALITAS AUDIT (X3)'!$B:$B,$B534,'KUALITAS AUDIT (X3)'!$D:$D,$D534)</f>
        <v>1</v>
      </c>
      <c r="I534" s="312">
        <f>SUMIFS('ROI (Y1)'!$J:$J,'ROI (Y1)'!$B:$B,$B534,'ROI (Y1)'!$D:$D,$D534)</f>
        <v>33.927565765098187</v>
      </c>
      <c r="J534" s="314">
        <f>SUMIFS('PBV (Y2)'!$J:$J,'PBV (Y2)'!$B:$B,$B534,'PBV (Y2)'!$D:$D,$D534)</f>
        <v>0</v>
      </c>
      <c r="K534" s="218"/>
      <c r="L534" s="218"/>
      <c r="M534" s="218"/>
      <c r="N534" s="218"/>
      <c r="O534" s="218"/>
      <c r="P534" s="218"/>
      <c r="Q534" s="218"/>
      <c r="R534" s="218"/>
      <c r="S534" s="218"/>
      <c r="T534" s="218"/>
      <c r="U534" s="218"/>
      <c r="V534" s="218"/>
      <c r="W534" s="218"/>
      <c r="X534" s="218"/>
      <c r="Y534" s="218"/>
    </row>
    <row r="535" spans="1:25" ht="15.75" customHeight="1">
      <c r="A535" s="74">
        <v>530</v>
      </c>
      <c r="B535" s="39" t="s">
        <v>2658</v>
      </c>
      <c r="C535" s="332"/>
      <c r="D535" s="224">
        <v>2021</v>
      </c>
      <c r="E535" s="315">
        <f>SUMIFS('ESG (X1)'!$E:$E,'ESG (X1)'!$B:$B,$B535,'ESG (X1)'!$D:$D,$D535)</f>
        <v>34.57</v>
      </c>
      <c r="F535" s="312">
        <f>SUMIFS('KLK (X2)'!$W:$W,'KLK (X2)'!$B:$B,$B535,'KLK (X2)'!$D:$D,$D535)</f>
        <v>-1.0433906390967014</v>
      </c>
      <c r="G535" s="312">
        <f>SUMIFS('CONACC (X2)'!$M:$M,'CONACC (X2)'!$B:$B,$B535,'CONACC (X2)'!$D:$D,$D535)</f>
        <v>9.6215653562141887E-3</v>
      </c>
      <c r="H535" s="313">
        <f>SUMIFS('KUALITAS AUDIT (X3)'!$F:$F,'KUALITAS AUDIT (X3)'!$B:$B,$B535,'KUALITAS AUDIT (X3)'!$D:$D,$D535)</f>
        <v>1</v>
      </c>
      <c r="I535" s="312">
        <f>SUMIFS('ROI (Y1)'!$J:$J,'ROI (Y1)'!$B:$B,$B535,'ROI (Y1)'!$D:$D,$D535)</f>
        <v>43.53888426311407</v>
      </c>
      <c r="J535" s="314">
        <f>SUMIFS('PBV (Y2)'!$J:$J,'PBV (Y2)'!$B:$B,$B535,'PBV (Y2)'!$D:$D,$D535)</f>
        <v>85.926011758881415</v>
      </c>
      <c r="K535" s="218"/>
      <c r="L535" s="218"/>
      <c r="M535" s="218"/>
      <c r="N535" s="218"/>
      <c r="O535" s="218"/>
      <c r="P535" s="218"/>
      <c r="Q535" s="218"/>
      <c r="R535" s="218"/>
      <c r="S535" s="218"/>
      <c r="T535" s="218"/>
      <c r="U535" s="218"/>
      <c r="V535" s="218"/>
      <c r="W535" s="218"/>
      <c r="X535" s="218"/>
      <c r="Y535" s="218"/>
    </row>
    <row r="536" spans="1:25" ht="15.75" customHeight="1">
      <c r="A536" s="74">
        <v>531</v>
      </c>
      <c r="B536" s="39" t="s">
        <v>2658</v>
      </c>
      <c r="C536" s="332"/>
      <c r="D536" s="224">
        <v>2022</v>
      </c>
      <c r="E536" s="315">
        <f>SUMIFS('ESG (X1)'!$E:$E,'ESG (X1)'!$B:$B,$B536,'ESG (X1)'!$D:$D,$D536)</f>
        <v>33.590000000000003</v>
      </c>
      <c r="F536" s="312">
        <f>SUMIFS('KLK (X2)'!$W:$W,'KLK (X2)'!$B:$B,$B536,'KLK (X2)'!$D:$D,$D536)</f>
        <v>-1.049437711262309</v>
      </c>
      <c r="G536" s="312">
        <f>SUMIFS('CONACC (X2)'!$M:$M,'CONACC (X2)'!$B:$B,$B536,'CONACC (X2)'!$D:$D,$D536)</f>
        <v>4.1094753670789456E-2</v>
      </c>
      <c r="H536" s="313">
        <f>SUMIFS('KUALITAS AUDIT (X3)'!$F:$F,'KUALITAS AUDIT (X3)'!$B:$B,$B536,'KUALITAS AUDIT (X3)'!$D:$D,$D536)</f>
        <v>1</v>
      </c>
      <c r="I536" s="312">
        <f>SUMIFS('ROI (Y1)'!$J:$J,'ROI (Y1)'!$B:$B,$B536,'ROI (Y1)'!$D:$D,$D536)</f>
        <v>45.683308494783901</v>
      </c>
      <c r="J536" s="314">
        <f>SUMIFS('PBV (Y2)'!$J:$J,'PBV (Y2)'!$B:$B,$B536,'PBV (Y2)'!$D:$D,$D536)</f>
        <v>55.375731071595517</v>
      </c>
      <c r="K536" s="218"/>
      <c r="L536" s="218"/>
      <c r="M536" s="218"/>
      <c r="N536" s="218"/>
      <c r="O536" s="218"/>
      <c r="P536" s="218"/>
      <c r="Q536" s="218"/>
      <c r="R536" s="218"/>
      <c r="S536" s="218"/>
      <c r="T536" s="218"/>
      <c r="U536" s="218"/>
      <c r="V536" s="218"/>
      <c r="W536" s="218"/>
      <c r="X536" s="218"/>
      <c r="Y536" s="218"/>
    </row>
    <row r="537" spans="1:25" ht="15.75" customHeight="1">
      <c r="A537" s="74">
        <v>532</v>
      </c>
      <c r="B537" s="39" t="s">
        <v>2658</v>
      </c>
      <c r="C537" s="333"/>
      <c r="D537" s="224">
        <v>2023</v>
      </c>
      <c r="E537" s="315">
        <f>SUMIFS('ESG (X1)'!$E:$E,'ESG (X1)'!$B:$B,$B537,'ESG (X1)'!$D:$D,$D537)</f>
        <v>33.590000000000003</v>
      </c>
      <c r="F537" s="312">
        <f>SUMIFS('KLK (X2)'!$W:$W,'KLK (X2)'!$B:$B,$B537,'KLK (X2)'!$D:$D,$D537)</f>
        <v>-1.0289801342804701</v>
      </c>
      <c r="G537" s="312">
        <f>SUMIFS('CONACC (X2)'!$M:$M,'CONACC (X2)'!$B:$B,$B537,'CONACC (X2)'!$D:$D,$D537)</f>
        <v>1.1200375141031485E-2</v>
      </c>
      <c r="H537" s="313">
        <f>SUMIFS('KUALITAS AUDIT (X3)'!$F:$F,'KUALITAS AUDIT (X3)'!$B:$B,$B537,'KUALITAS AUDIT (X3)'!$D:$D,$D537)</f>
        <v>1</v>
      </c>
      <c r="I537" s="312">
        <f>SUMIFS('ROI (Y1)'!$J:$J,'ROI (Y1)'!$B:$B,$B537,'ROI (Y1)'!$D:$D,$D537)</f>
        <v>60.577769928176146</v>
      </c>
      <c r="J537" s="314">
        <f>SUMIFS('PBV (Y2)'!$J:$J,'PBV (Y2)'!$B:$B,$B537,'PBV (Y2)'!$D:$D,$D537)</f>
        <v>46.4446741883595</v>
      </c>
      <c r="K537" s="218"/>
      <c r="L537" s="218"/>
      <c r="M537" s="218"/>
      <c r="N537" s="218"/>
      <c r="O537" s="218"/>
      <c r="P537" s="218"/>
      <c r="Q537" s="218"/>
      <c r="R537" s="218"/>
      <c r="S537" s="218"/>
      <c r="T537" s="218"/>
      <c r="U537" s="218"/>
      <c r="V537" s="218"/>
      <c r="W537" s="218"/>
      <c r="X537" s="218"/>
      <c r="Y537" s="218"/>
    </row>
    <row r="538" spans="1:25" ht="15.75" customHeight="1">
      <c r="A538" s="74">
        <v>533</v>
      </c>
      <c r="B538" s="39" t="s">
        <v>2765</v>
      </c>
      <c r="C538" s="337" t="s">
        <v>2766</v>
      </c>
      <c r="D538" s="224">
        <v>2017</v>
      </c>
      <c r="E538" s="315">
        <f>SUMIFS('ESG (X1)'!$E:$E,'ESG (X1)'!$B:$B,$B538,'ESG (X1)'!$D:$D,$D538)</f>
        <v>0</v>
      </c>
      <c r="F538" s="312">
        <f>SUMIFS('KLK (X2)'!$W:$W,'KLK (X2)'!$B:$B,$B538,'KLK (X2)'!$D:$D,$D538)</f>
        <v>0</v>
      </c>
      <c r="G538" s="312">
        <f>SUMIFS('CONACC (X2)'!$M:$M,'CONACC (X2)'!$B:$B,$B538,'CONACC (X2)'!$D:$D,$D538)</f>
        <v>0</v>
      </c>
      <c r="H538" s="313">
        <f>SUMIFS('KUALITAS AUDIT (X3)'!$F:$F,'KUALITAS AUDIT (X3)'!$B:$B,$B538,'KUALITAS AUDIT (X3)'!$D:$D,$D538)</f>
        <v>0</v>
      </c>
      <c r="I538" s="312">
        <f>SUMIFS('ROI (Y1)'!$J:$J,'ROI (Y1)'!$B:$B,$B538,'ROI (Y1)'!$D:$D,$D538)</f>
        <v>0</v>
      </c>
      <c r="J538" s="314">
        <f>SUMIFS('PBV (Y2)'!$J:$J,'PBV (Y2)'!$B:$B,$B538,'PBV (Y2)'!$D:$D,$D538)</f>
        <v>0</v>
      </c>
      <c r="K538" s="218"/>
      <c r="L538" s="218"/>
      <c r="M538" s="218"/>
      <c r="N538" s="218"/>
      <c r="O538" s="218"/>
      <c r="P538" s="218"/>
      <c r="Q538" s="218"/>
      <c r="R538" s="218"/>
      <c r="S538" s="218"/>
      <c r="T538" s="218"/>
      <c r="U538" s="218"/>
      <c r="V538" s="218"/>
      <c r="W538" s="218"/>
      <c r="X538" s="218"/>
      <c r="Y538" s="218"/>
    </row>
    <row r="539" spans="1:25" ht="15.75" customHeight="1">
      <c r="A539" s="74">
        <v>534</v>
      </c>
      <c r="B539" s="39" t="s">
        <v>2765</v>
      </c>
      <c r="C539" s="332"/>
      <c r="D539" s="224">
        <v>2018</v>
      </c>
      <c r="E539" s="315">
        <f>SUMIFS('ESG (X1)'!$E:$E,'ESG (X1)'!$B:$B,$B539,'ESG (X1)'!$D:$D,$D539)</f>
        <v>0</v>
      </c>
      <c r="F539" s="312">
        <f>SUMIFS('KLK (X2)'!$W:$W,'KLK (X2)'!$B:$B,$B539,'KLK (X2)'!$D:$D,$D539)</f>
        <v>0</v>
      </c>
      <c r="G539" s="312">
        <f>SUMIFS('CONACC (X2)'!$M:$M,'CONACC (X2)'!$B:$B,$B539,'CONACC (X2)'!$D:$D,$D539)</f>
        <v>0</v>
      </c>
      <c r="H539" s="313">
        <f>SUMIFS('KUALITAS AUDIT (X3)'!$F:$F,'KUALITAS AUDIT (X3)'!$B:$B,$B539,'KUALITAS AUDIT (X3)'!$D:$D,$D539)</f>
        <v>0</v>
      </c>
      <c r="I539" s="312">
        <f>SUMIFS('ROI (Y1)'!$J:$J,'ROI (Y1)'!$B:$B,$B539,'ROI (Y1)'!$D:$D,$D539)</f>
        <v>0</v>
      </c>
      <c r="J539" s="314">
        <f>SUMIFS('PBV (Y2)'!$J:$J,'PBV (Y2)'!$B:$B,$B539,'PBV (Y2)'!$D:$D,$D539)</f>
        <v>0</v>
      </c>
      <c r="K539" s="218"/>
      <c r="L539" s="218"/>
      <c r="M539" s="218"/>
      <c r="N539" s="218"/>
      <c r="O539" s="218"/>
      <c r="P539" s="218"/>
      <c r="Q539" s="218"/>
      <c r="R539" s="218"/>
      <c r="S539" s="218"/>
      <c r="T539" s="218"/>
      <c r="U539" s="218"/>
      <c r="V539" s="218"/>
      <c r="W539" s="218"/>
      <c r="X539" s="218"/>
      <c r="Y539" s="218"/>
    </row>
    <row r="540" spans="1:25" ht="15.75" customHeight="1">
      <c r="A540" s="74">
        <v>535</v>
      </c>
      <c r="B540" s="39" t="s">
        <v>2765</v>
      </c>
      <c r="C540" s="332"/>
      <c r="D540" s="224">
        <v>2019</v>
      </c>
      <c r="E540" s="315">
        <f>SUMIFS('ESG (X1)'!$E:$E,'ESG (X1)'!$B:$B,$B540,'ESG (X1)'!$D:$D,$D540)</f>
        <v>0</v>
      </c>
      <c r="F540" s="312">
        <f>SUMIFS('KLK (X2)'!$W:$W,'KLK (X2)'!$B:$B,$B540,'KLK (X2)'!$D:$D,$D540)</f>
        <v>0</v>
      </c>
      <c r="G540" s="312">
        <f>SUMIFS('CONACC (X2)'!$M:$M,'CONACC (X2)'!$B:$B,$B540,'CONACC (X2)'!$D:$D,$D540)</f>
        <v>0</v>
      </c>
      <c r="H540" s="313">
        <f>SUMIFS('KUALITAS AUDIT (X3)'!$F:$F,'KUALITAS AUDIT (X3)'!$B:$B,$B540,'KUALITAS AUDIT (X3)'!$D:$D,$D540)</f>
        <v>0</v>
      </c>
      <c r="I540" s="312">
        <f>SUMIFS('ROI (Y1)'!$J:$J,'ROI (Y1)'!$B:$B,$B540,'ROI (Y1)'!$D:$D,$D540)</f>
        <v>0</v>
      </c>
      <c r="J540" s="314">
        <f>SUMIFS('PBV (Y2)'!$J:$J,'PBV (Y2)'!$B:$B,$B540,'PBV (Y2)'!$D:$D,$D540)</f>
        <v>0</v>
      </c>
      <c r="K540" s="218"/>
      <c r="L540" s="218"/>
      <c r="M540" s="218"/>
      <c r="N540" s="218"/>
      <c r="O540" s="218"/>
      <c r="P540" s="218"/>
      <c r="Q540" s="218"/>
      <c r="R540" s="218"/>
      <c r="S540" s="218"/>
      <c r="T540" s="218"/>
      <c r="U540" s="218"/>
      <c r="V540" s="218"/>
      <c r="W540" s="218"/>
      <c r="X540" s="218"/>
      <c r="Y540" s="218"/>
    </row>
    <row r="541" spans="1:25" ht="15.75" customHeight="1">
      <c r="A541" s="74">
        <v>536</v>
      </c>
      <c r="B541" s="39" t="s">
        <v>2765</v>
      </c>
      <c r="C541" s="332"/>
      <c r="D541" s="224">
        <v>2020</v>
      </c>
      <c r="E541" s="315">
        <f>SUMIFS('ESG (X1)'!$E:$E,'ESG (X1)'!$B:$B,$B541,'ESG (X1)'!$D:$D,$D541)</f>
        <v>0</v>
      </c>
      <c r="F541" s="312">
        <f>SUMIFS('KLK (X2)'!$W:$W,'KLK (X2)'!$B:$B,$B541,'KLK (X2)'!$D:$D,$D541)</f>
        <v>-1.0066197242377002</v>
      </c>
      <c r="G541" s="312">
        <f>SUMIFS('CONACC (X2)'!$M:$M,'CONACC (X2)'!$B:$B,$B541,'CONACC (X2)'!$D:$D,$D541)</f>
        <v>1.0658277228767278E-2</v>
      </c>
      <c r="H541" s="313">
        <f>SUMIFS('KUALITAS AUDIT (X3)'!$F:$F,'KUALITAS AUDIT (X3)'!$B:$B,$B541,'KUALITAS AUDIT (X3)'!$D:$D,$D541)</f>
        <v>1</v>
      </c>
      <c r="I541" s="312">
        <f>SUMIFS('ROI (Y1)'!$J:$J,'ROI (Y1)'!$B:$B,$B541,'ROI (Y1)'!$D:$D,$D541)</f>
        <v>-428.4569593655097</v>
      </c>
      <c r="J541" s="314">
        <f>SUMIFS('PBV (Y2)'!$J:$J,'PBV (Y2)'!$B:$B,$B541,'PBV (Y2)'!$D:$D,$D541)</f>
        <v>0</v>
      </c>
      <c r="K541" s="218"/>
      <c r="L541" s="218"/>
      <c r="M541" s="218"/>
      <c r="N541" s="218"/>
      <c r="O541" s="218"/>
      <c r="P541" s="218"/>
      <c r="Q541" s="218"/>
      <c r="R541" s="218"/>
      <c r="S541" s="218"/>
      <c r="T541" s="218"/>
      <c r="U541" s="218"/>
      <c r="V541" s="218"/>
      <c r="W541" s="218"/>
      <c r="X541" s="218"/>
      <c r="Y541" s="218"/>
    </row>
    <row r="542" spans="1:25" ht="15.75" customHeight="1">
      <c r="A542" s="74">
        <v>537</v>
      </c>
      <c r="B542" s="39" t="s">
        <v>2765</v>
      </c>
      <c r="C542" s="332"/>
      <c r="D542" s="224">
        <v>2021</v>
      </c>
      <c r="E542" s="315">
        <f>SUMIFS('ESG (X1)'!$E:$E,'ESG (X1)'!$B:$B,$B542,'ESG (X1)'!$D:$D,$D542)</f>
        <v>34.61</v>
      </c>
      <c r="F542" s="312">
        <f>SUMIFS('KLK (X2)'!$W:$W,'KLK (X2)'!$B:$B,$B542,'KLK (X2)'!$D:$D,$D542)</f>
        <v>-0.9931035013630547</v>
      </c>
      <c r="G542" s="312">
        <f>SUMIFS('CONACC (X2)'!$M:$M,'CONACC (X2)'!$B:$B,$B542,'CONACC (X2)'!$D:$D,$D542)</f>
        <v>4.9229697756269439E-3</v>
      </c>
      <c r="H542" s="313">
        <f>SUMIFS('KUALITAS AUDIT (X3)'!$F:$F,'KUALITAS AUDIT (X3)'!$B:$B,$B542,'KUALITAS AUDIT (X3)'!$D:$D,$D542)</f>
        <v>1</v>
      </c>
      <c r="I542" s="312">
        <f>SUMIFS('ROI (Y1)'!$J:$J,'ROI (Y1)'!$B:$B,$B542,'ROI (Y1)'!$D:$D,$D542)</f>
        <v>-29.743469932767169</v>
      </c>
      <c r="J542" s="314">
        <f>SUMIFS('PBV (Y2)'!$J:$J,'PBV (Y2)'!$B:$B,$B542,'PBV (Y2)'!$D:$D,$D542)</f>
        <v>1.8861673231783338</v>
      </c>
      <c r="K542" s="218"/>
      <c r="L542" s="218"/>
      <c r="M542" s="218"/>
      <c r="N542" s="218"/>
      <c r="O542" s="218"/>
      <c r="P542" s="218"/>
      <c r="Q542" s="218"/>
      <c r="R542" s="218"/>
      <c r="S542" s="218"/>
      <c r="T542" s="218"/>
      <c r="U542" s="218"/>
      <c r="V542" s="218"/>
      <c r="W542" s="218"/>
      <c r="X542" s="218"/>
      <c r="Y542" s="218"/>
    </row>
    <row r="543" spans="1:25" ht="15.75" customHeight="1">
      <c r="A543" s="74">
        <v>538</v>
      </c>
      <c r="B543" s="39" t="s">
        <v>2765</v>
      </c>
      <c r="C543" s="332"/>
      <c r="D543" s="224">
        <v>2022</v>
      </c>
      <c r="E543" s="315">
        <f>SUMIFS('ESG (X1)'!$E:$E,'ESG (X1)'!$B:$B,$B543,'ESG (X1)'!$D:$D,$D543)</f>
        <v>35.68</v>
      </c>
      <c r="F543" s="312">
        <f>SUMIFS('KLK (X2)'!$W:$W,'KLK (X2)'!$B:$B,$B543,'KLK (X2)'!$D:$D,$D543)</f>
        <v>-0.90642862722921402</v>
      </c>
      <c r="G543" s="312">
        <f>SUMIFS('CONACC (X2)'!$M:$M,'CONACC (X2)'!$B:$B,$B543,'CONACC (X2)'!$D:$D,$D543)</f>
        <v>-9.7660901540569792E-2</v>
      </c>
      <c r="H543" s="313">
        <f>SUMIFS('KUALITAS AUDIT (X3)'!$F:$F,'KUALITAS AUDIT (X3)'!$B:$B,$B543,'KUALITAS AUDIT (X3)'!$D:$D,$D543)</f>
        <v>1</v>
      </c>
      <c r="I543" s="312">
        <f>SUMIFS('ROI (Y1)'!$J:$J,'ROI (Y1)'!$B:$B,$B543,'ROI (Y1)'!$D:$D,$D543)</f>
        <v>0.3984956391686888</v>
      </c>
      <c r="J543" s="314">
        <f>SUMIFS('PBV (Y2)'!$J:$J,'PBV (Y2)'!$B:$B,$B543,'PBV (Y2)'!$D:$D,$D543)</f>
        <v>1.019055189960866</v>
      </c>
      <c r="K543" s="218"/>
      <c r="L543" s="218"/>
      <c r="M543" s="218"/>
      <c r="N543" s="218"/>
      <c r="O543" s="218"/>
      <c r="P543" s="218"/>
      <c r="Q543" s="218"/>
      <c r="R543" s="218"/>
      <c r="S543" s="218"/>
      <c r="T543" s="218"/>
      <c r="U543" s="218"/>
      <c r="V543" s="218"/>
      <c r="W543" s="218"/>
      <c r="X543" s="218"/>
      <c r="Y543" s="218"/>
    </row>
    <row r="544" spans="1:25" ht="15.75" customHeight="1">
      <c r="A544" s="74">
        <v>539</v>
      </c>
      <c r="B544" s="39" t="s">
        <v>2765</v>
      </c>
      <c r="C544" s="333"/>
      <c r="D544" s="224">
        <v>2023</v>
      </c>
      <c r="E544" s="315">
        <f>SUMIFS('ESG (X1)'!$E:$E,'ESG (X1)'!$B:$B,$B544,'ESG (X1)'!$D:$D,$D544)</f>
        <v>35.68</v>
      </c>
      <c r="F544" s="312">
        <f>SUMIFS('KLK (X2)'!$W:$W,'KLK (X2)'!$B:$B,$B544,'KLK (X2)'!$D:$D,$D544)</f>
        <v>-1.0519182231624205</v>
      </c>
      <c r="G544" s="312">
        <f>SUMIFS('CONACC (X2)'!$M:$M,'CONACC (X2)'!$B:$B,$B544,'CONACC (X2)'!$D:$D,$D544)</f>
        <v>5.2572303192128501E-2</v>
      </c>
      <c r="H544" s="313">
        <f>SUMIFS('KUALITAS AUDIT (X3)'!$F:$F,'KUALITAS AUDIT (X3)'!$B:$B,$B544,'KUALITAS AUDIT (X3)'!$D:$D,$D544)</f>
        <v>1</v>
      </c>
      <c r="I544" s="312">
        <f>SUMIFS('ROI (Y1)'!$J:$J,'ROI (Y1)'!$B:$B,$B544,'ROI (Y1)'!$D:$D,$D544)</f>
        <v>-0.25599852511617499</v>
      </c>
      <c r="J544" s="314">
        <f>SUMIFS('PBV (Y2)'!$J:$J,'PBV (Y2)'!$B:$B,$B544,'PBV (Y2)'!$D:$D,$D544)</f>
        <v>0.8790831845206194</v>
      </c>
      <c r="K544" s="218"/>
      <c r="L544" s="218"/>
      <c r="M544" s="218"/>
      <c r="N544" s="218"/>
      <c r="O544" s="218"/>
      <c r="P544" s="218"/>
      <c r="Q544" s="218"/>
      <c r="R544" s="218"/>
      <c r="S544" s="218"/>
      <c r="T544" s="218"/>
      <c r="U544" s="218"/>
      <c r="V544" s="218"/>
      <c r="W544" s="218"/>
      <c r="X544" s="218"/>
      <c r="Y544" s="218"/>
    </row>
    <row r="545" spans="1:25" ht="15.75" customHeight="1">
      <c r="A545" s="74">
        <v>540</v>
      </c>
      <c r="B545" s="39" t="s">
        <v>2824</v>
      </c>
      <c r="C545" s="337" t="s">
        <v>2825</v>
      </c>
      <c r="D545" s="224">
        <v>2017</v>
      </c>
      <c r="E545" s="315">
        <f>SUMIFS('ESG (X1)'!$E:$E,'ESG (X1)'!$B:$B,$B545,'ESG (X1)'!$D:$D,$D545)</f>
        <v>0</v>
      </c>
      <c r="F545" s="312">
        <f>SUMIFS('KLK (X2)'!$W:$W,'KLK (X2)'!$B:$B,$B545,'KLK (X2)'!$D:$D,$D545)</f>
        <v>0</v>
      </c>
      <c r="G545" s="312">
        <f>SUMIFS('CONACC (X2)'!$M:$M,'CONACC (X2)'!$B:$B,$B545,'CONACC (X2)'!$D:$D,$D545)</f>
        <v>0</v>
      </c>
      <c r="H545" s="313">
        <f>SUMIFS('KUALITAS AUDIT (X3)'!$F:$F,'KUALITAS AUDIT (X3)'!$B:$B,$B545,'KUALITAS AUDIT (X3)'!$D:$D,$D545)</f>
        <v>0</v>
      </c>
      <c r="I545" s="312">
        <f>SUMIFS('ROI (Y1)'!$J:$J,'ROI (Y1)'!$B:$B,$B545,'ROI (Y1)'!$D:$D,$D545)</f>
        <v>0</v>
      </c>
      <c r="J545" s="314">
        <f>SUMIFS('PBV (Y2)'!$J:$J,'PBV (Y2)'!$B:$B,$B545,'PBV (Y2)'!$D:$D,$D545)</f>
        <v>0</v>
      </c>
      <c r="K545" s="218"/>
      <c r="L545" s="218"/>
      <c r="M545" s="218"/>
      <c r="N545" s="218"/>
      <c r="O545" s="218"/>
      <c r="P545" s="218"/>
      <c r="Q545" s="218"/>
      <c r="R545" s="218"/>
      <c r="S545" s="218"/>
      <c r="T545" s="218"/>
      <c r="U545" s="218"/>
      <c r="V545" s="218"/>
      <c r="W545" s="218"/>
      <c r="X545" s="218"/>
      <c r="Y545" s="218"/>
    </row>
    <row r="546" spans="1:25" ht="15.75" customHeight="1">
      <c r="A546" s="74">
        <v>541</v>
      </c>
      <c r="B546" s="39" t="s">
        <v>2824</v>
      </c>
      <c r="C546" s="332"/>
      <c r="D546" s="224">
        <v>2018</v>
      </c>
      <c r="E546" s="315">
        <f>SUMIFS('ESG (X1)'!$E:$E,'ESG (X1)'!$B:$B,$B546,'ESG (X1)'!$D:$D,$D546)</f>
        <v>0</v>
      </c>
      <c r="F546" s="312">
        <f>SUMIFS('KLK (X2)'!$W:$W,'KLK (X2)'!$B:$B,$B546,'KLK (X2)'!$D:$D,$D546)</f>
        <v>0</v>
      </c>
      <c r="G546" s="312">
        <f>SUMIFS('CONACC (X2)'!$M:$M,'CONACC (X2)'!$B:$B,$B546,'CONACC (X2)'!$D:$D,$D546)</f>
        <v>0</v>
      </c>
      <c r="H546" s="313">
        <f>SUMIFS('KUALITAS AUDIT (X3)'!$F:$F,'KUALITAS AUDIT (X3)'!$B:$B,$B546,'KUALITAS AUDIT (X3)'!$D:$D,$D546)</f>
        <v>0</v>
      </c>
      <c r="I546" s="312">
        <f>SUMIFS('ROI (Y1)'!$J:$J,'ROI (Y1)'!$B:$B,$B546,'ROI (Y1)'!$D:$D,$D546)</f>
        <v>0</v>
      </c>
      <c r="J546" s="314">
        <f>SUMIFS('PBV (Y2)'!$J:$J,'PBV (Y2)'!$B:$B,$B546,'PBV (Y2)'!$D:$D,$D546)</f>
        <v>0</v>
      </c>
      <c r="K546" s="218"/>
      <c r="L546" s="218"/>
      <c r="M546" s="218"/>
      <c r="N546" s="218"/>
      <c r="O546" s="218"/>
      <c r="P546" s="218"/>
      <c r="Q546" s="218"/>
      <c r="R546" s="218"/>
      <c r="S546" s="218"/>
      <c r="T546" s="218"/>
      <c r="U546" s="218"/>
      <c r="V546" s="218"/>
      <c r="W546" s="218"/>
      <c r="X546" s="218"/>
      <c r="Y546" s="218"/>
    </row>
    <row r="547" spans="1:25" ht="15.75" customHeight="1">
      <c r="A547" s="74">
        <v>542</v>
      </c>
      <c r="B547" s="39" t="s">
        <v>2824</v>
      </c>
      <c r="C547" s="332"/>
      <c r="D547" s="224">
        <v>2019</v>
      </c>
      <c r="E547" s="315">
        <f>SUMIFS('ESG (X1)'!$E:$E,'ESG (X1)'!$B:$B,$B547,'ESG (X1)'!$D:$D,$D547)</f>
        <v>0</v>
      </c>
      <c r="F547" s="312">
        <f>SUMIFS('KLK (X2)'!$W:$W,'KLK (X2)'!$B:$B,$B547,'KLK (X2)'!$D:$D,$D547)</f>
        <v>0</v>
      </c>
      <c r="G547" s="312">
        <f>SUMIFS('CONACC (X2)'!$M:$M,'CONACC (X2)'!$B:$B,$B547,'CONACC (X2)'!$D:$D,$D547)</f>
        <v>0</v>
      </c>
      <c r="H547" s="313">
        <f>SUMIFS('KUALITAS AUDIT (X3)'!$F:$F,'KUALITAS AUDIT (X3)'!$B:$B,$B547,'KUALITAS AUDIT (X3)'!$D:$D,$D547)</f>
        <v>0</v>
      </c>
      <c r="I547" s="312">
        <f>SUMIFS('ROI (Y1)'!$J:$J,'ROI (Y1)'!$B:$B,$B547,'ROI (Y1)'!$D:$D,$D547)</f>
        <v>0</v>
      </c>
      <c r="J547" s="314">
        <f>SUMIFS('PBV (Y2)'!$J:$J,'PBV (Y2)'!$B:$B,$B547,'PBV (Y2)'!$D:$D,$D547)</f>
        <v>0</v>
      </c>
      <c r="K547" s="218"/>
      <c r="L547" s="218"/>
      <c r="M547" s="218"/>
      <c r="N547" s="218"/>
      <c r="O547" s="218"/>
      <c r="P547" s="218"/>
      <c r="Q547" s="218"/>
      <c r="R547" s="218"/>
      <c r="S547" s="218"/>
      <c r="T547" s="218"/>
      <c r="U547" s="218"/>
      <c r="V547" s="218"/>
      <c r="W547" s="218"/>
      <c r="X547" s="218"/>
      <c r="Y547" s="218"/>
    </row>
    <row r="548" spans="1:25" ht="15.75" customHeight="1">
      <c r="A548" s="74">
        <v>543</v>
      </c>
      <c r="B548" s="39" t="s">
        <v>2824</v>
      </c>
      <c r="C548" s="332"/>
      <c r="D548" s="224">
        <v>2020</v>
      </c>
      <c r="E548" s="315">
        <f>SUMIFS('ESG (X1)'!$E:$E,'ESG (X1)'!$B:$B,$B548,'ESG (X1)'!$D:$D,$D548)</f>
        <v>0</v>
      </c>
      <c r="F548" s="312">
        <f>SUMIFS('KLK (X2)'!$W:$W,'KLK (X2)'!$B:$B,$B548,'KLK (X2)'!$D:$D,$D548)</f>
        <v>-0.97346385935725843</v>
      </c>
      <c r="G548" s="312">
        <f>SUMIFS('CONACC (X2)'!$M:$M,'CONACC (X2)'!$B:$B,$B548,'CONACC (X2)'!$D:$D,$D548)</f>
        <v>-2.0279136018079062E-2</v>
      </c>
      <c r="H548" s="313">
        <f>SUMIFS('KUALITAS AUDIT (X3)'!$F:$F,'KUALITAS AUDIT (X3)'!$B:$B,$B548,'KUALITAS AUDIT (X3)'!$D:$D,$D548)</f>
        <v>1</v>
      </c>
      <c r="I548" s="312">
        <f>SUMIFS('ROI (Y1)'!$J:$J,'ROI (Y1)'!$B:$B,$B548,'ROI (Y1)'!$D:$D,$D548)</f>
        <v>7.3222056755191529</v>
      </c>
      <c r="J548" s="314">
        <f>SUMIFS('PBV (Y2)'!$J:$J,'PBV (Y2)'!$B:$B,$B548,'PBV (Y2)'!$D:$D,$D548)</f>
        <v>0</v>
      </c>
      <c r="K548" s="218"/>
      <c r="L548" s="218"/>
      <c r="M548" s="218"/>
      <c r="N548" s="218"/>
      <c r="O548" s="218"/>
      <c r="P548" s="218"/>
      <c r="Q548" s="218"/>
      <c r="R548" s="218"/>
      <c r="S548" s="218"/>
      <c r="T548" s="218"/>
      <c r="U548" s="218"/>
      <c r="V548" s="218"/>
      <c r="W548" s="218"/>
      <c r="X548" s="218"/>
      <c r="Y548" s="218"/>
    </row>
    <row r="549" spans="1:25" ht="15.75" customHeight="1">
      <c r="A549" s="74">
        <v>544</v>
      </c>
      <c r="B549" s="39" t="s">
        <v>2824</v>
      </c>
      <c r="C549" s="332"/>
      <c r="D549" s="224">
        <v>2021</v>
      </c>
      <c r="E549" s="315">
        <f>SUMIFS('ESG (X1)'!$E:$E,'ESG (X1)'!$B:$B,$B549,'ESG (X1)'!$D:$D,$D549)</f>
        <v>35.54</v>
      </c>
      <c r="F549" s="312">
        <f>SUMIFS('KLK (X2)'!$W:$W,'KLK (X2)'!$B:$B,$B549,'KLK (X2)'!$D:$D,$D549)</f>
        <v>-0.91536211545815782</v>
      </c>
      <c r="G549" s="312">
        <f>SUMIFS('CONACC (X2)'!$M:$M,'CONACC (X2)'!$B:$B,$B549,'CONACC (X2)'!$D:$D,$D549)</f>
        <v>-2.0643747728095629E-2</v>
      </c>
      <c r="H549" s="313">
        <f>SUMIFS('KUALITAS AUDIT (X3)'!$F:$F,'KUALITAS AUDIT (X3)'!$B:$B,$B549,'KUALITAS AUDIT (X3)'!$D:$D,$D549)</f>
        <v>1</v>
      </c>
      <c r="I549" s="312">
        <f>SUMIFS('ROI (Y1)'!$J:$J,'ROI (Y1)'!$B:$B,$B549,'ROI (Y1)'!$D:$D,$D549)</f>
        <v>30.619536577805331</v>
      </c>
      <c r="J549" s="314">
        <f>SUMIFS('PBV (Y2)'!$J:$J,'PBV (Y2)'!$B:$B,$B549,'PBV (Y2)'!$D:$D,$D549)</f>
        <v>5.2031383928980128</v>
      </c>
      <c r="K549" s="218"/>
      <c r="L549" s="218"/>
      <c r="M549" s="218"/>
      <c r="N549" s="218"/>
      <c r="O549" s="218"/>
      <c r="P549" s="218"/>
      <c r="Q549" s="218"/>
      <c r="R549" s="218"/>
      <c r="S549" s="218"/>
      <c r="T549" s="218"/>
      <c r="U549" s="218"/>
      <c r="V549" s="218"/>
      <c r="W549" s="218"/>
      <c r="X549" s="218"/>
      <c r="Y549" s="218"/>
    </row>
    <row r="550" spans="1:25" ht="15.75" customHeight="1">
      <c r="A550" s="74">
        <v>545</v>
      </c>
      <c r="B550" s="39" t="s">
        <v>2824</v>
      </c>
      <c r="C550" s="332"/>
      <c r="D550" s="224">
        <v>2022</v>
      </c>
      <c r="E550" s="315">
        <f>SUMIFS('ESG (X1)'!$E:$E,'ESG (X1)'!$B:$B,$B550,'ESG (X1)'!$D:$D,$D550)</f>
        <v>42.48</v>
      </c>
      <c r="F550" s="312">
        <f>SUMIFS('KLK (X2)'!$W:$W,'KLK (X2)'!$B:$B,$B550,'KLK (X2)'!$D:$D,$D550)</f>
        <v>-0.84511326957566069</v>
      </c>
      <c r="G550" s="312">
        <f>SUMIFS('CONACC (X2)'!$M:$M,'CONACC (X2)'!$B:$B,$B550,'CONACC (X2)'!$D:$D,$D550)</f>
        <v>-0.10291389500439561</v>
      </c>
      <c r="H550" s="313">
        <f>SUMIFS('KUALITAS AUDIT (X3)'!$F:$F,'KUALITAS AUDIT (X3)'!$B:$B,$B550,'KUALITAS AUDIT (X3)'!$D:$D,$D550)</f>
        <v>1</v>
      </c>
      <c r="I550" s="312">
        <f>SUMIFS('ROI (Y1)'!$J:$J,'ROI (Y1)'!$B:$B,$B550,'ROI (Y1)'!$D:$D,$D550)</f>
        <v>1.32717744135468</v>
      </c>
      <c r="J550" s="314">
        <f>SUMIFS('PBV (Y2)'!$J:$J,'PBV (Y2)'!$B:$B,$B550,'PBV (Y2)'!$D:$D,$D550)</f>
        <v>6.4131368559459538</v>
      </c>
      <c r="K550" s="218"/>
      <c r="L550" s="218"/>
      <c r="M550" s="218"/>
      <c r="N550" s="218"/>
      <c r="O550" s="218"/>
      <c r="P550" s="218"/>
      <c r="Q550" s="218"/>
      <c r="R550" s="218"/>
      <c r="S550" s="218"/>
      <c r="T550" s="218"/>
      <c r="U550" s="218"/>
      <c r="V550" s="218"/>
      <c r="W550" s="218"/>
      <c r="X550" s="218"/>
      <c r="Y550" s="218"/>
    </row>
    <row r="551" spans="1:25" ht="15.75" customHeight="1">
      <c r="A551" s="74">
        <v>546</v>
      </c>
      <c r="B551" s="39" t="s">
        <v>2824</v>
      </c>
      <c r="C551" s="333"/>
      <c r="D551" s="224">
        <v>2023</v>
      </c>
      <c r="E551" s="315">
        <f>SUMIFS('ESG (X1)'!$E:$E,'ESG (X1)'!$B:$B,$B551,'ESG (X1)'!$D:$D,$D551)</f>
        <v>45.53</v>
      </c>
      <c r="F551" s="312">
        <f>SUMIFS('KLK (X2)'!$W:$W,'KLK (X2)'!$B:$B,$B551,'KLK (X2)'!$D:$D,$D551)</f>
        <v>-1.0143953538435646</v>
      </c>
      <c r="G551" s="312">
        <f>SUMIFS('CONACC (X2)'!$M:$M,'CONACC (X2)'!$B:$B,$B551,'CONACC (X2)'!$D:$D,$D551)</f>
        <v>1.0265001829893809E-2</v>
      </c>
      <c r="H551" s="313">
        <f>SUMIFS('KUALITAS AUDIT (X3)'!$F:$F,'KUALITAS AUDIT (X3)'!$B:$B,$B551,'KUALITAS AUDIT (X3)'!$D:$D,$D551)</f>
        <v>1</v>
      </c>
      <c r="I551" s="312">
        <f>SUMIFS('ROI (Y1)'!$J:$J,'ROI (Y1)'!$B:$B,$B551,'ROI (Y1)'!$D:$D,$D551)</f>
        <v>1.6669821338198239</v>
      </c>
      <c r="J551" s="314">
        <f>SUMIFS('PBV (Y2)'!$J:$J,'PBV (Y2)'!$B:$B,$B551,'PBV (Y2)'!$D:$D,$D551)</f>
        <v>5.3553816301675319</v>
      </c>
      <c r="K551" s="218"/>
      <c r="L551" s="218"/>
      <c r="M551" s="218"/>
      <c r="N551" s="218"/>
      <c r="O551" s="218"/>
      <c r="P551" s="218"/>
      <c r="Q551" s="218"/>
      <c r="R551" s="218"/>
      <c r="S551" s="218"/>
      <c r="T551" s="218"/>
      <c r="U551" s="218"/>
      <c r="V551" s="218"/>
      <c r="W551" s="218"/>
      <c r="X551" s="218"/>
      <c r="Y551" s="218"/>
    </row>
    <row r="552" spans="1:25" ht="15.75" customHeight="1">
      <c r="A552" s="74">
        <v>547</v>
      </c>
      <c r="B552" s="39" t="s">
        <v>2837</v>
      </c>
      <c r="C552" s="337" t="s">
        <v>2838</v>
      </c>
      <c r="D552" s="224">
        <v>2017</v>
      </c>
      <c r="E552" s="315">
        <f>SUMIFS('ESG (X1)'!$E:$E,'ESG (X1)'!$B:$B,$B552,'ESG (X1)'!$D:$D,$D552)</f>
        <v>0</v>
      </c>
      <c r="F552" s="312">
        <f>SUMIFS('KLK (X2)'!$W:$W,'KLK (X2)'!$B:$B,$B552,'KLK (X2)'!$D:$D,$D552)</f>
        <v>0</v>
      </c>
      <c r="G552" s="312">
        <f>SUMIFS('CONACC (X2)'!$M:$M,'CONACC (X2)'!$B:$B,$B552,'CONACC (X2)'!$D:$D,$D552)</f>
        <v>0</v>
      </c>
      <c r="H552" s="313">
        <f>SUMIFS('KUALITAS AUDIT (X3)'!$F:$F,'KUALITAS AUDIT (X3)'!$B:$B,$B552,'KUALITAS AUDIT (X3)'!$D:$D,$D552)</f>
        <v>0</v>
      </c>
      <c r="I552" s="312">
        <f>SUMIFS('ROI (Y1)'!$J:$J,'ROI (Y1)'!$B:$B,$B552,'ROI (Y1)'!$D:$D,$D552)</f>
        <v>0</v>
      </c>
      <c r="J552" s="314">
        <f>SUMIFS('PBV (Y2)'!$J:$J,'PBV (Y2)'!$B:$B,$B552,'PBV (Y2)'!$D:$D,$D552)</f>
        <v>0</v>
      </c>
      <c r="K552" s="218"/>
      <c r="L552" s="218"/>
      <c r="M552" s="218"/>
      <c r="N552" s="218"/>
      <c r="O552" s="218"/>
      <c r="P552" s="218"/>
      <c r="Q552" s="218"/>
      <c r="R552" s="218"/>
      <c r="S552" s="218"/>
      <c r="T552" s="218"/>
      <c r="U552" s="218"/>
      <c r="V552" s="218"/>
      <c r="W552" s="218"/>
      <c r="X552" s="218"/>
      <c r="Y552" s="218"/>
    </row>
    <row r="553" spans="1:25" ht="15.75" customHeight="1">
      <c r="A553" s="74">
        <v>548</v>
      </c>
      <c r="B553" s="39" t="s">
        <v>2837</v>
      </c>
      <c r="C553" s="332"/>
      <c r="D553" s="224">
        <v>2018</v>
      </c>
      <c r="E553" s="315">
        <f>SUMIFS('ESG (X1)'!$E:$E,'ESG (X1)'!$B:$B,$B553,'ESG (X1)'!$D:$D,$D553)</f>
        <v>0</v>
      </c>
      <c r="F553" s="312">
        <f>SUMIFS('KLK (X2)'!$W:$W,'KLK (X2)'!$B:$B,$B553,'KLK (X2)'!$D:$D,$D553)</f>
        <v>0</v>
      </c>
      <c r="G553" s="312">
        <f>SUMIFS('CONACC (X2)'!$M:$M,'CONACC (X2)'!$B:$B,$B553,'CONACC (X2)'!$D:$D,$D553)</f>
        <v>0</v>
      </c>
      <c r="H553" s="313">
        <f>SUMIFS('KUALITAS AUDIT (X3)'!$F:$F,'KUALITAS AUDIT (X3)'!$B:$B,$B553,'KUALITAS AUDIT (X3)'!$D:$D,$D553)</f>
        <v>0</v>
      </c>
      <c r="I553" s="312">
        <f>SUMIFS('ROI (Y1)'!$J:$J,'ROI (Y1)'!$B:$B,$B553,'ROI (Y1)'!$D:$D,$D553)</f>
        <v>0</v>
      </c>
      <c r="J553" s="314">
        <f>SUMIFS('PBV (Y2)'!$J:$J,'PBV (Y2)'!$B:$B,$B553,'PBV (Y2)'!$D:$D,$D553)</f>
        <v>0</v>
      </c>
      <c r="K553" s="218"/>
      <c r="L553" s="218"/>
      <c r="M553" s="218"/>
      <c r="N553" s="218"/>
      <c r="O553" s="218"/>
      <c r="P553" s="218"/>
      <c r="Q553" s="218"/>
      <c r="R553" s="218"/>
      <c r="S553" s="218"/>
      <c r="T553" s="218"/>
      <c r="U553" s="218"/>
      <c r="V553" s="218"/>
      <c r="W553" s="218"/>
      <c r="X553" s="218"/>
      <c r="Y553" s="218"/>
    </row>
    <row r="554" spans="1:25" ht="15.75" customHeight="1">
      <c r="A554" s="74">
        <v>549</v>
      </c>
      <c r="B554" s="39" t="s">
        <v>2837</v>
      </c>
      <c r="C554" s="332"/>
      <c r="D554" s="224">
        <v>2019</v>
      </c>
      <c r="E554" s="315">
        <f>SUMIFS('ESG (X1)'!$E:$E,'ESG (X1)'!$B:$B,$B554,'ESG (X1)'!$D:$D,$D554)</f>
        <v>0</v>
      </c>
      <c r="F554" s="312">
        <f>SUMIFS('KLK (X2)'!$W:$W,'KLK (X2)'!$B:$B,$B554,'KLK (X2)'!$D:$D,$D554)</f>
        <v>0</v>
      </c>
      <c r="G554" s="312">
        <f>SUMIFS('CONACC (X2)'!$M:$M,'CONACC (X2)'!$B:$B,$B554,'CONACC (X2)'!$D:$D,$D554)</f>
        <v>0</v>
      </c>
      <c r="H554" s="313">
        <f>SUMIFS('KUALITAS AUDIT (X3)'!$F:$F,'KUALITAS AUDIT (X3)'!$B:$B,$B554,'KUALITAS AUDIT (X3)'!$D:$D,$D554)</f>
        <v>0</v>
      </c>
      <c r="I554" s="312">
        <f>SUMIFS('ROI (Y1)'!$J:$J,'ROI (Y1)'!$B:$B,$B554,'ROI (Y1)'!$D:$D,$D554)</f>
        <v>0</v>
      </c>
      <c r="J554" s="314">
        <f>SUMIFS('PBV (Y2)'!$J:$J,'PBV (Y2)'!$B:$B,$B554,'PBV (Y2)'!$D:$D,$D554)</f>
        <v>0</v>
      </c>
      <c r="K554" s="218"/>
      <c r="L554" s="218"/>
      <c r="M554" s="218"/>
      <c r="N554" s="218"/>
      <c r="O554" s="218"/>
      <c r="P554" s="218"/>
      <c r="Q554" s="218"/>
      <c r="R554" s="218"/>
      <c r="S554" s="218"/>
      <c r="T554" s="218"/>
      <c r="U554" s="218"/>
      <c r="V554" s="218"/>
      <c r="W554" s="218"/>
      <c r="X554" s="218"/>
      <c r="Y554" s="218"/>
    </row>
    <row r="555" spans="1:25" ht="15.75" customHeight="1">
      <c r="A555" s="74">
        <v>550</v>
      </c>
      <c r="B555" s="39" t="s">
        <v>2837</v>
      </c>
      <c r="C555" s="332"/>
      <c r="D555" s="224">
        <v>2020</v>
      </c>
      <c r="E555" s="315">
        <f>SUMIFS('ESG (X1)'!$E:$E,'ESG (X1)'!$B:$B,$B555,'ESG (X1)'!$D:$D,$D555)</f>
        <v>0</v>
      </c>
      <c r="F555" s="312">
        <f>SUMIFS('KLK (X2)'!$W:$W,'KLK (X2)'!$B:$B,$B555,'KLK (X2)'!$D:$D,$D555)</f>
        <v>-0.92796893571362871</v>
      </c>
      <c r="G555" s="312">
        <f>SUMIFS('CONACC (X2)'!$M:$M,'CONACC (X2)'!$B:$B,$B555,'CONACC (X2)'!$D:$D,$D555)</f>
        <v>-1.0952595402007008E-2</v>
      </c>
      <c r="H555" s="313">
        <f>SUMIFS('KUALITAS AUDIT (X3)'!$F:$F,'KUALITAS AUDIT (X3)'!$B:$B,$B555,'KUALITAS AUDIT (X3)'!$D:$D,$D555)</f>
        <v>0</v>
      </c>
      <c r="I555" s="312">
        <f>SUMIFS('ROI (Y1)'!$J:$J,'ROI (Y1)'!$B:$B,$B555,'ROI (Y1)'!$D:$D,$D555)</f>
        <v>0.67678369070038624</v>
      </c>
      <c r="J555" s="314">
        <f>SUMIFS('PBV (Y2)'!$J:$J,'PBV (Y2)'!$B:$B,$B555,'PBV (Y2)'!$D:$D,$D555)</f>
        <v>0</v>
      </c>
      <c r="K555" s="218"/>
      <c r="L555" s="218"/>
      <c r="M555" s="218"/>
      <c r="N555" s="218"/>
      <c r="O555" s="218"/>
      <c r="P555" s="218"/>
      <c r="Q555" s="218"/>
      <c r="R555" s="218"/>
      <c r="S555" s="218"/>
      <c r="T555" s="218"/>
      <c r="U555" s="218"/>
      <c r="V555" s="218"/>
      <c r="W555" s="218"/>
      <c r="X555" s="218"/>
      <c r="Y555" s="218"/>
    </row>
    <row r="556" spans="1:25" ht="15.75" customHeight="1">
      <c r="A556" s="74">
        <v>551</v>
      </c>
      <c r="B556" s="39" t="s">
        <v>2837</v>
      </c>
      <c r="C556" s="332"/>
      <c r="D556" s="224">
        <v>2021</v>
      </c>
      <c r="E556" s="315">
        <f>SUMIFS('ESG (X1)'!$E:$E,'ESG (X1)'!$B:$B,$B556,'ESG (X1)'!$D:$D,$D556)</f>
        <v>30.77</v>
      </c>
      <c r="F556" s="312">
        <f>SUMIFS('KLK (X2)'!$W:$W,'KLK (X2)'!$B:$B,$B556,'KLK (X2)'!$D:$D,$D556)</f>
        <v>-0.98418192943196958</v>
      </c>
      <c r="G556" s="312">
        <f>SUMIFS('CONACC (X2)'!$M:$M,'CONACC (X2)'!$B:$B,$B556,'CONACC (X2)'!$D:$D,$D556)</f>
        <v>4.9357978169311867E-2</v>
      </c>
      <c r="H556" s="313">
        <f>SUMIFS('KUALITAS AUDIT (X3)'!$F:$F,'KUALITAS AUDIT (X3)'!$B:$B,$B556,'KUALITAS AUDIT (X3)'!$D:$D,$D556)</f>
        <v>0</v>
      </c>
      <c r="I556" s="312">
        <f>SUMIFS('ROI (Y1)'!$J:$J,'ROI (Y1)'!$B:$B,$B556,'ROI (Y1)'!$D:$D,$D556)</f>
        <v>1.8274402885045438</v>
      </c>
      <c r="J556" s="314">
        <f>SUMIFS('PBV (Y2)'!$J:$J,'PBV (Y2)'!$B:$B,$B556,'PBV (Y2)'!$D:$D,$D556)</f>
        <v>1.2099684566347766</v>
      </c>
      <c r="K556" s="218"/>
      <c r="L556" s="218"/>
      <c r="M556" s="218"/>
      <c r="N556" s="218"/>
      <c r="O556" s="218"/>
      <c r="P556" s="218"/>
      <c r="Q556" s="218"/>
      <c r="R556" s="218"/>
      <c r="S556" s="218"/>
      <c r="T556" s="218"/>
      <c r="U556" s="218"/>
      <c r="V556" s="218"/>
      <c r="W556" s="218"/>
      <c r="X556" s="218"/>
      <c r="Y556" s="218"/>
    </row>
    <row r="557" spans="1:25" ht="15.75" customHeight="1">
      <c r="A557" s="74">
        <v>552</v>
      </c>
      <c r="B557" s="39" t="s">
        <v>2837</v>
      </c>
      <c r="C557" s="332"/>
      <c r="D557" s="224">
        <v>2022</v>
      </c>
      <c r="E557" s="315">
        <f>SUMIFS('ESG (X1)'!$E:$E,'ESG (X1)'!$B:$B,$B557,'ESG (X1)'!$D:$D,$D557)</f>
        <v>31.05</v>
      </c>
      <c r="F557" s="312">
        <f>SUMIFS('KLK (X2)'!$W:$W,'KLK (X2)'!$B:$B,$B557,'KLK (X2)'!$D:$D,$D557)</f>
        <v>-0.89469366483917745</v>
      </c>
      <c r="G557" s="312">
        <f>SUMIFS('CONACC (X2)'!$M:$M,'CONACC (X2)'!$B:$B,$B557,'CONACC (X2)'!$D:$D,$D557)</f>
        <v>-0.11163209565796807</v>
      </c>
      <c r="H557" s="313">
        <f>SUMIFS('KUALITAS AUDIT (X3)'!$F:$F,'KUALITAS AUDIT (X3)'!$B:$B,$B557,'KUALITAS AUDIT (X3)'!$D:$D,$D557)</f>
        <v>0</v>
      </c>
      <c r="I557" s="312">
        <f>SUMIFS('ROI (Y1)'!$J:$J,'ROI (Y1)'!$B:$B,$B557,'ROI (Y1)'!$D:$D,$D557)</f>
        <v>3.0919540985896807</v>
      </c>
      <c r="J557" s="314">
        <f>SUMIFS('PBV (Y2)'!$J:$J,'PBV (Y2)'!$B:$B,$B557,'PBV (Y2)'!$D:$D,$D557)</f>
        <v>2.7696726624501631</v>
      </c>
      <c r="K557" s="218"/>
      <c r="L557" s="218"/>
      <c r="M557" s="218"/>
      <c r="N557" s="218"/>
      <c r="O557" s="218"/>
      <c r="P557" s="218"/>
      <c r="Q557" s="218"/>
      <c r="R557" s="218"/>
      <c r="S557" s="218"/>
      <c r="T557" s="218"/>
      <c r="U557" s="218"/>
      <c r="V557" s="218"/>
      <c r="W557" s="218"/>
      <c r="X557" s="218"/>
      <c r="Y557" s="218"/>
    </row>
    <row r="558" spans="1:25" ht="15.75" customHeight="1">
      <c r="A558" s="74">
        <v>553</v>
      </c>
      <c r="B558" s="39" t="s">
        <v>2837</v>
      </c>
      <c r="C558" s="333"/>
      <c r="D558" s="224">
        <v>2023</v>
      </c>
      <c r="E558" s="315">
        <f>SUMIFS('ESG (X1)'!$E:$E,'ESG (X1)'!$B:$B,$B558,'ESG (X1)'!$D:$D,$D558)</f>
        <v>30.8</v>
      </c>
      <c r="F558" s="312">
        <f>SUMIFS('KLK (X2)'!$W:$W,'KLK (X2)'!$B:$B,$B558,'KLK (X2)'!$D:$D,$D558)</f>
        <v>-0.91877807105004505</v>
      </c>
      <c r="G558" s="312">
        <f>SUMIFS('CONACC (X2)'!$M:$M,'CONACC (X2)'!$B:$B,$B558,'CONACC (X2)'!$D:$D,$D558)</f>
        <v>-7.9331953101404409E-2</v>
      </c>
      <c r="H558" s="313">
        <f>SUMIFS('KUALITAS AUDIT (X3)'!$F:$F,'KUALITAS AUDIT (X3)'!$B:$B,$B558,'KUALITAS AUDIT (X3)'!$D:$D,$D558)</f>
        <v>0</v>
      </c>
      <c r="I558" s="312">
        <f>SUMIFS('ROI (Y1)'!$J:$J,'ROI (Y1)'!$B:$B,$B558,'ROI (Y1)'!$D:$D,$D558)</f>
        <v>3.2116553818157052</v>
      </c>
      <c r="J558" s="314">
        <f>SUMIFS('PBV (Y2)'!$J:$J,'PBV (Y2)'!$B:$B,$B558,'PBV (Y2)'!$D:$D,$D558)</f>
        <v>2.1572901520354981</v>
      </c>
      <c r="K558" s="218"/>
      <c r="L558" s="218"/>
      <c r="M558" s="218"/>
      <c r="N558" s="218"/>
      <c r="O558" s="218"/>
      <c r="P558" s="218"/>
      <c r="Q558" s="218"/>
      <c r="R558" s="218"/>
      <c r="S558" s="218"/>
      <c r="T558" s="218"/>
      <c r="U558" s="218"/>
      <c r="V558" s="218"/>
      <c r="W558" s="218"/>
      <c r="X558" s="218"/>
      <c r="Y558" s="218"/>
    </row>
    <row r="559" spans="1:25" ht="15.75" customHeight="1">
      <c r="A559" s="74">
        <v>554</v>
      </c>
      <c r="B559" s="39" t="s">
        <v>2845</v>
      </c>
      <c r="C559" s="337" t="s">
        <v>2846</v>
      </c>
      <c r="D559" s="224">
        <v>2017</v>
      </c>
      <c r="E559" s="315">
        <f>SUMIFS('ESG (X1)'!$E:$E,'ESG (X1)'!$B:$B,$B559,'ESG (X1)'!$D:$D,$D559)</f>
        <v>0</v>
      </c>
      <c r="F559" s="312">
        <f>SUMIFS('KLK (X2)'!$W:$W,'KLK (X2)'!$B:$B,$B559,'KLK (X2)'!$D:$D,$D559)</f>
        <v>0</v>
      </c>
      <c r="G559" s="312">
        <f>SUMIFS('CONACC (X2)'!$M:$M,'CONACC (X2)'!$B:$B,$B559,'CONACC (X2)'!$D:$D,$D559)</f>
        <v>0</v>
      </c>
      <c r="H559" s="313">
        <f>SUMIFS('KUALITAS AUDIT (X3)'!$F:$F,'KUALITAS AUDIT (X3)'!$B:$B,$B559,'KUALITAS AUDIT (X3)'!$D:$D,$D559)</f>
        <v>0</v>
      </c>
      <c r="I559" s="312">
        <f>SUMIFS('ROI (Y1)'!$J:$J,'ROI (Y1)'!$B:$B,$B559,'ROI (Y1)'!$D:$D,$D559)</f>
        <v>0</v>
      </c>
      <c r="J559" s="314">
        <f>SUMIFS('PBV (Y2)'!$J:$J,'PBV (Y2)'!$B:$B,$B559,'PBV (Y2)'!$D:$D,$D559)</f>
        <v>0</v>
      </c>
      <c r="K559" s="218"/>
      <c r="L559" s="218"/>
      <c r="M559" s="218"/>
      <c r="N559" s="218"/>
      <c r="O559" s="218"/>
      <c r="P559" s="218"/>
      <c r="Q559" s="218"/>
      <c r="R559" s="218"/>
      <c r="S559" s="218"/>
      <c r="T559" s="218"/>
      <c r="U559" s="218"/>
      <c r="V559" s="218"/>
      <c r="W559" s="218"/>
      <c r="X559" s="218"/>
      <c r="Y559" s="218"/>
    </row>
    <row r="560" spans="1:25" ht="15.75" customHeight="1">
      <c r="A560" s="74">
        <v>555</v>
      </c>
      <c r="B560" s="39" t="s">
        <v>2845</v>
      </c>
      <c r="C560" s="332"/>
      <c r="D560" s="224">
        <v>2018</v>
      </c>
      <c r="E560" s="315">
        <f>SUMIFS('ESG (X1)'!$E:$E,'ESG (X1)'!$B:$B,$B560,'ESG (X1)'!$D:$D,$D560)</f>
        <v>0</v>
      </c>
      <c r="F560" s="312">
        <f>SUMIFS('KLK (X2)'!$W:$W,'KLK (X2)'!$B:$B,$B560,'KLK (X2)'!$D:$D,$D560)</f>
        <v>0</v>
      </c>
      <c r="G560" s="312">
        <f>SUMIFS('CONACC (X2)'!$M:$M,'CONACC (X2)'!$B:$B,$B560,'CONACC (X2)'!$D:$D,$D560)</f>
        <v>0</v>
      </c>
      <c r="H560" s="313">
        <f>SUMIFS('KUALITAS AUDIT (X3)'!$F:$F,'KUALITAS AUDIT (X3)'!$B:$B,$B560,'KUALITAS AUDIT (X3)'!$D:$D,$D560)</f>
        <v>0</v>
      </c>
      <c r="I560" s="312">
        <f>SUMIFS('ROI (Y1)'!$J:$J,'ROI (Y1)'!$B:$B,$B560,'ROI (Y1)'!$D:$D,$D560)</f>
        <v>0</v>
      </c>
      <c r="J560" s="314">
        <f>SUMIFS('PBV (Y2)'!$J:$J,'PBV (Y2)'!$B:$B,$B560,'PBV (Y2)'!$D:$D,$D560)</f>
        <v>0</v>
      </c>
      <c r="K560" s="218"/>
      <c r="L560" s="218"/>
      <c r="M560" s="218"/>
      <c r="N560" s="218"/>
      <c r="O560" s="218"/>
      <c r="P560" s="218"/>
      <c r="Q560" s="218"/>
      <c r="R560" s="218"/>
      <c r="S560" s="218"/>
      <c r="T560" s="218"/>
      <c r="U560" s="218"/>
      <c r="V560" s="218"/>
      <c r="W560" s="218"/>
      <c r="X560" s="218"/>
      <c r="Y560" s="218"/>
    </row>
    <row r="561" spans="1:25" ht="15.75" customHeight="1">
      <c r="A561" s="74">
        <v>556</v>
      </c>
      <c r="B561" s="39" t="s">
        <v>2845</v>
      </c>
      <c r="C561" s="332"/>
      <c r="D561" s="224">
        <v>2019</v>
      </c>
      <c r="E561" s="315">
        <f>SUMIFS('ESG (X1)'!$E:$E,'ESG (X1)'!$B:$B,$B561,'ESG (X1)'!$D:$D,$D561)</f>
        <v>0</v>
      </c>
      <c r="F561" s="312">
        <f>SUMIFS('KLK (X2)'!$W:$W,'KLK (X2)'!$B:$B,$B561,'KLK (X2)'!$D:$D,$D561)</f>
        <v>0</v>
      </c>
      <c r="G561" s="312">
        <f>SUMIFS('CONACC (X2)'!$M:$M,'CONACC (X2)'!$B:$B,$B561,'CONACC (X2)'!$D:$D,$D561)</f>
        <v>0</v>
      </c>
      <c r="H561" s="313">
        <f>SUMIFS('KUALITAS AUDIT (X3)'!$F:$F,'KUALITAS AUDIT (X3)'!$B:$B,$B561,'KUALITAS AUDIT (X3)'!$D:$D,$D561)</f>
        <v>0</v>
      </c>
      <c r="I561" s="312">
        <f>SUMIFS('ROI (Y1)'!$J:$J,'ROI (Y1)'!$B:$B,$B561,'ROI (Y1)'!$D:$D,$D561)</f>
        <v>0</v>
      </c>
      <c r="J561" s="314">
        <f>SUMIFS('PBV (Y2)'!$J:$J,'PBV (Y2)'!$B:$B,$B561,'PBV (Y2)'!$D:$D,$D561)</f>
        <v>0</v>
      </c>
      <c r="K561" s="218"/>
      <c r="L561" s="218"/>
      <c r="M561" s="218"/>
      <c r="N561" s="218"/>
      <c r="O561" s="218"/>
      <c r="P561" s="218"/>
      <c r="Q561" s="218"/>
      <c r="R561" s="218"/>
      <c r="S561" s="218"/>
      <c r="T561" s="218"/>
      <c r="U561" s="218"/>
      <c r="V561" s="218"/>
      <c r="W561" s="218"/>
      <c r="X561" s="218"/>
      <c r="Y561" s="218"/>
    </row>
    <row r="562" spans="1:25" ht="15.75" customHeight="1">
      <c r="A562" s="74">
        <v>557</v>
      </c>
      <c r="B562" s="39" t="s">
        <v>2845</v>
      </c>
      <c r="C562" s="332"/>
      <c r="D562" s="224">
        <v>2020</v>
      </c>
      <c r="E562" s="315">
        <f>SUMIFS('ESG (X1)'!$E:$E,'ESG (X1)'!$B:$B,$B562,'ESG (X1)'!$D:$D,$D562)</f>
        <v>0</v>
      </c>
      <c r="F562" s="312">
        <f>SUMIFS('KLK (X2)'!$W:$W,'KLK (X2)'!$B:$B,$B562,'KLK (X2)'!$D:$D,$D562)</f>
        <v>-0.98454635476094576</v>
      </c>
      <c r="G562" s="312">
        <f>SUMIFS('CONACC (X2)'!$M:$M,'CONACC (X2)'!$B:$B,$B562,'CONACC (X2)'!$D:$D,$D562)</f>
        <v>0.10260348379075339</v>
      </c>
      <c r="H562" s="313">
        <f>SUMIFS('KUALITAS AUDIT (X3)'!$F:$F,'KUALITAS AUDIT (X3)'!$B:$B,$B562,'KUALITAS AUDIT (X3)'!$D:$D,$D562)</f>
        <v>1</v>
      </c>
      <c r="I562" s="312">
        <f>SUMIFS('ROI (Y1)'!$J:$J,'ROI (Y1)'!$B:$B,$B562,'ROI (Y1)'!$D:$D,$D562)</f>
        <v>1.4979634767885521</v>
      </c>
      <c r="J562" s="314">
        <f>SUMIFS('PBV (Y2)'!$J:$J,'PBV (Y2)'!$B:$B,$B562,'PBV (Y2)'!$D:$D,$D562)</f>
        <v>0</v>
      </c>
      <c r="K562" s="218"/>
      <c r="L562" s="218"/>
      <c r="M562" s="218"/>
      <c r="N562" s="218"/>
      <c r="O562" s="218"/>
      <c r="P562" s="218"/>
      <c r="Q562" s="218"/>
      <c r="R562" s="218"/>
      <c r="S562" s="218"/>
      <c r="T562" s="218"/>
      <c r="U562" s="218"/>
      <c r="V562" s="218"/>
      <c r="W562" s="218"/>
      <c r="X562" s="218"/>
      <c r="Y562" s="218"/>
    </row>
    <row r="563" spans="1:25" ht="15.75" customHeight="1">
      <c r="A563" s="74">
        <v>558</v>
      </c>
      <c r="B563" s="39" t="s">
        <v>2845</v>
      </c>
      <c r="C563" s="332"/>
      <c r="D563" s="224">
        <v>2021</v>
      </c>
      <c r="E563" s="315">
        <f>SUMIFS('ESG (X1)'!$E:$E,'ESG (X1)'!$B:$B,$B563,'ESG (X1)'!$D:$D,$D563)</f>
        <v>48.07</v>
      </c>
      <c r="F563" s="312">
        <f>SUMIFS('KLK (X2)'!$W:$W,'KLK (X2)'!$B:$B,$B563,'KLK (X2)'!$D:$D,$D563)</f>
        <v>-0.92692643038424616</v>
      </c>
      <c r="G563" s="312">
        <f>SUMIFS('CONACC (X2)'!$M:$M,'CONACC (X2)'!$B:$B,$B563,'CONACC (X2)'!$D:$D,$D563)</f>
        <v>-2.6409723959329615E-2</v>
      </c>
      <c r="H563" s="313">
        <f>SUMIFS('KUALITAS AUDIT (X3)'!$F:$F,'KUALITAS AUDIT (X3)'!$B:$B,$B563,'KUALITAS AUDIT (X3)'!$D:$D,$D563)</f>
        <v>1</v>
      </c>
      <c r="I563" s="312">
        <f>SUMIFS('ROI (Y1)'!$J:$J,'ROI (Y1)'!$B:$B,$B563,'ROI (Y1)'!$D:$D,$D563)</f>
        <v>0.27833411362418875</v>
      </c>
      <c r="J563" s="314">
        <f>SUMIFS('PBV (Y2)'!$J:$J,'PBV (Y2)'!$B:$B,$B563,'PBV (Y2)'!$D:$D,$D563)</f>
        <v>6.086379796999756</v>
      </c>
      <c r="K563" s="218"/>
      <c r="L563" s="218"/>
      <c r="M563" s="218"/>
      <c r="N563" s="218"/>
      <c r="O563" s="218"/>
      <c r="P563" s="218"/>
      <c r="Q563" s="218"/>
      <c r="R563" s="218"/>
      <c r="S563" s="218"/>
      <c r="T563" s="218"/>
      <c r="U563" s="218"/>
      <c r="V563" s="218"/>
      <c r="W563" s="218"/>
      <c r="X563" s="218"/>
      <c r="Y563" s="218"/>
    </row>
    <row r="564" spans="1:25" ht="15.75" customHeight="1">
      <c r="A564" s="74">
        <v>559</v>
      </c>
      <c r="B564" s="39" t="s">
        <v>2845</v>
      </c>
      <c r="C564" s="332"/>
      <c r="D564" s="224">
        <v>2022</v>
      </c>
      <c r="E564" s="315">
        <f>SUMIFS('ESG (X1)'!$E:$E,'ESG (X1)'!$B:$B,$B564,'ESG (X1)'!$D:$D,$D564)</f>
        <v>52.86</v>
      </c>
      <c r="F564" s="312">
        <f>SUMIFS('KLK (X2)'!$W:$W,'KLK (X2)'!$B:$B,$B564,'KLK (X2)'!$D:$D,$D564)</f>
        <v>-1.0042083689759993</v>
      </c>
      <c r="G564" s="312">
        <f>SUMIFS('CONACC (X2)'!$M:$M,'CONACC (X2)'!$B:$B,$B564,'CONACC (X2)'!$D:$D,$D564)</f>
        <v>-6.8370242664046975E-3</v>
      </c>
      <c r="H564" s="313">
        <f>SUMIFS('KUALITAS AUDIT (X3)'!$F:$F,'KUALITAS AUDIT (X3)'!$B:$B,$B564,'KUALITAS AUDIT (X3)'!$D:$D,$D564)</f>
        <v>1</v>
      </c>
      <c r="I564" s="312">
        <f>SUMIFS('ROI (Y1)'!$J:$J,'ROI (Y1)'!$B:$B,$B564,'ROI (Y1)'!$D:$D,$D564)</f>
        <v>0.33522334059221875</v>
      </c>
      <c r="J564" s="314">
        <f>SUMIFS('PBV (Y2)'!$J:$J,'PBV (Y2)'!$B:$B,$B564,'PBV (Y2)'!$D:$D,$D564)</f>
        <v>4.0763664553673493</v>
      </c>
      <c r="K564" s="218"/>
      <c r="L564" s="218"/>
      <c r="M564" s="218"/>
      <c r="N564" s="218"/>
      <c r="O564" s="218"/>
      <c r="P564" s="218"/>
      <c r="Q564" s="218"/>
      <c r="R564" s="218"/>
      <c r="S564" s="218"/>
      <c r="T564" s="218"/>
      <c r="U564" s="218"/>
      <c r="V564" s="218"/>
      <c r="W564" s="218"/>
      <c r="X564" s="218"/>
      <c r="Y564" s="218"/>
    </row>
    <row r="565" spans="1:25" ht="15.75" customHeight="1">
      <c r="A565" s="74">
        <v>560</v>
      </c>
      <c r="B565" s="39" t="s">
        <v>2845</v>
      </c>
      <c r="C565" s="333"/>
      <c r="D565" s="224">
        <v>2023</v>
      </c>
      <c r="E565" s="315">
        <f>SUMIFS('ESG (X1)'!$E:$E,'ESG (X1)'!$B:$B,$B565,'ESG (X1)'!$D:$D,$D565)</f>
        <v>60.35</v>
      </c>
      <c r="F565" s="312">
        <f>SUMIFS('KLK (X2)'!$W:$W,'KLK (X2)'!$B:$B,$B565,'KLK (X2)'!$D:$D,$D565)</f>
        <v>-0.98596138779421882</v>
      </c>
      <c r="G565" s="312">
        <f>SUMIFS('CONACC (X2)'!$M:$M,'CONACC (X2)'!$B:$B,$B565,'CONACC (X2)'!$D:$D,$D565)</f>
        <v>-1.7939037629398153E-2</v>
      </c>
      <c r="H565" s="313">
        <f>SUMIFS('KUALITAS AUDIT (X3)'!$F:$F,'KUALITAS AUDIT (X3)'!$B:$B,$B565,'KUALITAS AUDIT (X3)'!$D:$D,$D565)</f>
        <v>1</v>
      </c>
      <c r="I565" s="312">
        <f>SUMIFS('ROI (Y1)'!$J:$J,'ROI (Y1)'!$B:$B,$B565,'ROI (Y1)'!$D:$D,$D565)</f>
        <v>0.32462642482521975</v>
      </c>
      <c r="J565" s="314">
        <f>SUMIFS('PBV (Y2)'!$J:$J,'PBV (Y2)'!$B:$B,$B565,'PBV (Y2)'!$D:$D,$D565)</f>
        <v>3.1221904091210506</v>
      </c>
      <c r="K565" s="218"/>
      <c r="L565" s="218"/>
      <c r="M565" s="218"/>
      <c r="N565" s="218"/>
      <c r="O565" s="218"/>
      <c r="P565" s="218"/>
      <c r="Q565" s="218"/>
      <c r="R565" s="218"/>
      <c r="S565" s="218"/>
      <c r="T565" s="218"/>
      <c r="U565" s="218"/>
      <c r="V565" s="218"/>
      <c r="W565" s="218"/>
      <c r="X565" s="218"/>
      <c r="Y565" s="218"/>
    </row>
    <row r="566" spans="1:25" ht="15.75" customHeight="1">
      <c r="A566" s="74">
        <v>561</v>
      </c>
      <c r="B566" s="39" t="s">
        <v>2864</v>
      </c>
      <c r="C566" s="337" t="s">
        <v>3677</v>
      </c>
      <c r="D566" s="224">
        <v>2017</v>
      </c>
      <c r="E566" s="315">
        <f>SUMIFS('ESG (X1)'!$E:$E,'ESG (X1)'!$B:$B,$B566,'ESG (X1)'!$D:$D,$D566)</f>
        <v>0</v>
      </c>
      <c r="F566" s="312">
        <f>SUMIFS('KLK (X2)'!$W:$W,'KLK (X2)'!$B:$B,$B566,'KLK (X2)'!$D:$D,$D566)</f>
        <v>0</v>
      </c>
      <c r="G566" s="312">
        <f>SUMIFS('CONACC (X2)'!$M:$M,'CONACC (X2)'!$B:$B,$B566,'CONACC (X2)'!$D:$D,$D566)</f>
        <v>0</v>
      </c>
      <c r="H566" s="313">
        <f>SUMIFS('KUALITAS AUDIT (X3)'!$F:$F,'KUALITAS AUDIT (X3)'!$B:$B,$B566,'KUALITAS AUDIT (X3)'!$D:$D,$D566)</f>
        <v>0</v>
      </c>
      <c r="I566" s="312">
        <f>SUMIFS('ROI (Y1)'!$J:$J,'ROI (Y1)'!$B:$B,$B566,'ROI (Y1)'!$D:$D,$D566)</f>
        <v>0</v>
      </c>
      <c r="J566" s="314">
        <f>SUMIFS('PBV (Y2)'!$J:$J,'PBV (Y2)'!$B:$B,$B566,'PBV (Y2)'!$D:$D,$D566)</f>
        <v>0</v>
      </c>
      <c r="K566" s="218"/>
      <c r="L566" s="218"/>
      <c r="M566" s="218"/>
      <c r="N566" s="218"/>
      <c r="O566" s="218"/>
      <c r="P566" s="218"/>
      <c r="Q566" s="218"/>
      <c r="R566" s="218"/>
      <c r="S566" s="218"/>
      <c r="T566" s="218"/>
      <c r="U566" s="218"/>
      <c r="V566" s="218"/>
      <c r="W566" s="218"/>
      <c r="X566" s="218"/>
      <c r="Y566" s="218"/>
    </row>
    <row r="567" spans="1:25" ht="15.75" customHeight="1">
      <c r="A567" s="74">
        <v>562</v>
      </c>
      <c r="B567" s="39" t="s">
        <v>2864</v>
      </c>
      <c r="C567" s="332"/>
      <c r="D567" s="224">
        <v>2018</v>
      </c>
      <c r="E567" s="315">
        <f>SUMIFS('ESG (X1)'!$E:$E,'ESG (X1)'!$B:$B,$B567,'ESG (X1)'!$D:$D,$D567)</f>
        <v>0</v>
      </c>
      <c r="F567" s="312">
        <f>SUMIFS('KLK (X2)'!$W:$W,'KLK (X2)'!$B:$B,$B567,'KLK (X2)'!$D:$D,$D567)</f>
        <v>0</v>
      </c>
      <c r="G567" s="312">
        <f>SUMIFS('CONACC (X2)'!$M:$M,'CONACC (X2)'!$B:$B,$B567,'CONACC (X2)'!$D:$D,$D567)</f>
        <v>0</v>
      </c>
      <c r="H567" s="313">
        <f>SUMIFS('KUALITAS AUDIT (X3)'!$F:$F,'KUALITAS AUDIT (X3)'!$B:$B,$B567,'KUALITAS AUDIT (X3)'!$D:$D,$D567)</f>
        <v>0</v>
      </c>
      <c r="I567" s="312">
        <f>SUMIFS('ROI (Y1)'!$J:$J,'ROI (Y1)'!$B:$B,$B567,'ROI (Y1)'!$D:$D,$D567)</f>
        <v>0</v>
      </c>
      <c r="J567" s="314">
        <f>SUMIFS('PBV (Y2)'!$J:$J,'PBV (Y2)'!$B:$B,$B567,'PBV (Y2)'!$D:$D,$D567)</f>
        <v>0</v>
      </c>
      <c r="K567" s="218"/>
      <c r="L567" s="218"/>
      <c r="M567" s="218"/>
      <c r="N567" s="218"/>
      <c r="O567" s="218"/>
      <c r="P567" s="218"/>
      <c r="Q567" s="218"/>
      <c r="R567" s="218"/>
      <c r="S567" s="218"/>
      <c r="T567" s="218"/>
      <c r="U567" s="218"/>
      <c r="V567" s="218"/>
      <c r="W567" s="218"/>
      <c r="X567" s="218"/>
      <c r="Y567" s="218"/>
    </row>
    <row r="568" spans="1:25" ht="15.75" customHeight="1">
      <c r="A568" s="74">
        <v>563</v>
      </c>
      <c r="B568" s="39" t="s">
        <v>2864</v>
      </c>
      <c r="C568" s="332"/>
      <c r="D568" s="224">
        <v>2019</v>
      </c>
      <c r="E568" s="315">
        <f>SUMIFS('ESG (X1)'!$E:$E,'ESG (X1)'!$B:$B,$B568,'ESG (X1)'!$D:$D,$D568)</f>
        <v>0</v>
      </c>
      <c r="F568" s="312">
        <f>SUMIFS('KLK (X2)'!$W:$W,'KLK (X2)'!$B:$B,$B568,'KLK (X2)'!$D:$D,$D568)</f>
        <v>0</v>
      </c>
      <c r="G568" s="312">
        <f>SUMIFS('CONACC (X2)'!$M:$M,'CONACC (X2)'!$B:$B,$B568,'CONACC (X2)'!$D:$D,$D568)</f>
        <v>0</v>
      </c>
      <c r="H568" s="313">
        <f>SUMIFS('KUALITAS AUDIT (X3)'!$F:$F,'KUALITAS AUDIT (X3)'!$B:$B,$B568,'KUALITAS AUDIT (X3)'!$D:$D,$D568)</f>
        <v>0</v>
      </c>
      <c r="I568" s="312">
        <f>SUMIFS('ROI (Y1)'!$J:$J,'ROI (Y1)'!$B:$B,$B568,'ROI (Y1)'!$D:$D,$D568)</f>
        <v>0</v>
      </c>
      <c r="J568" s="314">
        <f>SUMIFS('PBV (Y2)'!$J:$J,'PBV (Y2)'!$B:$B,$B568,'PBV (Y2)'!$D:$D,$D568)</f>
        <v>0</v>
      </c>
      <c r="K568" s="218"/>
      <c r="L568" s="218"/>
      <c r="M568" s="218"/>
      <c r="N568" s="218"/>
      <c r="O568" s="218"/>
      <c r="P568" s="218"/>
      <c r="Q568" s="218"/>
      <c r="R568" s="218"/>
      <c r="S568" s="218"/>
      <c r="T568" s="218"/>
      <c r="U568" s="218"/>
      <c r="V568" s="218"/>
      <c r="W568" s="218"/>
      <c r="X568" s="218"/>
      <c r="Y568" s="218"/>
    </row>
    <row r="569" spans="1:25" ht="15.75" customHeight="1">
      <c r="A569" s="74">
        <v>564</v>
      </c>
      <c r="B569" s="39" t="s">
        <v>2864</v>
      </c>
      <c r="C569" s="332"/>
      <c r="D569" s="224">
        <v>2020</v>
      </c>
      <c r="E569" s="315">
        <f>SUMIFS('ESG (X1)'!$E:$E,'ESG (X1)'!$B:$B,$B569,'ESG (X1)'!$D:$D,$D569)</f>
        <v>0</v>
      </c>
      <c r="F569" s="312">
        <f>SUMIFS('KLK (X2)'!$W:$W,'KLK (X2)'!$B:$B,$B569,'KLK (X2)'!$D:$D,$D569)</f>
        <v>0</v>
      </c>
      <c r="G569" s="312">
        <f>SUMIFS('CONACC (X2)'!$M:$M,'CONACC (X2)'!$B:$B,$B569,'CONACC (X2)'!$D:$D,$D569)</f>
        <v>0</v>
      </c>
      <c r="H569" s="313">
        <f>SUMIFS('KUALITAS AUDIT (X3)'!$F:$F,'KUALITAS AUDIT (X3)'!$B:$B,$B569,'KUALITAS AUDIT (X3)'!$D:$D,$D569)</f>
        <v>0</v>
      </c>
      <c r="I569" s="312">
        <f>SUMIFS('ROI (Y1)'!$J:$J,'ROI (Y1)'!$B:$B,$B569,'ROI (Y1)'!$D:$D,$D569)</f>
        <v>0</v>
      </c>
      <c r="J569" s="314">
        <f>SUMIFS('PBV (Y2)'!$J:$J,'PBV (Y2)'!$B:$B,$B569,'PBV (Y2)'!$D:$D,$D569)</f>
        <v>0</v>
      </c>
      <c r="K569" s="218"/>
      <c r="L569" s="218"/>
      <c r="M569" s="218"/>
      <c r="N569" s="218"/>
      <c r="O569" s="218"/>
      <c r="P569" s="218"/>
      <c r="Q569" s="218"/>
      <c r="R569" s="218"/>
      <c r="S569" s="218"/>
      <c r="T569" s="218"/>
      <c r="U569" s="218"/>
      <c r="V569" s="218"/>
      <c r="W569" s="218"/>
      <c r="X569" s="218"/>
      <c r="Y569" s="218"/>
    </row>
    <row r="570" spans="1:25" ht="15.75" customHeight="1">
      <c r="A570" s="74">
        <v>565</v>
      </c>
      <c r="B570" s="39" t="s">
        <v>2864</v>
      </c>
      <c r="C570" s="332"/>
      <c r="D570" s="224">
        <v>2021</v>
      </c>
      <c r="E570" s="315">
        <f>SUMIFS('ESG (X1)'!$E:$E,'ESG (X1)'!$B:$B,$B570,'ESG (X1)'!$D:$D,$D570)</f>
        <v>32.39</v>
      </c>
      <c r="F570" s="312">
        <f>SUMIFS('KLK (X2)'!$W:$W,'KLK (X2)'!$B:$B,$B570,'KLK (X2)'!$D:$D,$D570)</f>
        <v>-0.98580145785577189</v>
      </c>
      <c r="G570" s="312">
        <f>SUMIFS('CONACC (X2)'!$M:$M,'CONACC (X2)'!$B:$B,$B570,'CONACC (X2)'!$D:$D,$D570)</f>
        <v>-1.8558500714285695E-2</v>
      </c>
      <c r="H570" s="313">
        <f>SUMIFS('KUALITAS AUDIT (X3)'!$F:$F,'KUALITAS AUDIT (X3)'!$B:$B,$B570,'KUALITAS AUDIT (X3)'!$D:$D,$D570)</f>
        <v>1</v>
      </c>
      <c r="I570" s="312">
        <f>SUMIFS('ROI (Y1)'!$J:$J,'ROI (Y1)'!$B:$B,$B570,'ROI (Y1)'!$D:$D,$D570)</f>
        <v>20.205489115053776</v>
      </c>
      <c r="J570" s="314">
        <f>SUMIFS('PBV (Y2)'!$J:$J,'PBV (Y2)'!$B:$B,$B570,'PBV (Y2)'!$D:$D,$D570)</f>
        <v>0</v>
      </c>
      <c r="K570" s="218"/>
      <c r="L570" s="218"/>
      <c r="M570" s="218"/>
      <c r="N570" s="218"/>
      <c r="O570" s="218"/>
      <c r="P570" s="218"/>
      <c r="Q570" s="218"/>
      <c r="R570" s="218"/>
      <c r="S570" s="218"/>
      <c r="T570" s="218"/>
      <c r="U570" s="218"/>
      <c r="V570" s="218"/>
      <c r="W570" s="218"/>
      <c r="X570" s="218"/>
      <c r="Y570" s="218"/>
    </row>
    <row r="571" spans="1:25" ht="15.75" customHeight="1">
      <c r="A571" s="74">
        <v>566</v>
      </c>
      <c r="B571" s="39" t="s">
        <v>2864</v>
      </c>
      <c r="C571" s="332"/>
      <c r="D571" s="224">
        <v>2022</v>
      </c>
      <c r="E571" s="315">
        <f>SUMIFS('ESG (X1)'!$E:$E,'ESG (X1)'!$B:$B,$B571,'ESG (X1)'!$D:$D,$D571)</f>
        <v>33.96</v>
      </c>
      <c r="F571" s="312">
        <f>SUMIFS('KLK (X2)'!$W:$W,'KLK (X2)'!$B:$B,$B571,'KLK (X2)'!$D:$D,$D571)</f>
        <v>-1.0323187001520222</v>
      </c>
      <c r="G571" s="312">
        <f>SUMIFS('CONACC (X2)'!$M:$M,'CONACC (X2)'!$B:$B,$B571,'CONACC (X2)'!$D:$D,$D571)</f>
        <v>9.5880497913376092E-2</v>
      </c>
      <c r="H571" s="313">
        <f>SUMIFS('KUALITAS AUDIT (X3)'!$F:$F,'KUALITAS AUDIT (X3)'!$B:$B,$B571,'KUALITAS AUDIT (X3)'!$D:$D,$D571)</f>
        <v>1</v>
      </c>
      <c r="I571" s="312">
        <f>SUMIFS('ROI (Y1)'!$J:$J,'ROI (Y1)'!$B:$B,$B571,'ROI (Y1)'!$D:$D,$D571)</f>
        <v>32.607599753465649</v>
      </c>
      <c r="J571" s="314">
        <f>SUMIFS('PBV (Y2)'!$J:$J,'PBV (Y2)'!$B:$B,$B571,'PBV (Y2)'!$D:$D,$D571)</f>
        <v>8.9499261098357898</v>
      </c>
      <c r="K571" s="218"/>
      <c r="L571" s="218"/>
      <c r="M571" s="218"/>
      <c r="N571" s="218"/>
      <c r="O571" s="218"/>
      <c r="P571" s="218"/>
      <c r="Q571" s="218"/>
      <c r="R571" s="218"/>
      <c r="S571" s="218"/>
      <c r="T571" s="218"/>
      <c r="U571" s="218"/>
      <c r="V571" s="218"/>
      <c r="W571" s="218"/>
      <c r="X571" s="218"/>
      <c r="Y571" s="218"/>
    </row>
    <row r="572" spans="1:25" ht="15.75" customHeight="1">
      <c r="A572" s="74">
        <v>567</v>
      </c>
      <c r="B572" s="39" t="s">
        <v>2864</v>
      </c>
      <c r="C572" s="333"/>
      <c r="D572" s="224">
        <v>2023</v>
      </c>
      <c r="E572" s="315">
        <f>SUMIFS('ESG (X1)'!$E:$E,'ESG (X1)'!$B:$B,$B572,'ESG (X1)'!$D:$D,$D572)</f>
        <v>39.74</v>
      </c>
      <c r="F572" s="312">
        <f>SUMIFS('KLK (X2)'!$W:$W,'KLK (X2)'!$B:$B,$B572,'KLK (X2)'!$D:$D,$D572)</f>
        <v>-0.97385651563109576</v>
      </c>
      <c r="G572" s="312">
        <f>SUMIFS('CONACC (X2)'!$M:$M,'CONACC (X2)'!$B:$B,$B572,'CONACC (X2)'!$D:$D,$D572)</f>
        <v>-9.813847464650309E-2</v>
      </c>
      <c r="H572" s="313">
        <f>SUMIFS('KUALITAS AUDIT (X3)'!$F:$F,'KUALITAS AUDIT (X3)'!$B:$B,$B572,'KUALITAS AUDIT (X3)'!$D:$D,$D572)</f>
        <v>1</v>
      </c>
      <c r="I572" s="312">
        <f>SUMIFS('ROI (Y1)'!$J:$J,'ROI (Y1)'!$B:$B,$B572,'ROI (Y1)'!$D:$D,$D572)</f>
        <v>27.055623631240934</v>
      </c>
      <c r="J572" s="314">
        <f>SUMIFS('PBV (Y2)'!$J:$J,'PBV (Y2)'!$B:$B,$B572,'PBV (Y2)'!$D:$D,$D572)</f>
        <v>45.364313630912548</v>
      </c>
      <c r="K572" s="218"/>
      <c r="L572" s="218"/>
      <c r="M572" s="218"/>
      <c r="N572" s="218"/>
      <c r="O572" s="218"/>
      <c r="P572" s="218"/>
      <c r="Q572" s="218"/>
      <c r="R572" s="218"/>
      <c r="S572" s="218"/>
      <c r="T572" s="218"/>
      <c r="U572" s="218"/>
      <c r="V572" s="218"/>
      <c r="W572" s="218"/>
      <c r="X572" s="218"/>
      <c r="Y572" s="218"/>
    </row>
    <row r="573" spans="1:25" ht="15.75" customHeight="1">
      <c r="A573" s="74">
        <v>568</v>
      </c>
      <c r="B573" s="39" t="s">
        <v>2915</v>
      </c>
      <c r="C573" s="337" t="s">
        <v>2916</v>
      </c>
      <c r="D573" s="224">
        <v>2017</v>
      </c>
      <c r="E573" s="315">
        <f>SUMIFS('ESG (X1)'!$E:$E,'ESG (X1)'!$B:$B,$B573,'ESG (X1)'!$D:$D,$D573)</f>
        <v>0</v>
      </c>
      <c r="F573" s="312">
        <f>SUMIFS('KLK (X2)'!$W:$W,'KLK (X2)'!$B:$B,$B573,'KLK (X2)'!$D:$D,$D573)</f>
        <v>0</v>
      </c>
      <c r="G573" s="312">
        <f>SUMIFS('CONACC (X2)'!$M:$M,'CONACC (X2)'!$B:$B,$B573,'CONACC (X2)'!$D:$D,$D573)</f>
        <v>0</v>
      </c>
      <c r="H573" s="313">
        <f>SUMIFS('KUALITAS AUDIT (X3)'!$F:$F,'KUALITAS AUDIT (X3)'!$B:$B,$B573,'KUALITAS AUDIT (X3)'!$D:$D,$D573)</f>
        <v>0</v>
      </c>
      <c r="I573" s="312">
        <f>SUMIFS('ROI (Y1)'!$J:$J,'ROI (Y1)'!$B:$B,$B573,'ROI (Y1)'!$D:$D,$D573)</f>
        <v>0</v>
      </c>
      <c r="J573" s="314">
        <f>SUMIFS('PBV (Y2)'!$J:$J,'PBV (Y2)'!$B:$B,$B573,'PBV (Y2)'!$D:$D,$D573)</f>
        <v>0</v>
      </c>
      <c r="K573" s="218"/>
      <c r="L573" s="218"/>
      <c r="M573" s="218"/>
      <c r="N573" s="218"/>
      <c r="O573" s="218"/>
      <c r="P573" s="218"/>
      <c r="Q573" s="218"/>
      <c r="R573" s="218"/>
      <c r="S573" s="218"/>
      <c r="T573" s="218"/>
      <c r="U573" s="218"/>
      <c r="V573" s="218"/>
      <c r="W573" s="218"/>
      <c r="X573" s="218"/>
      <c r="Y573" s="218"/>
    </row>
    <row r="574" spans="1:25" ht="15.75" customHeight="1">
      <c r="A574" s="74">
        <v>569</v>
      </c>
      <c r="B574" s="39" t="s">
        <v>2915</v>
      </c>
      <c r="C574" s="332"/>
      <c r="D574" s="224">
        <v>2018</v>
      </c>
      <c r="E574" s="315">
        <f>SUMIFS('ESG (X1)'!$E:$E,'ESG (X1)'!$B:$B,$B574,'ESG (X1)'!$D:$D,$D574)</f>
        <v>0</v>
      </c>
      <c r="F574" s="312">
        <f>SUMIFS('KLK (X2)'!$W:$W,'KLK (X2)'!$B:$B,$B574,'KLK (X2)'!$D:$D,$D574)</f>
        <v>0</v>
      </c>
      <c r="G574" s="312">
        <f>SUMIFS('CONACC (X2)'!$M:$M,'CONACC (X2)'!$B:$B,$B574,'CONACC (X2)'!$D:$D,$D574)</f>
        <v>0</v>
      </c>
      <c r="H574" s="313">
        <f>SUMIFS('KUALITAS AUDIT (X3)'!$F:$F,'KUALITAS AUDIT (X3)'!$B:$B,$B574,'KUALITAS AUDIT (X3)'!$D:$D,$D574)</f>
        <v>0</v>
      </c>
      <c r="I574" s="312">
        <f>SUMIFS('ROI (Y1)'!$J:$J,'ROI (Y1)'!$B:$B,$B574,'ROI (Y1)'!$D:$D,$D574)</f>
        <v>0</v>
      </c>
      <c r="J574" s="314">
        <f>SUMIFS('PBV (Y2)'!$J:$J,'PBV (Y2)'!$B:$B,$B574,'PBV (Y2)'!$D:$D,$D574)</f>
        <v>0</v>
      </c>
      <c r="K574" s="218"/>
      <c r="L574" s="218"/>
      <c r="M574" s="218"/>
      <c r="N574" s="218"/>
      <c r="O574" s="218"/>
      <c r="P574" s="218"/>
      <c r="Q574" s="218"/>
      <c r="R574" s="218"/>
      <c r="S574" s="218"/>
      <c r="T574" s="218"/>
      <c r="U574" s="218"/>
      <c r="V574" s="218"/>
      <c r="W574" s="218"/>
      <c r="X574" s="218"/>
      <c r="Y574" s="218"/>
    </row>
    <row r="575" spans="1:25" ht="15.75" customHeight="1">
      <c r="A575" s="74">
        <v>570</v>
      </c>
      <c r="B575" s="39" t="s">
        <v>2915</v>
      </c>
      <c r="C575" s="332"/>
      <c r="D575" s="224">
        <v>2019</v>
      </c>
      <c r="E575" s="315">
        <f>SUMIFS('ESG (X1)'!$E:$E,'ESG (X1)'!$B:$B,$B575,'ESG (X1)'!$D:$D,$D575)</f>
        <v>0</v>
      </c>
      <c r="F575" s="312">
        <f>SUMIFS('KLK (X2)'!$W:$W,'KLK (X2)'!$B:$B,$B575,'KLK (X2)'!$D:$D,$D575)</f>
        <v>0</v>
      </c>
      <c r="G575" s="312">
        <f>SUMIFS('CONACC (X2)'!$M:$M,'CONACC (X2)'!$B:$B,$B575,'CONACC (X2)'!$D:$D,$D575)</f>
        <v>0</v>
      </c>
      <c r="H575" s="313">
        <f>SUMIFS('KUALITAS AUDIT (X3)'!$F:$F,'KUALITAS AUDIT (X3)'!$B:$B,$B575,'KUALITAS AUDIT (X3)'!$D:$D,$D575)</f>
        <v>0</v>
      </c>
      <c r="I575" s="312">
        <f>SUMIFS('ROI (Y1)'!$J:$J,'ROI (Y1)'!$B:$B,$B575,'ROI (Y1)'!$D:$D,$D575)</f>
        <v>0</v>
      </c>
      <c r="J575" s="314">
        <f>SUMIFS('PBV (Y2)'!$J:$J,'PBV (Y2)'!$B:$B,$B575,'PBV (Y2)'!$D:$D,$D575)</f>
        <v>0</v>
      </c>
      <c r="K575" s="218"/>
      <c r="L575" s="218"/>
      <c r="M575" s="218"/>
      <c r="N575" s="218"/>
      <c r="O575" s="218"/>
      <c r="P575" s="218"/>
      <c r="Q575" s="218"/>
      <c r="R575" s="218"/>
      <c r="S575" s="218"/>
      <c r="T575" s="218"/>
      <c r="U575" s="218"/>
      <c r="V575" s="218"/>
      <c r="W575" s="218"/>
      <c r="X575" s="218"/>
      <c r="Y575" s="218"/>
    </row>
    <row r="576" spans="1:25" ht="15.75" customHeight="1">
      <c r="A576" s="74">
        <v>571</v>
      </c>
      <c r="B576" s="39" t="s">
        <v>2915</v>
      </c>
      <c r="C576" s="332"/>
      <c r="D576" s="224">
        <v>2020</v>
      </c>
      <c r="E576" s="315">
        <f>SUMIFS('ESG (X1)'!$E:$E,'ESG (X1)'!$B:$B,$B576,'ESG (X1)'!$D:$D,$D576)</f>
        <v>0</v>
      </c>
      <c r="F576" s="312">
        <f>SUMIFS('KLK (X2)'!$W:$W,'KLK (X2)'!$B:$B,$B576,'KLK (X2)'!$D:$D,$D576)</f>
        <v>-1.2417589742721091</v>
      </c>
      <c r="G576" s="312">
        <f>SUMIFS('CONACC (X2)'!$M:$M,'CONACC (X2)'!$B:$B,$B576,'CONACC (X2)'!$D:$D,$D576)</f>
        <v>0.26991132425086944</v>
      </c>
      <c r="H576" s="313">
        <f>SUMIFS('KUALITAS AUDIT (X3)'!$F:$F,'KUALITAS AUDIT (X3)'!$B:$B,$B576,'KUALITAS AUDIT (X3)'!$D:$D,$D576)</f>
        <v>1</v>
      </c>
      <c r="I576" s="312">
        <f>SUMIFS('ROI (Y1)'!$J:$J,'ROI (Y1)'!$B:$B,$B576,'ROI (Y1)'!$D:$D,$D576)</f>
        <v>-3.1847183078489394</v>
      </c>
      <c r="J576" s="314">
        <f>SUMIFS('PBV (Y2)'!$J:$J,'PBV (Y2)'!$B:$B,$B576,'PBV (Y2)'!$D:$D,$D576)</f>
        <v>0</v>
      </c>
      <c r="K576" s="218"/>
      <c r="L576" s="218"/>
      <c r="M576" s="218"/>
      <c r="N576" s="218"/>
      <c r="O576" s="218"/>
      <c r="P576" s="218"/>
      <c r="Q576" s="218"/>
      <c r="R576" s="218"/>
      <c r="S576" s="218"/>
      <c r="T576" s="218"/>
      <c r="U576" s="218"/>
      <c r="V576" s="218"/>
      <c r="W576" s="218"/>
      <c r="X576" s="218"/>
      <c r="Y576" s="218"/>
    </row>
    <row r="577" spans="1:25" ht="15.75" customHeight="1">
      <c r="A577" s="74">
        <v>572</v>
      </c>
      <c r="B577" s="39" t="s">
        <v>2915</v>
      </c>
      <c r="C577" s="332"/>
      <c r="D577" s="224">
        <v>2021</v>
      </c>
      <c r="E577" s="315">
        <f>SUMIFS('ESG (X1)'!$E:$E,'ESG (X1)'!$B:$B,$B577,'ESG (X1)'!$D:$D,$D577)</f>
        <v>32.69</v>
      </c>
      <c r="F577" s="312">
        <f>SUMIFS('KLK (X2)'!$W:$W,'KLK (X2)'!$B:$B,$B577,'KLK (X2)'!$D:$D,$D577)</f>
        <v>-1.0281928880256463</v>
      </c>
      <c r="G577" s="312">
        <f>SUMIFS('CONACC (X2)'!$M:$M,'CONACC (X2)'!$B:$B,$B577,'CONACC (X2)'!$D:$D,$D577)</f>
        <v>3.4297665084261346E-2</v>
      </c>
      <c r="H577" s="313">
        <f>SUMIFS('KUALITAS AUDIT (X3)'!$F:$F,'KUALITAS AUDIT (X3)'!$B:$B,$B577,'KUALITAS AUDIT (X3)'!$D:$D,$D577)</f>
        <v>1</v>
      </c>
      <c r="I577" s="312">
        <f>SUMIFS('ROI (Y1)'!$J:$J,'ROI (Y1)'!$B:$B,$B577,'ROI (Y1)'!$D:$D,$D577)</f>
        <v>-2.0279875354570747</v>
      </c>
      <c r="J577" s="314">
        <f>SUMIFS('PBV (Y2)'!$J:$J,'PBV (Y2)'!$B:$B,$B577,'PBV (Y2)'!$D:$D,$D577)</f>
        <v>0</v>
      </c>
      <c r="K577" s="218"/>
      <c r="L577" s="218"/>
      <c r="M577" s="218"/>
      <c r="N577" s="218"/>
      <c r="O577" s="218"/>
      <c r="P577" s="218"/>
      <c r="Q577" s="218"/>
      <c r="R577" s="218"/>
      <c r="S577" s="218"/>
      <c r="T577" s="218"/>
      <c r="U577" s="218"/>
      <c r="V577" s="218"/>
      <c r="W577" s="218"/>
      <c r="X577" s="218"/>
      <c r="Y577" s="218"/>
    </row>
    <row r="578" spans="1:25" ht="15.75" customHeight="1">
      <c r="A578" s="74">
        <v>573</v>
      </c>
      <c r="B578" s="39" t="s">
        <v>2915</v>
      </c>
      <c r="C578" s="332"/>
      <c r="D578" s="224">
        <v>2022</v>
      </c>
      <c r="E578" s="315">
        <f>SUMIFS('ESG (X1)'!$E:$E,'ESG (X1)'!$B:$B,$B578,'ESG (X1)'!$D:$D,$D578)</f>
        <v>35.65</v>
      </c>
      <c r="F578" s="312">
        <f>SUMIFS('KLK (X2)'!$W:$W,'KLK (X2)'!$B:$B,$B578,'KLK (X2)'!$D:$D,$D578)</f>
        <v>-1.1475710111231732</v>
      </c>
      <c r="G578" s="312">
        <f>SUMIFS('CONACC (X2)'!$M:$M,'CONACC (X2)'!$B:$B,$B578,'CONACC (X2)'!$D:$D,$D578)</f>
        <v>0.14573913148413295</v>
      </c>
      <c r="H578" s="313">
        <f>SUMIFS('KUALITAS AUDIT (X3)'!$F:$F,'KUALITAS AUDIT (X3)'!$B:$B,$B578,'KUALITAS AUDIT (X3)'!$D:$D,$D578)</f>
        <v>1</v>
      </c>
      <c r="I578" s="312">
        <f>SUMIFS('ROI (Y1)'!$J:$J,'ROI (Y1)'!$B:$B,$B578,'ROI (Y1)'!$D:$D,$D578)</f>
        <v>-3.969598869884444</v>
      </c>
      <c r="J578" s="314">
        <f>SUMIFS('PBV (Y2)'!$J:$J,'PBV (Y2)'!$B:$B,$B578,'PBV (Y2)'!$D:$D,$D578)</f>
        <v>0.87821203425390693</v>
      </c>
      <c r="K578" s="218"/>
      <c r="L578" s="218"/>
      <c r="M578" s="218"/>
      <c r="N578" s="218"/>
      <c r="O578" s="218"/>
      <c r="P578" s="218"/>
      <c r="Q578" s="218"/>
      <c r="R578" s="218"/>
      <c r="S578" s="218"/>
      <c r="T578" s="218"/>
      <c r="U578" s="218"/>
      <c r="V578" s="218"/>
      <c r="W578" s="218"/>
      <c r="X578" s="218"/>
      <c r="Y578" s="218"/>
    </row>
    <row r="579" spans="1:25" ht="15.75" customHeight="1">
      <c r="A579" s="74">
        <v>574</v>
      </c>
      <c r="B579" s="39" t="s">
        <v>2915</v>
      </c>
      <c r="C579" s="333"/>
      <c r="D579" s="224">
        <v>2023</v>
      </c>
      <c r="E579" s="315">
        <f>SUMIFS('ESG (X1)'!$E:$E,'ESG (X1)'!$B:$B,$B579,'ESG (X1)'!$D:$D,$D579)</f>
        <v>42</v>
      </c>
      <c r="F579" s="312">
        <f>SUMIFS('KLK (X2)'!$W:$W,'KLK (X2)'!$B:$B,$B579,'KLK (X2)'!$D:$D,$D579)</f>
        <v>-2.5468002850273956</v>
      </c>
      <c r="G579" s="312">
        <f>SUMIFS('CONACC (X2)'!$M:$M,'CONACC (X2)'!$B:$B,$B579,'CONACC (X2)'!$D:$D,$D579)</f>
        <v>1.5439280321353084</v>
      </c>
      <c r="H579" s="313">
        <f>SUMIFS('KUALITAS AUDIT (X3)'!$F:$F,'KUALITAS AUDIT (X3)'!$B:$B,$B579,'KUALITAS AUDIT (X3)'!$D:$D,$D579)</f>
        <v>1</v>
      </c>
      <c r="I579" s="312">
        <f>SUMIFS('ROI (Y1)'!$J:$J,'ROI (Y1)'!$B:$B,$B579,'ROI (Y1)'!$D:$D,$D579)</f>
        <v>-12.149394830287262</v>
      </c>
      <c r="J579" s="314">
        <f>SUMIFS('PBV (Y2)'!$J:$J,'PBV (Y2)'!$B:$B,$B579,'PBV (Y2)'!$D:$D,$D579)</f>
        <v>2.8925316630430009</v>
      </c>
      <c r="K579" s="218"/>
      <c r="L579" s="218"/>
      <c r="M579" s="218"/>
      <c r="N579" s="218"/>
      <c r="O579" s="218"/>
      <c r="P579" s="218"/>
      <c r="Q579" s="218"/>
      <c r="R579" s="218"/>
      <c r="S579" s="218"/>
      <c r="T579" s="218"/>
      <c r="U579" s="218"/>
      <c r="V579" s="218"/>
      <c r="W579" s="218"/>
      <c r="X579" s="218"/>
      <c r="Y579" s="218"/>
    </row>
    <row r="580" spans="1:25" ht="15.75" customHeight="1">
      <c r="A580" s="74">
        <v>575</v>
      </c>
      <c r="B580" s="39" t="s">
        <v>3138</v>
      </c>
      <c r="C580" s="337" t="s">
        <v>3139</v>
      </c>
      <c r="D580" s="224">
        <v>2017</v>
      </c>
      <c r="E580" s="315">
        <f>SUMIFS('ESG (X1)'!$E:$E,'ESG (X1)'!$B:$B,$B580,'ESG (X1)'!$D:$D,$D580)</f>
        <v>0</v>
      </c>
      <c r="F580" s="312">
        <f>SUMIFS('KLK (X2)'!$W:$W,'KLK (X2)'!$B:$B,$B580,'KLK (X2)'!$D:$D,$D580)</f>
        <v>0</v>
      </c>
      <c r="G580" s="312">
        <f>SUMIFS('CONACC (X2)'!$M:$M,'CONACC (X2)'!$B:$B,$B580,'CONACC (X2)'!$D:$D,$D580)</f>
        <v>0</v>
      </c>
      <c r="H580" s="313">
        <f>SUMIFS('KUALITAS AUDIT (X3)'!$F:$F,'KUALITAS AUDIT (X3)'!$B:$B,$B580,'KUALITAS AUDIT (X3)'!$D:$D,$D580)</f>
        <v>0</v>
      </c>
      <c r="I580" s="312">
        <f>SUMIFS('ROI (Y1)'!$J:$J,'ROI (Y1)'!$B:$B,$B580,'ROI (Y1)'!$D:$D,$D580)</f>
        <v>0</v>
      </c>
      <c r="J580" s="314">
        <f>SUMIFS('PBV (Y2)'!$J:$J,'PBV (Y2)'!$B:$B,$B580,'PBV (Y2)'!$D:$D,$D580)</f>
        <v>0</v>
      </c>
      <c r="K580" s="218"/>
      <c r="L580" s="218"/>
      <c r="M580" s="218"/>
      <c r="N580" s="218"/>
      <c r="O580" s="218"/>
      <c r="P580" s="218"/>
      <c r="Q580" s="218"/>
      <c r="R580" s="218"/>
      <c r="S580" s="218"/>
      <c r="T580" s="218"/>
      <c r="U580" s="218"/>
      <c r="V580" s="218"/>
      <c r="W580" s="218"/>
      <c r="X580" s="218"/>
      <c r="Y580" s="218"/>
    </row>
    <row r="581" spans="1:25" ht="15.75" customHeight="1">
      <c r="A581" s="74">
        <v>576</v>
      </c>
      <c r="B581" s="39" t="s">
        <v>3138</v>
      </c>
      <c r="C581" s="332"/>
      <c r="D581" s="224">
        <v>2018</v>
      </c>
      <c r="E581" s="315">
        <f>SUMIFS('ESG (X1)'!$E:$E,'ESG (X1)'!$B:$B,$B581,'ESG (X1)'!$D:$D,$D581)</f>
        <v>0</v>
      </c>
      <c r="F581" s="312">
        <f>SUMIFS('KLK (X2)'!$W:$W,'KLK (X2)'!$B:$B,$B581,'KLK (X2)'!$D:$D,$D581)</f>
        <v>0</v>
      </c>
      <c r="G581" s="312">
        <f>SUMIFS('CONACC (X2)'!$M:$M,'CONACC (X2)'!$B:$B,$B581,'CONACC (X2)'!$D:$D,$D581)</f>
        <v>0</v>
      </c>
      <c r="H581" s="313">
        <f>SUMIFS('KUALITAS AUDIT (X3)'!$F:$F,'KUALITAS AUDIT (X3)'!$B:$B,$B581,'KUALITAS AUDIT (X3)'!$D:$D,$D581)</f>
        <v>0</v>
      </c>
      <c r="I581" s="312">
        <f>SUMIFS('ROI (Y1)'!$J:$J,'ROI (Y1)'!$B:$B,$B581,'ROI (Y1)'!$D:$D,$D581)</f>
        <v>0</v>
      </c>
      <c r="J581" s="314">
        <f>SUMIFS('PBV (Y2)'!$J:$J,'PBV (Y2)'!$B:$B,$B581,'PBV (Y2)'!$D:$D,$D581)</f>
        <v>0</v>
      </c>
      <c r="K581" s="218"/>
      <c r="L581" s="218"/>
      <c r="M581" s="218"/>
      <c r="N581" s="218"/>
      <c r="O581" s="218"/>
      <c r="P581" s="218"/>
      <c r="Q581" s="218"/>
      <c r="R581" s="218"/>
      <c r="S581" s="218"/>
      <c r="T581" s="218"/>
      <c r="U581" s="218"/>
      <c r="V581" s="218"/>
      <c r="W581" s="218"/>
      <c r="X581" s="218"/>
      <c r="Y581" s="218"/>
    </row>
    <row r="582" spans="1:25" ht="15.75" customHeight="1">
      <c r="A582" s="74">
        <v>577</v>
      </c>
      <c r="B582" s="39" t="s">
        <v>3138</v>
      </c>
      <c r="C582" s="332"/>
      <c r="D582" s="224">
        <v>2019</v>
      </c>
      <c r="E582" s="315">
        <f>SUMIFS('ESG (X1)'!$E:$E,'ESG (X1)'!$B:$B,$B582,'ESG (X1)'!$D:$D,$D582)</f>
        <v>0</v>
      </c>
      <c r="F582" s="312">
        <f>SUMIFS('KLK (X2)'!$W:$W,'KLK (X2)'!$B:$B,$B582,'KLK (X2)'!$D:$D,$D582)</f>
        <v>0</v>
      </c>
      <c r="G582" s="312">
        <f>SUMIFS('CONACC (X2)'!$M:$M,'CONACC (X2)'!$B:$B,$B582,'CONACC (X2)'!$D:$D,$D582)</f>
        <v>0</v>
      </c>
      <c r="H582" s="313">
        <f>SUMIFS('KUALITAS AUDIT (X3)'!$F:$F,'KUALITAS AUDIT (X3)'!$B:$B,$B582,'KUALITAS AUDIT (X3)'!$D:$D,$D582)</f>
        <v>0</v>
      </c>
      <c r="I582" s="312">
        <f>SUMIFS('ROI (Y1)'!$J:$J,'ROI (Y1)'!$B:$B,$B582,'ROI (Y1)'!$D:$D,$D582)</f>
        <v>0</v>
      </c>
      <c r="J582" s="314">
        <f>SUMIFS('PBV (Y2)'!$J:$J,'PBV (Y2)'!$B:$B,$B582,'PBV (Y2)'!$D:$D,$D582)</f>
        <v>0</v>
      </c>
      <c r="K582" s="218"/>
      <c r="L582" s="218"/>
      <c r="M582" s="218"/>
      <c r="N582" s="218"/>
      <c r="O582" s="218"/>
      <c r="P582" s="218"/>
      <c r="Q582" s="218"/>
      <c r="R582" s="218"/>
      <c r="S582" s="218"/>
      <c r="T582" s="218"/>
      <c r="U582" s="218"/>
      <c r="V582" s="218"/>
      <c r="W582" s="218"/>
      <c r="X582" s="218"/>
      <c r="Y582" s="218"/>
    </row>
    <row r="583" spans="1:25" ht="15.75" customHeight="1">
      <c r="A583" s="74">
        <v>578</v>
      </c>
      <c r="B583" s="39" t="s">
        <v>3138</v>
      </c>
      <c r="C583" s="332"/>
      <c r="D583" s="224">
        <v>2020</v>
      </c>
      <c r="E583" s="315">
        <f>SUMIFS('ESG (X1)'!$E:$E,'ESG (X1)'!$B:$B,$B583,'ESG (X1)'!$D:$D,$D583)</f>
        <v>0</v>
      </c>
      <c r="F583" s="312">
        <f>SUMIFS('KLK (X2)'!$W:$W,'KLK (X2)'!$B:$B,$B583,'KLK (X2)'!$D:$D,$D583)</f>
        <v>0</v>
      </c>
      <c r="G583" s="312">
        <f>SUMIFS('CONACC (X2)'!$M:$M,'CONACC (X2)'!$B:$B,$B583,'CONACC (X2)'!$D:$D,$D583)</f>
        <v>0</v>
      </c>
      <c r="H583" s="313">
        <f>SUMIFS('KUALITAS AUDIT (X3)'!$F:$F,'KUALITAS AUDIT (X3)'!$B:$B,$B583,'KUALITAS AUDIT (X3)'!$D:$D,$D583)</f>
        <v>0</v>
      </c>
      <c r="I583" s="312">
        <f>SUMIFS('ROI (Y1)'!$J:$J,'ROI (Y1)'!$B:$B,$B583,'ROI (Y1)'!$D:$D,$D583)</f>
        <v>0</v>
      </c>
      <c r="J583" s="314">
        <f>SUMIFS('PBV (Y2)'!$J:$J,'PBV (Y2)'!$B:$B,$B583,'PBV (Y2)'!$D:$D,$D583)</f>
        <v>0</v>
      </c>
      <c r="K583" s="218"/>
      <c r="L583" s="218"/>
      <c r="M583" s="218"/>
      <c r="N583" s="218"/>
      <c r="O583" s="218"/>
      <c r="P583" s="218"/>
      <c r="Q583" s="218"/>
      <c r="R583" s="218"/>
      <c r="S583" s="218"/>
      <c r="T583" s="218"/>
      <c r="U583" s="218"/>
      <c r="V583" s="218"/>
      <c r="W583" s="218"/>
      <c r="X583" s="218"/>
      <c r="Y583" s="218"/>
    </row>
    <row r="584" spans="1:25" ht="15.75" customHeight="1">
      <c r="A584" s="74">
        <v>579</v>
      </c>
      <c r="B584" s="39" t="s">
        <v>3138</v>
      </c>
      <c r="C584" s="332"/>
      <c r="D584" s="224">
        <v>2021</v>
      </c>
      <c r="E584" s="315">
        <f>SUMIFS('ESG (X1)'!$E:$E,'ESG (X1)'!$B:$B,$B584,'ESG (X1)'!$D:$D,$D584)</f>
        <v>0</v>
      </c>
      <c r="F584" s="312">
        <f>SUMIFS('KLK (X2)'!$W:$W,'KLK (X2)'!$B:$B,$B584,'KLK (X2)'!$D:$D,$D584)</f>
        <v>0</v>
      </c>
      <c r="G584" s="312">
        <f>SUMIFS('CONACC (X2)'!$M:$M,'CONACC (X2)'!$B:$B,$B584,'CONACC (X2)'!$D:$D,$D584)</f>
        <v>0</v>
      </c>
      <c r="H584" s="313">
        <f>SUMIFS('KUALITAS AUDIT (X3)'!$F:$F,'KUALITAS AUDIT (X3)'!$B:$B,$B584,'KUALITAS AUDIT (X3)'!$D:$D,$D584)</f>
        <v>0</v>
      </c>
      <c r="I584" s="312">
        <f>SUMIFS('ROI (Y1)'!$J:$J,'ROI (Y1)'!$B:$B,$B584,'ROI (Y1)'!$D:$D,$D584)</f>
        <v>0</v>
      </c>
      <c r="J584" s="314">
        <f>SUMIFS('PBV (Y2)'!$J:$J,'PBV (Y2)'!$B:$B,$B584,'PBV (Y2)'!$D:$D,$D584)</f>
        <v>0</v>
      </c>
      <c r="K584" s="218"/>
      <c r="L584" s="218"/>
      <c r="M584" s="218"/>
      <c r="N584" s="218"/>
      <c r="O584" s="218"/>
      <c r="P584" s="218"/>
      <c r="Q584" s="218"/>
      <c r="R584" s="218"/>
      <c r="S584" s="218"/>
      <c r="T584" s="218"/>
      <c r="U584" s="218"/>
      <c r="V584" s="218"/>
      <c r="W584" s="218"/>
      <c r="X584" s="218"/>
      <c r="Y584" s="218"/>
    </row>
    <row r="585" spans="1:25" ht="15.75" customHeight="1">
      <c r="A585" s="74">
        <v>580</v>
      </c>
      <c r="B585" s="39" t="s">
        <v>3138</v>
      </c>
      <c r="C585" s="332"/>
      <c r="D585" s="224">
        <v>2022</v>
      </c>
      <c r="E585" s="315">
        <f>SUMIFS('ESG (X1)'!$E:$E,'ESG (X1)'!$B:$B,$B585,'ESG (X1)'!$D:$D,$D585)</f>
        <v>29.93</v>
      </c>
      <c r="F585" s="312">
        <f>SUMIFS('KLK (X2)'!$W:$W,'KLK (X2)'!$B:$B,$B585,'KLK (X2)'!$D:$D,$D585)</f>
        <v>-0.57376767332783762</v>
      </c>
      <c r="G585" s="312">
        <f>SUMIFS('CONACC (X2)'!$M:$M,'CONACC (X2)'!$B:$B,$B585,'CONACC (X2)'!$D:$D,$D585)</f>
        <v>-0.2097616486739321</v>
      </c>
      <c r="H585" s="313">
        <f>SUMIFS('KUALITAS AUDIT (X3)'!$F:$F,'KUALITAS AUDIT (X3)'!$B:$B,$B585,'KUALITAS AUDIT (X3)'!$D:$D,$D585)</f>
        <v>0</v>
      </c>
      <c r="I585" s="312">
        <f>SUMIFS('ROI (Y1)'!$J:$J,'ROI (Y1)'!$B:$B,$B585,'ROI (Y1)'!$D:$D,$D585)</f>
        <v>16.095035607121524</v>
      </c>
      <c r="J585" s="314">
        <f>SUMIFS('PBV (Y2)'!$J:$J,'PBV (Y2)'!$B:$B,$B585,'PBV (Y2)'!$D:$D,$D585)</f>
        <v>0</v>
      </c>
      <c r="K585" s="218"/>
      <c r="L585" s="218"/>
      <c r="M585" s="218"/>
      <c r="N585" s="218"/>
      <c r="O585" s="218"/>
      <c r="P585" s="218"/>
      <c r="Q585" s="218"/>
      <c r="R585" s="218"/>
      <c r="S585" s="218"/>
      <c r="T585" s="218"/>
      <c r="U585" s="218"/>
      <c r="V585" s="218"/>
      <c r="W585" s="218"/>
      <c r="X585" s="218"/>
      <c r="Y585" s="218"/>
    </row>
    <row r="586" spans="1:25" ht="15.75" customHeight="1">
      <c r="A586" s="74">
        <v>581</v>
      </c>
      <c r="B586" s="39" t="s">
        <v>3138</v>
      </c>
      <c r="C586" s="333"/>
      <c r="D586" s="224">
        <v>2023</v>
      </c>
      <c r="E586" s="315">
        <f>SUMIFS('ESG (X1)'!$E:$E,'ESG (X1)'!$B:$B,$B586,'ESG (X1)'!$D:$D,$D586)</f>
        <v>0</v>
      </c>
      <c r="F586" s="312">
        <f>SUMIFS('KLK (X2)'!$W:$W,'KLK (X2)'!$B:$B,$B586,'KLK (X2)'!$D:$D,$D586)</f>
        <v>-0.75124270518488256</v>
      </c>
      <c r="G586" s="312">
        <f>SUMIFS('CONACC (X2)'!$M:$M,'CONACC (X2)'!$B:$B,$B586,'CONACC (X2)'!$D:$D,$D586)</f>
        <v>-9.6669847771382156E-2</v>
      </c>
      <c r="H586" s="313">
        <f>SUMIFS('KUALITAS AUDIT (X3)'!$F:$F,'KUALITAS AUDIT (X3)'!$B:$B,$B586,'KUALITAS AUDIT (X3)'!$D:$D,$D586)</f>
        <v>0</v>
      </c>
      <c r="I586" s="312">
        <f>SUMIFS('ROI (Y1)'!$J:$J,'ROI (Y1)'!$B:$B,$B586,'ROI (Y1)'!$D:$D,$D586)</f>
        <v>0.44522327027738934</v>
      </c>
      <c r="J586" s="314">
        <f>SUMIFS('PBV (Y2)'!$J:$J,'PBV (Y2)'!$B:$B,$B586,'PBV (Y2)'!$D:$D,$D586)</f>
        <v>81.10932168859793</v>
      </c>
      <c r="K586" s="218"/>
      <c r="L586" s="218"/>
      <c r="M586" s="218"/>
      <c r="N586" s="218"/>
      <c r="O586" s="218"/>
      <c r="P586" s="218"/>
      <c r="Q586" s="218"/>
      <c r="R586" s="218"/>
      <c r="S586" s="218"/>
      <c r="T586" s="218"/>
      <c r="U586" s="218"/>
      <c r="V586" s="218"/>
      <c r="W586" s="218"/>
      <c r="X586" s="218"/>
      <c r="Y586" s="218"/>
    </row>
    <row r="587" spans="1:25" ht="15.75" customHeight="1">
      <c r="A587" s="74">
        <v>582</v>
      </c>
      <c r="B587" s="39" t="s">
        <v>3157</v>
      </c>
      <c r="C587" s="337" t="s">
        <v>3158</v>
      </c>
      <c r="D587" s="224">
        <v>2017</v>
      </c>
      <c r="E587" s="315">
        <f>SUMIFS('ESG (X1)'!$E:$E,'ESG (X1)'!$B:$B,$B587,'ESG (X1)'!$D:$D,$D587)</f>
        <v>0</v>
      </c>
      <c r="F587" s="312">
        <f>SUMIFS('KLK (X2)'!$W:$W,'KLK (X2)'!$B:$B,$B587,'KLK (X2)'!$D:$D,$D587)</f>
        <v>0</v>
      </c>
      <c r="G587" s="312">
        <f>SUMIFS('CONACC (X2)'!$M:$M,'CONACC (X2)'!$B:$B,$B587,'CONACC (X2)'!$D:$D,$D587)</f>
        <v>0</v>
      </c>
      <c r="H587" s="313">
        <f>SUMIFS('KUALITAS AUDIT (X3)'!$F:$F,'KUALITAS AUDIT (X3)'!$B:$B,$B587,'KUALITAS AUDIT (X3)'!$D:$D,$D587)</f>
        <v>0</v>
      </c>
      <c r="I587" s="312">
        <f>SUMIFS('ROI (Y1)'!$J:$J,'ROI (Y1)'!$B:$B,$B587,'ROI (Y1)'!$D:$D,$D587)</f>
        <v>0</v>
      </c>
      <c r="J587" s="314">
        <f>SUMIFS('PBV (Y2)'!$J:$J,'PBV (Y2)'!$B:$B,$B587,'PBV (Y2)'!$D:$D,$D587)</f>
        <v>0</v>
      </c>
      <c r="K587" s="218"/>
      <c r="L587" s="218"/>
      <c r="M587" s="218"/>
      <c r="N587" s="218"/>
      <c r="O587" s="218"/>
      <c r="P587" s="218"/>
      <c r="Q587" s="218"/>
      <c r="R587" s="218"/>
      <c r="S587" s="218"/>
      <c r="T587" s="218"/>
      <c r="U587" s="218"/>
      <c r="V587" s="218"/>
      <c r="W587" s="218"/>
      <c r="X587" s="218"/>
      <c r="Y587" s="218"/>
    </row>
    <row r="588" spans="1:25" ht="15.75" customHeight="1">
      <c r="A588" s="74">
        <v>583</v>
      </c>
      <c r="B588" s="39" t="s">
        <v>3157</v>
      </c>
      <c r="C588" s="332"/>
      <c r="D588" s="224">
        <v>2018</v>
      </c>
      <c r="E588" s="315">
        <f>SUMIFS('ESG (X1)'!$E:$E,'ESG (X1)'!$B:$B,$B588,'ESG (X1)'!$D:$D,$D588)</f>
        <v>0</v>
      </c>
      <c r="F588" s="312">
        <f>SUMIFS('KLK (X2)'!$W:$W,'KLK (X2)'!$B:$B,$B588,'KLK (X2)'!$D:$D,$D588)</f>
        <v>0</v>
      </c>
      <c r="G588" s="312">
        <f>SUMIFS('CONACC (X2)'!$M:$M,'CONACC (X2)'!$B:$B,$B588,'CONACC (X2)'!$D:$D,$D588)</f>
        <v>0</v>
      </c>
      <c r="H588" s="313">
        <f>SUMIFS('KUALITAS AUDIT (X3)'!$F:$F,'KUALITAS AUDIT (X3)'!$B:$B,$B588,'KUALITAS AUDIT (X3)'!$D:$D,$D588)</f>
        <v>0</v>
      </c>
      <c r="I588" s="312">
        <f>SUMIFS('ROI (Y1)'!$J:$J,'ROI (Y1)'!$B:$B,$B588,'ROI (Y1)'!$D:$D,$D588)</f>
        <v>0</v>
      </c>
      <c r="J588" s="314">
        <f>SUMIFS('PBV (Y2)'!$J:$J,'PBV (Y2)'!$B:$B,$B588,'PBV (Y2)'!$D:$D,$D588)</f>
        <v>0</v>
      </c>
      <c r="K588" s="218"/>
      <c r="L588" s="218"/>
      <c r="M588" s="218"/>
      <c r="N588" s="218"/>
      <c r="O588" s="218"/>
      <c r="P588" s="218"/>
      <c r="Q588" s="218"/>
      <c r="R588" s="218"/>
      <c r="S588" s="218"/>
      <c r="T588" s="218"/>
      <c r="U588" s="218"/>
      <c r="V588" s="218"/>
      <c r="W588" s="218"/>
      <c r="X588" s="218"/>
      <c r="Y588" s="218"/>
    </row>
    <row r="589" spans="1:25" ht="15.75" customHeight="1">
      <c r="A589" s="74">
        <v>584</v>
      </c>
      <c r="B589" s="39" t="s">
        <v>3157</v>
      </c>
      <c r="C589" s="332"/>
      <c r="D589" s="224">
        <v>2019</v>
      </c>
      <c r="E589" s="315">
        <f>SUMIFS('ESG (X1)'!$E:$E,'ESG (X1)'!$B:$B,$B589,'ESG (X1)'!$D:$D,$D589)</f>
        <v>0</v>
      </c>
      <c r="F589" s="312">
        <f>SUMIFS('KLK (X2)'!$W:$W,'KLK (X2)'!$B:$B,$B589,'KLK (X2)'!$D:$D,$D589)</f>
        <v>0</v>
      </c>
      <c r="G589" s="312">
        <f>SUMIFS('CONACC (X2)'!$M:$M,'CONACC (X2)'!$B:$B,$B589,'CONACC (X2)'!$D:$D,$D589)</f>
        <v>0</v>
      </c>
      <c r="H589" s="313">
        <f>SUMIFS('KUALITAS AUDIT (X3)'!$F:$F,'KUALITAS AUDIT (X3)'!$B:$B,$B589,'KUALITAS AUDIT (X3)'!$D:$D,$D589)</f>
        <v>0</v>
      </c>
      <c r="I589" s="312">
        <f>SUMIFS('ROI (Y1)'!$J:$J,'ROI (Y1)'!$B:$B,$B589,'ROI (Y1)'!$D:$D,$D589)</f>
        <v>0</v>
      </c>
      <c r="J589" s="314">
        <f>SUMIFS('PBV (Y2)'!$J:$J,'PBV (Y2)'!$B:$B,$B589,'PBV (Y2)'!$D:$D,$D589)</f>
        <v>0</v>
      </c>
      <c r="K589" s="218"/>
      <c r="L589" s="218"/>
      <c r="M589" s="218"/>
      <c r="N589" s="218"/>
      <c r="O589" s="218"/>
      <c r="P589" s="218"/>
      <c r="Q589" s="218"/>
      <c r="R589" s="218"/>
      <c r="S589" s="218"/>
      <c r="T589" s="218"/>
      <c r="U589" s="218"/>
      <c r="V589" s="218"/>
      <c r="W589" s="218"/>
      <c r="X589" s="218"/>
      <c r="Y589" s="218"/>
    </row>
    <row r="590" spans="1:25" ht="15.75" customHeight="1">
      <c r="A590" s="74">
        <v>585</v>
      </c>
      <c r="B590" s="39" t="s">
        <v>3157</v>
      </c>
      <c r="C590" s="332"/>
      <c r="D590" s="224">
        <v>2020</v>
      </c>
      <c r="E590" s="315">
        <f>SUMIFS('ESG (X1)'!$E:$E,'ESG (X1)'!$B:$B,$B590,'ESG (X1)'!$D:$D,$D590)</f>
        <v>0</v>
      </c>
      <c r="F590" s="312">
        <f>SUMIFS('KLK (X2)'!$W:$W,'KLK (X2)'!$B:$B,$B590,'KLK (X2)'!$D:$D,$D590)</f>
        <v>0</v>
      </c>
      <c r="G590" s="312">
        <f>SUMIFS('CONACC (X2)'!$M:$M,'CONACC (X2)'!$B:$B,$B590,'CONACC (X2)'!$D:$D,$D590)</f>
        <v>0</v>
      </c>
      <c r="H590" s="313">
        <f>SUMIFS('KUALITAS AUDIT (X3)'!$F:$F,'KUALITAS AUDIT (X3)'!$B:$B,$B590,'KUALITAS AUDIT (X3)'!$D:$D,$D590)</f>
        <v>0</v>
      </c>
      <c r="I590" s="312">
        <f>SUMIFS('ROI (Y1)'!$J:$J,'ROI (Y1)'!$B:$B,$B590,'ROI (Y1)'!$D:$D,$D590)</f>
        <v>0</v>
      </c>
      <c r="J590" s="314">
        <f>SUMIFS('PBV (Y2)'!$J:$J,'PBV (Y2)'!$B:$B,$B590,'PBV (Y2)'!$D:$D,$D590)</f>
        <v>0</v>
      </c>
      <c r="K590" s="218"/>
      <c r="L590" s="218"/>
      <c r="M590" s="218"/>
      <c r="N590" s="218"/>
      <c r="O590" s="218"/>
      <c r="P590" s="218"/>
      <c r="Q590" s="218"/>
      <c r="R590" s="218"/>
      <c r="S590" s="218"/>
      <c r="T590" s="218"/>
      <c r="U590" s="218"/>
      <c r="V590" s="218"/>
      <c r="W590" s="218"/>
      <c r="X590" s="218"/>
      <c r="Y590" s="218"/>
    </row>
    <row r="591" spans="1:25" ht="15.75" customHeight="1">
      <c r="A591" s="74">
        <v>586</v>
      </c>
      <c r="B591" s="39" t="s">
        <v>3157</v>
      </c>
      <c r="C591" s="332"/>
      <c r="D591" s="224">
        <v>2021</v>
      </c>
      <c r="E591" s="315">
        <f>SUMIFS('ESG (X1)'!$E:$E,'ESG (X1)'!$B:$B,$B591,'ESG (X1)'!$D:$D,$D591)</f>
        <v>0</v>
      </c>
      <c r="F591" s="312">
        <f>SUMIFS('KLK (X2)'!$W:$W,'KLK (X2)'!$B:$B,$B591,'KLK (X2)'!$D:$D,$D591)</f>
        <v>0</v>
      </c>
      <c r="G591" s="312">
        <f>SUMIFS('CONACC (X2)'!$M:$M,'CONACC (X2)'!$B:$B,$B591,'CONACC (X2)'!$D:$D,$D591)</f>
        <v>0</v>
      </c>
      <c r="H591" s="313">
        <f>SUMIFS('KUALITAS AUDIT (X3)'!$F:$F,'KUALITAS AUDIT (X3)'!$B:$B,$B591,'KUALITAS AUDIT (X3)'!$D:$D,$D591)</f>
        <v>0</v>
      </c>
      <c r="I591" s="312">
        <f>SUMIFS('ROI (Y1)'!$J:$J,'ROI (Y1)'!$B:$B,$B591,'ROI (Y1)'!$D:$D,$D591)</f>
        <v>0</v>
      </c>
      <c r="J591" s="314">
        <f>SUMIFS('PBV (Y2)'!$J:$J,'PBV (Y2)'!$B:$B,$B591,'PBV (Y2)'!$D:$D,$D591)</f>
        <v>0</v>
      </c>
      <c r="K591" s="218"/>
      <c r="L591" s="218"/>
      <c r="M591" s="218"/>
      <c r="N591" s="218"/>
      <c r="O591" s="218"/>
      <c r="P591" s="218"/>
      <c r="Q591" s="218"/>
      <c r="R591" s="218"/>
      <c r="S591" s="218"/>
      <c r="T591" s="218"/>
      <c r="U591" s="218"/>
      <c r="V591" s="218"/>
      <c r="W591" s="218"/>
      <c r="X591" s="218"/>
      <c r="Y591" s="218"/>
    </row>
    <row r="592" spans="1:25" ht="15.75" customHeight="1">
      <c r="A592" s="74">
        <v>587</v>
      </c>
      <c r="B592" s="39" t="s">
        <v>3157</v>
      </c>
      <c r="C592" s="332"/>
      <c r="D592" s="224">
        <v>2022</v>
      </c>
      <c r="E592" s="315">
        <f>SUMIFS('ESG (X1)'!$E:$E,'ESG (X1)'!$B:$B,$B592,'ESG (X1)'!$D:$D,$D592)</f>
        <v>48.46</v>
      </c>
      <c r="F592" s="312">
        <f>SUMIFS('KLK (X2)'!$W:$W,'KLK (X2)'!$B:$B,$B592,'KLK (X2)'!$D:$D,$D592)</f>
        <v>-0.79281136315107748</v>
      </c>
      <c r="G592" s="312">
        <f>SUMIFS('CONACC (X2)'!$M:$M,'CONACC (X2)'!$B:$B,$B592,'CONACC (X2)'!$D:$D,$D592)</f>
        <v>-4.5075326046056699E-2</v>
      </c>
      <c r="H592" s="313">
        <f>SUMIFS('KUALITAS AUDIT (X3)'!$F:$F,'KUALITAS AUDIT (X3)'!$B:$B,$B592,'KUALITAS AUDIT (X3)'!$D:$D,$D592)</f>
        <v>1</v>
      </c>
      <c r="I592" s="312">
        <f>SUMIFS('ROI (Y1)'!$J:$J,'ROI (Y1)'!$B:$B,$B592,'ROI (Y1)'!$D:$D,$D592)</f>
        <v>0.65651840747532841</v>
      </c>
      <c r="J592" s="314">
        <f>SUMIFS('PBV (Y2)'!$J:$J,'PBV (Y2)'!$B:$B,$B592,'PBV (Y2)'!$D:$D,$D592)</f>
        <v>0</v>
      </c>
      <c r="K592" s="218"/>
      <c r="L592" s="218"/>
      <c r="M592" s="218"/>
      <c r="N592" s="218"/>
      <c r="O592" s="218"/>
      <c r="P592" s="218"/>
      <c r="Q592" s="218"/>
      <c r="R592" s="218"/>
      <c r="S592" s="218"/>
      <c r="T592" s="218"/>
      <c r="U592" s="218"/>
      <c r="V592" s="218"/>
      <c r="W592" s="218"/>
      <c r="X592" s="218"/>
      <c r="Y592" s="218"/>
    </row>
    <row r="593" spans="1:26" ht="15.75" customHeight="1">
      <c r="A593" s="74">
        <v>588</v>
      </c>
      <c r="B593" s="39" t="s">
        <v>3157</v>
      </c>
      <c r="C593" s="333"/>
      <c r="D593" s="224">
        <v>2023</v>
      </c>
      <c r="E593" s="315">
        <f>SUMIFS('ESG (X1)'!$E:$E,'ESG (X1)'!$B:$B,$B593,'ESG (X1)'!$D:$D,$D593)</f>
        <v>54.35</v>
      </c>
      <c r="F593" s="312">
        <f>SUMIFS('KLK (X2)'!$W:$W,'KLK (X2)'!$B:$B,$B593,'KLK (X2)'!$D:$D,$D593)</f>
        <v>-0.94379852638032002</v>
      </c>
      <c r="G593" s="312">
        <f>SUMIFS('CONACC (X2)'!$M:$M,'CONACC (X2)'!$B:$B,$B593,'CONACC (X2)'!$D:$D,$D593)</f>
        <v>-3.2562744891002957E-2</v>
      </c>
      <c r="H593" s="313">
        <f>SUMIFS('KUALITAS AUDIT (X3)'!$F:$F,'KUALITAS AUDIT (X3)'!$B:$B,$B593,'KUALITAS AUDIT (X3)'!$D:$D,$D593)</f>
        <v>1</v>
      </c>
      <c r="I593" s="312">
        <f>SUMIFS('ROI (Y1)'!$J:$J,'ROI (Y1)'!$B:$B,$B593,'ROI (Y1)'!$D:$D,$D593)</f>
        <v>0.66023697169886142</v>
      </c>
      <c r="J593" s="314">
        <f>SUMIFS('PBV (Y2)'!$J:$J,'PBV (Y2)'!$B:$B,$B593,'PBV (Y2)'!$D:$D,$D593)</f>
        <v>2.2224106166945909</v>
      </c>
      <c r="K593" s="218"/>
      <c r="L593" s="218"/>
      <c r="M593" s="218"/>
      <c r="N593" s="218"/>
      <c r="O593" s="218"/>
      <c r="P593" s="218"/>
      <c r="Q593" s="218"/>
      <c r="R593" s="218"/>
      <c r="S593" s="218"/>
      <c r="T593" s="218"/>
      <c r="U593" s="218"/>
      <c r="V593" s="218"/>
      <c r="W593" s="218"/>
      <c r="X593" s="218"/>
      <c r="Y593" s="218"/>
    </row>
    <row r="594" spans="1:26" ht="15.75" customHeight="1">
      <c r="A594" s="74">
        <v>589</v>
      </c>
      <c r="B594" s="39" t="s">
        <v>3207</v>
      </c>
      <c r="C594" s="337" t="s">
        <v>3208</v>
      </c>
      <c r="D594" s="224">
        <v>2017</v>
      </c>
      <c r="E594" s="315">
        <f>SUMIFS('ESG (X1)'!$E:$E,'ESG (X1)'!$B:$B,$B594,'ESG (X1)'!$D:$D,$D594)</f>
        <v>0</v>
      </c>
      <c r="F594" s="312">
        <f>SUMIFS('KLK (X2)'!$W:$W,'KLK (X2)'!$B:$B,$B594,'KLK (X2)'!$D:$D,$D594)</f>
        <v>0</v>
      </c>
      <c r="G594" s="312">
        <f>SUMIFS('CONACC (X2)'!$M:$M,'CONACC (X2)'!$B:$B,$B594,'CONACC (X2)'!$D:$D,$D594)</f>
        <v>0</v>
      </c>
      <c r="H594" s="313">
        <f>SUMIFS('KUALITAS AUDIT (X3)'!$F:$F,'KUALITAS AUDIT (X3)'!$B:$B,$B594,'KUALITAS AUDIT (X3)'!$D:$D,$D594)</f>
        <v>0</v>
      </c>
      <c r="I594" s="312">
        <f>SUMIFS('ROI (Y1)'!$J:$J,'ROI (Y1)'!$B:$B,$B594,'ROI (Y1)'!$D:$D,$D594)</f>
        <v>0</v>
      </c>
      <c r="J594" s="314">
        <f>SUMIFS('PBV (Y2)'!$J:$J,'PBV (Y2)'!$B:$B,$B594,'PBV (Y2)'!$D:$D,$D594)</f>
        <v>0</v>
      </c>
      <c r="K594" s="218"/>
      <c r="L594" s="218"/>
      <c r="M594" s="218"/>
      <c r="N594" s="218"/>
      <c r="O594" s="218"/>
      <c r="P594" s="218"/>
      <c r="Q594" s="218"/>
      <c r="R594" s="218"/>
      <c r="S594" s="218"/>
      <c r="T594" s="218"/>
      <c r="U594" s="218"/>
      <c r="V594" s="218"/>
      <c r="W594" s="218"/>
      <c r="X594" s="218"/>
      <c r="Y594" s="218"/>
    </row>
    <row r="595" spans="1:26" ht="15.75" customHeight="1">
      <c r="A595" s="74">
        <v>590</v>
      </c>
      <c r="B595" s="39" t="s">
        <v>3207</v>
      </c>
      <c r="C595" s="332"/>
      <c r="D595" s="224">
        <v>2018</v>
      </c>
      <c r="E595" s="315">
        <f>SUMIFS('ESG (X1)'!$E:$E,'ESG (X1)'!$B:$B,$B595,'ESG (X1)'!$D:$D,$D595)</f>
        <v>0</v>
      </c>
      <c r="F595" s="312">
        <f>SUMIFS('KLK (X2)'!$W:$W,'KLK (X2)'!$B:$B,$B595,'KLK (X2)'!$D:$D,$D595)</f>
        <v>0</v>
      </c>
      <c r="G595" s="312">
        <f>SUMIFS('CONACC (X2)'!$M:$M,'CONACC (X2)'!$B:$B,$B595,'CONACC (X2)'!$D:$D,$D595)</f>
        <v>0</v>
      </c>
      <c r="H595" s="313">
        <f>SUMIFS('KUALITAS AUDIT (X3)'!$F:$F,'KUALITAS AUDIT (X3)'!$B:$B,$B595,'KUALITAS AUDIT (X3)'!$D:$D,$D595)</f>
        <v>0</v>
      </c>
      <c r="I595" s="312">
        <f>SUMIFS('ROI (Y1)'!$J:$J,'ROI (Y1)'!$B:$B,$B595,'ROI (Y1)'!$D:$D,$D595)</f>
        <v>0</v>
      </c>
      <c r="J595" s="314">
        <f>SUMIFS('PBV (Y2)'!$J:$J,'PBV (Y2)'!$B:$B,$B595,'PBV (Y2)'!$D:$D,$D595)</f>
        <v>0</v>
      </c>
      <c r="K595" s="218"/>
      <c r="L595" s="218"/>
      <c r="M595" s="218"/>
      <c r="N595" s="218"/>
      <c r="O595" s="218"/>
      <c r="P595" s="218"/>
      <c r="Q595" s="218"/>
      <c r="R595" s="218"/>
      <c r="S595" s="218"/>
      <c r="T595" s="218"/>
      <c r="U595" s="218"/>
      <c r="V595" s="218"/>
      <c r="W595" s="218"/>
      <c r="X595" s="218"/>
      <c r="Y595" s="218"/>
    </row>
    <row r="596" spans="1:26" ht="15.75" customHeight="1">
      <c r="A596" s="74">
        <v>591</v>
      </c>
      <c r="B596" s="39" t="s">
        <v>3207</v>
      </c>
      <c r="C596" s="332"/>
      <c r="D596" s="224">
        <v>2019</v>
      </c>
      <c r="E596" s="315">
        <f>SUMIFS('ESG (X1)'!$E:$E,'ESG (X1)'!$B:$B,$B596,'ESG (X1)'!$D:$D,$D596)</f>
        <v>0</v>
      </c>
      <c r="F596" s="312">
        <f>SUMIFS('KLK (X2)'!$W:$W,'KLK (X2)'!$B:$B,$B596,'KLK (X2)'!$D:$D,$D596)</f>
        <v>0</v>
      </c>
      <c r="G596" s="312">
        <f>SUMIFS('CONACC (X2)'!$M:$M,'CONACC (X2)'!$B:$B,$B596,'CONACC (X2)'!$D:$D,$D596)</f>
        <v>0</v>
      </c>
      <c r="H596" s="313">
        <f>SUMIFS('KUALITAS AUDIT (X3)'!$F:$F,'KUALITAS AUDIT (X3)'!$B:$B,$B596,'KUALITAS AUDIT (X3)'!$D:$D,$D596)</f>
        <v>0</v>
      </c>
      <c r="I596" s="312">
        <f>SUMIFS('ROI (Y1)'!$J:$J,'ROI (Y1)'!$B:$B,$B596,'ROI (Y1)'!$D:$D,$D596)</f>
        <v>0</v>
      </c>
      <c r="J596" s="314">
        <f>SUMIFS('PBV (Y2)'!$J:$J,'PBV (Y2)'!$B:$B,$B596,'PBV (Y2)'!$D:$D,$D596)</f>
        <v>0</v>
      </c>
      <c r="K596" s="218"/>
      <c r="L596" s="218"/>
      <c r="M596" s="218"/>
      <c r="N596" s="218"/>
      <c r="O596" s="218"/>
      <c r="P596" s="218"/>
      <c r="Q596" s="218"/>
      <c r="R596" s="218"/>
      <c r="S596" s="218"/>
      <c r="T596" s="218"/>
      <c r="U596" s="218"/>
      <c r="V596" s="218"/>
      <c r="W596" s="218"/>
      <c r="X596" s="218"/>
      <c r="Y596" s="218"/>
    </row>
    <row r="597" spans="1:26" ht="15.75" customHeight="1">
      <c r="A597" s="74">
        <v>592</v>
      </c>
      <c r="B597" s="39" t="s">
        <v>3207</v>
      </c>
      <c r="C597" s="332"/>
      <c r="D597" s="224">
        <v>2020</v>
      </c>
      <c r="E597" s="315">
        <f>SUMIFS('ESG (X1)'!$E:$E,'ESG (X1)'!$B:$B,$B597,'ESG (X1)'!$D:$D,$D597)</f>
        <v>18.489999999999998</v>
      </c>
      <c r="F597" s="312">
        <f>SUMIFS('KLK (X2)'!$W:$W,'KLK (X2)'!$B:$B,$B597,'KLK (X2)'!$D:$D,$D597)</f>
        <v>0</v>
      </c>
      <c r="G597" s="312">
        <f>SUMIFS('CONACC (X2)'!$M:$M,'CONACC (X2)'!$B:$B,$B597,'CONACC (X2)'!$D:$D,$D597)</f>
        <v>0</v>
      </c>
      <c r="H597" s="313">
        <f>SUMIFS('KUALITAS AUDIT (X3)'!$F:$F,'KUALITAS AUDIT (X3)'!$B:$B,$B597,'KUALITAS AUDIT (X3)'!$D:$D,$D597)</f>
        <v>0</v>
      </c>
      <c r="I597" s="312">
        <f>SUMIFS('ROI (Y1)'!$J:$J,'ROI (Y1)'!$B:$B,$B597,'ROI (Y1)'!$D:$D,$D597)</f>
        <v>0</v>
      </c>
      <c r="J597" s="314">
        <f>SUMIFS('PBV (Y2)'!$J:$J,'PBV (Y2)'!$B:$B,$B597,'PBV (Y2)'!$D:$D,$D597)</f>
        <v>0</v>
      </c>
      <c r="K597" s="218"/>
      <c r="L597" s="218"/>
      <c r="M597" s="218"/>
      <c r="N597" s="218"/>
      <c r="O597" s="218"/>
      <c r="P597" s="218"/>
      <c r="Q597" s="218"/>
      <c r="R597" s="218"/>
      <c r="S597" s="218"/>
      <c r="T597" s="218"/>
      <c r="U597" s="218"/>
      <c r="V597" s="218"/>
      <c r="W597" s="218"/>
      <c r="X597" s="218"/>
      <c r="Y597" s="218"/>
    </row>
    <row r="598" spans="1:26" ht="15.75" customHeight="1">
      <c r="A598" s="74">
        <v>593</v>
      </c>
      <c r="B598" s="39" t="s">
        <v>3207</v>
      </c>
      <c r="C598" s="332"/>
      <c r="D598" s="224">
        <v>2021</v>
      </c>
      <c r="E598" s="315">
        <f>SUMIFS('ESG (X1)'!$E:$E,'ESG (X1)'!$B:$B,$B598,'ESG (X1)'!$D:$D,$D598)</f>
        <v>18.489999999999998</v>
      </c>
      <c r="F598" s="312">
        <f>SUMIFS('KLK (X2)'!$W:$W,'KLK (X2)'!$B:$B,$B598,'KLK (X2)'!$D:$D,$D598)</f>
        <v>0</v>
      </c>
      <c r="G598" s="312">
        <f>SUMIFS('CONACC (X2)'!$M:$M,'CONACC (X2)'!$B:$B,$B598,'CONACC (X2)'!$D:$D,$D598)</f>
        <v>0</v>
      </c>
      <c r="H598" s="313">
        <f>SUMIFS('KUALITAS AUDIT (X3)'!$F:$F,'KUALITAS AUDIT (X3)'!$B:$B,$B598,'KUALITAS AUDIT (X3)'!$D:$D,$D598)</f>
        <v>0</v>
      </c>
      <c r="I598" s="312">
        <f>SUMIFS('ROI (Y1)'!$J:$J,'ROI (Y1)'!$B:$B,$B598,'ROI (Y1)'!$D:$D,$D598)</f>
        <v>0</v>
      </c>
      <c r="J598" s="314">
        <f>SUMIFS('PBV (Y2)'!$J:$J,'PBV (Y2)'!$B:$B,$B598,'PBV (Y2)'!$D:$D,$D598)</f>
        <v>0</v>
      </c>
      <c r="K598" s="218"/>
      <c r="L598" s="218"/>
      <c r="M598" s="218"/>
      <c r="N598" s="218"/>
      <c r="O598" s="218"/>
      <c r="P598" s="218"/>
      <c r="Q598" s="218"/>
      <c r="R598" s="218"/>
      <c r="S598" s="218"/>
      <c r="T598" s="218"/>
      <c r="U598" s="218"/>
      <c r="V598" s="218"/>
      <c r="W598" s="218"/>
      <c r="X598" s="218"/>
      <c r="Y598" s="218"/>
    </row>
    <row r="599" spans="1:26" ht="15.75" customHeight="1">
      <c r="A599" s="74">
        <v>594</v>
      </c>
      <c r="B599" s="39" t="s">
        <v>3207</v>
      </c>
      <c r="C599" s="332"/>
      <c r="D599" s="224">
        <v>2022</v>
      </c>
      <c r="E599" s="315">
        <f>SUMIFS('ESG (X1)'!$E:$E,'ESG (X1)'!$B:$B,$B599,'ESG (X1)'!$D:$D,$D599)</f>
        <v>30.51</v>
      </c>
      <c r="F599" s="312">
        <f>SUMIFS('KLK (X2)'!$W:$W,'KLK (X2)'!$B:$B,$B599,'KLK (X2)'!$D:$D,$D599)</f>
        <v>-0.89897966735903401</v>
      </c>
      <c r="G599" s="312">
        <f>SUMIFS('CONACC (X2)'!$M:$M,'CONACC (X2)'!$B:$B,$B599,'CONACC (X2)'!$D:$D,$D599)</f>
        <v>-4.3628064125346845E-2</v>
      </c>
      <c r="H599" s="313">
        <f>SUMIFS('KUALITAS AUDIT (X3)'!$F:$F,'KUALITAS AUDIT (X3)'!$B:$B,$B599,'KUALITAS AUDIT (X3)'!$D:$D,$D599)</f>
        <v>0</v>
      </c>
      <c r="I599" s="312">
        <f>SUMIFS('ROI (Y1)'!$J:$J,'ROI (Y1)'!$B:$B,$B599,'ROI (Y1)'!$D:$D,$D599)</f>
        <v>4.8697093523139241</v>
      </c>
      <c r="J599" s="314">
        <f>SUMIFS('PBV (Y2)'!$J:$J,'PBV (Y2)'!$B:$B,$B599,'PBV (Y2)'!$D:$D,$D599)</f>
        <v>0</v>
      </c>
      <c r="K599" s="218"/>
      <c r="L599" s="218"/>
      <c r="M599" s="218"/>
      <c r="N599" s="218"/>
      <c r="O599" s="218"/>
      <c r="P599" s="218"/>
      <c r="Q599" s="218"/>
      <c r="R599" s="218"/>
      <c r="S599" s="218"/>
      <c r="T599" s="218"/>
      <c r="U599" s="218"/>
      <c r="V599" s="218"/>
      <c r="W599" s="218"/>
      <c r="X599" s="218"/>
      <c r="Y599" s="218"/>
    </row>
    <row r="600" spans="1:26" ht="15.75" customHeight="1">
      <c r="A600" s="74">
        <v>595</v>
      </c>
      <c r="B600" s="39" t="s">
        <v>3207</v>
      </c>
      <c r="C600" s="333"/>
      <c r="D600" s="224">
        <v>2023</v>
      </c>
      <c r="E600" s="315">
        <f>SUMIFS('ESG (X1)'!$E:$E,'ESG (X1)'!$B:$B,$B600,'ESG (X1)'!$D:$D,$D600)</f>
        <v>53.07</v>
      </c>
      <c r="F600" s="312">
        <f>SUMIFS('KLK (X2)'!$W:$W,'KLK (X2)'!$B:$B,$B600,'KLK (X2)'!$D:$D,$D600)</f>
        <v>-0.93087553860696548</v>
      </c>
      <c r="G600" s="312">
        <f>SUMIFS('CONACC (X2)'!$M:$M,'CONACC (X2)'!$B:$B,$B600,'CONACC (X2)'!$D:$D,$D600)</f>
        <v>-6.5679511815529709E-2</v>
      </c>
      <c r="H600" s="313">
        <f>SUMIFS('KUALITAS AUDIT (X3)'!$F:$F,'KUALITAS AUDIT (X3)'!$B:$B,$B600,'KUALITAS AUDIT (X3)'!$D:$D,$D600)</f>
        <v>0</v>
      </c>
      <c r="I600" s="312">
        <f>SUMIFS('ROI (Y1)'!$J:$J,'ROI (Y1)'!$B:$B,$B600,'ROI (Y1)'!$D:$D,$D600)</f>
        <v>1.0776085979254424</v>
      </c>
      <c r="J600" s="314">
        <f>SUMIFS('PBV (Y2)'!$J:$J,'PBV (Y2)'!$B:$B,$B600,'PBV (Y2)'!$D:$D,$D600)</f>
        <v>7.5902110458912437</v>
      </c>
      <c r="K600" s="218"/>
      <c r="L600" s="218"/>
      <c r="M600" s="218"/>
      <c r="N600" s="218"/>
      <c r="O600" s="218"/>
      <c r="P600" s="218"/>
      <c r="Q600" s="218"/>
      <c r="R600" s="218"/>
      <c r="S600" s="218"/>
      <c r="T600" s="218"/>
      <c r="U600" s="218"/>
      <c r="V600" s="218"/>
      <c r="W600" s="218"/>
      <c r="X600" s="218"/>
      <c r="Y600" s="218"/>
    </row>
    <row r="601" spans="1:26" ht="15.75" customHeight="1">
      <c r="A601" s="74">
        <v>596</v>
      </c>
      <c r="B601" s="39" t="s">
        <v>3297</v>
      </c>
      <c r="C601" s="337" t="s">
        <v>3298</v>
      </c>
      <c r="D601" s="224">
        <v>2017</v>
      </c>
      <c r="E601" s="315">
        <f>SUMIFS('ESG (X1)'!$E:$E,'ESG (X1)'!$B:$B,$B601,'ESG (X1)'!$D:$D,$D601)</f>
        <v>0</v>
      </c>
      <c r="F601" s="312">
        <f>SUMIFS('KLK (X2)'!$W:$W,'KLK (X2)'!$B:$B,$B601,'KLK (X2)'!$D:$D,$D601)</f>
        <v>0</v>
      </c>
      <c r="G601" s="312">
        <f>SUMIFS('CONACC (X2)'!$M:$M,'CONACC (X2)'!$B:$B,$B601,'CONACC (X2)'!$D:$D,$D601)</f>
        <v>0</v>
      </c>
      <c r="H601" s="313">
        <f>SUMIFS('KUALITAS AUDIT (X3)'!$F:$F,'KUALITAS AUDIT (X3)'!$B:$B,$B601,'KUALITAS AUDIT (X3)'!$D:$D,$D601)</f>
        <v>0</v>
      </c>
      <c r="I601" s="312">
        <f>SUMIFS('ROI (Y1)'!$J:$J,'ROI (Y1)'!$B:$B,$B601,'ROI (Y1)'!$D:$D,$D601)</f>
        <v>0</v>
      </c>
      <c r="J601" s="314">
        <f>SUMIFS('PBV (Y2)'!$J:$J,'PBV (Y2)'!$B:$B,$B601,'PBV (Y2)'!$D:$D,$D601)</f>
        <v>0</v>
      </c>
      <c r="K601" s="218"/>
      <c r="L601" s="218"/>
      <c r="M601" s="218"/>
      <c r="N601" s="218"/>
      <c r="O601" s="218"/>
      <c r="P601" s="218"/>
      <c r="Q601" s="218"/>
      <c r="R601" s="218"/>
      <c r="S601" s="218"/>
      <c r="T601" s="218"/>
      <c r="U601" s="218"/>
      <c r="V601" s="218"/>
      <c r="W601" s="218"/>
      <c r="X601" s="218"/>
      <c r="Y601" s="218"/>
    </row>
    <row r="602" spans="1:26" ht="15.75" customHeight="1">
      <c r="A602" s="74">
        <v>597</v>
      </c>
      <c r="B602" s="39" t="s">
        <v>3297</v>
      </c>
      <c r="C602" s="332"/>
      <c r="D602" s="224">
        <v>2018</v>
      </c>
      <c r="E602" s="315">
        <f>SUMIFS('ESG (X1)'!$E:$E,'ESG (X1)'!$B:$B,$B602,'ESG (X1)'!$D:$D,$D602)</f>
        <v>0</v>
      </c>
      <c r="F602" s="312">
        <f>SUMIFS('KLK (X2)'!$W:$W,'KLK (X2)'!$B:$B,$B602,'KLK (X2)'!$D:$D,$D602)</f>
        <v>0</v>
      </c>
      <c r="G602" s="312">
        <f>SUMIFS('CONACC (X2)'!$M:$M,'CONACC (X2)'!$B:$B,$B602,'CONACC (X2)'!$D:$D,$D602)</f>
        <v>0</v>
      </c>
      <c r="H602" s="313">
        <f>SUMIFS('KUALITAS AUDIT (X3)'!$F:$F,'KUALITAS AUDIT (X3)'!$B:$B,$B602,'KUALITAS AUDIT (X3)'!$D:$D,$D602)</f>
        <v>0</v>
      </c>
      <c r="I602" s="312">
        <f>SUMIFS('ROI (Y1)'!$J:$J,'ROI (Y1)'!$B:$B,$B602,'ROI (Y1)'!$D:$D,$D602)</f>
        <v>0</v>
      </c>
      <c r="J602" s="314">
        <f>SUMIFS('PBV (Y2)'!$J:$J,'PBV (Y2)'!$B:$B,$B602,'PBV (Y2)'!$D:$D,$D602)</f>
        <v>0</v>
      </c>
      <c r="K602" s="218"/>
      <c r="L602" s="218"/>
      <c r="M602" s="218"/>
      <c r="N602" s="218"/>
      <c r="O602" s="218"/>
      <c r="P602" s="218"/>
      <c r="Q602" s="218"/>
      <c r="R602" s="218"/>
      <c r="S602" s="218"/>
      <c r="T602" s="218"/>
      <c r="U602" s="218"/>
      <c r="V602" s="218"/>
      <c r="W602" s="218"/>
      <c r="X602" s="218"/>
      <c r="Y602" s="218"/>
    </row>
    <row r="603" spans="1:26" ht="15.75" customHeight="1">
      <c r="A603" s="74">
        <v>598</v>
      </c>
      <c r="B603" s="39" t="s">
        <v>3297</v>
      </c>
      <c r="C603" s="332"/>
      <c r="D603" s="224">
        <v>2019</v>
      </c>
      <c r="E603" s="315">
        <f>SUMIFS('ESG (X1)'!$E:$E,'ESG (X1)'!$B:$B,$B603,'ESG (X1)'!$D:$D,$D603)</f>
        <v>0</v>
      </c>
      <c r="F603" s="312">
        <f>SUMIFS('KLK (X2)'!$W:$W,'KLK (X2)'!$B:$B,$B603,'KLK (X2)'!$D:$D,$D603)</f>
        <v>0</v>
      </c>
      <c r="G603" s="312">
        <f>SUMIFS('CONACC (X2)'!$M:$M,'CONACC (X2)'!$B:$B,$B603,'CONACC (X2)'!$D:$D,$D603)</f>
        <v>0</v>
      </c>
      <c r="H603" s="313">
        <f>SUMIFS('KUALITAS AUDIT (X3)'!$F:$F,'KUALITAS AUDIT (X3)'!$B:$B,$B603,'KUALITAS AUDIT (X3)'!$D:$D,$D603)</f>
        <v>0</v>
      </c>
      <c r="I603" s="312">
        <f>SUMIFS('ROI (Y1)'!$J:$J,'ROI (Y1)'!$B:$B,$B603,'ROI (Y1)'!$D:$D,$D603)</f>
        <v>0</v>
      </c>
      <c r="J603" s="314">
        <f>SUMIFS('PBV (Y2)'!$J:$J,'PBV (Y2)'!$B:$B,$B603,'PBV (Y2)'!$D:$D,$D603)</f>
        <v>0</v>
      </c>
      <c r="K603" s="218"/>
      <c r="L603" s="218"/>
      <c r="M603" s="218"/>
      <c r="N603" s="218"/>
      <c r="O603" s="218"/>
      <c r="P603" s="218"/>
      <c r="Q603" s="218"/>
      <c r="R603" s="218"/>
      <c r="S603" s="218"/>
      <c r="T603" s="218"/>
      <c r="U603" s="218"/>
      <c r="V603" s="218"/>
      <c r="W603" s="218"/>
      <c r="X603" s="218"/>
      <c r="Y603" s="218"/>
    </row>
    <row r="604" spans="1:26" ht="15.75" customHeight="1">
      <c r="A604" s="74">
        <v>599</v>
      </c>
      <c r="B604" s="39" t="s">
        <v>3297</v>
      </c>
      <c r="C604" s="332"/>
      <c r="D604" s="224">
        <v>2020</v>
      </c>
      <c r="E604" s="315">
        <f>SUMIFS('ESG (X1)'!$E:$E,'ESG (X1)'!$B:$B,$B604,'ESG (X1)'!$D:$D,$D604)</f>
        <v>0</v>
      </c>
      <c r="F604" s="312">
        <f>SUMIFS('KLK (X2)'!$W:$W,'KLK (X2)'!$B:$B,$B604,'KLK (X2)'!$D:$D,$D604)</f>
        <v>0</v>
      </c>
      <c r="G604" s="312">
        <f>SUMIFS('CONACC (X2)'!$M:$M,'CONACC (X2)'!$B:$B,$B604,'CONACC (X2)'!$D:$D,$D604)</f>
        <v>0</v>
      </c>
      <c r="H604" s="313">
        <f>SUMIFS('KUALITAS AUDIT (X3)'!$F:$F,'KUALITAS AUDIT (X3)'!$B:$B,$B604,'KUALITAS AUDIT (X3)'!$D:$D,$D604)</f>
        <v>0</v>
      </c>
      <c r="I604" s="312">
        <f>SUMIFS('ROI (Y1)'!$J:$J,'ROI (Y1)'!$B:$B,$B604,'ROI (Y1)'!$D:$D,$D604)</f>
        <v>0</v>
      </c>
      <c r="J604" s="314">
        <f>SUMIFS('PBV (Y2)'!$J:$J,'PBV (Y2)'!$B:$B,$B604,'PBV (Y2)'!$D:$D,$D604)</f>
        <v>0</v>
      </c>
      <c r="K604" s="218"/>
      <c r="L604" s="218"/>
      <c r="M604" s="218"/>
      <c r="N604" s="218"/>
      <c r="O604" s="218"/>
      <c r="P604" s="218"/>
      <c r="Q604" s="218"/>
      <c r="R604" s="218"/>
      <c r="S604" s="218"/>
      <c r="T604" s="218"/>
      <c r="U604" s="218"/>
      <c r="V604" s="218"/>
      <c r="W604" s="218"/>
      <c r="X604" s="218"/>
      <c r="Y604" s="218"/>
    </row>
    <row r="605" spans="1:26" ht="15.75" customHeight="1">
      <c r="A605" s="74">
        <v>600</v>
      </c>
      <c r="B605" s="39" t="s">
        <v>3297</v>
      </c>
      <c r="C605" s="332"/>
      <c r="D605" s="224">
        <v>2021</v>
      </c>
      <c r="E605" s="315">
        <f>SUMIFS('ESG (X1)'!$E:$E,'ESG (X1)'!$B:$B,$B605,'ESG (X1)'!$D:$D,$D605)</f>
        <v>0</v>
      </c>
      <c r="F605" s="312">
        <f>SUMIFS('KLK (X2)'!$W:$W,'KLK (X2)'!$B:$B,$B605,'KLK (X2)'!$D:$D,$D605)</f>
        <v>0</v>
      </c>
      <c r="G605" s="312">
        <f>SUMIFS('CONACC (X2)'!$M:$M,'CONACC (X2)'!$B:$B,$B605,'CONACC (X2)'!$D:$D,$D605)</f>
        <v>0</v>
      </c>
      <c r="H605" s="313">
        <f>SUMIFS('KUALITAS AUDIT (X3)'!$F:$F,'KUALITAS AUDIT (X3)'!$B:$B,$B605,'KUALITAS AUDIT (X3)'!$D:$D,$D605)</f>
        <v>0</v>
      </c>
      <c r="I605" s="312">
        <f>SUMIFS('ROI (Y1)'!$J:$J,'ROI (Y1)'!$B:$B,$B605,'ROI (Y1)'!$D:$D,$D605)</f>
        <v>0</v>
      </c>
      <c r="J605" s="314">
        <f>SUMIFS('PBV (Y2)'!$J:$J,'PBV (Y2)'!$B:$B,$B605,'PBV (Y2)'!$D:$D,$D605)</f>
        <v>0</v>
      </c>
      <c r="K605" s="218"/>
      <c r="L605" s="218"/>
      <c r="M605" s="218"/>
      <c r="N605" s="218"/>
      <c r="O605" s="218"/>
      <c r="P605" s="218"/>
      <c r="Q605" s="218"/>
      <c r="R605" s="218"/>
      <c r="S605" s="218"/>
      <c r="T605" s="218"/>
      <c r="U605" s="218"/>
      <c r="V605" s="218"/>
      <c r="W605" s="218"/>
      <c r="X605" s="218"/>
      <c r="Y605" s="218"/>
    </row>
    <row r="606" spans="1:26" ht="15.75" customHeight="1">
      <c r="A606" s="74">
        <v>601</v>
      </c>
      <c r="B606" s="39" t="s">
        <v>3297</v>
      </c>
      <c r="C606" s="332"/>
      <c r="D606" s="224">
        <v>2022</v>
      </c>
      <c r="E606" s="315">
        <f>SUMIFS('ESG (X1)'!$E:$E,'ESG (X1)'!$B:$B,$B606,'ESG (X1)'!$D:$D,$D606)</f>
        <v>0</v>
      </c>
      <c r="F606" s="312">
        <f>SUMIFS('KLK (X2)'!$W:$W,'KLK (X2)'!$B:$B,$B606,'KLK (X2)'!$D:$D,$D606)</f>
        <v>-1.0315995240623717</v>
      </c>
      <c r="G606" s="312">
        <f>SUMIFS('CONACC (X2)'!$M:$M,'CONACC (X2)'!$B:$B,$B606,'CONACC (X2)'!$D:$D,$D606)</f>
        <v>9.4371312676760199E-3</v>
      </c>
      <c r="H606" s="313">
        <f>SUMIFS('KUALITAS AUDIT (X3)'!$F:$F,'KUALITAS AUDIT (X3)'!$B:$B,$B606,'KUALITAS AUDIT (X3)'!$D:$D,$D606)</f>
        <v>1</v>
      </c>
      <c r="I606" s="312">
        <f>SUMIFS('ROI (Y1)'!$J:$J,'ROI (Y1)'!$B:$B,$B606,'ROI (Y1)'!$D:$D,$D606)</f>
        <v>17.23856846248756</v>
      </c>
      <c r="J606" s="314">
        <f>SUMIFS('PBV (Y2)'!$J:$J,'PBV (Y2)'!$B:$B,$B606,'PBV (Y2)'!$D:$D,$D606)</f>
        <v>0</v>
      </c>
      <c r="K606" s="218"/>
      <c r="L606" s="218"/>
      <c r="M606" s="218"/>
      <c r="N606" s="218"/>
      <c r="O606" s="218"/>
      <c r="P606" s="218"/>
      <c r="Q606" s="218"/>
      <c r="R606" s="218"/>
      <c r="S606" s="218"/>
      <c r="T606" s="218"/>
      <c r="U606" s="218"/>
      <c r="V606" s="218"/>
      <c r="W606" s="218"/>
      <c r="X606" s="218"/>
      <c r="Y606" s="218"/>
    </row>
    <row r="607" spans="1:26" ht="15.75" customHeight="1">
      <c r="A607" s="74">
        <v>602</v>
      </c>
      <c r="B607" s="39" t="s">
        <v>3297</v>
      </c>
      <c r="C607" s="333"/>
      <c r="D607" s="224">
        <v>2023</v>
      </c>
      <c r="E607" s="315">
        <f>SUMIFS('ESG (X1)'!$E:$E,'ESG (X1)'!$B:$B,$B607,'ESG (X1)'!$D:$D,$D607)</f>
        <v>31.85</v>
      </c>
      <c r="F607" s="312">
        <f>SUMIFS('KLK (X2)'!$W:$W,'KLK (X2)'!$B:$B,$B607,'KLK (X2)'!$D:$D,$D607)</f>
        <v>-1.0133649773613587</v>
      </c>
      <c r="G607" s="312">
        <f>SUMIFS('CONACC (X2)'!$M:$M,'CONACC (X2)'!$B:$B,$B607,'CONACC (X2)'!$D:$D,$D607)</f>
        <v>1.252725221046103E-2</v>
      </c>
      <c r="H607" s="313">
        <f>SUMIFS('KUALITAS AUDIT (X3)'!$F:$F,'KUALITAS AUDIT (X3)'!$B:$B,$B607,'KUALITAS AUDIT (X3)'!$D:$D,$D607)</f>
        <v>1</v>
      </c>
      <c r="I607" s="312">
        <f>SUMIFS('ROI (Y1)'!$J:$J,'ROI (Y1)'!$B:$B,$B607,'ROI (Y1)'!$D:$D,$D607)</f>
        <v>14.802221316486651</v>
      </c>
      <c r="J607" s="314">
        <f>SUMIFS('PBV (Y2)'!$J:$J,'PBV (Y2)'!$B:$B,$B607,'PBV (Y2)'!$D:$D,$D607)</f>
        <v>113.90680771924524</v>
      </c>
      <c r="K607" s="218"/>
      <c r="L607" s="218"/>
      <c r="M607" s="218"/>
      <c r="N607" s="218"/>
      <c r="O607" s="218"/>
      <c r="P607" s="218"/>
      <c r="Q607" s="218"/>
      <c r="R607" s="218"/>
      <c r="S607" s="218"/>
      <c r="T607" s="218"/>
      <c r="U607" s="218"/>
      <c r="V607" s="218"/>
      <c r="W607" s="218"/>
      <c r="X607" s="218"/>
      <c r="Y607" s="218"/>
    </row>
    <row r="608" spans="1:26" ht="15.75" customHeight="1">
      <c r="A608" s="202"/>
      <c r="B608" s="273"/>
      <c r="C608" s="273"/>
      <c r="D608" s="202"/>
      <c r="E608" s="201">
        <f t="shared" ref="E608:J608" si="0">SUM(E6:E607)</f>
        <v>21277.94000000001</v>
      </c>
      <c r="F608" s="201">
        <f t="shared" si="0"/>
        <v>-563.2850628552078</v>
      </c>
      <c r="G608" s="201">
        <f t="shared" si="0"/>
        <v>7.9251741671060802</v>
      </c>
      <c r="H608" s="201">
        <f t="shared" si="0"/>
        <v>338</v>
      </c>
      <c r="I608" s="201">
        <f t="shared" si="0"/>
        <v>39.781701967201215</v>
      </c>
      <c r="J608" s="201">
        <f t="shared" si="0"/>
        <v>7731.5153327026183</v>
      </c>
      <c r="K608" s="202"/>
      <c r="L608" s="202"/>
      <c r="M608" s="202"/>
      <c r="N608" s="202"/>
      <c r="O608" s="202"/>
      <c r="P608" s="202"/>
      <c r="Q608" s="202"/>
      <c r="R608" s="202"/>
      <c r="S608" s="202"/>
      <c r="T608" s="202"/>
      <c r="U608" s="202"/>
      <c r="V608" s="202"/>
      <c r="W608" s="202"/>
      <c r="X608" s="202"/>
      <c r="Y608" s="202"/>
      <c r="Z608" s="155"/>
    </row>
    <row r="609" spans="1:25" ht="15.75" customHeight="1">
      <c r="A609" s="73"/>
      <c r="B609" s="301"/>
      <c r="C609" s="301"/>
      <c r="D609" s="73"/>
      <c r="E609" s="316"/>
      <c r="F609" s="317"/>
      <c r="G609" s="318"/>
      <c r="H609" s="318"/>
      <c r="I609" s="319"/>
      <c r="J609" s="320"/>
      <c r="K609" s="218"/>
      <c r="L609" s="218"/>
      <c r="M609" s="218"/>
      <c r="N609" s="218"/>
      <c r="O609" s="218"/>
      <c r="P609" s="218"/>
      <c r="Q609" s="218"/>
      <c r="R609" s="218"/>
      <c r="S609" s="218"/>
      <c r="T609" s="218"/>
      <c r="U609" s="218"/>
      <c r="V609" s="218"/>
      <c r="W609" s="218"/>
      <c r="X609" s="218"/>
      <c r="Y609" s="218"/>
    </row>
    <row r="610" spans="1:25" ht="15.75" customHeight="1">
      <c r="A610" s="165"/>
      <c r="B610" s="168"/>
      <c r="C610" s="168"/>
      <c r="D610" s="165"/>
      <c r="E610" s="205"/>
      <c r="F610" s="321"/>
      <c r="G610" s="322"/>
      <c r="H610" s="322"/>
      <c r="I610" s="323"/>
      <c r="J610" s="324"/>
    </row>
    <row r="611" spans="1:25" ht="15.75" customHeight="1">
      <c r="A611" s="165"/>
      <c r="B611" s="168"/>
      <c r="C611" s="168"/>
      <c r="D611" s="165"/>
      <c r="E611" s="205"/>
      <c r="F611" s="321"/>
      <c r="G611" s="322"/>
      <c r="H611" s="322"/>
      <c r="I611" s="323"/>
      <c r="J611" s="324"/>
    </row>
    <row r="612" spans="1:25" ht="15.75" customHeight="1">
      <c r="A612" s="165"/>
      <c r="B612" s="168"/>
      <c r="C612" s="168"/>
      <c r="D612" s="165"/>
      <c r="E612" s="205"/>
      <c r="F612" s="321"/>
      <c r="G612" s="322"/>
      <c r="H612" s="322"/>
      <c r="I612" s="323"/>
      <c r="J612" s="324"/>
    </row>
    <row r="613" spans="1:25" ht="15.75" customHeight="1">
      <c r="A613" s="165"/>
      <c r="B613" s="168"/>
      <c r="C613" s="168"/>
      <c r="D613" s="165"/>
      <c r="E613" s="205"/>
      <c r="F613" s="321"/>
      <c r="G613" s="322"/>
      <c r="H613" s="322"/>
      <c r="I613" s="323"/>
      <c r="J613" s="324"/>
    </row>
    <row r="614" spans="1:25" ht="15.75" customHeight="1">
      <c r="A614" s="165"/>
      <c r="B614" s="168"/>
      <c r="C614" s="168"/>
      <c r="D614" s="165"/>
      <c r="E614" s="205"/>
      <c r="F614" s="321"/>
      <c r="G614" s="322"/>
      <c r="H614" s="322"/>
      <c r="I614" s="323"/>
      <c r="J614" s="324"/>
    </row>
    <row r="615" spans="1:25" ht="15.75" customHeight="1">
      <c r="A615" s="165"/>
      <c r="B615" s="168"/>
      <c r="C615" s="168"/>
      <c r="D615" s="165"/>
      <c r="E615" s="205"/>
      <c r="F615" s="321"/>
      <c r="G615" s="322"/>
      <c r="H615" s="322"/>
      <c r="I615" s="323"/>
      <c r="J615" s="324"/>
    </row>
    <row r="616" spans="1:25" ht="15.75" customHeight="1">
      <c r="A616" s="165"/>
      <c r="B616" s="168"/>
      <c r="C616" s="168"/>
      <c r="D616" s="165"/>
      <c r="E616" s="205"/>
      <c r="F616" s="321"/>
      <c r="G616" s="322"/>
      <c r="H616" s="322"/>
      <c r="I616" s="323"/>
      <c r="J616" s="324"/>
    </row>
    <row r="617" spans="1:25" ht="15.75" customHeight="1">
      <c r="A617" s="165"/>
      <c r="B617" s="168"/>
      <c r="C617" s="168"/>
      <c r="D617" s="165"/>
      <c r="E617" s="205"/>
      <c r="F617" s="321"/>
      <c r="G617" s="322"/>
      <c r="H617" s="322"/>
      <c r="I617" s="323"/>
      <c r="J617" s="324"/>
    </row>
    <row r="618" spans="1:25" ht="15.75" customHeight="1">
      <c r="A618" s="165"/>
      <c r="B618" s="168"/>
      <c r="C618" s="168"/>
      <c r="D618" s="165"/>
      <c r="E618" s="205"/>
      <c r="F618" s="321"/>
      <c r="G618" s="322"/>
      <c r="H618" s="322"/>
      <c r="I618" s="323"/>
      <c r="J618" s="324"/>
    </row>
    <row r="619" spans="1:25" ht="15.75" customHeight="1">
      <c r="A619" s="165"/>
      <c r="B619" s="168"/>
      <c r="C619" s="168"/>
      <c r="D619" s="165"/>
      <c r="E619" s="205"/>
      <c r="F619" s="321"/>
      <c r="G619" s="322"/>
      <c r="H619" s="322"/>
      <c r="I619" s="323"/>
      <c r="J619" s="324"/>
    </row>
    <row r="620" spans="1:25" ht="15.75" customHeight="1">
      <c r="A620" s="165"/>
      <c r="B620" s="168"/>
      <c r="C620" s="168"/>
      <c r="D620" s="165"/>
      <c r="E620" s="205"/>
      <c r="F620" s="321"/>
      <c r="G620" s="203"/>
      <c r="H620" s="203"/>
      <c r="I620" s="323"/>
      <c r="J620" s="324"/>
    </row>
    <row r="621" spans="1:25" ht="15.75" customHeight="1">
      <c r="A621" s="165"/>
      <c r="B621" s="168"/>
      <c r="C621" s="168"/>
      <c r="D621" s="165"/>
      <c r="E621" s="205"/>
      <c r="F621" s="321"/>
      <c r="G621" s="203"/>
      <c r="H621" s="203"/>
      <c r="I621" s="323"/>
      <c r="J621" s="324"/>
    </row>
    <row r="622" spans="1:25" ht="15.75" customHeight="1">
      <c r="A622" s="165"/>
      <c r="B622" s="168"/>
      <c r="C622" s="168"/>
      <c r="D622" s="165"/>
      <c r="E622" s="205"/>
      <c r="F622" s="321"/>
      <c r="G622" s="203"/>
      <c r="H622" s="203"/>
      <c r="I622" s="323"/>
      <c r="J622" s="324"/>
    </row>
    <row r="623" spans="1:25" ht="15.75" customHeight="1">
      <c r="A623" s="165"/>
      <c r="B623" s="168"/>
      <c r="C623" s="168"/>
      <c r="D623" s="165"/>
      <c r="E623" s="205"/>
      <c r="F623" s="321"/>
      <c r="G623" s="203"/>
      <c r="H623" s="203"/>
      <c r="I623" s="323"/>
      <c r="J623" s="324"/>
    </row>
    <row r="624" spans="1:25" ht="15.75" customHeight="1">
      <c r="A624" s="165"/>
      <c r="B624" s="168"/>
      <c r="C624" s="168"/>
      <c r="D624" s="165"/>
      <c r="E624" s="205"/>
      <c r="F624" s="321"/>
      <c r="G624" s="203"/>
      <c r="H624" s="203"/>
      <c r="I624" s="323"/>
      <c r="J624" s="324"/>
    </row>
    <row r="625" spans="1:10" ht="15.75" customHeight="1">
      <c r="A625" s="165"/>
      <c r="B625" s="168"/>
      <c r="C625" s="168"/>
      <c r="D625" s="165"/>
      <c r="E625" s="205"/>
      <c r="F625" s="321"/>
      <c r="G625" s="203"/>
      <c r="H625" s="203"/>
      <c r="I625" s="323"/>
      <c r="J625" s="324"/>
    </row>
    <row r="626" spans="1:10" ht="15.75" customHeight="1">
      <c r="A626" s="165"/>
      <c r="B626" s="168"/>
      <c r="C626" s="168"/>
      <c r="D626" s="165"/>
      <c r="E626" s="205"/>
      <c r="F626" s="321"/>
      <c r="G626" s="203"/>
      <c r="H626" s="203"/>
      <c r="I626" s="323"/>
      <c r="J626" s="324"/>
    </row>
    <row r="627" spans="1:10" ht="15.75" customHeight="1">
      <c r="A627" s="165"/>
      <c r="B627" s="168"/>
      <c r="C627" s="168"/>
      <c r="D627" s="165"/>
      <c r="E627" s="205"/>
      <c r="F627" s="321"/>
      <c r="G627" s="203"/>
      <c r="H627" s="203"/>
      <c r="I627" s="323"/>
      <c r="J627" s="324"/>
    </row>
    <row r="628" spans="1:10" ht="15.75" customHeight="1">
      <c r="A628" s="165"/>
      <c r="B628" s="168"/>
      <c r="C628" s="168"/>
      <c r="D628" s="165"/>
      <c r="E628" s="205"/>
      <c r="F628" s="321"/>
      <c r="G628" s="203"/>
      <c r="H628" s="203"/>
      <c r="I628" s="323"/>
      <c r="J628" s="324"/>
    </row>
    <row r="629" spans="1:10" ht="15.75" customHeight="1">
      <c r="A629" s="165"/>
      <c r="B629" s="168"/>
      <c r="C629" s="168"/>
      <c r="D629" s="165"/>
      <c r="E629" s="205"/>
      <c r="F629" s="321"/>
      <c r="G629" s="203"/>
      <c r="H629" s="203"/>
      <c r="I629" s="323"/>
      <c r="J629" s="324"/>
    </row>
    <row r="630" spans="1:10" ht="15.75" customHeight="1">
      <c r="A630" s="165"/>
      <c r="B630" s="168"/>
      <c r="C630" s="168"/>
      <c r="D630" s="165"/>
      <c r="E630" s="205"/>
      <c r="F630" s="321"/>
      <c r="G630" s="203"/>
      <c r="H630" s="203"/>
      <c r="I630" s="323"/>
      <c r="J630" s="324"/>
    </row>
    <row r="631" spans="1:10" ht="15.75" customHeight="1">
      <c r="A631" s="165"/>
      <c r="B631" s="168"/>
      <c r="C631" s="168"/>
      <c r="D631" s="165"/>
      <c r="E631" s="205"/>
      <c r="F631" s="321"/>
      <c r="G631" s="203"/>
      <c r="H631" s="203"/>
      <c r="I631" s="323"/>
      <c r="J631" s="324"/>
    </row>
    <row r="632" spans="1:10" ht="15.75" customHeight="1">
      <c r="A632" s="165"/>
      <c r="B632" s="168"/>
      <c r="C632" s="168"/>
      <c r="D632" s="165"/>
      <c r="E632" s="205"/>
      <c r="F632" s="321"/>
      <c r="G632" s="203"/>
      <c r="H632" s="203"/>
      <c r="I632" s="323"/>
      <c r="J632" s="324"/>
    </row>
    <row r="633" spans="1:10" ht="15.75" customHeight="1">
      <c r="A633" s="165"/>
      <c r="B633" s="168"/>
      <c r="C633" s="168"/>
      <c r="D633" s="165"/>
      <c r="E633" s="205"/>
      <c r="F633" s="321"/>
      <c r="G633" s="203"/>
      <c r="H633" s="203"/>
      <c r="I633" s="323"/>
      <c r="J633" s="321"/>
    </row>
    <row r="634" spans="1:10" ht="15.75" customHeight="1">
      <c r="A634" s="165"/>
      <c r="B634" s="168"/>
      <c r="C634" s="168"/>
      <c r="D634" s="165"/>
      <c r="E634" s="205"/>
      <c r="F634" s="321"/>
      <c r="G634" s="203"/>
      <c r="H634" s="203"/>
      <c r="I634" s="323"/>
      <c r="J634" s="321"/>
    </row>
    <row r="635" spans="1:10" ht="15.75" customHeight="1">
      <c r="A635" s="165"/>
      <c r="B635" s="168"/>
      <c r="C635" s="168"/>
      <c r="D635" s="165"/>
      <c r="E635" s="205"/>
      <c r="F635" s="321"/>
      <c r="G635" s="203"/>
      <c r="H635" s="203"/>
      <c r="I635" s="323"/>
      <c r="J635" s="321"/>
    </row>
    <row r="636" spans="1:10" ht="15.75" customHeight="1">
      <c r="A636" s="165"/>
      <c r="B636" s="168"/>
      <c r="C636" s="168"/>
      <c r="D636" s="165"/>
      <c r="E636" s="205"/>
      <c r="F636" s="321"/>
      <c r="G636" s="203"/>
      <c r="H636" s="203"/>
      <c r="I636" s="323"/>
      <c r="J636" s="321"/>
    </row>
    <row r="637" spans="1:10" ht="15.75" customHeight="1">
      <c r="A637" s="165"/>
      <c r="B637" s="168"/>
      <c r="C637" s="168"/>
      <c r="D637" s="165"/>
      <c r="E637" s="205"/>
      <c r="F637" s="321"/>
      <c r="G637" s="203"/>
      <c r="H637" s="203"/>
      <c r="I637" s="323"/>
      <c r="J637" s="321"/>
    </row>
    <row r="638" spans="1:10" ht="15.75" customHeight="1">
      <c r="A638" s="165"/>
      <c r="B638" s="168"/>
      <c r="C638" s="168"/>
      <c r="D638" s="165"/>
      <c r="E638" s="205"/>
      <c r="F638" s="321"/>
      <c r="G638" s="203"/>
      <c r="H638" s="203"/>
      <c r="I638" s="323"/>
      <c r="J638" s="321"/>
    </row>
    <row r="639" spans="1:10" ht="15.75" customHeight="1">
      <c r="A639" s="165"/>
      <c r="B639" s="168"/>
      <c r="C639" s="168"/>
      <c r="D639" s="165"/>
      <c r="E639" s="205"/>
      <c r="F639" s="321"/>
      <c r="G639" s="203"/>
      <c r="H639" s="203"/>
      <c r="I639" s="323"/>
      <c r="J639" s="321"/>
    </row>
    <row r="640" spans="1:10" ht="15.75" customHeight="1">
      <c r="A640" s="165"/>
      <c r="B640" s="168"/>
      <c r="C640" s="168"/>
      <c r="D640" s="165"/>
      <c r="E640" s="205"/>
      <c r="F640" s="321"/>
      <c r="G640" s="205"/>
      <c r="H640" s="205"/>
      <c r="I640" s="205"/>
      <c r="J640" s="321"/>
    </row>
    <row r="641" spans="1:10" ht="15.75" customHeight="1">
      <c r="A641" s="165"/>
      <c r="B641" s="168"/>
      <c r="C641" s="168"/>
      <c r="D641" s="165"/>
      <c r="E641" s="205"/>
      <c r="F641" s="321"/>
      <c r="G641" s="205"/>
      <c r="H641" s="205"/>
      <c r="I641" s="205"/>
      <c r="J641" s="321"/>
    </row>
    <row r="642" spans="1:10" ht="15.75" customHeight="1">
      <c r="A642" s="165"/>
      <c r="B642" s="168"/>
      <c r="C642" s="168"/>
      <c r="D642" s="165"/>
      <c r="E642" s="205"/>
      <c r="F642" s="321"/>
      <c r="G642" s="205"/>
      <c r="H642" s="205"/>
      <c r="I642" s="205"/>
      <c r="J642" s="321"/>
    </row>
    <row r="643" spans="1:10" ht="15.75" customHeight="1">
      <c r="A643" s="165"/>
      <c r="B643" s="168"/>
      <c r="C643" s="168"/>
      <c r="D643" s="165"/>
      <c r="E643" s="205"/>
      <c r="F643" s="321"/>
      <c r="G643" s="205"/>
      <c r="H643" s="205"/>
      <c r="I643" s="205"/>
      <c r="J643" s="321"/>
    </row>
    <row r="644" spans="1:10" ht="15.75" customHeight="1">
      <c r="A644" s="165"/>
      <c r="B644" s="168"/>
      <c r="C644" s="168"/>
      <c r="D644" s="165"/>
      <c r="E644" s="205"/>
      <c r="F644" s="321"/>
      <c r="G644" s="205"/>
      <c r="H644" s="205"/>
      <c r="I644" s="205"/>
      <c r="J644" s="321"/>
    </row>
    <row r="645" spans="1:10" ht="15.75" customHeight="1">
      <c r="A645" s="165"/>
      <c r="B645" s="168"/>
      <c r="C645" s="168"/>
      <c r="D645" s="165"/>
      <c r="E645" s="205"/>
      <c r="F645" s="321"/>
      <c r="G645" s="205"/>
      <c r="H645" s="205"/>
      <c r="I645" s="205"/>
      <c r="J645" s="321"/>
    </row>
    <row r="646" spans="1:10" ht="15.75" customHeight="1">
      <c r="A646" s="165"/>
      <c r="B646" s="168"/>
      <c r="C646" s="168"/>
      <c r="D646" s="165"/>
      <c r="E646" s="205"/>
      <c r="F646" s="321"/>
      <c r="G646" s="205"/>
      <c r="H646" s="205"/>
      <c r="I646" s="205"/>
      <c r="J646" s="321"/>
    </row>
    <row r="647" spans="1:10" ht="15.75" customHeight="1">
      <c r="A647" s="165"/>
      <c r="B647" s="168"/>
      <c r="C647" s="168"/>
      <c r="D647" s="165"/>
      <c r="E647" s="205"/>
      <c r="F647" s="321"/>
      <c r="G647" s="205"/>
      <c r="H647" s="205"/>
      <c r="I647" s="205"/>
      <c r="J647" s="321"/>
    </row>
    <row r="648" spans="1:10" ht="15.75" customHeight="1">
      <c r="A648" s="165"/>
      <c r="B648" s="168"/>
      <c r="C648" s="168"/>
      <c r="D648" s="165"/>
      <c r="E648" s="205"/>
      <c r="F648" s="321"/>
      <c r="G648" s="205"/>
      <c r="H648" s="205"/>
      <c r="I648" s="205"/>
      <c r="J648" s="321"/>
    </row>
    <row r="649" spans="1:10" ht="15.75" customHeight="1">
      <c r="A649" s="165"/>
      <c r="B649" s="168"/>
      <c r="C649" s="168"/>
      <c r="D649" s="165"/>
      <c r="E649" s="205"/>
      <c r="F649" s="321"/>
      <c r="G649" s="205"/>
      <c r="H649" s="205"/>
      <c r="I649" s="205"/>
      <c r="J649" s="321"/>
    </row>
    <row r="650" spans="1:10" ht="15.75" customHeight="1">
      <c r="A650" s="165"/>
      <c r="B650" s="168"/>
      <c r="C650" s="168"/>
      <c r="D650" s="165"/>
      <c r="E650" s="205"/>
      <c r="F650" s="321"/>
      <c r="G650" s="205"/>
      <c r="H650" s="205"/>
      <c r="I650" s="205"/>
      <c r="J650" s="321"/>
    </row>
    <row r="651" spans="1:10" ht="15.75" customHeight="1">
      <c r="A651" s="165"/>
      <c r="B651" s="168"/>
      <c r="C651" s="168"/>
      <c r="D651" s="165"/>
      <c r="E651" s="205"/>
      <c r="F651" s="321"/>
      <c r="G651" s="205"/>
      <c r="H651" s="205"/>
      <c r="I651" s="205"/>
      <c r="J651" s="321"/>
    </row>
    <row r="652" spans="1:10" ht="15.75" customHeight="1">
      <c r="A652" s="165"/>
      <c r="B652" s="168"/>
      <c r="C652" s="168"/>
      <c r="D652" s="165"/>
      <c r="E652" s="205"/>
      <c r="F652" s="321"/>
      <c r="G652" s="205"/>
      <c r="H652" s="205"/>
      <c r="I652" s="205"/>
      <c r="J652" s="321"/>
    </row>
    <row r="653" spans="1:10" ht="15.75" customHeight="1">
      <c r="A653" s="165"/>
      <c r="B653" s="168"/>
      <c r="C653" s="168"/>
      <c r="D653" s="165"/>
      <c r="E653" s="205"/>
      <c r="F653" s="321"/>
      <c r="G653" s="205"/>
      <c r="H653" s="205"/>
      <c r="I653" s="205"/>
      <c r="J653" s="321"/>
    </row>
    <row r="654" spans="1:10" ht="15.75" customHeight="1">
      <c r="A654" s="165"/>
      <c r="B654" s="168"/>
      <c r="C654" s="168"/>
      <c r="D654" s="165"/>
      <c r="E654" s="205"/>
      <c r="F654" s="321"/>
      <c r="G654" s="205"/>
      <c r="H654" s="205"/>
      <c r="I654" s="205"/>
      <c r="J654" s="321"/>
    </row>
    <row r="655" spans="1:10" ht="15.75" customHeight="1">
      <c r="A655" s="165"/>
      <c r="B655" s="168"/>
      <c r="C655" s="168"/>
      <c r="D655" s="165"/>
      <c r="E655" s="205"/>
      <c r="F655" s="321"/>
      <c r="G655" s="205"/>
      <c r="H655" s="205"/>
      <c r="I655" s="205"/>
      <c r="J655" s="321"/>
    </row>
    <row r="656" spans="1:10" ht="15.75" customHeight="1">
      <c r="A656" s="165"/>
      <c r="B656" s="168"/>
      <c r="C656" s="168"/>
      <c r="D656" s="165"/>
      <c r="E656" s="205"/>
      <c r="F656" s="321"/>
      <c r="G656" s="205"/>
      <c r="H656" s="205"/>
      <c r="I656" s="205"/>
      <c r="J656" s="321"/>
    </row>
    <row r="657" spans="1:10" ht="15.75" customHeight="1">
      <c r="A657" s="165"/>
      <c r="B657" s="168"/>
      <c r="C657" s="168"/>
      <c r="D657" s="165"/>
      <c r="E657" s="205"/>
      <c r="F657" s="321"/>
      <c r="G657" s="205"/>
      <c r="H657" s="205"/>
      <c r="I657" s="205"/>
      <c r="J657" s="321"/>
    </row>
    <row r="658" spans="1:10" ht="15.75" customHeight="1">
      <c r="A658" s="165"/>
      <c r="B658" s="168"/>
      <c r="C658" s="168"/>
      <c r="D658" s="165"/>
      <c r="E658" s="205"/>
      <c r="F658" s="321"/>
      <c r="G658" s="205"/>
      <c r="H658" s="205"/>
      <c r="I658" s="205"/>
      <c r="J658" s="321"/>
    </row>
    <row r="659" spans="1:10" ht="15.75" customHeight="1">
      <c r="A659" s="165"/>
      <c r="B659" s="168"/>
      <c r="C659" s="168"/>
      <c r="D659" s="165"/>
      <c r="E659" s="205"/>
      <c r="F659" s="321"/>
      <c r="G659" s="205"/>
      <c r="H659" s="205"/>
      <c r="I659" s="205"/>
      <c r="J659" s="321"/>
    </row>
    <row r="660" spans="1:10" ht="15.75" customHeight="1">
      <c r="A660" s="165"/>
      <c r="B660" s="168"/>
      <c r="C660" s="168"/>
      <c r="D660" s="165"/>
      <c r="E660" s="205"/>
      <c r="F660" s="321"/>
      <c r="G660" s="205"/>
      <c r="H660" s="205"/>
      <c r="I660" s="205"/>
      <c r="J660" s="321"/>
    </row>
    <row r="661" spans="1:10" ht="15.75" customHeight="1">
      <c r="A661" s="165"/>
      <c r="B661" s="168"/>
      <c r="C661" s="168"/>
      <c r="D661" s="165"/>
      <c r="E661" s="205"/>
      <c r="F661" s="321"/>
      <c r="G661" s="205"/>
      <c r="H661" s="205"/>
      <c r="I661" s="205"/>
      <c r="J661" s="321"/>
    </row>
    <row r="662" spans="1:10" ht="15.75" customHeight="1">
      <c r="A662" s="165"/>
      <c r="B662" s="168"/>
      <c r="C662" s="168"/>
      <c r="D662" s="165"/>
      <c r="E662" s="205"/>
      <c r="F662" s="321"/>
      <c r="G662" s="205"/>
      <c r="H662" s="205"/>
      <c r="I662" s="205"/>
      <c r="J662" s="321"/>
    </row>
    <row r="663" spans="1:10" ht="15.75" customHeight="1">
      <c r="A663" s="165"/>
      <c r="B663" s="168"/>
      <c r="C663" s="168"/>
      <c r="D663" s="165"/>
      <c r="E663" s="205"/>
      <c r="F663" s="321"/>
      <c r="G663" s="205"/>
      <c r="H663" s="205"/>
      <c r="I663" s="205"/>
      <c r="J663" s="321"/>
    </row>
    <row r="664" spans="1:10" ht="15.75" customHeight="1">
      <c r="A664" s="165"/>
      <c r="B664" s="168"/>
      <c r="C664" s="168"/>
      <c r="D664" s="165"/>
      <c r="E664" s="205"/>
      <c r="F664" s="321"/>
      <c r="G664" s="205"/>
      <c r="H664" s="205"/>
      <c r="I664" s="205"/>
      <c r="J664" s="321"/>
    </row>
    <row r="665" spans="1:10" ht="15.75" customHeight="1">
      <c r="A665" s="165"/>
      <c r="B665" s="168"/>
      <c r="C665" s="168"/>
      <c r="D665" s="165"/>
      <c r="E665" s="205"/>
      <c r="F665" s="321"/>
      <c r="G665" s="205"/>
      <c r="H665" s="205"/>
      <c r="I665" s="205"/>
      <c r="J665" s="321"/>
    </row>
    <row r="666" spans="1:10" ht="15.75" customHeight="1">
      <c r="A666" s="165"/>
      <c r="B666" s="168"/>
      <c r="C666" s="168"/>
      <c r="D666" s="165"/>
      <c r="E666" s="205"/>
      <c r="F666" s="321"/>
      <c r="G666" s="205"/>
      <c r="H666" s="205"/>
      <c r="I666" s="205"/>
      <c r="J666" s="321"/>
    </row>
    <row r="667" spans="1:10" ht="15.75" customHeight="1">
      <c r="A667" s="165"/>
      <c r="B667" s="168"/>
      <c r="C667" s="168"/>
      <c r="D667" s="165"/>
      <c r="E667" s="205"/>
      <c r="F667" s="321"/>
      <c r="G667" s="205"/>
      <c r="H667" s="205"/>
      <c r="I667" s="205"/>
      <c r="J667" s="321"/>
    </row>
    <row r="668" spans="1:10" ht="15.75" customHeight="1">
      <c r="A668" s="165"/>
      <c r="B668" s="168"/>
      <c r="C668" s="168"/>
      <c r="D668" s="165"/>
      <c r="E668" s="205"/>
      <c r="F668" s="321"/>
      <c r="G668" s="205"/>
      <c r="H668" s="205"/>
      <c r="I668" s="205"/>
      <c r="J668" s="321"/>
    </row>
    <row r="669" spans="1:10" ht="15.75" customHeight="1">
      <c r="A669" s="165"/>
      <c r="B669" s="168"/>
      <c r="C669" s="168"/>
      <c r="D669" s="165"/>
      <c r="E669" s="205"/>
      <c r="F669" s="321"/>
      <c r="G669" s="205"/>
      <c r="H669" s="205"/>
      <c r="I669" s="205"/>
      <c r="J669" s="321"/>
    </row>
    <row r="670" spans="1:10" ht="15.75" customHeight="1">
      <c r="A670" s="165"/>
      <c r="B670" s="168"/>
      <c r="C670" s="168"/>
      <c r="D670" s="165"/>
      <c r="E670" s="205"/>
      <c r="F670" s="321"/>
      <c r="G670" s="205"/>
      <c r="H670" s="205"/>
      <c r="I670" s="205"/>
      <c r="J670" s="321"/>
    </row>
    <row r="671" spans="1:10" ht="15.75" customHeight="1">
      <c r="A671" s="165"/>
      <c r="B671" s="168"/>
      <c r="C671" s="168"/>
      <c r="D671" s="165"/>
      <c r="E671" s="205"/>
      <c r="F671" s="321"/>
      <c r="G671" s="205"/>
      <c r="H671" s="205"/>
      <c r="I671" s="205"/>
      <c r="J671" s="321"/>
    </row>
    <row r="672" spans="1:10" ht="15.75" customHeight="1">
      <c r="A672" s="165"/>
      <c r="B672" s="168"/>
      <c r="C672" s="168"/>
      <c r="D672" s="165"/>
      <c r="E672" s="205"/>
      <c r="F672" s="321"/>
      <c r="G672" s="205"/>
      <c r="H672" s="205"/>
      <c r="I672" s="205"/>
      <c r="J672" s="321"/>
    </row>
    <row r="673" spans="1:10" ht="15.75" customHeight="1">
      <c r="A673" s="165"/>
      <c r="B673" s="168"/>
      <c r="C673" s="168"/>
      <c r="D673" s="165"/>
      <c r="E673" s="205"/>
      <c r="F673" s="321"/>
      <c r="G673" s="205"/>
      <c r="H673" s="205"/>
      <c r="I673" s="205"/>
      <c r="J673" s="321"/>
    </row>
    <row r="674" spans="1:10" ht="15.75" customHeight="1">
      <c r="A674" s="165"/>
      <c r="B674" s="168"/>
      <c r="C674" s="168"/>
      <c r="D674" s="165"/>
      <c r="E674" s="205"/>
      <c r="F674" s="321"/>
      <c r="G674" s="205"/>
      <c r="H674" s="205"/>
      <c r="I674" s="205"/>
      <c r="J674" s="321"/>
    </row>
    <row r="675" spans="1:10" ht="15.75" customHeight="1">
      <c r="A675" s="165"/>
      <c r="B675" s="168"/>
      <c r="C675" s="168"/>
      <c r="D675" s="165"/>
      <c r="E675" s="205"/>
      <c r="F675" s="321"/>
      <c r="G675" s="205"/>
      <c r="H675" s="205"/>
      <c r="I675" s="205"/>
      <c r="J675" s="321"/>
    </row>
    <row r="676" spans="1:10" ht="15.75" customHeight="1">
      <c r="A676" s="165"/>
      <c r="B676" s="168"/>
      <c r="C676" s="168"/>
      <c r="D676" s="165"/>
      <c r="E676" s="205"/>
      <c r="F676" s="321"/>
      <c r="G676" s="205"/>
      <c r="H676" s="205"/>
      <c r="I676" s="205"/>
      <c r="J676" s="321"/>
    </row>
    <row r="677" spans="1:10" ht="15.75" customHeight="1">
      <c r="A677" s="165"/>
      <c r="B677" s="168"/>
      <c r="C677" s="168"/>
      <c r="D677" s="165"/>
      <c r="E677" s="205"/>
      <c r="F677" s="321"/>
      <c r="G677" s="205"/>
      <c r="H677" s="205"/>
      <c r="I677" s="205"/>
      <c r="J677" s="321"/>
    </row>
    <row r="678" spans="1:10" ht="15.75" customHeight="1">
      <c r="A678" s="165"/>
      <c r="B678" s="168"/>
      <c r="C678" s="168"/>
      <c r="D678" s="165"/>
      <c r="E678" s="205"/>
      <c r="F678" s="321"/>
      <c r="G678" s="205"/>
      <c r="H678" s="205"/>
      <c r="I678" s="205"/>
      <c r="J678" s="321"/>
    </row>
    <row r="679" spans="1:10" ht="15.75" customHeight="1">
      <c r="A679" s="165"/>
      <c r="B679" s="168"/>
      <c r="C679" s="168"/>
      <c r="D679" s="165"/>
      <c r="E679" s="205"/>
      <c r="F679" s="321"/>
      <c r="G679" s="205"/>
      <c r="H679" s="205"/>
      <c r="I679" s="205"/>
      <c r="J679" s="321"/>
    </row>
    <row r="680" spans="1:10" ht="15.75" customHeight="1">
      <c r="A680" s="165"/>
      <c r="B680" s="168"/>
      <c r="C680" s="168"/>
      <c r="D680" s="165"/>
      <c r="E680" s="205"/>
      <c r="F680" s="321"/>
      <c r="G680" s="205"/>
      <c r="H680" s="205"/>
      <c r="I680" s="205"/>
      <c r="J680" s="321"/>
    </row>
    <row r="681" spans="1:10" ht="15.75" customHeight="1">
      <c r="A681" s="165"/>
      <c r="B681" s="168"/>
      <c r="C681" s="168"/>
      <c r="D681" s="165"/>
      <c r="E681" s="205"/>
      <c r="F681" s="321"/>
      <c r="G681" s="205"/>
      <c r="H681" s="205"/>
      <c r="I681" s="205"/>
      <c r="J681" s="321"/>
    </row>
    <row r="682" spans="1:10" ht="15.75" customHeight="1">
      <c r="A682" s="165"/>
      <c r="B682" s="168"/>
      <c r="C682" s="168"/>
      <c r="D682" s="165"/>
      <c r="E682" s="205"/>
      <c r="F682" s="321"/>
      <c r="G682" s="205"/>
      <c r="H682" s="205"/>
      <c r="I682" s="205"/>
      <c r="J682" s="321"/>
    </row>
    <row r="683" spans="1:10" ht="15.75" customHeight="1">
      <c r="A683" s="165"/>
      <c r="B683" s="168"/>
      <c r="C683" s="168"/>
      <c r="D683" s="165"/>
      <c r="E683" s="205"/>
      <c r="F683" s="321"/>
      <c r="G683" s="205"/>
      <c r="H683" s="205"/>
      <c r="I683" s="205"/>
      <c r="J683" s="321"/>
    </row>
    <row r="684" spans="1:10" ht="15.75" customHeight="1">
      <c r="A684" s="165"/>
      <c r="B684" s="168"/>
      <c r="C684" s="168"/>
      <c r="D684" s="165"/>
      <c r="E684" s="205"/>
      <c r="F684" s="321"/>
      <c r="G684" s="205"/>
      <c r="H684" s="205"/>
      <c r="I684" s="205"/>
      <c r="J684" s="321"/>
    </row>
    <row r="685" spans="1:10" ht="15.75" customHeight="1">
      <c r="A685" s="165"/>
      <c r="B685" s="168"/>
      <c r="C685" s="168"/>
      <c r="D685" s="165"/>
      <c r="E685" s="205"/>
      <c r="F685" s="321"/>
      <c r="G685" s="205"/>
      <c r="H685" s="205"/>
      <c r="I685" s="205"/>
      <c r="J685" s="321"/>
    </row>
    <row r="686" spans="1:10" ht="15.75" customHeight="1">
      <c r="A686" s="165"/>
      <c r="B686" s="168"/>
      <c r="C686" s="168"/>
      <c r="D686" s="165"/>
      <c r="E686" s="205"/>
      <c r="F686" s="321"/>
      <c r="G686" s="205"/>
      <c r="H686" s="205"/>
      <c r="I686" s="205"/>
      <c r="J686" s="321"/>
    </row>
    <row r="687" spans="1:10" ht="15.75" customHeight="1">
      <c r="A687" s="165"/>
      <c r="B687" s="168"/>
      <c r="C687" s="168"/>
      <c r="D687" s="165"/>
      <c r="E687" s="205"/>
      <c r="F687" s="321"/>
      <c r="G687" s="205"/>
      <c r="H687" s="205"/>
      <c r="I687" s="205"/>
      <c r="J687" s="321"/>
    </row>
    <row r="688" spans="1:10" ht="15.75" customHeight="1">
      <c r="A688" s="165"/>
      <c r="B688" s="168"/>
      <c r="C688" s="168"/>
      <c r="D688" s="165"/>
      <c r="E688" s="205"/>
      <c r="F688" s="321"/>
      <c r="G688" s="205"/>
      <c r="H688" s="205"/>
      <c r="I688" s="205"/>
      <c r="J688" s="321"/>
    </row>
    <row r="689" spans="1:10" ht="15.75" customHeight="1">
      <c r="A689" s="165"/>
      <c r="B689" s="168"/>
      <c r="C689" s="168"/>
      <c r="D689" s="165"/>
      <c r="E689" s="205"/>
      <c r="F689" s="321"/>
      <c r="G689" s="205"/>
      <c r="H689" s="205"/>
      <c r="I689" s="205"/>
      <c r="J689" s="321"/>
    </row>
    <row r="690" spans="1:10" ht="15.75" customHeight="1">
      <c r="A690" s="165"/>
      <c r="B690" s="168"/>
      <c r="C690" s="168"/>
      <c r="D690" s="165"/>
      <c r="E690" s="205"/>
      <c r="F690" s="321"/>
      <c r="G690" s="205"/>
      <c r="H690" s="205"/>
      <c r="I690" s="205"/>
      <c r="J690" s="321"/>
    </row>
    <row r="691" spans="1:10" ht="15.75" customHeight="1">
      <c r="A691" s="165"/>
      <c r="B691" s="168"/>
      <c r="C691" s="168"/>
      <c r="D691" s="165"/>
      <c r="E691" s="205"/>
      <c r="F691" s="321"/>
      <c r="G691" s="205"/>
      <c r="H691" s="205"/>
      <c r="I691" s="205"/>
      <c r="J691" s="321"/>
    </row>
    <row r="692" spans="1:10" ht="15.75" customHeight="1">
      <c r="A692" s="165"/>
      <c r="B692" s="168"/>
      <c r="C692" s="168"/>
      <c r="D692" s="165"/>
      <c r="E692" s="205"/>
      <c r="F692" s="321"/>
      <c r="G692" s="205"/>
      <c r="H692" s="205"/>
      <c r="I692" s="205"/>
      <c r="J692" s="321"/>
    </row>
    <row r="693" spans="1:10" ht="15.75" customHeight="1">
      <c r="A693" s="165"/>
      <c r="B693" s="168"/>
      <c r="C693" s="168"/>
      <c r="D693" s="165"/>
      <c r="E693" s="205"/>
      <c r="F693" s="321"/>
      <c r="G693" s="205"/>
      <c r="H693" s="205"/>
      <c r="I693" s="205"/>
      <c r="J693" s="321"/>
    </row>
    <row r="694" spans="1:10" ht="15.75" customHeight="1">
      <c r="A694" s="165"/>
      <c r="B694" s="168"/>
      <c r="C694" s="168"/>
      <c r="D694" s="165"/>
      <c r="E694" s="205"/>
      <c r="F694" s="321"/>
      <c r="G694" s="205"/>
      <c r="H694" s="205"/>
      <c r="I694" s="205"/>
      <c r="J694" s="321"/>
    </row>
    <row r="695" spans="1:10" ht="15.75" customHeight="1">
      <c r="A695" s="165"/>
      <c r="B695" s="168"/>
      <c r="C695" s="168"/>
      <c r="D695" s="165"/>
      <c r="E695" s="205"/>
      <c r="F695" s="321"/>
      <c r="G695" s="205"/>
      <c r="H695" s="205"/>
      <c r="I695" s="205"/>
      <c r="J695" s="321"/>
    </row>
    <row r="696" spans="1:10" ht="15.75" customHeight="1">
      <c r="A696" s="165"/>
      <c r="B696" s="168"/>
      <c r="C696" s="168"/>
      <c r="D696" s="165"/>
      <c r="E696" s="205"/>
      <c r="F696" s="321"/>
      <c r="G696" s="205"/>
      <c r="H696" s="205"/>
      <c r="I696" s="205"/>
      <c r="J696" s="321"/>
    </row>
    <row r="697" spans="1:10" ht="15.75" customHeight="1">
      <c r="A697" s="165"/>
      <c r="B697" s="168"/>
      <c r="C697" s="168"/>
      <c r="D697" s="165"/>
      <c r="E697" s="205"/>
      <c r="F697" s="321"/>
      <c r="G697" s="205"/>
      <c r="H697" s="205"/>
      <c r="I697" s="205"/>
      <c r="J697" s="321"/>
    </row>
    <row r="698" spans="1:10" ht="15.75" customHeight="1">
      <c r="A698" s="165"/>
      <c r="B698" s="168"/>
      <c r="C698" s="168"/>
      <c r="D698" s="165"/>
      <c r="E698" s="205"/>
      <c r="F698" s="321"/>
      <c r="G698" s="205"/>
      <c r="H698" s="205"/>
      <c r="I698" s="205"/>
      <c r="J698" s="321"/>
    </row>
    <row r="699" spans="1:10" ht="15.75" customHeight="1">
      <c r="A699" s="165"/>
      <c r="B699" s="168"/>
      <c r="C699" s="168"/>
      <c r="D699" s="165"/>
      <c r="E699" s="205"/>
      <c r="F699" s="321"/>
      <c r="G699" s="205"/>
      <c r="H699" s="205"/>
      <c r="I699" s="205"/>
      <c r="J699" s="321"/>
    </row>
    <row r="700" spans="1:10" ht="15.75" customHeight="1">
      <c r="A700" s="165"/>
      <c r="B700" s="168"/>
      <c r="C700" s="168"/>
      <c r="D700" s="165"/>
      <c r="E700" s="205"/>
      <c r="F700" s="321"/>
      <c r="G700" s="205"/>
      <c r="H700" s="205"/>
      <c r="I700" s="205"/>
      <c r="J700" s="321"/>
    </row>
    <row r="701" spans="1:10" ht="15.75" customHeight="1">
      <c r="A701" s="165"/>
      <c r="B701" s="168"/>
      <c r="C701" s="168"/>
      <c r="D701" s="165"/>
      <c r="E701" s="205"/>
      <c r="F701" s="321"/>
      <c r="G701" s="205"/>
      <c r="H701" s="205"/>
      <c r="I701" s="205"/>
      <c r="J701" s="321"/>
    </row>
    <row r="702" spans="1:10" ht="15.75" customHeight="1">
      <c r="A702" s="165"/>
      <c r="B702" s="168"/>
      <c r="C702" s="168"/>
      <c r="D702" s="165"/>
      <c r="E702" s="205"/>
      <c r="F702" s="321"/>
      <c r="G702" s="205"/>
      <c r="H702" s="205"/>
      <c r="I702" s="205"/>
      <c r="J702" s="321"/>
    </row>
    <row r="703" spans="1:10" ht="15.75" customHeight="1">
      <c r="A703" s="165"/>
      <c r="B703" s="168"/>
      <c r="C703" s="168"/>
      <c r="D703" s="165"/>
      <c r="E703" s="205"/>
      <c r="F703" s="321"/>
      <c r="G703" s="205"/>
      <c r="H703" s="205"/>
      <c r="I703" s="205"/>
      <c r="J703" s="321"/>
    </row>
    <row r="704" spans="1:10" ht="15.75" customHeight="1">
      <c r="A704" s="165"/>
      <c r="B704" s="168"/>
      <c r="C704" s="168"/>
      <c r="D704" s="165"/>
      <c r="E704" s="205"/>
      <c r="F704" s="321"/>
      <c r="G704" s="205"/>
      <c r="H704" s="205"/>
      <c r="I704" s="205"/>
      <c r="J704" s="321"/>
    </row>
    <row r="705" spans="1:10" ht="15.75" customHeight="1">
      <c r="A705" s="165"/>
      <c r="B705" s="168"/>
      <c r="C705" s="168"/>
      <c r="D705" s="165"/>
      <c r="E705" s="205"/>
      <c r="F705" s="321"/>
      <c r="G705" s="205"/>
      <c r="H705" s="205"/>
      <c r="I705" s="205"/>
      <c r="J705" s="321"/>
    </row>
    <row r="706" spans="1:10" ht="15.75" customHeight="1">
      <c r="A706" s="165"/>
      <c r="B706" s="168"/>
      <c r="C706" s="168"/>
      <c r="D706" s="165"/>
      <c r="E706" s="205"/>
      <c r="F706" s="321"/>
      <c r="G706" s="205"/>
      <c r="H706" s="205"/>
      <c r="I706" s="205"/>
      <c r="J706" s="321"/>
    </row>
    <row r="707" spans="1:10" ht="15.75" customHeight="1">
      <c r="A707" s="165"/>
      <c r="B707" s="168"/>
      <c r="C707" s="168"/>
      <c r="D707" s="165"/>
      <c r="E707" s="205"/>
      <c r="F707" s="321"/>
      <c r="G707" s="205"/>
      <c r="H707" s="205"/>
      <c r="I707" s="205"/>
      <c r="J707" s="321"/>
    </row>
    <row r="708" spans="1:10" ht="15.75" customHeight="1">
      <c r="A708" s="165"/>
      <c r="B708" s="168"/>
      <c r="C708" s="168"/>
      <c r="D708" s="165"/>
      <c r="E708" s="205"/>
      <c r="F708" s="321"/>
      <c r="G708" s="205"/>
      <c r="H708" s="205"/>
      <c r="I708" s="205"/>
      <c r="J708" s="321"/>
    </row>
    <row r="709" spans="1:10" ht="15.75" customHeight="1">
      <c r="A709" s="165"/>
      <c r="B709" s="168"/>
      <c r="C709" s="168"/>
      <c r="D709" s="165"/>
      <c r="E709" s="205"/>
      <c r="F709" s="321"/>
      <c r="G709" s="205"/>
      <c r="H709" s="205"/>
      <c r="I709" s="205"/>
      <c r="J709" s="321"/>
    </row>
    <row r="710" spans="1:10" ht="15.75" customHeight="1">
      <c r="A710" s="165"/>
      <c r="B710" s="168"/>
      <c r="C710" s="168"/>
      <c r="D710" s="165"/>
      <c r="E710" s="205"/>
      <c r="F710" s="321"/>
      <c r="G710" s="205"/>
      <c r="H710" s="205"/>
      <c r="I710" s="205"/>
      <c r="J710" s="321"/>
    </row>
    <row r="711" spans="1:10" ht="15.75" customHeight="1">
      <c r="A711" s="165"/>
      <c r="B711" s="168"/>
      <c r="C711" s="168"/>
      <c r="D711" s="165"/>
      <c r="E711" s="205"/>
      <c r="F711" s="321"/>
      <c r="G711" s="205"/>
      <c r="H711" s="205"/>
      <c r="I711" s="205"/>
      <c r="J711" s="321"/>
    </row>
    <row r="712" spans="1:10" ht="15.75" customHeight="1">
      <c r="A712" s="165"/>
      <c r="B712" s="168"/>
      <c r="C712" s="168"/>
      <c r="D712" s="165"/>
      <c r="E712" s="205"/>
      <c r="F712" s="321"/>
      <c r="G712" s="205"/>
      <c r="H712" s="205"/>
      <c r="I712" s="205"/>
      <c r="J712" s="321"/>
    </row>
    <row r="713" spans="1:10" ht="15.75" customHeight="1">
      <c r="A713" s="165"/>
      <c r="B713" s="168"/>
      <c r="C713" s="168"/>
      <c r="D713" s="165"/>
      <c r="E713" s="205"/>
      <c r="F713" s="321"/>
      <c r="G713" s="205"/>
      <c r="H713" s="205"/>
      <c r="I713" s="205"/>
      <c r="J713" s="321"/>
    </row>
    <row r="714" spans="1:10" ht="15.75" customHeight="1">
      <c r="A714" s="165"/>
      <c r="B714" s="168"/>
      <c r="C714" s="168"/>
      <c r="D714" s="165"/>
      <c r="E714" s="205"/>
      <c r="F714" s="321"/>
      <c r="G714" s="205"/>
      <c r="H714" s="205"/>
      <c r="I714" s="205"/>
      <c r="J714" s="321"/>
    </row>
    <row r="715" spans="1:10" ht="15.75" customHeight="1">
      <c r="A715" s="165"/>
      <c r="B715" s="168"/>
      <c r="C715" s="168"/>
      <c r="D715" s="165"/>
      <c r="E715" s="205"/>
      <c r="F715" s="321"/>
      <c r="G715" s="205"/>
      <c r="H715" s="205"/>
      <c r="I715" s="205"/>
      <c r="J715" s="321"/>
    </row>
    <row r="716" spans="1:10" ht="15.75" customHeight="1">
      <c r="A716" s="165"/>
      <c r="B716" s="168"/>
      <c r="C716" s="168"/>
      <c r="D716" s="165"/>
      <c r="E716" s="205"/>
      <c r="F716" s="321"/>
      <c r="G716" s="205"/>
      <c r="H716" s="205"/>
      <c r="I716" s="205"/>
      <c r="J716" s="321"/>
    </row>
    <row r="717" spans="1:10" ht="15.75" customHeight="1">
      <c r="A717" s="165"/>
      <c r="B717" s="168"/>
      <c r="C717" s="168"/>
      <c r="D717" s="165"/>
      <c r="E717" s="205"/>
      <c r="F717" s="321"/>
      <c r="G717" s="205"/>
      <c r="H717" s="205"/>
      <c r="I717" s="205"/>
      <c r="J717" s="321"/>
    </row>
    <row r="718" spans="1:10" ht="15.75" customHeight="1">
      <c r="A718" s="165"/>
      <c r="B718" s="168"/>
      <c r="C718" s="168"/>
      <c r="D718" s="165"/>
      <c r="E718" s="205"/>
      <c r="F718" s="321"/>
      <c r="G718" s="205"/>
      <c r="H718" s="205"/>
      <c r="I718" s="205"/>
      <c r="J718" s="321"/>
    </row>
    <row r="719" spans="1:10" ht="15.75" customHeight="1">
      <c r="A719" s="165"/>
      <c r="B719" s="168"/>
      <c r="C719" s="168"/>
      <c r="D719" s="165"/>
      <c r="E719" s="205"/>
      <c r="F719" s="321"/>
      <c r="G719" s="205"/>
      <c r="H719" s="205"/>
      <c r="I719" s="205"/>
      <c r="J719" s="321"/>
    </row>
    <row r="720" spans="1:10" ht="15.75" customHeight="1">
      <c r="A720" s="165"/>
      <c r="B720" s="168"/>
      <c r="C720" s="168"/>
      <c r="D720" s="165"/>
      <c r="E720" s="205"/>
      <c r="F720" s="321"/>
      <c r="G720" s="205"/>
      <c r="H720" s="205"/>
      <c r="I720" s="205"/>
      <c r="J720" s="321"/>
    </row>
    <row r="721" spans="1:10" ht="15.75" customHeight="1">
      <c r="A721" s="165"/>
      <c r="B721" s="168"/>
      <c r="C721" s="168"/>
      <c r="D721" s="165"/>
      <c r="E721" s="205"/>
      <c r="F721" s="321"/>
      <c r="G721" s="205"/>
      <c r="H721" s="205"/>
      <c r="I721" s="205"/>
      <c r="J721" s="321"/>
    </row>
    <row r="722" spans="1:10" ht="15.75" customHeight="1">
      <c r="A722" s="165"/>
      <c r="B722" s="168"/>
      <c r="C722" s="168"/>
      <c r="D722" s="165"/>
      <c r="E722" s="205"/>
      <c r="F722" s="321"/>
      <c r="G722" s="205"/>
      <c r="H722" s="205"/>
      <c r="I722" s="205"/>
      <c r="J722" s="321"/>
    </row>
    <row r="723" spans="1:10" ht="15.75" customHeight="1">
      <c r="A723" s="165"/>
      <c r="B723" s="168"/>
      <c r="C723" s="168"/>
      <c r="D723" s="165"/>
      <c r="E723" s="205"/>
      <c r="F723" s="321"/>
      <c r="G723" s="205"/>
      <c r="H723" s="205"/>
      <c r="I723" s="205"/>
      <c r="J723" s="321"/>
    </row>
    <row r="724" spans="1:10" ht="15.75" customHeight="1">
      <c r="A724" s="165"/>
      <c r="B724" s="168"/>
      <c r="C724" s="168"/>
      <c r="D724" s="165"/>
      <c r="E724" s="205"/>
      <c r="F724" s="321"/>
      <c r="G724" s="205"/>
      <c r="H724" s="205"/>
      <c r="I724" s="205"/>
      <c r="J724" s="321"/>
    </row>
    <row r="725" spans="1:10" ht="15.75" customHeight="1">
      <c r="A725" s="165"/>
      <c r="B725" s="168"/>
      <c r="C725" s="168"/>
      <c r="D725" s="165"/>
      <c r="E725" s="205"/>
      <c r="F725" s="321"/>
      <c r="G725" s="205"/>
      <c r="H725" s="205"/>
      <c r="I725" s="205"/>
      <c r="J725" s="321"/>
    </row>
    <row r="726" spans="1:10" ht="15.75" customHeight="1">
      <c r="A726" s="165"/>
      <c r="B726" s="168"/>
      <c r="C726" s="168"/>
      <c r="D726" s="165"/>
      <c r="E726" s="205"/>
      <c r="F726" s="321"/>
      <c r="G726" s="205"/>
      <c r="H726" s="205"/>
      <c r="I726" s="205"/>
      <c r="J726" s="321"/>
    </row>
    <row r="727" spans="1:10" ht="15.75" customHeight="1">
      <c r="A727" s="165"/>
      <c r="B727" s="168"/>
      <c r="C727" s="168"/>
      <c r="D727" s="165"/>
      <c r="E727" s="205"/>
      <c r="F727" s="321"/>
      <c r="G727" s="205"/>
      <c r="H727" s="205"/>
      <c r="I727" s="205"/>
      <c r="J727" s="321"/>
    </row>
    <row r="728" spans="1:10" ht="15.75" customHeight="1">
      <c r="A728" s="165"/>
      <c r="B728" s="168"/>
      <c r="C728" s="168"/>
      <c r="D728" s="165"/>
      <c r="E728" s="205"/>
      <c r="F728" s="321"/>
      <c r="G728" s="205"/>
      <c r="H728" s="205"/>
      <c r="I728" s="205"/>
      <c r="J728" s="321"/>
    </row>
    <row r="729" spans="1:10" ht="15.75" customHeight="1">
      <c r="A729" s="165"/>
      <c r="B729" s="168"/>
      <c r="C729" s="168"/>
      <c r="D729" s="165"/>
      <c r="E729" s="205"/>
      <c r="F729" s="321"/>
      <c r="G729" s="205"/>
      <c r="H729" s="205"/>
      <c r="I729" s="205"/>
      <c r="J729" s="321"/>
    </row>
    <row r="730" spans="1:10" ht="15.75" customHeight="1">
      <c r="A730" s="165"/>
      <c r="B730" s="168"/>
      <c r="C730" s="168"/>
      <c r="D730" s="165"/>
      <c r="E730" s="205"/>
      <c r="F730" s="321"/>
      <c r="G730" s="205"/>
      <c r="H730" s="205"/>
      <c r="I730" s="205"/>
      <c r="J730" s="321"/>
    </row>
    <row r="731" spans="1:10" ht="15.75" customHeight="1">
      <c r="A731" s="165"/>
      <c r="B731" s="168"/>
      <c r="C731" s="168"/>
      <c r="D731" s="165"/>
      <c r="E731" s="205"/>
      <c r="F731" s="321"/>
      <c r="G731" s="205"/>
      <c r="H731" s="205"/>
      <c r="I731" s="205"/>
      <c r="J731" s="321"/>
    </row>
    <row r="732" spans="1:10" ht="15.75" customHeight="1">
      <c r="A732" s="165"/>
      <c r="B732" s="168"/>
      <c r="C732" s="168"/>
      <c r="D732" s="165"/>
      <c r="E732" s="205"/>
      <c r="F732" s="321"/>
      <c r="G732" s="205"/>
      <c r="H732" s="205"/>
      <c r="I732" s="205"/>
      <c r="J732" s="321"/>
    </row>
    <row r="733" spans="1:10" ht="15.75" customHeight="1">
      <c r="A733" s="165"/>
      <c r="B733" s="168"/>
      <c r="C733" s="168"/>
      <c r="D733" s="165"/>
      <c r="E733" s="205"/>
      <c r="F733" s="321"/>
      <c r="G733" s="205"/>
      <c r="H733" s="205"/>
      <c r="I733" s="205"/>
      <c r="J733" s="321"/>
    </row>
    <row r="734" spans="1:10" ht="15.75" customHeight="1">
      <c r="A734" s="165"/>
      <c r="B734" s="168"/>
      <c r="C734" s="168"/>
      <c r="D734" s="165"/>
      <c r="E734" s="205"/>
      <c r="F734" s="321"/>
      <c r="G734" s="205"/>
      <c r="H734" s="205"/>
      <c r="I734" s="205"/>
      <c r="J734" s="321"/>
    </row>
    <row r="735" spans="1:10" ht="15.75" customHeight="1">
      <c r="A735" s="165"/>
      <c r="B735" s="168"/>
      <c r="C735" s="168"/>
      <c r="D735" s="165"/>
      <c r="E735" s="205"/>
      <c r="F735" s="321"/>
      <c r="G735" s="205"/>
      <c r="H735" s="205"/>
      <c r="I735" s="205"/>
      <c r="J735" s="321"/>
    </row>
    <row r="736" spans="1:10" ht="15.75" customHeight="1">
      <c r="A736" s="165"/>
      <c r="B736" s="168"/>
      <c r="C736" s="168"/>
      <c r="D736" s="165"/>
      <c r="E736" s="205"/>
      <c r="F736" s="321"/>
      <c r="G736" s="205"/>
      <c r="H736" s="205"/>
      <c r="I736" s="205"/>
      <c r="J736" s="321"/>
    </row>
    <row r="737" spans="1:10" ht="15.75" customHeight="1">
      <c r="A737" s="165"/>
      <c r="B737" s="168"/>
      <c r="C737" s="168"/>
      <c r="D737" s="165"/>
      <c r="E737" s="205"/>
      <c r="F737" s="321"/>
      <c r="G737" s="205"/>
      <c r="H737" s="205"/>
      <c r="I737" s="205"/>
      <c r="J737" s="321"/>
    </row>
    <row r="738" spans="1:10" ht="15.75" customHeight="1">
      <c r="A738" s="165"/>
      <c r="B738" s="168"/>
      <c r="C738" s="168"/>
      <c r="D738" s="165"/>
      <c r="E738" s="205"/>
      <c r="F738" s="321"/>
      <c r="G738" s="205"/>
      <c r="H738" s="205"/>
      <c r="I738" s="205"/>
      <c r="J738" s="321"/>
    </row>
    <row r="739" spans="1:10" ht="15.75" customHeight="1">
      <c r="A739" s="165"/>
      <c r="B739" s="168"/>
      <c r="C739" s="168"/>
      <c r="D739" s="165"/>
      <c r="E739" s="205"/>
      <c r="F739" s="321"/>
      <c r="G739" s="205"/>
      <c r="H739" s="205"/>
      <c r="I739" s="205"/>
      <c r="J739" s="321"/>
    </row>
    <row r="740" spans="1:10" ht="15.75" customHeight="1">
      <c r="A740" s="165"/>
      <c r="B740" s="168"/>
      <c r="C740" s="168"/>
      <c r="D740" s="165"/>
      <c r="E740" s="205"/>
      <c r="F740" s="321"/>
      <c r="G740" s="205"/>
      <c r="H740" s="205"/>
      <c r="I740" s="205"/>
      <c r="J740" s="321"/>
    </row>
    <row r="741" spans="1:10" ht="15.75" customHeight="1">
      <c r="A741" s="165"/>
      <c r="B741" s="168"/>
      <c r="C741" s="168"/>
      <c r="D741" s="165"/>
      <c r="E741" s="205"/>
      <c r="F741" s="321"/>
      <c r="G741" s="205"/>
      <c r="H741" s="205"/>
      <c r="I741" s="205"/>
      <c r="J741" s="321"/>
    </row>
    <row r="742" spans="1:10" ht="15.75" customHeight="1">
      <c r="A742" s="165"/>
      <c r="B742" s="168"/>
      <c r="C742" s="168"/>
      <c r="D742" s="165"/>
      <c r="E742" s="205"/>
      <c r="F742" s="321"/>
      <c r="G742" s="205"/>
      <c r="H742" s="205"/>
      <c r="I742" s="205"/>
      <c r="J742" s="321"/>
    </row>
    <row r="743" spans="1:10" ht="15.75" customHeight="1">
      <c r="A743" s="165"/>
      <c r="B743" s="168"/>
      <c r="C743" s="168"/>
      <c r="D743" s="165"/>
      <c r="E743" s="205"/>
      <c r="F743" s="321"/>
      <c r="G743" s="205"/>
      <c r="H743" s="205"/>
      <c r="I743" s="205"/>
      <c r="J743" s="321"/>
    </row>
    <row r="744" spans="1:10" ht="15.75" customHeight="1">
      <c r="A744" s="165"/>
      <c r="B744" s="168"/>
      <c r="C744" s="168"/>
      <c r="D744" s="165"/>
      <c r="E744" s="205"/>
      <c r="F744" s="321"/>
      <c r="G744" s="205"/>
      <c r="H744" s="205"/>
      <c r="I744" s="205"/>
      <c r="J744" s="321"/>
    </row>
    <row r="745" spans="1:10" ht="15.75" customHeight="1">
      <c r="A745" s="165"/>
      <c r="B745" s="168"/>
      <c r="C745" s="168"/>
      <c r="D745" s="165"/>
      <c r="E745" s="205"/>
      <c r="F745" s="321"/>
      <c r="G745" s="205"/>
      <c r="H745" s="205"/>
      <c r="I745" s="205"/>
      <c r="J745" s="321"/>
    </row>
    <row r="746" spans="1:10" ht="15.75" customHeight="1">
      <c r="A746" s="165"/>
      <c r="B746" s="168"/>
      <c r="C746" s="168"/>
      <c r="D746" s="165"/>
      <c r="E746" s="205"/>
      <c r="F746" s="321"/>
      <c r="G746" s="205"/>
      <c r="H746" s="205"/>
      <c r="I746" s="205"/>
      <c r="J746" s="321"/>
    </row>
    <row r="747" spans="1:10" ht="15.75" customHeight="1">
      <c r="A747" s="165"/>
      <c r="B747" s="168"/>
      <c r="C747" s="168"/>
      <c r="D747" s="165"/>
      <c r="E747" s="205"/>
      <c r="F747" s="321"/>
      <c r="G747" s="205"/>
      <c r="H747" s="205"/>
      <c r="I747" s="205"/>
      <c r="J747" s="321"/>
    </row>
    <row r="748" spans="1:10" ht="15.75" customHeight="1">
      <c r="A748" s="165"/>
      <c r="B748" s="168"/>
      <c r="C748" s="168"/>
      <c r="D748" s="165"/>
      <c r="E748" s="205"/>
      <c r="F748" s="321"/>
      <c r="G748" s="205"/>
      <c r="H748" s="205"/>
      <c r="I748" s="205"/>
      <c r="J748" s="321"/>
    </row>
    <row r="749" spans="1:10" ht="15.75" customHeight="1">
      <c r="A749" s="165"/>
      <c r="B749" s="168"/>
      <c r="C749" s="168"/>
      <c r="D749" s="165"/>
      <c r="E749" s="205"/>
      <c r="F749" s="321"/>
      <c r="G749" s="205"/>
      <c r="H749" s="205"/>
      <c r="I749" s="205"/>
      <c r="J749" s="321"/>
    </row>
    <row r="750" spans="1:10" ht="15.75" customHeight="1">
      <c r="A750" s="165"/>
      <c r="B750" s="168"/>
      <c r="C750" s="168"/>
      <c r="D750" s="165"/>
      <c r="E750" s="205"/>
      <c r="F750" s="321"/>
      <c r="G750" s="205"/>
      <c r="H750" s="205"/>
      <c r="I750" s="205"/>
      <c r="J750" s="321"/>
    </row>
    <row r="751" spans="1:10" ht="15.75" customHeight="1">
      <c r="A751" s="165"/>
      <c r="B751" s="168"/>
      <c r="C751" s="168"/>
      <c r="D751" s="165"/>
      <c r="E751" s="205"/>
      <c r="F751" s="321"/>
      <c r="G751" s="205"/>
      <c r="H751" s="205"/>
      <c r="I751" s="205"/>
      <c r="J751" s="321"/>
    </row>
    <row r="752" spans="1:10" ht="15.75" customHeight="1">
      <c r="A752" s="165"/>
      <c r="B752" s="168"/>
      <c r="C752" s="168"/>
      <c r="D752" s="165"/>
      <c r="E752" s="205"/>
      <c r="F752" s="321"/>
      <c r="G752" s="205"/>
      <c r="H752" s="205"/>
      <c r="I752" s="205"/>
      <c r="J752" s="321"/>
    </row>
    <row r="753" spans="1:10" ht="15.75" customHeight="1">
      <c r="A753" s="165"/>
      <c r="B753" s="168"/>
      <c r="C753" s="168"/>
      <c r="D753" s="165"/>
      <c r="E753" s="205"/>
      <c r="F753" s="321"/>
      <c r="G753" s="205"/>
      <c r="H753" s="205"/>
      <c r="I753" s="205"/>
      <c r="J753" s="321"/>
    </row>
    <row r="754" spans="1:10" ht="15.75" customHeight="1">
      <c r="A754" s="165"/>
      <c r="B754" s="168"/>
      <c r="C754" s="168"/>
      <c r="D754" s="165"/>
      <c r="E754" s="205"/>
      <c r="F754" s="321"/>
      <c r="G754" s="205"/>
      <c r="H754" s="205"/>
      <c r="I754" s="205"/>
      <c r="J754" s="321"/>
    </row>
    <row r="755" spans="1:10" ht="15.75" customHeight="1">
      <c r="A755" s="165"/>
      <c r="B755" s="168"/>
      <c r="C755" s="168"/>
      <c r="D755" s="165"/>
      <c r="E755" s="205"/>
      <c r="F755" s="321"/>
      <c r="G755" s="205"/>
      <c r="H755" s="205"/>
      <c r="I755" s="205"/>
      <c r="J755" s="321"/>
    </row>
    <row r="756" spans="1:10" ht="15.75" customHeight="1">
      <c r="A756" s="165"/>
      <c r="B756" s="168"/>
      <c r="C756" s="168"/>
      <c r="D756" s="165"/>
      <c r="E756" s="205"/>
      <c r="F756" s="321"/>
      <c r="G756" s="205"/>
      <c r="H756" s="205"/>
      <c r="I756" s="205"/>
      <c r="J756" s="321"/>
    </row>
    <row r="757" spans="1:10" ht="15.75" customHeight="1">
      <c r="A757" s="165"/>
      <c r="B757" s="168"/>
      <c r="C757" s="168"/>
      <c r="D757" s="165"/>
      <c r="E757" s="205"/>
      <c r="F757" s="321"/>
      <c r="G757" s="205"/>
      <c r="H757" s="205"/>
      <c r="I757" s="205"/>
      <c r="J757" s="321"/>
    </row>
    <row r="758" spans="1:10" ht="15.75" customHeight="1">
      <c r="A758" s="165"/>
      <c r="B758" s="168"/>
      <c r="C758" s="168"/>
      <c r="D758" s="165"/>
      <c r="E758" s="205"/>
      <c r="F758" s="321"/>
      <c r="G758" s="205"/>
      <c r="H758" s="205"/>
      <c r="I758" s="205"/>
      <c r="J758" s="321"/>
    </row>
    <row r="759" spans="1:10" ht="15.75" customHeight="1">
      <c r="A759" s="165"/>
      <c r="B759" s="168"/>
      <c r="C759" s="168"/>
      <c r="D759" s="165"/>
      <c r="E759" s="205"/>
      <c r="F759" s="321"/>
      <c r="G759" s="205"/>
      <c r="H759" s="205"/>
      <c r="I759" s="205"/>
      <c r="J759" s="321"/>
    </row>
    <row r="760" spans="1:10" ht="15.75" customHeight="1">
      <c r="A760" s="165"/>
      <c r="B760" s="168"/>
      <c r="C760" s="168"/>
      <c r="D760" s="165"/>
      <c r="E760" s="205"/>
      <c r="F760" s="321"/>
      <c r="G760" s="205"/>
      <c r="H760" s="205"/>
      <c r="I760" s="205"/>
      <c r="J760" s="321"/>
    </row>
    <row r="761" spans="1:10" ht="15.75" customHeight="1">
      <c r="A761" s="165"/>
      <c r="B761" s="168"/>
      <c r="C761" s="168"/>
      <c r="D761" s="165"/>
      <c r="E761" s="205"/>
      <c r="F761" s="321"/>
      <c r="G761" s="205"/>
      <c r="H761" s="205"/>
      <c r="I761" s="205"/>
      <c r="J761" s="321"/>
    </row>
    <row r="762" spans="1:10" ht="15.75" customHeight="1">
      <c r="A762" s="165"/>
      <c r="B762" s="168"/>
      <c r="C762" s="168"/>
      <c r="D762" s="165"/>
      <c r="E762" s="205"/>
      <c r="F762" s="321"/>
      <c r="G762" s="205"/>
      <c r="H762" s="205"/>
      <c r="I762" s="205"/>
      <c r="J762" s="321"/>
    </row>
    <row r="763" spans="1:10" ht="15.75" customHeight="1">
      <c r="A763" s="165"/>
      <c r="B763" s="168"/>
      <c r="C763" s="168"/>
      <c r="D763" s="165"/>
      <c r="E763" s="205"/>
      <c r="F763" s="321"/>
      <c r="G763" s="205"/>
      <c r="H763" s="205"/>
      <c r="I763" s="205"/>
      <c r="J763" s="321"/>
    </row>
    <row r="764" spans="1:10" ht="15.75" customHeight="1">
      <c r="A764" s="165"/>
      <c r="B764" s="168"/>
      <c r="C764" s="168"/>
      <c r="D764" s="165"/>
      <c r="E764" s="205"/>
      <c r="F764" s="321"/>
      <c r="G764" s="205"/>
      <c r="H764" s="205"/>
      <c r="I764" s="205"/>
      <c r="J764" s="321"/>
    </row>
    <row r="765" spans="1:10" ht="15.75" customHeight="1">
      <c r="A765" s="165"/>
      <c r="B765" s="168"/>
      <c r="C765" s="168"/>
      <c r="D765" s="165"/>
      <c r="E765" s="205"/>
      <c r="F765" s="321"/>
      <c r="G765" s="205"/>
      <c r="H765" s="205"/>
      <c r="I765" s="205"/>
      <c r="J765" s="321"/>
    </row>
    <row r="766" spans="1:10" ht="15.75" customHeight="1">
      <c r="A766" s="165"/>
      <c r="B766" s="168"/>
      <c r="C766" s="168"/>
      <c r="D766" s="165"/>
      <c r="E766" s="205"/>
      <c r="F766" s="321"/>
      <c r="G766" s="205"/>
      <c r="H766" s="205"/>
      <c r="I766" s="205"/>
      <c r="J766" s="321"/>
    </row>
    <row r="767" spans="1:10" ht="15.75" customHeight="1">
      <c r="A767" s="165"/>
      <c r="B767" s="168"/>
      <c r="C767" s="168"/>
      <c r="D767" s="165"/>
      <c r="E767" s="205"/>
      <c r="F767" s="321"/>
      <c r="G767" s="205"/>
      <c r="H767" s="205"/>
      <c r="I767" s="205"/>
      <c r="J767" s="321"/>
    </row>
    <row r="768" spans="1:10" ht="15.75" customHeight="1">
      <c r="A768" s="165"/>
      <c r="B768" s="168"/>
      <c r="C768" s="168"/>
      <c r="D768" s="165"/>
      <c r="E768" s="205"/>
      <c r="F768" s="321"/>
      <c r="G768" s="205"/>
      <c r="H768" s="205"/>
      <c r="I768" s="205"/>
      <c r="J768" s="321"/>
    </row>
    <row r="769" spans="1:10" ht="15.75" customHeight="1">
      <c r="A769" s="165"/>
      <c r="B769" s="168"/>
      <c r="C769" s="168"/>
      <c r="D769" s="165"/>
      <c r="E769" s="205"/>
      <c r="F769" s="321"/>
      <c r="G769" s="205"/>
      <c r="H769" s="205"/>
      <c r="I769" s="205"/>
      <c r="J769" s="321"/>
    </row>
    <row r="770" spans="1:10" ht="15.75" customHeight="1">
      <c r="A770" s="165"/>
      <c r="B770" s="168"/>
      <c r="C770" s="168"/>
      <c r="D770" s="165"/>
      <c r="E770" s="205"/>
      <c r="F770" s="321"/>
      <c r="G770" s="205"/>
      <c r="H770" s="205"/>
      <c r="I770" s="205"/>
      <c r="J770" s="321"/>
    </row>
    <row r="771" spans="1:10" ht="15.75" customHeight="1">
      <c r="A771" s="165"/>
      <c r="B771" s="168"/>
      <c r="C771" s="168"/>
      <c r="D771" s="165"/>
      <c r="E771" s="205"/>
      <c r="F771" s="321"/>
      <c r="G771" s="205"/>
      <c r="H771" s="205"/>
      <c r="I771" s="205"/>
      <c r="J771" s="321"/>
    </row>
    <row r="772" spans="1:10" ht="15.75" customHeight="1">
      <c r="A772" s="165"/>
      <c r="B772" s="168"/>
      <c r="C772" s="168"/>
      <c r="D772" s="165"/>
      <c r="E772" s="205"/>
      <c r="F772" s="321"/>
      <c r="G772" s="205"/>
      <c r="H772" s="205"/>
      <c r="I772" s="205"/>
      <c r="J772" s="321"/>
    </row>
    <row r="773" spans="1:10" ht="15.75" customHeight="1">
      <c r="A773" s="165"/>
      <c r="B773" s="168"/>
      <c r="C773" s="168"/>
      <c r="D773" s="165"/>
      <c r="E773" s="205"/>
      <c r="F773" s="321"/>
      <c r="G773" s="205"/>
      <c r="H773" s="205"/>
      <c r="I773" s="205"/>
      <c r="J773" s="321"/>
    </row>
    <row r="774" spans="1:10" ht="15.75" customHeight="1">
      <c r="A774" s="165"/>
      <c r="B774" s="168"/>
      <c r="C774" s="168"/>
      <c r="D774" s="165"/>
      <c r="E774" s="205"/>
      <c r="F774" s="321"/>
      <c r="G774" s="205"/>
      <c r="H774" s="205"/>
      <c r="I774" s="205"/>
      <c r="J774" s="321"/>
    </row>
    <row r="775" spans="1:10" ht="15.75" customHeight="1">
      <c r="A775" s="165"/>
      <c r="B775" s="168"/>
      <c r="C775" s="168"/>
      <c r="D775" s="165"/>
      <c r="E775" s="205"/>
      <c r="F775" s="321"/>
      <c r="G775" s="205"/>
      <c r="H775" s="205"/>
      <c r="I775" s="205"/>
      <c r="J775" s="321"/>
    </row>
    <row r="776" spans="1:10" ht="15.75" customHeight="1">
      <c r="A776" s="165"/>
      <c r="B776" s="168"/>
      <c r="C776" s="168"/>
      <c r="D776" s="165"/>
      <c r="E776" s="205"/>
      <c r="F776" s="321"/>
      <c r="G776" s="205"/>
      <c r="H776" s="205"/>
      <c r="I776" s="205"/>
      <c r="J776" s="321"/>
    </row>
    <row r="777" spans="1:10" ht="15.75" customHeight="1">
      <c r="A777" s="165"/>
      <c r="B777" s="168"/>
      <c r="C777" s="168"/>
      <c r="D777" s="165"/>
      <c r="E777" s="205"/>
      <c r="F777" s="321"/>
      <c r="G777" s="205"/>
      <c r="H777" s="205"/>
      <c r="I777" s="205"/>
      <c r="J777" s="321"/>
    </row>
    <row r="778" spans="1:10" ht="15.75" customHeight="1">
      <c r="A778" s="165"/>
      <c r="B778" s="168"/>
      <c r="C778" s="168"/>
      <c r="D778" s="165"/>
      <c r="E778" s="205"/>
      <c r="F778" s="321"/>
      <c r="G778" s="205"/>
      <c r="H778" s="205"/>
      <c r="I778" s="205"/>
      <c r="J778" s="321"/>
    </row>
    <row r="779" spans="1:10" ht="15.75" customHeight="1">
      <c r="A779" s="165"/>
      <c r="B779" s="168"/>
      <c r="C779" s="168"/>
      <c r="D779" s="165"/>
      <c r="E779" s="205"/>
      <c r="F779" s="321"/>
      <c r="G779" s="205"/>
      <c r="H779" s="205"/>
      <c r="I779" s="205"/>
      <c r="J779" s="321"/>
    </row>
    <row r="780" spans="1:10" ht="15.75" customHeight="1">
      <c r="A780" s="165"/>
      <c r="B780" s="168"/>
      <c r="C780" s="168"/>
      <c r="D780" s="165"/>
      <c r="E780" s="205"/>
      <c r="F780" s="321"/>
      <c r="G780" s="205"/>
      <c r="H780" s="205"/>
      <c r="I780" s="205"/>
      <c r="J780" s="321"/>
    </row>
    <row r="781" spans="1:10" ht="15.75" customHeight="1">
      <c r="A781" s="165"/>
      <c r="B781" s="168"/>
      <c r="C781" s="168"/>
      <c r="D781" s="165"/>
      <c r="E781" s="205"/>
      <c r="F781" s="321"/>
      <c r="G781" s="205"/>
      <c r="H781" s="205"/>
      <c r="I781" s="205"/>
      <c r="J781" s="321"/>
    </row>
    <row r="782" spans="1:10" ht="15.75" customHeight="1">
      <c r="A782" s="165"/>
      <c r="B782" s="168"/>
      <c r="C782" s="168"/>
      <c r="D782" s="165"/>
      <c r="E782" s="205"/>
      <c r="F782" s="321"/>
      <c r="G782" s="205"/>
      <c r="H782" s="205"/>
      <c r="I782" s="205"/>
      <c r="J782" s="321"/>
    </row>
    <row r="783" spans="1:10" ht="15.75" customHeight="1">
      <c r="A783" s="165"/>
      <c r="B783" s="168"/>
      <c r="C783" s="168"/>
      <c r="D783" s="165"/>
      <c r="E783" s="205"/>
      <c r="F783" s="321"/>
      <c r="G783" s="205"/>
      <c r="H783" s="205"/>
      <c r="I783" s="205"/>
      <c r="J783" s="321"/>
    </row>
    <row r="784" spans="1:10" ht="15.75" customHeight="1">
      <c r="A784" s="165"/>
      <c r="B784" s="168"/>
      <c r="C784" s="168"/>
      <c r="D784" s="165"/>
      <c r="E784" s="205"/>
      <c r="F784" s="321"/>
      <c r="G784" s="205"/>
      <c r="H784" s="205"/>
      <c r="I784" s="205"/>
      <c r="J784" s="321"/>
    </row>
    <row r="785" spans="1:10" ht="15.75" customHeight="1">
      <c r="A785" s="165"/>
      <c r="B785" s="168"/>
      <c r="C785" s="168"/>
      <c r="D785" s="165"/>
      <c r="E785" s="205"/>
      <c r="F785" s="321"/>
      <c r="G785" s="205"/>
      <c r="H785" s="205"/>
      <c r="I785" s="205"/>
      <c r="J785" s="321"/>
    </row>
    <row r="786" spans="1:10" ht="15.75" customHeight="1">
      <c r="A786" s="165"/>
      <c r="B786" s="168"/>
      <c r="C786" s="168"/>
      <c r="D786" s="165"/>
      <c r="E786" s="205"/>
      <c r="F786" s="321"/>
      <c r="G786" s="205"/>
      <c r="H786" s="205"/>
      <c r="I786" s="205"/>
      <c r="J786" s="321"/>
    </row>
    <row r="787" spans="1:10" ht="15.75" customHeight="1">
      <c r="A787" s="165"/>
      <c r="B787" s="168"/>
      <c r="C787" s="168"/>
      <c r="D787" s="165"/>
      <c r="E787" s="205"/>
      <c r="F787" s="321"/>
      <c r="G787" s="205"/>
      <c r="H787" s="205"/>
      <c r="I787" s="205"/>
      <c r="J787" s="321"/>
    </row>
    <row r="788" spans="1:10" ht="15.75" customHeight="1">
      <c r="A788" s="165"/>
      <c r="B788" s="168"/>
      <c r="C788" s="168"/>
      <c r="D788" s="165"/>
      <c r="E788" s="205"/>
      <c r="F788" s="321"/>
      <c r="G788" s="205"/>
      <c r="H788" s="205"/>
      <c r="I788" s="205"/>
      <c r="J788" s="321"/>
    </row>
    <row r="789" spans="1:10" ht="15.75" customHeight="1">
      <c r="A789" s="165"/>
      <c r="B789" s="168"/>
      <c r="C789" s="168"/>
      <c r="D789" s="165"/>
      <c r="E789" s="205"/>
      <c r="F789" s="321"/>
      <c r="G789" s="205"/>
      <c r="H789" s="205"/>
      <c r="I789" s="205"/>
      <c r="J789" s="321"/>
    </row>
    <row r="790" spans="1:10" ht="15.75" customHeight="1">
      <c r="A790" s="165"/>
      <c r="B790" s="168"/>
      <c r="C790" s="168"/>
      <c r="D790" s="165"/>
      <c r="E790" s="205"/>
      <c r="F790" s="321"/>
      <c r="G790" s="205"/>
      <c r="H790" s="205"/>
      <c r="I790" s="205"/>
      <c r="J790" s="321"/>
    </row>
    <row r="791" spans="1:10" ht="15.75" customHeight="1">
      <c r="A791" s="165"/>
      <c r="B791" s="168"/>
      <c r="C791" s="168"/>
      <c r="D791" s="165"/>
      <c r="E791" s="205"/>
      <c r="F791" s="321"/>
      <c r="G791" s="205"/>
      <c r="H791" s="205"/>
      <c r="I791" s="205"/>
      <c r="J791" s="321"/>
    </row>
    <row r="792" spans="1:10" ht="15.75" customHeight="1">
      <c r="A792" s="165"/>
      <c r="B792" s="168"/>
      <c r="C792" s="168"/>
      <c r="D792" s="165"/>
      <c r="E792" s="205"/>
      <c r="F792" s="321"/>
      <c r="G792" s="205"/>
      <c r="H792" s="205"/>
      <c r="I792" s="205"/>
      <c r="J792" s="321"/>
    </row>
    <row r="793" spans="1:10" ht="15.75" customHeight="1">
      <c r="A793" s="165"/>
      <c r="B793" s="168"/>
      <c r="C793" s="168"/>
      <c r="D793" s="165"/>
      <c r="E793" s="205"/>
      <c r="F793" s="321"/>
      <c r="G793" s="205"/>
      <c r="H793" s="205"/>
      <c r="I793" s="205"/>
      <c r="J793" s="321"/>
    </row>
    <row r="794" spans="1:10" ht="15.75" customHeight="1">
      <c r="A794" s="165"/>
      <c r="B794" s="168"/>
      <c r="C794" s="168"/>
      <c r="D794" s="165"/>
      <c r="E794" s="205"/>
      <c r="F794" s="321"/>
      <c r="G794" s="205"/>
      <c r="H794" s="205"/>
      <c r="I794" s="205"/>
      <c r="J794" s="321"/>
    </row>
    <row r="795" spans="1:10" ht="15.75" customHeight="1">
      <c r="A795" s="165"/>
      <c r="B795" s="168"/>
      <c r="C795" s="168"/>
      <c r="D795" s="165"/>
      <c r="E795" s="205"/>
      <c r="F795" s="321"/>
      <c r="G795" s="205"/>
      <c r="H795" s="205"/>
      <c r="I795" s="205"/>
      <c r="J795" s="321"/>
    </row>
    <row r="796" spans="1:10" ht="15.75" customHeight="1">
      <c r="A796" s="165"/>
      <c r="B796" s="168"/>
      <c r="C796" s="168"/>
      <c r="D796" s="165"/>
      <c r="E796" s="205"/>
      <c r="F796" s="321"/>
      <c r="G796" s="205"/>
      <c r="H796" s="205"/>
      <c r="I796" s="205"/>
      <c r="J796" s="321"/>
    </row>
    <row r="797" spans="1:10" ht="15.75" customHeight="1">
      <c r="A797" s="165"/>
      <c r="B797" s="168"/>
      <c r="C797" s="168"/>
      <c r="D797" s="165"/>
      <c r="E797" s="205"/>
      <c r="F797" s="321"/>
      <c r="G797" s="205"/>
      <c r="H797" s="205"/>
      <c r="I797" s="205"/>
      <c r="J797" s="321"/>
    </row>
    <row r="798" spans="1:10" ht="15.75" customHeight="1">
      <c r="A798" s="165"/>
      <c r="B798" s="168"/>
      <c r="C798" s="168"/>
      <c r="D798" s="165"/>
      <c r="E798" s="205"/>
      <c r="F798" s="321"/>
      <c r="G798" s="205"/>
      <c r="H798" s="205"/>
      <c r="I798" s="205"/>
      <c r="J798" s="321"/>
    </row>
    <row r="799" spans="1:10" ht="15.75" customHeight="1">
      <c r="A799" s="165"/>
      <c r="B799" s="168"/>
      <c r="C799" s="168"/>
      <c r="D799" s="165"/>
      <c r="E799" s="205"/>
      <c r="F799" s="321"/>
      <c r="G799" s="205"/>
      <c r="H799" s="205"/>
      <c r="I799" s="205"/>
      <c r="J799" s="321"/>
    </row>
    <row r="800" spans="1:10" ht="15.75" customHeight="1">
      <c r="A800" s="165"/>
      <c r="B800" s="168"/>
      <c r="C800" s="168"/>
      <c r="D800" s="165"/>
      <c r="E800" s="205"/>
      <c r="F800" s="321"/>
      <c r="G800" s="205"/>
      <c r="H800" s="205"/>
      <c r="I800" s="205"/>
      <c r="J800" s="321"/>
    </row>
    <row r="801" spans="1:10" ht="15.75" customHeight="1">
      <c r="A801" s="165"/>
      <c r="B801" s="168"/>
      <c r="C801" s="168"/>
      <c r="D801" s="165"/>
      <c r="E801" s="205"/>
      <c r="F801" s="321"/>
      <c r="G801" s="205"/>
      <c r="H801" s="205"/>
      <c r="I801" s="205"/>
      <c r="J801" s="321"/>
    </row>
    <row r="802" spans="1:10" ht="15.75" customHeight="1">
      <c r="A802" s="165"/>
      <c r="B802" s="168"/>
      <c r="C802" s="168"/>
      <c r="D802" s="165"/>
      <c r="E802" s="205"/>
      <c r="F802" s="321"/>
      <c r="G802" s="205"/>
      <c r="H802" s="205"/>
      <c r="I802" s="205"/>
      <c r="J802" s="321"/>
    </row>
    <row r="803" spans="1:10" ht="15.75" customHeight="1">
      <c r="A803" s="165"/>
      <c r="B803" s="168"/>
      <c r="C803" s="168"/>
      <c r="D803" s="165"/>
      <c r="E803" s="205"/>
      <c r="F803" s="321"/>
      <c r="G803" s="205"/>
      <c r="H803" s="205"/>
      <c r="I803" s="205"/>
      <c r="J803" s="321"/>
    </row>
    <row r="804" spans="1:10" ht="15.75" customHeight="1">
      <c r="A804" s="165"/>
      <c r="B804" s="168"/>
      <c r="C804" s="168"/>
      <c r="D804" s="165"/>
      <c r="E804" s="205"/>
      <c r="F804" s="321"/>
      <c r="G804" s="205"/>
      <c r="H804" s="205"/>
      <c r="I804" s="205"/>
      <c r="J804" s="321"/>
    </row>
    <row r="805" spans="1:10" ht="15.75" customHeight="1">
      <c r="A805" s="165"/>
      <c r="B805" s="168"/>
      <c r="C805" s="168"/>
      <c r="D805" s="165"/>
      <c r="E805" s="205"/>
      <c r="F805" s="321"/>
      <c r="G805" s="205"/>
      <c r="H805" s="205"/>
      <c r="I805" s="205"/>
      <c r="J805" s="321"/>
    </row>
    <row r="806" spans="1:10" ht="15.75" customHeight="1">
      <c r="A806" s="165"/>
      <c r="B806" s="168"/>
      <c r="C806" s="168"/>
      <c r="D806" s="165"/>
      <c r="E806" s="205"/>
      <c r="F806" s="321"/>
      <c r="G806" s="205"/>
      <c r="H806" s="205"/>
      <c r="I806" s="205"/>
      <c r="J806" s="321"/>
    </row>
    <row r="807" spans="1:10" ht="15.75" customHeight="1">
      <c r="A807" s="165"/>
      <c r="B807" s="168"/>
      <c r="C807" s="168"/>
      <c r="D807" s="165"/>
      <c r="E807" s="205"/>
      <c r="F807" s="321"/>
      <c r="G807" s="205"/>
      <c r="H807" s="205"/>
      <c r="I807" s="205"/>
      <c r="J807" s="321"/>
    </row>
    <row r="808" spans="1:10" ht="15.75" customHeight="1">
      <c r="A808" s="165"/>
      <c r="B808" s="168"/>
      <c r="C808" s="168"/>
      <c r="D808" s="165"/>
      <c r="E808" s="205"/>
      <c r="F808" s="321"/>
      <c r="G808" s="205"/>
      <c r="H808" s="205"/>
      <c r="I808" s="205"/>
      <c r="J808" s="321"/>
    </row>
    <row r="809" spans="1:10" ht="15.75" customHeight="1">
      <c r="A809" s="165"/>
      <c r="B809" s="168"/>
      <c r="C809" s="168"/>
      <c r="D809" s="165"/>
      <c r="E809" s="205"/>
      <c r="F809" s="321"/>
      <c r="G809" s="205"/>
      <c r="H809" s="205"/>
      <c r="I809" s="205"/>
      <c r="J809" s="321"/>
    </row>
    <row r="810" spans="1:10" ht="15.75" customHeight="1">
      <c r="A810" s="165"/>
      <c r="B810" s="168"/>
      <c r="C810" s="168"/>
      <c r="D810" s="165"/>
      <c r="E810" s="205"/>
      <c r="F810" s="321"/>
      <c r="G810" s="205"/>
      <c r="H810" s="205"/>
      <c r="I810" s="205"/>
      <c r="J810" s="321"/>
    </row>
    <row r="811" spans="1:10" ht="15.75" customHeight="1">
      <c r="A811" s="165"/>
      <c r="B811" s="168"/>
      <c r="C811" s="168"/>
      <c r="D811" s="165"/>
      <c r="E811" s="205"/>
      <c r="F811" s="321"/>
      <c r="G811" s="205"/>
      <c r="H811" s="205"/>
      <c r="I811" s="205"/>
      <c r="J811" s="321"/>
    </row>
    <row r="812" spans="1:10" ht="15.75" customHeight="1">
      <c r="A812" s="165"/>
      <c r="B812" s="168"/>
      <c r="C812" s="168"/>
      <c r="D812" s="165"/>
      <c r="E812" s="205"/>
      <c r="F812" s="321"/>
      <c r="G812" s="205"/>
      <c r="H812" s="205"/>
      <c r="I812" s="205"/>
      <c r="J812" s="321"/>
    </row>
    <row r="813" spans="1:10" ht="15.75" customHeight="1">
      <c r="A813" s="165"/>
      <c r="B813" s="168"/>
      <c r="C813" s="168"/>
      <c r="D813" s="165"/>
      <c r="E813" s="205"/>
      <c r="F813" s="321"/>
      <c r="G813" s="205"/>
      <c r="H813" s="205"/>
      <c r="I813" s="205"/>
      <c r="J813" s="321"/>
    </row>
    <row r="814" spans="1:10" ht="15.75" customHeight="1">
      <c r="A814" s="165"/>
      <c r="B814" s="168"/>
      <c r="C814" s="168"/>
      <c r="D814" s="165"/>
      <c r="E814" s="205"/>
      <c r="F814" s="321"/>
      <c r="G814" s="205"/>
      <c r="H814" s="205"/>
      <c r="I814" s="205"/>
      <c r="J814" s="321"/>
    </row>
    <row r="815" spans="1:10" ht="15.75" customHeight="1">
      <c r="A815" s="165"/>
      <c r="B815" s="168"/>
      <c r="C815" s="168"/>
      <c r="D815" s="165"/>
      <c r="E815" s="205"/>
      <c r="F815" s="321"/>
      <c r="G815" s="205"/>
      <c r="H815" s="205"/>
      <c r="I815" s="205"/>
      <c r="J815" s="321"/>
    </row>
    <row r="816" spans="1:10" ht="15.75" customHeight="1">
      <c r="A816" s="165"/>
      <c r="B816" s="168"/>
      <c r="C816" s="168"/>
      <c r="D816" s="165"/>
      <c r="E816" s="205"/>
      <c r="F816" s="321"/>
      <c r="G816" s="205"/>
      <c r="H816" s="205"/>
      <c r="I816" s="205"/>
      <c r="J816" s="321"/>
    </row>
    <row r="817" spans="1:10" ht="15.75" customHeight="1">
      <c r="A817" s="165"/>
      <c r="B817" s="168"/>
      <c r="C817" s="168"/>
      <c r="D817" s="165"/>
      <c r="E817" s="205"/>
      <c r="F817" s="321"/>
      <c r="G817" s="205"/>
      <c r="H817" s="205"/>
      <c r="I817" s="205"/>
      <c r="J817" s="321"/>
    </row>
    <row r="818" spans="1:10" ht="15.75" customHeight="1">
      <c r="A818" s="165"/>
      <c r="B818" s="168"/>
      <c r="C818" s="168"/>
      <c r="D818" s="165"/>
      <c r="E818" s="205"/>
      <c r="F818" s="321"/>
      <c r="G818" s="205"/>
      <c r="H818" s="205"/>
      <c r="I818" s="205"/>
      <c r="J818" s="321"/>
    </row>
    <row r="819" spans="1:10" ht="15.75" customHeight="1">
      <c r="A819" s="165"/>
      <c r="B819" s="168"/>
      <c r="C819" s="168"/>
      <c r="D819" s="165"/>
      <c r="E819" s="205"/>
      <c r="F819" s="321"/>
      <c r="G819" s="205"/>
      <c r="H819" s="205"/>
      <c r="I819" s="205"/>
      <c r="J819" s="321"/>
    </row>
    <row r="820" spans="1:10" ht="15.75" customHeight="1">
      <c r="A820" s="165"/>
      <c r="B820" s="168"/>
      <c r="C820" s="168"/>
      <c r="D820" s="165"/>
      <c r="E820" s="205"/>
      <c r="F820" s="321"/>
      <c r="G820" s="205"/>
      <c r="H820" s="205"/>
      <c r="I820" s="205"/>
      <c r="J820" s="321"/>
    </row>
    <row r="821" spans="1:10" ht="15.75" customHeight="1">
      <c r="A821" s="165"/>
      <c r="B821" s="168"/>
      <c r="C821" s="168"/>
      <c r="D821" s="165"/>
      <c r="E821" s="205"/>
      <c r="F821" s="321"/>
      <c r="G821" s="205"/>
      <c r="H821" s="205"/>
      <c r="I821" s="205"/>
      <c r="J821" s="321"/>
    </row>
    <row r="822" spans="1:10" ht="15.75" customHeight="1">
      <c r="A822" s="165"/>
      <c r="B822" s="168"/>
      <c r="C822" s="168"/>
      <c r="D822" s="165"/>
      <c r="E822" s="205"/>
      <c r="F822" s="321"/>
      <c r="G822" s="205"/>
      <c r="H822" s="205"/>
      <c r="I822" s="205"/>
      <c r="J822" s="321"/>
    </row>
    <row r="823" spans="1:10" ht="15.75" customHeight="1">
      <c r="A823" s="165"/>
      <c r="B823" s="168"/>
      <c r="C823" s="168"/>
      <c r="D823" s="165"/>
      <c r="E823" s="205"/>
      <c r="F823" s="321"/>
      <c r="G823" s="205"/>
      <c r="H823" s="205"/>
      <c r="I823" s="205"/>
      <c r="J823" s="321"/>
    </row>
    <row r="824" spans="1:10" ht="15.75" customHeight="1">
      <c r="A824" s="165"/>
      <c r="B824" s="168"/>
      <c r="C824" s="168"/>
      <c r="D824" s="165"/>
      <c r="E824" s="205"/>
      <c r="F824" s="321"/>
      <c r="G824" s="205"/>
      <c r="H824" s="205"/>
      <c r="I824" s="205"/>
      <c r="J824" s="321"/>
    </row>
    <row r="825" spans="1:10" ht="15.75" customHeight="1">
      <c r="A825" s="165"/>
      <c r="B825" s="168"/>
      <c r="C825" s="168"/>
      <c r="D825" s="165"/>
      <c r="E825" s="205"/>
      <c r="F825" s="321"/>
      <c r="G825" s="205"/>
      <c r="H825" s="205"/>
      <c r="I825" s="205"/>
      <c r="J825" s="321"/>
    </row>
    <row r="826" spans="1:10" ht="15.75" customHeight="1">
      <c r="A826" s="165"/>
      <c r="B826" s="168"/>
      <c r="C826" s="168"/>
      <c r="D826" s="165"/>
      <c r="E826" s="205"/>
      <c r="F826" s="321"/>
      <c r="G826" s="205"/>
      <c r="H826" s="205"/>
      <c r="I826" s="205"/>
      <c r="J826" s="321"/>
    </row>
    <row r="827" spans="1:10" ht="15.75" customHeight="1">
      <c r="A827" s="165"/>
      <c r="B827" s="168"/>
      <c r="C827" s="168"/>
      <c r="D827" s="165"/>
      <c r="E827" s="205"/>
      <c r="F827" s="321"/>
      <c r="G827" s="205"/>
      <c r="H827" s="205"/>
      <c r="I827" s="205"/>
      <c r="J827" s="321"/>
    </row>
    <row r="828" spans="1:10" ht="15.75" customHeight="1">
      <c r="A828" s="165"/>
      <c r="B828" s="168"/>
      <c r="C828" s="168"/>
      <c r="D828" s="165"/>
      <c r="E828" s="205"/>
      <c r="F828" s="321"/>
      <c r="G828" s="205"/>
      <c r="H828" s="205"/>
      <c r="I828" s="205"/>
      <c r="J828" s="321"/>
    </row>
    <row r="829" spans="1:10" ht="15.75" customHeight="1">
      <c r="A829" s="165"/>
      <c r="B829" s="168"/>
      <c r="C829" s="168"/>
      <c r="D829" s="165"/>
      <c r="E829" s="205"/>
      <c r="F829" s="321"/>
      <c r="G829" s="205"/>
      <c r="H829" s="205"/>
      <c r="I829" s="205"/>
      <c r="J829" s="321"/>
    </row>
    <row r="830" spans="1:10" ht="15.75" customHeight="1">
      <c r="A830" s="165"/>
      <c r="B830" s="168"/>
      <c r="C830" s="168"/>
      <c r="D830" s="165"/>
      <c r="E830" s="205"/>
      <c r="F830" s="321"/>
      <c r="G830" s="205"/>
      <c r="H830" s="205"/>
      <c r="I830" s="205"/>
      <c r="J830" s="321"/>
    </row>
    <row r="831" spans="1:10" ht="15.75" customHeight="1">
      <c r="A831" s="165"/>
      <c r="B831" s="168"/>
      <c r="C831" s="168"/>
      <c r="D831" s="165"/>
      <c r="E831" s="205"/>
      <c r="F831" s="321"/>
      <c r="G831" s="205"/>
      <c r="H831" s="205"/>
      <c r="I831" s="205"/>
      <c r="J831" s="321"/>
    </row>
    <row r="832" spans="1:10" ht="15.75" customHeight="1">
      <c r="A832" s="165"/>
      <c r="B832" s="168"/>
      <c r="C832" s="168"/>
      <c r="D832" s="165"/>
      <c r="E832" s="205"/>
      <c r="F832" s="321"/>
      <c r="G832" s="205"/>
      <c r="H832" s="205"/>
      <c r="I832" s="205"/>
      <c r="J832" s="321"/>
    </row>
    <row r="833" spans="1:10" ht="15.75" customHeight="1">
      <c r="A833" s="165"/>
      <c r="B833" s="168"/>
      <c r="C833" s="168"/>
      <c r="D833" s="165"/>
      <c r="E833" s="205"/>
      <c r="F833" s="321"/>
      <c r="G833" s="205"/>
      <c r="H833" s="205"/>
      <c r="I833" s="205"/>
      <c r="J833" s="321"/>
    </row>
    <row r="834" spans="1:10" ht="15.75" customHeight="1">
      <c r="A834" s="165"/>
      <c r="B834" s="168"/>
      <c r="C834" s="168"/>
      <c r="D834" s="165"/>
      <c r="E834" s="205"/>
      <c r="F834" s="321"/>
      <c r="G834" s="205"/>
      <c r="H834" s="205"/>
      <c r="I834" s="205"/>
      <c r="J834" s="321"/>
    </row>
    <row r="835" spans="1:10" ht="15.75" customHeight="1">
      <c r="A835" s="165"/>
      <c r="B835" s="168"/>
      <c r="C835" s="168"/>
      <c r="D835" s="165"/>
      <c r="E835" s="205"/>
      <c r="F835" s="321"/>
      <c r="G835" s="205"/>
      <c r="H835" s="205"/>
      <c r="I835" s="205"/>
      <c r="J835" s="321"/>
    </row>
    <row r="836" spans="1:10" ht="15.75" customHeight="1">
      <c r="A836" s="165"/>
      <c r="B836" s="168"/>
      <c r="C836" s="168"/>
      <c r="D836" s="165"/>
      <c r="E836" s="205"/>
      <c r="F836" s="321"/>
      <c r="G836" s="205"/>
      <c r="H836" s="205"/>
      <c r="I836" s="205"/>
      <c r="J836" s="321"/>
    </row>
    <row r="837" spans="1:10" ht="15.75" customHeight="1">
      <c r="A837" s="165"/>
      <c r="B837" s="168"/>
      <c r="C837" s="168"/>
      <c r="D837" s="165"/>
      <c r="E837" s="205"/>
      <c r="F837" s="321"/>
      <c r="G837" s="205"/>
      <c r="H837" s="205"/>
      <c r="I837" s="205"/>
      <c r="J837" s="321"/>
    </row>
    <row r="838" spans="1:10" ht="15.75" customHeight="1">
      <c r="A838" s="165"/>
      <c r="B838" s="168"/>
      <c r="C838" s="168"/>
      <c r="D838" s="165"/>
      <c r="E838" s="205"/>
      <c r="F838" s="321"/>
      <c r="G838" s="205"/>
      <c r="H838" s="205"/>
      <c r="I838" s="205"/>
      <c r="J838" s="321"/>
    </row>
    <row r="839" spans="1:10" ht="15.75" customHeight="1">
      <c r="A839" s="165"/>
      <c r="B839" s="168"/>
      <c r="C839" s="168"/>
      <c r="D839" s="165"/>
      <c r="E839" s="205"/>
      <c r="F839" s="321"/>
      <c r="G839" s="205"/>
      <c r="H839" s="205"/>
      <c r="I839" s="205"/>
      <c r="J839" s="321"/>
    </row>
    <row r="840" spans="1:10" ht="15.75" customHeight="1">
      <c r="A840" s="165"/>
      <c r="B840" s="168"/>
      <c r="C840" s="168"/>
      <c r="D840" s="165"/>
      <c r="E840" s="205"/>
      <c r="F840" s="321"/>
      <c r="G840" s="205"/>
      <c r="H840" s="205"/>
      <c r="I840" s="205"/>
      <c r="J840" s="321"/>
    </row>
    <row r="841" spans="1:10" ht="15.75" customHeight="1">
      <c r="A841" s="165"/>
      <c r="B841" s="168"/>
      <c r="C841" s="168"/>
      <c r="D841" s="165"/>
      <c r="E841" s="205"/>
      <c r="F841" s="321"/>
      <c r="G841" s="205"/>
      <c r="H841" s="205"/>
      <c r="I841" s="205"/>
      <c r="J841" s="321"/>
    </row>
    <row r="842" spans="1:10" ht="15.75" customHeight="1">
      <c r="A842" s="165"/>
      <c r="B842" s="168"/>
      <c r="C842" s="168"/>
      <c r="D842" s="165"/>
      <c r="E842" s="205"/>
      <c r="F842" s="321"/>
      <c r="G842" s="205"/>
      <c r="H842" s="205"/>
      <c r="I842" s="205"/>
      <c r="J842" s="321"/>
    </row>
    <row r="843" spans="1:10" ht="15.75" customHeight="1">
      <c r="A843" s="165"/>
      <c r="B843" s="168"/>
      <c r="C843" s="168"/>
      <c r="D843" s="165"/>
      <c r="E843" s="205"/>
      <c r="F843" s="321"/>
      <c r="G843" s="205"/>
      <c r="H843" s="205"/>
      <c r="I843" s="205"/>
      <c r="J843" s="321"/>
    </row>
    <row r="844" spans="1:10" ht="15.75" customHeight="1">
      <c r="A844" s="165"/>
      <c r="B844" s="168"/>
      <c r="C844" s="168"/>
      <c r="D844" s="165"/>
      <c r="E844" s="205"/>
      <c r="F844" s="321"/>
      <c r="G844" s="205"/>
      <c r="H844" s="205"/>
      <c r="I844" s="205"/>
      <c r="J844" s="321"/>
    </row>
    <row r="845" spans="1:10" ht="15.75" customHeight="1">
      <c r="A845" s="165"/>
      <c r="B845" s="168"/>
      <c r="C845" s="168"/>
      <c r="D845" s="165"/>
      <c r="E845" s="205"/>
      <c r="F845" s="321"/>
      <c r="G845" s="205"/>
      <c r="H845" s="205"/>
      <c r="I845" s="205"/>
      <c r="J845" s="321"/>
    </row>
    <row r="846" spans="1:10" ht="15.75" customHeight="1">
      <c r="A846" s="165"/>
      <c r="B846" s="168"/>
      <c r="C846" s="168"/>
      <c r="D846" s="165"/>
      <c r="E846" s="205"/>
      <c r="F846" s="321"/>
      <c r="G846" s="205"/>
      <c r="H846" s="205"/>
      <c r="I846" s="205"/>
      <c r="J846" s="321"/>
    </row>
    <row r="847" spans="1:10" ht="15.75" customHeight="1">
      <c r="A847" s="165"/>
      <c r="B847" s="168"/>
      <c r="C847" s="168"/>
      <c r="D847" s="165"/>
      <c r="E847" s="205"/>
      <c r="F847" s="321"/>
      <c r="G847" s="205"/>
      <c r="H847" s="205"/>
      <c r="I847" s="205"/>
      <c r="J847" s="321"/>
    </row>
    <row r="848" spans="1:10" ht="15.75" customHeight="1">
      <c r="A848" s="165"/>
      <c r="B848" s="168"/>
      <c r="C848" s="168"/>
      <c r="D848" s="165"/>
      <c r="E848" s="205"/>
      <c r="F848" s="321"/>
      <c r="G848" s="205"/>
      <c r="H848" s="205"/>
      <c r="I848" s="205"/>
      <c r="J848" s="321"/>
    </row>
    <row r="849" spans="1:10" ht="15.75" customHeight="1">
      <c r="A849" s="165"/>
      <c r="B849" s="168"/>
      <c r="C849" s="168"/>
      <c r="D849" s="165"/>
      <c r="E849" s="205"/>
      <c r="F849" s="321"/>
      <c r="G849" s="205"/>
      <c r="H849" s="205"/>
      <c r="I849" s="205"/>
      <c r="J849" s="321"/>
    </row>
    <row r="850" spans="1:10" ht="15.75" customHeight="1">
      <c r="A850" s="165"/>
      <c r="B850" s="168"/>
      <c r="C850" s="168"/>
      <c r="D850" s="165"/>
      <c r="E850" s="205"/>
      <c r="F850" s="321"/>
      <c r="G850" s="205"/>
      <c r="H850" s="205"/>
      <c r="I850" s="205"/>
      <c r="J850" s="321"/>
    </row>
    <row r="851" spans="1:10" ht="15.75" customHeight="1">
      <c r="A851" s="165"/>
      <c r="B851" s="168"/>
      <c r="C851" s="168"/>
      <c r="D851" s="165"/>
      <c r="E851" s="205"/>
      <c r="F851" s="321"/>
      <c r="G851" s="205"/>
      <c r="H851" s="205"/>
      <c r="I851" s="205"/>
      <c r="J851" s="321"/>
    </row>
    <row r="852" spans="1:10" ht="15.75" customHeight="1">
      <c r="A852" s="165"/>
      <c r="B852" s="168"/>
      <c r="C852" s="168"/>
      <c r="D852" s="165"/>
      <c r="E852" s="205"/>
      <c r="F852" s="321"/>
      <c r="G852" s="205"/>
      <c r="H852" s="205"/>
      <c r="I852" s="205"/>
      <c r="J852" s="321"/>
    </row>
    <row r="853" spans="1:10" ht="15.75" customHeight="1">
      <c r="A853" s="165"/>
      <c r="B853" s="168"/>
      <c r="C853" s="168"/>
      <c r="D853" s="165"/>
      <c r="E853" s="205"/>
      <c r="F853" s="321"/>
      <c r="G853" s="205"/>
      <c r="H853" s="205"/>
      <c r="I853" s="205"/>
      <c r="J853" s="321"/>
    </row>
    <row r="854" spans="1:10" ht="15.75" customHeight="1">
      <c r="A854" s="165"/>
      <c r="B854" s="168"/>
      <c r="C854" s="168"/>
      <c r="D854" s="165"/>
      <c r="E854" s="205"/>
      <c r="F854" s="321"/>
      <c r="G854" s="205"/>
      <c r="H854" s="205"/>
      <c r="I854" s="205"/>
      <c r="J854" s="321"/>
    </row>
    <row r="855" spans="1:10" ht="15.75" customHeight="1">
      <c r="A855" s="165"/>
      <c r="B855" s="168"/>
      <c r="C855" s="168"/>
      <c r="D855" s="165"/>
      <c r="E855" s="205"/>
      <c r="F855" s="321"/>
      <c r="G855" s="205"/>
      <c r="H855" s="205"/>
      <c r="I855" s="205"/>
      <c r="J855" s="321"/>
    </row>
    <row r="856" spans="1:10" ht="15.75" customHeight="1">
      <c r="A856" s="165"/>
      <c r="B856" s="168"/>
      <c r="C856" s="168"/>
      <c r="D856" s="165"/>
      <c r="E856" s="205"/>
      <c r="F856" s="321"/>
      <c r="G856" s="205"/>
      <c r="H856" s="205"/>
      <c r="I856" s="205"/>
      <c r="J856" s="321"/>
    </row>
    <row r="857" spans="1:10" ht="15.75" customHeight="1">
      <c r="A857" s="165"/>
      <c r="B857" s="168"/>
      <c r="C857" s="168"/>
      <c r="D857" s="165"/>
      <c r="E857" s="205"/>
      <c r="F857" s="321"/>
      <c r="G857" s="205"/>
      <c r="H857" s="205"/>
      <c r="I857" s="205"/>
      <c r="J857" s="321"/>
    </row>
    <row r="858" spans="1:10" ht="15.75" customHeight="1">
      <c r="A858" s="165"/>
      <c r="B858" s="168"/>
      <c r="C858" s="168"/>
      <c r="D858" s="165"/>
      <c r="E858" s="205"/>
      <c r="F858" s="321"/>
      <c r="G858" s="205"/>
      <c r="H858" s="205"/>
      <c r="I858" s="205"/>
      <c r="J858" s="321"/>
    </row>
    <row r="859" spans="1:10" ht="15.75" customHeight="1">
      <c r="A859" s="165"/>
      <c r="B859" s="168"/>
      <c r="C859" s="168"/>
      <c r="D859" s="165"/>
      <c r="E859" s="205"/>
      <c r="F859" s="321"/>
      <c r="G859" s="205"/>
      <c r="H859" s="205"/>
      <c r="I859" s="205"/>
      <c r="J859" s="321"/>
    </row>
    <row r="860" spans="1:10" ht="15.75" customHeight="1">
      <c r="A860" s="165"/>
      <c r="B860" s="168"/>
      <c r="C860" s="168"/>
      <c r="D860" s="165"/>
      <c r="E860" s="205"/>
      <c r="F860" s="321"/>
      <c r="G860" s="205"/>
      <c r="H860" s="205"/>
      <c r="I860" s="205"/>
      <c r="J860" s="321"/>
    </row>
    <row r="861" spans="1:10" ht="15.75" customHeight="1">
      <c r="A861" s="165"/>
      <c r="B861" s="168"/>
      <c r="C861" s="168"/>
      <c r="D861" s="165"/>
      <c r="E861" s="205"/>
      <c r="F861" s="321"/>
      <c r="G861" s="205"/>
      <c r="H861" s="205"/>
      <c r="I861" s="205"/>
      <c r="J861" s="321"/>
    </row>
    <row r="862" spans="1:10" ht="15.75" customHeight="1">
      <c r="A862" s="165"/>
      <c r="B862" s="168"/>
      <c r="C862" s="168"/>
      <c r="D862" s="165"/>
      <c r="E862" s="205"/>
      <c r="F862" s="321"/>
      <c r="G862" s="205"/>
      <c r="H862" s="205"/>
      <c r="I862" s="205"/>
      <c r="J862" s="321"/>
    </row>
    <row r="863" spans="1:10" ht="15.75" customHeight="1">
      <c r="A863" s="165"/>
      <c r="B863" s="168"/>
      <c r="C863" s="168"/>
      <c r="D863" s="165"/>
      <c r="E863" s="205"/>
      <c r="F863" s="321"/>
      <c r="G863" s="205"/>
      <c r="H863" s="205"/>
      <c r="I863" s="205"/>
      <c r="J863" s="321"/>
    </row>
    <row r="864" spans="1:10" ht="15.75" customHeight="1">
      <c r="A864" s="165"/>
      <c r="B864" s="168"/>
      <c r="C864" s="168"/>
      <c r="D864" s="165"/>
      <c r="E864" s="205"/>
      <c r="F864" s="321"/>
      <c r="G864" s="205"/>
      <c r="H864" s="205"/>
      <c r="I864" s="205"/>
      <c r="J864" s="321"/>
    </row>
    <row r="865" spans="1:10" ht="15.75" customHeight="1">
      <c r="A865" s="165"/>
      <c r="B865" s="168"/>
      <c r="C865" s="168"/>
      <c r="D865" s="165"/>
      <c r="E865" s="205"/>
      <c r="F865" s="321"/>
      <c r="G865" s="205"/>
      <c r="H865" s="205"/>
      <c r="I865" s="205"/>
      <c r="J865" s="321"/>
    </row>
    <row r="866" spans="1:10" ht="15.75" customHeight="1">
      <c r="A866" s="165"/>
      <c r="B866" s="168"/>
      <c r="C866" s="168"/>
      <c r="D866" s="165"/>
      <c r="E866" s="205"/>
      <c r="F866" s="321"/>
      <c r="G866" s="205"/>
      <c r="H866" s="205"/>
      <c r="I866" s="205"/>
      <c r="J866" s="321"/>
    </row>
    <row r="867" spans="1:10" ht="15.75" customHeight="1">
      <c r="A867" s="165"/>
      <c r="B867" s="168"/>
      <c r="C867" s="168"/>
      <c r="D867" s="165"/>
      <c r="E867" s="205"/>
      <c r="F867" s="321"/>
      <c r="G867" s="205"/>
      <c r="H867" s="205"/>
      <c r="I867" s="205"/>
      <c r="J867" s="321"/>
    </row>
    <row r="868" spans="1:10" ht="15.75" customHeight="1">
      <c r="A868" s="165"/>
      <c r="B868" s="168"/>
      <c r="C868" s="168"/>
      <c r="D868" s="165"/>
      <c r="E868" s="205"/>
      <c r="F868" s="321"/>
      <c r="G868" s="205"/>
      <c r="H868" s="205"/>
      <c r="I868" s="205"/>
      <c r="J868" s="321"/>
    </row>
    <row r="869" spans="1:10" ht="15.75" customHeight="1">
      <c r="A869" s="165"/>
      <c r="B869" s="168"/>
      <c r="C869" s="168"/>
      <c r="D869" s="165"/>
      <c r="E869" s="205"/>
      <c r="F869" s="321"/>
      <c r="G869" s="205"/>
      <c r="H869" s="205"/>
      <c r="I869" s="205"/>
      <c r="J869" s="321"/>
    </row>
    <row r="870" spans="1:10" ht="15.75" customHeight="1">
      <c r="A870" s="165"/>
      <c r="B870" s="168"/>
      <c r="C870" s="168"/>
      <c r="D870" s="165"/>
      <c r="E870" s="205"/>
      <c r="F870" s="321"/>
      <c r="G870" s="205"/>
      <c r="H870" s="205"/>
      <c r="I870" s="205"/>
      <c r="J870" s="321"/>
    </row>
    <row r="871" spans="1:10" ht="15.75" customHeight="1">
      <c r="A871" s="165"/>
      <c r="B871" s="168"/>
      <c r="C871" s="168"/>
      <c r="D871" s="165"/>
      <c r="E871" s="205"/>
      <c r="F871" s="321"/>
      <c r="G871" s="205"/>
      <c r="H871" s="205"/>
      <c r="I871" s="205"/>
      <c r="J871" s="321"/>
    </row>
    <row r="872" spans="1:10" ht="15.75" customHeight="1">
      <c r="A872" s="165"/>
      <c r="B872" s="168"/>
      <c r="C872" s="168"/>
      <c r="D872" s="165"/>
      <c r="E872" s="205"/>
      <c r="F872" s="321"/>
      <c r="G872" s="205"/>
      <c r="H872" s="205"/>
      <c r="I872" s="205"/>
      <c r="J872" s="321"/>
    </row>
    <row r="873" spans="1:10" ht="15.75" customHeight="1">
      <c r="A873" s="165"/>
      <c r="B873" s="168"/>
      <c r="C873" s="168"/>
      <c r="D873" s="165"/>
      <c r="E873" s="205"/>
      <c r="F873" s="321"/>
      <c r="G873" s="205"/>
      <c r="H873" s="205"/>
      <c r="I873" s="205"/>
      <c r="J873" s="321"/>
    </row>
    <row r="874" spans="1:10" ht="15.75" customHeight="1">
      <c r="A874" s="165"/>
      <c r="B874" s="168"/>
      <c r="C874" s="168"/>
      <c r="D874" s="165"/>
      <c r="E874" s="205"/>
      <c r="F874" s="321"/>
      <c r="G874" s="205"/>
      <c r="H874" s="205"/>
      <c r="I874" s="205"/>
      <c r="J874" s="321"/>
    </row>
    <row r="875" spans="1:10" ht="15.75" customHeight="1">
      <c r="A875" s="165"/>
      <c r="B875" s="168"/>
      <c r="C875" s="168"/>
      <c r="D875" s="165"/>
      <c r="E875" s="205"/>
      <c r="F875" s="321"/>
      <c r="G875" s="205"/>
      <c r="H875" s="205"/>
      <c r="I875" s="205"/>
      <c r="J875" s="321"/>
    </row>
    <row r="876" spans="1:10" ht="15.75" customHeight="1">
      <c r="A876" s="165"/>
      <c r="B876" s="168"/>
      <c r="C876" s="168"/>
      <c r="D876" s="165"/>
      <c r="E876" s="205"/>
      <c r="F876" s="321"/>
      <c r="G876" s="205"/>
      <c r="H876" s="205"/>
      <c r="I876" s="205"/>
      <c r="J876" s="321"/>
    </row>
    <row r="877" spans="1:10" ht="15.75" customHeight="1">
      <c r="A877" s="165"/>
      <c r="B877" s="168"/>
      <c r="C877" s="168"/>
      <c r="D877" s="165"/>
      <c r="E877" s="205"/>
      <c r="F877" s="321"/>
      <c r="G877" s="205"/>
      <c r="H877" s="205"/>
      <c r="I877" s="205"/>
      <c r="J877" s="321"/>
    </row>
    <row r="878" spans="1:10" ht="15.75" customHeight="1">
      <c r="A878" s="165"/>
      <c r="B878" s="168"/>
      <c r="C878" s="168"/>
      <c r="D878" s="165"/>
      <c r="E878" s="205"/>
      <c r="F878" s="321"/>
      <c r="G878" s="205"/>
      <c r="H878" s="205"/>
      <c r="I878" s="205"/>
      <c r="J878" s="321"/>
    </row>
    <row r="879" spans="1:10" ht="15.75" customHeight="1">
      <c r="A879" s="165"/>
      <c r="B879" s="168"/>
      <c r="C879" s="168"/>
      <c r="D879" s="165"/>
      <c r="E879" s="205"/>
      <c r="F879" s="321"/>
      <c r="G879" s="205"/>
      <c r="H879" s="205"/>
      <c r="I879" s="205"/>
      <c r="J879" s="321"/>
    </row>
    <row r="880" spans="1:10" ht="15.75" customHeight="1">
      <c r="A880" s="165"/>
      <c r="B880" s="168"/>
      <c r="C880" s="168"/>
      <c r="D880" s="165"/>
      <c r="E880" s="205"/>
      <c r="F880" s="321"/>
      <c r="G880" s="205"/>
      <c r="H880" s="205"/>
      <c r="I880" s="205"/>
      <c r="J880" s="321"/>
    </row>
    <row r="881" spans="1:10" ht="15.75" customHeight="1">
      <c r="A881" s="165"/>
      <c r="B881" s="168"/>
      <c r="C881" s="168"/>
      <c r="D881" s="165"/>
      <c r="E881" s="205"/>
      <c r="F881" s="321"/>
      <c r="G881" s="205"/>
      <c r="H881" s="205"/>
      <c r="I881" s="205"/>
      <c r="J881" s="321"/>
    </row>
    <row r="882" spans="1:10" ht="15.75" customHeight="1">
      <c r="A882" s="165"/>
      <c r="B882" s="168"/>
      <c r="C882" s="168"/>
      <c r="D882" s="165"/>
      <c r="E882" s="205"/>
      <c r="F882" s="321"/>
      <c r="G882" s="205"/>
      <c r="H882" s="205"/>
      <c r="I882" s="205"/>
      <c r="J882" s="321"/>
    </row>
    <row r="883" spans="1:10" ht="15.75" customHeight="1">
      <c r="A883" s="165"/>
      <c r="B883" s="168"/>
      <c r="C883" s="168"/>
      <c r="D883" s="165"/>
      <c r="E883" s="205"/>
      <c r="F883" s="321"/>
      <c r="G883" s="205"/>
      <c r="H883" s="205"/>
      <c r="I883" s="205"/>
      <c r="J883" s="321"/>
    </row>
    <row r="884" spans="1:10" ht="15.75" customHeight="1">
      <c r="A884" s="165"/>
      <c r="B884" s="168"/>
      <c r="C884" s="168"/>
      <c r="D884" s="165"/>
      <c r="E884" s="205"/>
      <c r="F884" s="321"/>
      <c r="G884" s="205"/>
      <c r="H884" s="205"/>
      <c r="I884" s="205"/>
      <c r="J884" s="321"/>
    </row>
    <row r="885" spans="1:10" ht="15.75" customHeight="1">
      <c r="A885" s="165"/>
      <c r="B885" s="168"/>
      <c r="C885" s="168"/>
      <c r="D885" s="165"/>
      <c r="E885" s="205"/>
      <c r="F885" s="321"/>
      <c r="G885" s="205"/>
      <c r="H885" s="205"/>
      <c r="I885" s="205"/>
      <c r="J885" s="321"/>
    </row>
    <row r="886" spans="1:10" ht="15.75" customHeight="1">
      <c r="A886" s="165"/>
      <c r="B886" s="168"/>
      <c r="C886" s="168"/>
      <c r="D886" s="165"/>
      <c r="E886" s="205"/>
      <c r="F886" s="321"/>
      <c r="G886" s="205"/>
      <c r="H886" s="205"/>
      <c r="I886" s="205"/>
      <c r="J886" s="321"/>
    </row>
    <row r="887" spans="1:10" ht="15.75" customHeight="1">
      <c r="A887" s="165"/>
      <c r="B887" s="168"/>
      <c r="C887" s="168"/>
      <c r="D887" s="165"/>
      <c r="E887" s="205"/>
      <c r="F887" s="321"/>
      <c r="G887" s="205"/>
      <c r="H887" s="205"/>
      <c r="I887" s="205"/>
      <c r="J887" s="321"/>
    </row>
    <row r="888" spans="1:10" ht="15.75" customHeight="1">
      <c r="A888" s="165"/>
      <c r="B888" s="168"/>
      <c r="C888" s="168"/>
      <c r="D888" s="165"/>
      <c r="E888" s="205"/>
      <c r="F888" s="321"/>
      <c r="G888" s="205"/>
      <c r="H888" s="205"/>
      <c r="I888" s="205"/>
      <c r="J888" s="321"/>
    </row>
    <row r="889" spans="1:10" ht="15.75" customHeight="1">
      <c r="A889" s="165"/>
      <c r="B889" s="168"/>
      <c r="C889" s="168"/>
      <c r="D889" s="165"/>
      <c r="E889" s="205"/>
      <c r="F889" s="321"/>
      <c r="G889" s="205"/>
      <c r="H889" s="205"/>
      <c r="I889" s="205"/>
      <c r="J889" s="321"/>
    </row>
    <row r="890" spans="1:10" ht="15.75" customHeight="1">
      <c r="A890" s="165"/>
      <c r="B890" s="168"/>
      <c r="C890" s="168"/>
      <c r="D890" s="165"/>
      <c r="E890" s="205"/>
      <c r="F890" s="321"/>
      <c r="G890" s="205"/>
      <c r="H890" s="205"/>
      <c r="I890" s="205"/>
      <c r="J890" s="321"/>
    </row>
    <row r="891" spans="1:10" ht="15.75" customHeight="1">
      <c r="A891" s="165"/>
      <c r="B891" s="168"/>
      <c r="C891" s="168"/>
      <c r="D891" s="165"/>
      <c r="E891" s="205"/>
      <c r="F891" s="321"/>
      <c r="G891" s="205"/>
      <c r="H891" s="205"/>
      <c r="I891" s="205"/>
      <c r="J891" s="321"/>
    </row>
    <row r="892" spans="1:10" ht="15.75" customHeight="1">
      <c r="A892" s="165"/>
      <c r="B892" s="168"/>
      <c r="C892" s="168"/>
      <c r="D892" s="165"/>
      <c r="E892" s="205"/>
      <c r="F892" s="321"/>
      <c r="G892" s="205"/>
      <c r="H892" s="205"/>
      <c r="I892" s="205"/>
      <c r="J892" s="321"/>
    </row>
    <row r="893" spans="1:10" ht="15.75" customHeight="1">
      <c r="A893" s="165"/>
      <c r="B893" s="168"/>
      <c r="C893" s="168"/>
      <c r="D893" s="165"/>
      <c r="E893" s="205"/>
      <c r="F893" s="321"/>
      <c r="G893" s="205"/>
      <c r="H893" s="205"/>
      <c r="I893" s="205"/>
      <c r="J893" s="321"/>
    </row>
    <row r="894" spans="1:10" ht="15.75" customHeight="1">
      <c r="A894" s="165"/>
      <c r="B894" s="168"/>
      <c r="C894" s="168"/>
      <c r="D894" s="165"/>
      <c r="E894" s="205"/>
      <c r="F894" s="321"/>
      <c r="G894" s="205"/>
      <c r="H894" s="205"/>
      <c r="I894" s="205"/>
      <c r="J894" s="321"/>
    </row>
    <row r="895" spans="1:10" ht="15.75" customHeight="1">
      <c r="A895" s="165"/>
      <c r="B895" s="168"/>
      <c r="C895" s="168"/>
      <c r="D895" s="165"/>
      <c r="E895" s="205"/>
      <c r="F895" s="321"/>
      <c r="G895" s="205"/>
      <c r="H895" s="205"/>
      <c r="I895" s="205"/>
      <c r="J895" s="321"/>
    </row>
    <row r="896" spans="1:10" ht="15.75" customHeight="1">
      <c r="A896" s="165"/>
      <c r="B896" s="168"/>
      <c r="C896" s="168"/>
      <c r="D896" s="165"/>
      <c r="E896" s="205"/>
      <c r="F896" s="321"/>
      <c r="G896" s="205"/>
      <c r="H896" s="205"/>
      <c r="I896" s="205"/>
      <c r="J896" s="321"/>
    </row>
    <row r="897" spans="1:10" ht="15.75" customHeight="1">
      <c r="A897" s="165"/>
      <c r="B897" s="168"/>
      <c r="C897" s="168"/>
      <c r="D897" s="165"/>
      <c r="E897" s="205"/>
      <c r="F897" s="321"/>
      <c r="G897" s="205"/>
      <c r="H897" s="205"/>
      <c r="I897" s="205"/>
      <c r="J897" s="321"/>
    </row>
    <row r="898" spans="1:10" ht="15.75" customHeight="1">
      <c r="A898" s="165"/>
      <c r="B898" s="168"/>
      <c r="C898" s="168"/>
      <c r="D898" s="165"/>
      <c r="E898" s="205"/>
      <c r="F898" s="321"/>
      <c r="G898" s="205"/>
      <c r="H898" s="205"/>
      <c r="I898" s="205"/>
      <c r="J898" s="321"/>
    </row>
    <row r="899" spans="1:10" ht="15.75" customHeight="1">
      <c r="A899" s="165"/>
      <c r="B899" s="168"/>
      <c r="C899" s="168"/>
      <c r="D899" s="165"/>
      <c r="E899" s="205"/>
      <c r="F899" s="321"/>
      <c r="G899" s="205"/>
      <c r="H899" s="205"/>
      <c r="I899" s="205"/>
      <c r="J899" s="321"/>
    </row>
    <row r="900" spans="1:10" ht="15.75" customHeight="1">
      <c r="A900" s="165"/>
      <c r="B900" s="168"/>
      <c r="C900" s="168"/>
      <c r="D900" s="165"/>
      <c r="E900" s="205"/>
      <c r="F900" s="321"/>
      <c r="G900" s="205"/>
      <c r="H900" s="205"/>
      <c r="I900" s="205"/>
      <c r="J900" s="321"/>
    </row>
    <row r="901" spans="1:10" ht="15.75" customHeight="1">
      <c r="A901" s="165"/>
      <c r="B901" s="168"/>
      <c r="C901" s="168"/>
      <c r="D901" s="165"/>
      <c r="E901" s="205"/>
      <c r="F901" s="321"/>
      <c r="G901" s="205"/>
      <c r="H901" s="205"/>
      <c r="I901" s="205"/>
      <c r="J901" s="321"/>
    </row>
    <row r="902" spans="1:10" ht="15.75" customHeight="1">
      <c r="A902" s="165"/>
      <c r="B902" s="168"/>
      <c r="C902" s="168"/>
      <c r="D902" s="165"/>
      <c r="E902" s="205"/>
      <c r="F902" s="321"/>
      <c r="G902" s="205"/>
      <c r="H902" s="205"/>
      <c r="I902" s="205"/>
      <c r="J902" s="321"/>
    </row>
    <row r="903" spans="1:10" ht="15.75" customHeight="1">
      <c r="A903" s="165"/>
      <c r="B903" s="168"/>
      <c r="C903" s="168"/>
      <c r="D903" s="165"/>
      <c r="E903" s="205"/>
      <c r="F903" s="321"/>
      <c r="G903" s="205"/>
      <c r="H903" s="205"/>
      <c r="I903" s="205"/>
      <c r="J903" s="321"/>
    </row>
    <row r="904" spans="1:10" ht="15.75" customHeight="1">
      <c r="A904" s="165"/>
      <c r="B904" s="168"/>
      <c r="C904" s="168"/>
      <c r="D904" s="165"/>
      <c r="E904" s="205"/>
      <c r="F904" s="321"/>
      <c r="G904" s="205"/>
      <c r="H904" s="205"/>
      <c r="I904" s="205"/>
      <c r="J904" s="321"/>
    </row>
    <row r="905" spans="1:10" ht="15.75" customHeight="1">
      <c r="A905" s="165"/>
      <c r="B905" s="168"/>
      <c r="C905" s="168"/>
      <c r="D905" s="165"/>
      <c r="E905" s="205"/>
      <c r="F905" s="321"/>
      <c r="G905" s="205"/>
      <c r="H905" s="205"/>
      <c r="I905" s="205"/>
      <c r="J905" s="321"/>
    </row>
    <row r="906" spans="1:10" ht="15.75" customHeight="1">
      <c r="A906" s="165"/>
      <c r="B906" s="168"/>
      <c r="C906" s="168"/>
      <c r="D906" s="165"/>
      <c r="E906" s="205"/>
      <c r="F906" s="321"/>
      <c r="G906" s="205"/>
      <c r="H906" s="205"/>
      <c r="I906" s="205"/>
      <c r="J906" s="321"/>
    </row>
    <row r="907" spans="1:10" ht="15.75" customHeight="1">
      <c r="A907" s="165"/>
      <c r="B907" s="168"/>
      <c r="C907" s="168"/>
      <c r="D907" s="165"/>
      <c r="E907" s="205"/>
      <c r="F907" s="321"/>
      <c r="G907" s="205"/>
      <c r="H907" s="205"/>
      <c r="I907" s="205"/>
      <c r="J907" s="321"/>
    </row>
    <row r="908" spans="1:10" ht="15.75" customHeight="1">
      <c r="A908" s="165"/>
      <c r="B908" s="168"/>
      <c r="C908" s="168"/>
      <c r="D908" s="165"/>
      <c r="E908" s="205"/>
      <c r="F908" s="321"/>
      <c r="G908" s="205"/>
      <c r="H908" s="205"/>
      <c r="I908" s="205"/>
      <c r="J908" s="321"/>
    </row>
    <row r="909" spans="1:10" ht="15.75" customHeight="1">
      <c r="A909" s="165"/>
      <c r="B909" s="168"/>
      <c r="C909" s="168"/>
      <c r="D909" s="165"/>
      <c r="E909" s="205"/>
      <c r="F909" s="321"/>
      <c r="G909" s="205"/>
      <c r="H909" s="205"/>
      <c r="I909" s="205"/>
      <c r="J909" s="321"/>
    </row>
    <row r="910" spans="1:10" ht="15.75" customHeight="1">
      <c r="A910" s="165"/>
      <c r="B910" s="168"/>
      <c r="C910" s="168"/>
      <c r="D910" s="165"/>
      <c r="E910" s="205"/>
      <c r="F910" s="321"/>
      <c r="G910" s="205"/>
      <c r="H910" s="205"/>
      <c r="I910" s="205"/>
      <c r="J910" s="321"/>
    </row>
    <row r="911" spans="1:10" ht="15.75" customHeight="1">
      <c r="A911" s="165"/>
      <c r="B911" s="168"/>
      <c r="C911" s="168"/>
      <c r="D911" s="165"/>
      <c r="E911" s="205"/>
      <c r="F911" s="321"/>
      <c r="G911" s="205"/>
      <c r="H911" s="205"/>
      <c r="I911" s="205"/>
      <c r="J911" s="321"/>
    </row>
    <row r="912" spans="1:10" ht="15.75" customHeight="1">
      <c r="A912" s="165"/>
      <c r="B912" s="168"/>
      <c r="C912" s="168"/>
      <c r="D912" s="165"/>
      <c r="E912" s="205"/>
      <c r="F912" s="321"/>
      <c r="G912" s="205"/>
      <c r="H912" s="205"/>
      <c r="I912" s="205"/>
      <c r="J912" s="321"/>
    </row>
    <row r="913" spans="1:10" ht="15.75" customHeight="1">
      <c r="A913" s="165"/>
      <c r="B913" s="168"/>
      <c r="C913" s="168"/>
      <c r="D913" s="165"/>
      <c r="E913" s="205"/>
      <c r="F913" s="321"/>
      <c r="G913" s="205"/>
      <c r="H913" s="205"/>
      <c r="I913" s="205"/>
      <c r="J913" s="321"/>
    </row>
    <row r="914" spans="1:10" ht="15.75" customHeight="1">
      <c r="A914" s="165"/>
      <c r="B914" s="168"/>
      <c r="C914" s="168"/>
      <c r="D914" s="165"/>
      <c r="E914" s="205"/>
      <c r="F914" s="321"/>
      <c r="G914" s="205"/>
      <c r="H914" s="205"/>
      <c r="I914" s="205"/>
      <c r="J914" s="321"/>
    </row>
    <row r="915" spans="1:10" ht="15.75" customHeight="1">
      <c r="A915" s="165"/>
      <c r="B915" s="168"/>
      <c r="C915" s="168"/>
      <c r="D915" s="165"/>
      <c r="E915" s="205"/>
      <c r="F915" s="321"/>
      <c r="G915" s="205"/>
      <c r="H915" s="205"/>
      <c r="I915" s="205"/>
      <c r="J915" s="321"/>
    </row>
    <row r="916" spans="1:10" ht="15.75" customHeight="1">
      <c r="A916" s="165"/>
      <c r="B916" s="168"/>
      <c r="C916" s="168"/>
      <c r="D916" s="165"/>
      <c r="E916" s="205"/>
      <c r="F916" s="321"/>
      <c r="G916" s="205"/>
      <c r="H916" s="205"/>
      <c r="I916" s="205"/>
      <c r="J916" s="321"/>
    </row>
    <row r="917" spans="1:10" ht="15.75" customHeight="1">
      <c r="A917" s="165"/>
      <c r="B917" s="168"/>
      <c r="C917" s="168"/>
      <c r="D917" s="165"/>
      <c r="E917" s="205"/>
      <c r="F917" s="321"/>
      <c r="G917" s="205"/>
      <c r="H917" s="205"/>
      <c r="I917" s="205"/>
      <c r="J917" s="321"/>
    </row>
    <row r="918" spans="1:10" ht="15.75" customHeight="1">
      <c r="A918" s="165"/>
      <c r="B918" s="168"/>
      <c r="C918" s="168"/>
      <c r="D918" s="165"/>
      <c r="E918" s="205"/>
      <c r="F918" s="321"/>
      <c r="G918" s="205"/>
      <c r="H918" s="205"/>
      <c r="I918" s="205"/>
      <c r="J918" s="321"/>
    </row>
    <row r="919" spans="1:10" ht="15.75" customHeight="1">
      <c r="A919" s="165"/>
      <c r="B919" s="168"/>
      <c r="C919" s="168"/>
      <c r="D919" s="165"/>
      <c r="E919" s="205"/>
      <c r="F919" s="321"/>
      <c r="G919" s="205"/>
      <c r="H919" s="205"/>
      <c r="I919" s="205"/>
      <c r="J919" s="321"/>
    </row>
    <row r="920" spans="1:10" ht="15.75" customHeight="1">
      <c r="A920" s="165"/>
      <c r="B920" s="168"/>
      <c r="C920" s="168"/>
      <c r="D920" s="165"/>
      <c r="E920" s="205"/>
      <c r="F920" s="321"/>
      <c r="G920" s="205"/>
      <c r="H920" s="205"/>
      <c r="I920" s="205"/>
      <c r="J920" s="321"/>
    </row>
    <row r="921" spans="1:10" ht="15.75" customHeight="1">
      <c r="A921" s="165"/>
      <c r="B921" s="168"/>
      <c r="C921" s="168"/>
      <c r="D921" s="165"/>
      <c r="E921" s="205"/>
      <c r="F921" s="321"/>
      <c r="G921" s="205"/>
      <c r="H921" s="205"/>
      <c r="I921" s="205"/>
      <c r="J921" s="321"/>
    </row>
    <row r="922" spans="1:10" ht="15.75" customHeight="1">
      <c r="A922" s="165"/>
      <c r="B922" s="168"/>
      <c r="C922" s="168"/>
      <c r="D922" s="165"/>
      <c r="E922" s="205"/>
      <c r="F922" s="321"/>
      <c r="G922" s="205"/>
      <c r="H922" s="205"/>
      <c r="I922" s="205"/>
      <c r="J922" s="321"/>
    </row>
    <row r="923" spans="1:10" ht="15.75" customHeight="1">
      <c r="A923" s="165"/>
      <c r="B923" s="168"/>
      <c r="C923" s="168"/>
      <c r="D923" s="165"/>
      <c r="E923" s="205"/>
      <c r="F923" s="321"/>
      <c r="G923" s="205"/>
      <c r="H923" s="205"/>
      <c r="I923" s="205"/>
      <c r="J923" s="321"/>
    </row>
    <row r="924" spans="1:10" ht="15.75" customHeight="1">
      <c r="A924" s="165"/>
      <c r="B924" s="168"/>
      <c r="C924" s="168"/>
      <c r="D924" s="165"/>
      <c r="E924" s="205"/>
      <c r="F924" s="321"/>
      <c r="G924" s="205"/>
      <c r="H924" s="205"/>
      <c r="I924" s="205"/>
      <c r="J924" s="321"/>
    </row>
    <row r="925" spans="1:10" ht="15.75" customHeight="1">
      <c r="A925" s="165"/>
      <c r="B925" s="168"/>
      <c r="C925" s="168"/>
      <c r="D925" s="165"/>
      <c r="E925" s="205"/>
      <c r="F925" s="321"/>
      <c r="G925" s="205"/>
      <c r="H925" s="205"/>
      <c r="I925" s="205"/>
      <c r="J925" s="321"/>
    </row>
    <row r="926" spans="1:10" ht="15.75" customHeight="1">
      <c r="A926" s="165"/>
      <c r="B926" s="168"/>
      <c r="C926" s="168"/>
      <c r="D926" s="165"/>
      <c r="E926" s="205"/>
      <c r="F926" s="321"/>
      <c r="G926" s="205"/>
      <c r="H926" s="205"/>
      <c r="I926" s="205"/>
      <c r="J926" s="321"/>
    </row>
    <row r="927" spans="1:10" ht="15.75" customHeight="1">
      <c r="A927" s="165"/>
      <c r="B927" s="168"/>
      <c r="C927" s="168"/>
      <c r="D927" s="165"/>
      <c r="E927" s="205"/>
      <c r="F927" s="321"/>
      <c r="G927" s="205"/>
      <c r="H927" s="205"/>
      <c r="I927" s="205"/>
      <c r="J927" s="321"/>
    </row>
    <row r="928" spans="1:10" ht="15.75" customHeight="1">
      <c r="A928" s="165"/>
      <c r="B928" s="168"/>
      <c r="C928" s="168"/>
      <c r="D928" s="165"/>
      <c r="E928" s="205"/>
      <c r="F928" s="321"/>
      <c r="G928" s="205"/>
      <c r="H928" s="205"/>
      <c r="I928" s="205"/>
      <c r="J928" s="321"/>
    </row>
    <row r="929" spans="1:10" ht="15.75" customHeight="1">
      <c r="A929" s="165"/>
      <c r="B929" s="168"/>
      <c r="C929" s="168"/>
      <c r="D929" s="165"/>
      <c r="E929" s="205"/>
      <c r="F929" s="321"/>
      <c r="G929" s="205"/>
      <c r="H929" s="205"/>
      <c r="I929" s="205"/>
      <c r="J929" s="321"/>
    </row>
    <row r="930" spans="1:10" ht="15.75" customHeight="1">
      <c r="A930" s="165"/>
      <c r="B930" s="168"/>
      <c r="C930" s="168"/>
      <c r="D930" s="165"/>
      <c r="E930" s="205"/>
      <c r="F930" s="321"/>
      <c r="G930" s="205"/>
      <c r="H930" s="205"/>
      <c r="I930" s="205"/>
      <c r="J930" s="321"/>
    </row>
    <row r="931" spans="1:10" ht="15.75" customHeight="1">
      <c r="A931" s="165"/>
      <c r="B931" s="168"/>
      <c r="C931" s="168"/>
      <c r="D931" s="165"/>
      <c r="E931" s="205"/>
      <c r="F931" s="321"/>
      <c r="G931" s="205"/>
      <c r="H931" s="205"/>
      <c r="I931" s="205"/>
      <c r="J931" s="321"/>
    </row>
    <row r="932" spans="1:10" ht="15.75" customHeight="1">
      <c r="A932" s="165"/>
      <c r="B932" s="168"/>
      <c r="C932" s="168"/>
      <c r="D932" s="165"/>
      <c r="E932" s="205"/>
      <c r="F932" s="321"/>
      <c r="G932" s="205"/>
      <c r="H932" s="205"/>
      <c r="I932" s="205"/>
      <c r="J932" s="321"/>
    </row>
    <row r="933" spans="1:10" ht="15.75" customHeight="1">
      <c r="A933" s="165"/>
      <c r="B933" s="168"/>
      <c r="C933" s="168"/>
      <c r="D933" s="165"/>
      <c r="E933" s="205"/>
      <c r="F933" s="321"/>
      <c r="G933" s="205"/>
      <c r="H933" s="205"/>
      <c r="I933" s="205"/>
      <c r="J933" s="321"/>
    </row>
    <row r="934" spans="1:10" ht="15.75" customHeight="1">
      <c r="A934" s="165"/>
      <c r="B934" s="168"/>
      <c r="C934" s="168"/>
      <c r="D934" s="165"/>
      <c r="E934" s="205"/>
      <c r="F934" s="321"/>
      <c r="G934" s="205"/>
      <c r="H934" s="205"/>
      <c r="I934" s="205"/>
      <c r="J934" s="321"/>
    </row>
    <row r="935" spans="1:10" ht="15.75" customHeight="1">
      <c r="A935" s="165"/>
      <c r="B935" s="168"/>
      <c r="C935" s="168"/>
      <c r="D935" s="165"/>
      <c r="E935" s="205"/>
      <c r="F935" s="321"/>
      <c r="G935" s="205"/>
      <c r="H935" s="205"/>
      <c r="I935" s="205"/>
      <c r="J935" s="321"/>
    </row>
    <row r="936" spans="1:10" ht="15.75" customHeight="1">
      <c r="A936" s="165"/>
      <c r="B936" s="168"/>
      <c r="C936" s="168"/>
      <c r="D936" s="165"/>
      <c r="E936" s="205"/>
      <c r="F936" s="321"/>
      <c r="G936" s="205"/>
      <c r="H936" s="205"/>
      <c r="I936" s="205"/>
      <c r="J936" s="321"/>
    </row>
    <row r="937" spans="1:10" ht="15.75" customHeight="1">
      <c r="A937" s="165"/>
      <c r="B937" s="168"/>
      <c r="C937" s="168"/>
      <c r="D937" s="165"/>
      <c r="E937" s="205"/>
      <c r="F937" s="321"/>
      <c r="G937" s="205"/>
      <c r="H937" s="205"/>
      <c r="I937" s="205"/>
      <c r="J937" s="321"/>
    </row>
    <row r="938" spans="1:10" ht="15.75" customHeight="1">
      <c r="A938" s="165"/>
      <c r="B938" s="168"/>
      <c r="C938" s="168"/>
      <c r="D938" s="165"/>
      <c r="E938" s="205"/>
      <c r="F938" s="321"/>
      <c r="G938" s="205"/>
      <c r="H938" s="205"/>
      <c r="I938" s="205"/>
      <c r="J938" s="321"/>
    </row>
    <row r="939" spans="1:10" ht="15.75" customHeight="1">
      <c r="A939" s="165"/>
      <c r="B939" s="168"/>
      <c r="C939" s="168"/>
      <c r="D939" s="165"/>
      <c r="E939" s="205"/>
      <c r="F939" s="321"/>
      <c r="G939" s="205"/>
      <c r="H939" s="205"/>
      <c r="I939" s="205"/>
      <c r="J939" s="321"/>
    </row>
    <row r="940" spans="1:10" ht="15.75" customHeight="1">
      <c r="A940" s="165"/>
      <c r="B940" s="168"/>
      <c r="C940" s="168"/>
      <c r="D940" s="165"/>
      <c r="E940" s="205"/>
      <c r="F940" s="321"/>
      <c r="G940" s="205"/>
      <c r="H940" s="205"/>
      <c r="I940" s="205"/>
      <c r="J940" s="321"/>
    </row>
    <row r="941" spans="1:10" ht="15.75" customHeight="1">
      <c r="A941" s="165"/>
      <c r="B941" s="168"/>
      <c r="C941" s="168"/>
      <c r="D941" s="165"/>
      <c r="E941" s="205"/>
      <c r="F941" s="321"/>
      <c r="G941" s="205"/>
      <c r="H941" s="205"/>
      <c r="I941" s="205"/>
      <c r="J941" s="321"/>
    </row>
    <row r="942" spans="1:10" ht="15.75" customHeight="1">
      <c r="A942" s="165"/>
      <c r="B942" s="168"/>
      <c r="C942" s="168"/>
      <c r="D942" s="165"/>
      <c r="E942" s="205"/>
      <c r="F942" s="321"/>
      <c r="G942" s="205"/>
      <c r="H942" s="205"/>
      <c r="I942" s="205"/>
      <c r="J942" s="321"/>
    </row>
    <row r="943" spans="1:10" ht="15.75" customHeight="1">
      <c r="A943" s="165"/>
      <c r="B943" s="168"/>
      <c r="C943" s="168"/>
      <c r="D943" s="165"/>
      <c r="E943" s="205"/>
      <c r="F943" s="321"/>
      <c r="G943" s="205"/>
      <c r="H943" s="205"/>
      <c r="I943" s="205"/>
      <c r="J943" s="321"/>
    </row>
    <row r="944" spans="1:10" ht="15.75" customHeight="1">
      <c r="A944" s="165"/>
      <c r="B944" s="168"/>
      <c r="C944" s="168"/>
      <c r="D944" s="165"/>
      <c r="E944" s="205"/>
      <c r="F944" s="321"/>
      <c r="G944" s="205"/>
      <c r="H944" s="205"/>
      <c r="I944" s="205"/>
      <c r="J944" s="321"/>
    </row>
    <row r="945" spans="1:10" ht="15.75" customHeight="1">
      <c r="A945" s="165"/>
      <c r="B945" s="168"/>
      <c r="C945" s="168"/>
      <c r="D945" s="165"/>
      <c r="E945" s="205"/>
      <c r="F945" s="321"/>
      <c r="G945" s="205"/>
      <c r="H945" s="205"/>
      <c r="I945" s="205"/>
      <c r="J945" s="321"/>
    </row>
    <row r="946" spans="1:10" ht="15.75" customHeight="1">
      <c r="A946" s="165"/>
      <c r="B946" s="168"/>
      <c r="C946" s="168"/>
      <c r="D946" s="165"/>
      <c r="E946" s="205"/>
      <c r="F946" s="321"/>
      <c r="G946" s="205"/>
      <c r="H946" s="205"/>
      <c r="I946" s="205"/>
      <c r="J946" s="321"/>
    </row>
    <row r="947" spans="1:10" ht="15.75" customHeight="1">
      <c r="A947" s="165"/>
      <c r="B947" s="168"/>
      <c r="C947" s="168"/>
      <c r="D947" s="165"/>
      <c r="E947" s="205"/>
      <c r="F947" s="321"/>
      <c r="G947" s="205"/>
      <c r="H947" s="205"/>
      <c r="I947" s="205"/>
      <c r="J947" s="321"/>
    </row>
    <row r="948" spans="1:10" ht="15.75" customHeight="1">
      <c r="A948" s="165"/>
      <c r="B948" s="168"/>
      <c r="C948" s="168"/>
      <c r="D948" s="165"/>
      <c r="E948" s="205"/>
      <c r="F948" s="321"/>
      <c r="G948" s="205"/>
      <c r="H948" s="205"/>
      <c r="I948" s="205"/>
      <c r="J948" s="321"/>
    </row>
    <row r="949" spans="1:10" ht="15.75" customHeight="1">
      <c r="A949" s="165"/>
      <c r="B949" s="168"/>
      <c r="C949" s="168"/>
      <c r="D949" s="165"/>
      <c r="E949" s="205"/>
      <c r="F949" s="321"/>
      <c r="G949" s="205"/>
      <c r="H949" s="205"/>
      <c r="I949" s="205"/>
      <c r="J949" s="321"/>
    </row>
    <row r="950" spans="1:10" ht="15.75" customHeight="1">
      <c r="A950" s="165"/>
      <c r="B950" s="168"/>
      <c r="C950" s="168"/>
      <c r="D950" s="165"/>
      <c r="E950" s="205"/>
      <c r="F950" s="321"/>
      <c r="G950" s="205"/>
      <c r="H950" s="205"/>
      <c r="I950" s="205"/>
      <c r="J950" s="321"/>
    </row>
    <row r="951" spans="1:10" ht="15.75" customHeight="1">
      <c r="A951" s="165"/>
      <c r="B951" s="168"/>
      <c r="C951" s="168"/>
      <c r="D951" s="165"/>
      <c r="E951" s="205"/>
      <c r="F951" s="321"/>
      <c r="G951" s="205"/>
      <c r="H951" s="205"/>
      <c r="I951" s="205"/>
      <c r="J951" s="321"/>
    </row>
    <row r="952" spans="1:10" ht="15.75" customHeight="1">
      <c r="A952" s="165"/>
      <c r="B952" s="168"/>
      <c r="C952" s="168"/>
      <c r="D952" s="165"/>
      <c r="E952" s="205"/>
      <c r="F952" s="321"/>
      <c r="G952" s="205"/>
      <c r="H952" s="205"/>
      <c r="I952" s="205"/>
      <c r="J952" s="321"/>
    </row>
    <row r="953" spans="1:10" ht="15.75" customHeight="1">
      <c r="A953" s="165"/>
      <c r="B953" s="168"/>
      <c r="C953" s="168"/>
      <c r="D953" s="165"/>
      <c r="E953" s="205"/>
      <c r="F953" s="321"/>
      <c r="G953" s="205"/>
      <c r="H953" s="205"/>
      <c r="I953" s="205"/>
      <c r="J953" s="321"/>
    </row>
    <row r="954" spans="1:10" ht="15.75" customHeight="1">
      <c r="A954" s="165"/>
      <c r="B954" s="168"/>
      <c r="C954" s="168"/>
      <c r="D954" s="165"/>
      <c r="E954" s="205"/>
      <c r="F954" s="321"/>
      <c r="G954" s="205"/>
      <c r="H954" s="205"/>
      <c r="I954" s="205"/>
      <c r="J954" s="321"/>
    </row>
    <row r="955" spans="1:10" ht="15.75" customHeight="1">
      <c r="A955" s="165"/>
      <c r="B955" s="168"/>
      <c r="C955" s="168"/>
      <c r="D955" s="165"/>
      <c r="E955" s="205"/>
      <c r="F955" s="321"/>
      <c r="G955" s="205"/>
      <c r="H955" s="205"/>
      <c r="I955" s="205"/>
      <c r="J955" s="321"/>
    </row>
    <row r="956" spans="1:10" ht="15.75" customHeight="1">
      <c r="A956" s="165"/>
      <c r="B956" s="168"/>
      <c r="C956" s="168"/>
      <c r="D956" s="165"/>
      <c r="E956" s="205"/>
      <c r="F956" s="321"/>
      <c r="G956" s="205"/>
      <c r="H956" s="205"/>
      <c r="I956" s="205"/>
      <c r="J956" s="321"/>
    </row>
    <row r="957" spans="1:10" ht="15.75" customHeight="1">
      <c r="A957" s="165"/>
      <c r="B957" s="168"/>
      <c r="C957" s="168"/>
      <c r="D957" s="165"/>
      <c r="E957" s="205"/>
      <c r="F957" s="321"/>
      <c r="G957" s="205"/>
      <c r="H957" s="205"/>
      <c r="I957" s="205"/>
      <c r="J957" s="321"/>
    </row>
    <row r="958" spans="1:10" ht="15.75" customHeight="1">
      <c r="A958" s="165"/>
      <c r="B958" s="168"/>
      <c r="C958" s="168"/>
      <c r="D958" s="165"/>
      <c r="E958" s="205"/>
      <c r="F958" s="321"/>
      <c r="G958" s="205"/>
      <c r="H958" s="205"/>
      <c r="I958" s="205"/>
      <c r="J958" s="321"/>
    </row>
    <row r="959" spans="1:10" ht="15.75" customHeight="1">
      <c r="A959" s="165"/>
      <c r="B959" s="168"/>
      <c r="C959" s="168"/>
      <c r="D959" s="165"/>
      <c r="E959" s="205"/>
      <c r="F959" s="321"/>
      <c r="G959" s="205"/>
      <c r="H959" s="205"/>
      <c r="I959" s="205"/>
      <c r="J959" s="321"/>
    </row>
    <row r="960" spans="1:10" ht="15.75" customHeight="1">
      <c r="A960" s="165"/>
      <c r="B960" s="168"/>
      <c r="C960" s="168"/>
      <c r="D960" s="165"/>
      <c r="E960" s="205"/>
      <c r="F960" s="321"/>
      <c r="G960" s="205"/>
      <c r="H960" s="205"/>
      <c r="I960" s="205"/>
      <c r="J960" s="321"/>
    </row>
    <row r="961" spans="1:10" ht="15.75" customHeight="1">
      <c r="A961" s="165"/>
      <c r="B961" s="168"/>
      <c r="C961" s="168"/>
      <c r="D961" s="165"/>
      <c r="E961" s="205"/>
      <c r="F961" s="321"/>
      <c r="G961" s="205"/>
      <c r="H961" s="205"/>
      <c r="I961" s="205"/>
      <c r="J961" s="321"/>
    </row>
    <row r="962" spans="1:10" ht="15.75" customHeight="1">
      <c r="A962" s="165"/>
      <c r="B962" s="168"/>
      <c r="C962" s="168"/>
      <c r="D962" s="165"/>
      <c r="E962" s="205"/>
      <c r="F962" s="321"/>
      <c r="G962" s="205"/>
      <c r="H962" s="205"/>
      <c r="I962" s="205"/>
      <c r="J962" s="321"/>
    </row>
    <row r="963" spans="1:10" ht="15.75" customHeight="1">
      <c r="A963" s="165"/>
      <c r="B963" s="168"/>
      <c r="C963" s="168"/>
      <c r="D963" s="165"/>
      <c r="E963" s="205"/>
      <c r="F963" s="321"/>
      <c r="G963" s="205"/>
      <c r="H963" s="205"/>
      <c r="I963" s="205"/>
      <c r="J963" s="321"/>
    </row>
    <row r="964" spans="1:10" ht="15.75" customHeight="1">
      <c r="A964" s="165"/>
      <c r="B964" s="168"/>
      <c r="C964" s="168"/>
      <c r="D964" s="165"/>
      <c r="E964" s="205"/>
      <c r="F964" s="321"/>
      <c r="G964" s="205"/>
      <c r="H964" s="205"/>
      <c r="I964" s="205"/>
      <c r="J964" s="321"/>
    </row>
    <row r="965" spans="1:10" ht="15.75" customHeight="1">
      <c r="A965" s="165"/>
      <c r="B965" s="168"/>
      <c r="C965" s="168"/>
      <c r="D965" s="165"/>
      <c r="E965" s="205"/>
      <c r="F965" s="321"/>
      <c r="G965" s="205"/>
      <c r="H965" s="205"/>
      <c r="I965" s="205"/>
      <c r="J965" s="321"/>
    </row>
    <row r="966" spans="1:10" ht="15.75" customHeight="1">
      <c r="A966" s="165"/>
      <c r="B966" s="168"/>
      <c r="C966" s="168"/>
      <c r="D966" s="165"/>
      <c r="E966" s="205"/>
      <c r="F966" s="321"/>
      <c r="G966" s="205"/>
      <c r="H966" s="205"/>
      <c r="I966" s="205"/>
      <c r="J966" s="321"/>
    </row>
    <row r="967" spans="1:10" ht="15.75" customHeight="1">
      <c r="A967" s="165"/>
      <c r="B967" s="168"/>
      <c r="C967" s="168"/>
      <c r="D967" s="165"/>
      <c r="E967" s="205"/>
      <c r="F967" s="321"/>
      <c r="G967" s="205"/>
      <c r="H967" s="205"/>
      <c r="I967" s="205"/>
      <c r="J967" s="321"/>
    </row>
    <row r="968" spans="1:10" ht="15.75" customHeight="1">
      <c r="A968" s="165"/>
      <c r="B968" s="168"/>
      <c r="C968" s="168"/>
      <c r="D968" s="165"/>
      <c r="E968" s="205"/>
      <c r="F968" s="321"/>
      <c r="G968" s="205"/>
      <c r="H968" s="205"/>
      <c r="I968" s="205"/>
      <c r="J968" s="321"/>
    </row>
    <row r="969" spans="1:10" ht="15.75" customHeight="1">
      <c r="A969" s="165"/>
      <c r="B969" s="168"/>
      <c r="C969" s="168"/>
      <c r="D969" s="165"/>
      <c r="E969" s="205"/>
      <c r="F969" s="321"/>
      <c r="G969" s="205"/>
      <c r="H969" s="205"/>
      <c r="I969" s="205"/>
      <c r="J969" s="321"/>
    </row>
    <row r="970" spans="1:10" ht="15.75" customHeight="1">
      <c r="A970" s="165"/>
      <c r="B970" s="168"/>
      <c r="C970" s="168"/>
      <c r="D970" s="165"/>
      <c r="E970" s="205"/>
      <c r="F970" s="321"/>
      <c r="G970" s="205"/>
      <c r="H970" s="205"/>
      <c r="I970" s="205"/>
      <c r="J970" s="321"/>
    </row>
    <row r="971" spans="1:10" ht="15.75" customHeight="1">
      <c r="A971" s="165"/>
      <c r="B971" s="168"/>
      <c r="C971" s="168"/>
      <c r="D971" s="165"/>
      <c r="E971" s="205"/>
      <c r="F971" s="321"/>
      <c r="G971" s="205"/>
      <c r="H971" s="205"/>
      <c r="I971" s="205"/>
      <c r="J971" s="321"/>
    </row>
    <row r="972" spans="1:10" ht="15.75" customHeight="1">
      <c r="A972" s="165"/>
      <c r="B972" s="168"/>
      <c r="C972" s="168"/>
      <c r="D972" s="165"/>
      <c r="E972" s="205"/>
      <c r="F972" s="321"/>
      <c r="G972" s="205"/>
      <c r="H972" s="205"/>
      <c r="I972" s="205"/>
      <c r="J972" s="321"/>
    </row>
    <row r="973" spans="1:10" ht="15.75" customHeight="1">
      <c r="A973" s="165"/>
      <c r="B973" s="168"/>
      <c r="C973" s="168"/>
      <c r="D973" s="165"/>
      <c r="E973" s="205"/>
      <c r="F973" s="321"/>
      <c r="G973" s="205"/>
      <c r="H973" s="205"/>
      <c r="I973" s="205"/>
      <c r="J973" s="321"/>
    </row>
    <row r="974" spans="1:10" ht="15.75" customHeight="1">
      <c r="A974" s="165"/>
      <c r="B974" s="168"/>
      <c r="C974" s="168"/>
      <c r="D974" s="165"/>
      <c r="E974" s="205"/>
      <c r="F974" s="321"/>
      <c r="G974" s="205"/>
      <c r="H974" s="205"/>
      <c r="I974" s="205"/>
      <c r="J974" s="321"/>
    </row>
    <row r="975" spans="1:10" ht="15.75" customHeight="1">
      <c r="A975" s="165"/>
      <c r="B975" s="168"/>
      <c r="C975" s="168"/>
      <c r="D975" s="165"/>
      <c r="E975" s="205"/>
      <c r="F975" s="321"/>
      <c r="G975" s="205"/>
      <c r="H975" s="205"/>
      <c r="I975" s="205"/>
      <c r="J975" s="321"/>
    </row>
    <row r="976" spans="1:10" ht="15.75" customHeight="1">
      <c r="A976" s="165"/>
      <c r="B976" s="168"/>
      <c r="C976" s="168"/>
      <c r="D976" s="165"/>
      <c r="E976" s="205"/>
      <c r="F976" s="321"/>
      <c r="G976" s="205"/>
      <c r="H976" s="205"/>
      <c r="I976" s="205"/>
      <c r="J976" s="321"/>
    </row>
    <row r="977" spans="1:10" ht="15.75" customHeight="1">
      <c r="A977" s="165"/>
      <c r="B977" s="168"/>
      <c r="C977" s="168"/>
      <c r="D977" s="165"/>
      <c r="E977" s="205"/>
      <c r="F977" s="321"/>
      <c r="G977" s="205"/>
      <c r="H977" s="205"/>
      <c r="I977" s="205"/>
      <c r="J977" s="321"/>
    </row>
    <row r="978" spans="1:10" ht="15.75" customHeight="1">
      <c r="A978" s="165"/>
      <c r="B978" s="168"/>
      <c r="C978" s="168"/>
      <c r="D978" s="165"/>
      <c r="E978" s="205"/>
      <c r="F978" s="321"/>
      <c r="G978" s="205"/>
      <c r="H978" s="205"/>
      <c r="I978" s="205"/>
      <c r="J978" s="321"/>
    </row>
    <row r="979" spans="1:10" ht="15.75" customHeight="1">
      <c r="A979" s="165"/>
      <c r="B979" s="168"/>
      <c r="C979" s="168"/>
      <c r="D979" s="165"/>
      <c r="E979" s="205"/>
      <c r="F979" s="321"/>
      <c r="G979" s="205"/>
      <c r="H979" s="205"/>
      <c r="I979" s="205"/>
      <c r="J979" s="321"/>
    </row>
    <row r="980" spans="1:10" ht="15.75" customHeight="1">
      <c r="A980" s="165"/>
      <c r="B980" s="168"/>
      <c r="C980" s="168"/>
      <c r="D980" s="165"/>
      <c r="E980" s="205"/>
      <c r="F980" s="321"/>
      <c r="G980" s="205"/>
      <c r="H980" s="205"/>
      <c r="I980" s="205"/>
      <c r="J980" s="321"/>
    </row>
    <row r="981" spans="1:10" ht="15.75" customHeight="1">
      <c r="A981" s="165"/>
      <c r="B981" s="168"/>
      <c r="C981" s="168"/>
      <c r="D981" s="165"/>
      <c r="E981" s="205"/>
      <c r="F981" s="321"/>
      <c r="G981" s="205"/>
      <c r="H981" s="205"/>
      <c r="I981" s="205"/>
      <c r="J981" s="321"/>
    </row>
    <row r="982" spans="1:10" ht="15.75" customHeight="1">
      <c r="A982" s="165"/>
      <c r="B982" s="168"/>
      <c r="C982" s="168"/>
      <c r="D982" s="165"/>
      <c r="E982" s="205"/>
      <c r="F982" s="321"/>
      <c r="G982" s="205"/>
      <c r="H982" s="205"/>
      <c r="I982" s="205"/>
      <c r="J982" s="321"/>
    </row>
    <row r="983" spans="1:10" ht="15.75" customHeight="1">
      <c r="A983" s="165"/>
      <c r="B983" s="168"/>
      <c r="C983" s="168"/>
      <c r="D983" s="165"/>
      <c r="E983" s="205"/>
      <c r="F983" s="321"/>
      <c r="G983" s="205"/>
      <c r="H983" s="205"/>
      <c r="I983" s="205"/>
      <c r="J983" s="321"/>
    </row>
    <row r="984" spans="1:10" ht="15.75" customHeight="1">
      <c r="A984" s="165"/>
      <c r="B984" s="168"/>
      <c r="C984" s="168"/>
      <c r="D984" s="165"/>
      <c r="E984" s="205"/>
      <c r="F984" s="321"/>
      <c r="G984" s="205"/>
      <c r="H984" s="205"/>
      <c r="I984" s="205"/>
      <c r="J984" s="321"/>
    </row>
    <row r="985" spans="1:10" ht="15.75" customHeight="1">
      <c r="A985" s="165"/>
      <c r="B985" s="168"/>
      <c r="C985" s="168"/>
      <c r="D985" s="165"/>
      <c r="E985" s="205"/>
      <c r="F985" s="321"/>
      <c r="G985" s="205"/>
      <c r="H985" s="205"/>
      <c r="I985" s="205"/>
      <c r="J985" s="321"/>
    </row>
    <row r="986" spans="1:10" ht="15.75" customHeight="1">
      <c r="A986" s="165"/>
      <c r="B986" s="168"/>
      <c r="C986" s="168"/>
      <c r="D986" s="165"/>
      <c r="E986" s="205"/>
      <c r="F986" s="321"/>
      <c r="G986" s="205"/>
      <c r="H986" s="205"/>
      <c r="I986" s="205"/>
      <c r="J986" s="321"/>
    </row>
    <row r="987" spans="1:10" ht="15.75" customHeight="1">
      <c r="A987" s="165"/>
      <c r="B987" s="168"/>
      <c r="C987" s="168"/>
      <c r="D987" s="165"/>
      <c r="E987" s="205"/>
      <c r="F987" s="321"/>
      <c r="G987" s="205"/>
      <c r="H987" s="205"/>
      <c r="I987" s="205"/>
      <c r="J987" s="321"/>
    </row>
    <row r="988" spans="1:10" ht="15.75" customHeight="1">
      <c r="A988" s="165"/>
      <c r="B988" s="168"/>
      <c r="C988" s="168"/>
      <c r="D988" s="165"/>
      <c r="E988" s="205"/>
      <c r="F988" s="321"/>
      <c r="G988" s="205"/>
      <c r="H988" s="205"/>
      <c r="I988" s="205"/>
      <c r="J988" s="321"/>
    </row>
    <row r="989" spans="1:10" ht="15.75" customHeight="1">
      <c r="A989" s="165"/>
      <c r="B989" s="168"/>
      <c r="C989" s="168"/>
      <c r="D989" s="165"/>
      <c r="E989" s="205"/>
      <c r="F989" s="321"/>
      <c r="G989" s="205"/>
      <c r="H989" s="205"/>
      <c r="I989" s="205"/>
      <c r="J989" s="321"/>
    </row>
    <row r="990" spans="1:10" ht="15.75" customHeight="1">
      <c r="A990" s="165"/>
      <c r="B990" s="168"/>
      <c r="C990" s="168"/>
      <c r="D990" s="165"/>
      <c r="E990" s="205"/>
      <c r="F990" s="321"/>
      <c r="G990" s="205"/>
      <c r="H990" s="205"/>
      <c r="I990" s="205"/>
      <c r="J990" s="321"/>
    </row>
    <row r="991" spans="1:10" ht="15.75" customHeight="1">
      <c r="A991" s="165"/>
      <c r="B991" s="168"/>
      <c r="C991" s="168"/>
      <c r="D991" s="165"/>
      <c r="E991" s="205"/>
      <c r="F991" s="321"/>
      <c r="G991" s="205"/>
      <c r="H991" s="205"/>
      <c r="I991" s="205"/>
      <c r="J991" s="321"/>
    </row>
    <row r="992" spans="1:10" ht="15.75" customHeight="1">
      <c r="A992" s="165"/>
      <c r="B992" s="168"/>
      <c r="C992" s="168"/>
      <c r="D992" s="165"/>
      <c r="E992" s="205"/>
      <c r="F992" s="321"/>
      <c r="G992" s="205"/>
      <c r="H992" s="205"/>
      <c r="I992" s="205"/>
      <c r="J992" s="321"/>
    </row>
    <row r="993" spans="1:10" ht="15.75" customHeight="1">
      <c r="A993" s="165"/>
      <c r="B993" s="168"/>
      <c r="C993" s="168"/>
      <c r="D993" s="165"/>
      <c r="E993" s="205"/>
      <c r="F993" s="321"/>
      <c r="G993" s="205"/>
      <c r="H993" s="205"/>
      <c r="I993" s="205"/>
      <c r="J993" s="321"/>
    </row>
    <row r="994" spans="1:10" ht="15.75" customHeight="1">
      <c r="A994" s="165"/>
      <c r="B994" s="168"/>
      <c r="C994" s="168"/>
      <c r="D994" s="165"/>
      <c r="E994" s="205"/>
      <c r="F994" s="321"/>
      <c r="G994" s="205"/>
      <c r="H994" s="205"/>
      <c r="I994" s="205"/>
      <c r="J994" s="321"/>
    </row>
    <row r="995" spans="1:10" ht="15.75" customHeight="1">
      <c r="A995" s="165"/>
      <c r="B995" s="168"/>
      <c r="C995" s="168"/>
      <c r="D995" s="165"/>
      <c r="E995" s="205"/>
      <c r="F995" s="321"/>
      <c r="G995" s="205"/>
      <c r="H995" s="205"/>
      <c r="I995" s="205"/>
      <c r="J995" s="321"/>
    </row>
    <row r="996" spans="1:10" ht="15.75" customHeight="1">
      <c r="A996" s="165"/>
      <c r="B996" s="168"/>
      <c r="C996" s="168"/>
      <c r="D996" s="165"/>
      <c r="E996" s="205"/>
      <c r="F996" s="321"/>
      <c r="G996" s="205"/>
      <c r="H996" s="205"/>
      <c r="I996" s="205"/>
      <c r="J996" s="321"/>
    </row>
    <row r="997" spans="1:10" ht="15.75" customHeight="1">
      <c r="A997" s="165"/>
      <c r="B997" s="168"/>
      <c r="C997" s="168"/>
      <c r="D997" s="165"/>
      <c r="E997" s="205"/>
      <c r="F997" s="321"/>
      <c r="G997" s="205"/>
      <c r="H997" s="205"/>
      <c r="I997" s="205"/>
      <c r="J997" s="321"/>
    </row>
    <row r="998" spans="1:10" ht="15.75" customHeight="1">
      <c r="A998" s="165"/>
      <c r="B998" s="168"/>
      <c r="C998" s="168"/>
      <c r="D998" s="165"/>
      <c r="E998" s="205"/>
      <c r="F998" s="321"/>
      <c r="G998" s="205"/>
      <c r="H998" s="205"/>
      <c r="I998" s="205"/>
      <c r="J998" s="321"/>
    </row>
    <row r="999" spans="1:10" ht="15.75" customHeight="1">
      <c r="A999" s="165"/>
      <c r="B999" s="168"/>
      <c r="C999" s="168"/>
      <c r="D999" s="165"/>
      <c r="E999" s="205"/>
      <c r="F999" s="321"/>
      <c r="G999" s="205"/>
      <c r="H999" s="205"/>
      <c r="I999" s="205"/>
      <c r="J999" s="321"/>
    </row>
  </sheetData>
  <mergeCells count="90">
    <mergeCell ref="C307:C313"/>
    <mergeCell ref="C314:C320"/>
    <mergeCell ref="C272:C278"/>
    <mergeCell ref="C279:C285"/>
    <mergeCell ref="C286:C292"/>
    <mergeCell ref="C293:C299"/>
    <mergeCell ref="C300:C306"/>
    <mergeCell ref="C237:C243"/>
    <mergeCell ref="C244:C250"/>
    <mergeCell ref="C251:C257"/>
    <mergeCell ref="C258:C264"/>
    <mergeCell ref="C265:C271"/>
    <mergeCell ref="C202:C208"/>
    <mergeCell ref="C209:C215"/>
    <mergeCell ref="C216:C222"/>
    <mergeCell ref="C223:C229"/>
    <mergeCell ref="C230:C236"/>
    <mergeCell ref="C167:C173"/>
    <mergeCell ref="C174:C180"/>
    <mergeCell ref="C181:C187"/>
    <mergeCell ref="C188:C194"/>
    <mergeCell ref="C195:C201"/>
    <mergeCell ref="C132:C138"/>
    <mergeCell ref="C139:C145"/>
    <mergeCell ref="C146:C152"/>
    <mergeCell ref="C153:C159"/>
    <mergeCell ref="C160:C166"/>
    <mergeCell ref="C97:C103"/>
    <mergeCell ref="C104:C110"/>
    <mergeCell ref="C111:C117"/>
    <mergeCell ref="C118:C124"/>
    <mergeCell ref="C125:C131"/>
    <mergeCell ref="C62:C68"/>
    <mergeCell ref="C69:C75"/>
    <mergeCell ref="C76:C82"/>
    <mergeCell ref="C83:C89"/>
    <mergeCell ref="C90:C96"/>
    <mergeCell ref="C27:C33"/>
    <mergeCell ref="C34:C40"/>
    <mergeCell ref="C41:C47"/>
    <mergeCell ref="C48:C54"/>
    <mergeCell ref="C55:C61"/>
    <mergeCell ref="C6:C12"/>
    <mergeCell ref="C13:C19"/>
    <mergeCell ref="C20:C26"/>
    <mergeCell ref="A1:J1"/>
    <mergeCell ref="A2:J2"/>
    <mergeCell ref="A3:J3"/>
    <mergeCell ref="A4:J4"/>
    <mergeCell ref="C580:C586"/>
    <mergeCell ref="C587:C593"/>
    <mergeCell ref="C594:C600"/>
    <mergeCell ref="C601:C607"/>
    <mergeCell ref="C517:C523"/>
    <mergeCell ref="C524:C530"/>
    <mergeCell ref="C531:C537"/>
    <mergeCell ref="C538:C544"/>
    <mergeCell ref="C545:C551"/>
    <mergeCell ref="C552:C558"/>
    <mergeCell ref="C559:C565"/>
    <mergeCell ref="C496:C502"/>
    <mergeCell ref="C503:C509"/>
    <mergeCell ref="C510:C516"/>
    <mergeCell ref="C566:C572"/>
    <mergeCell ref="C573:C579"/>
    <mergeCell ref="C461:C467"/>
    <mergeCell ref="C468:C474"/>
    <mergeCell ref="C475:C481"/>
    <mergeCell ref="C482:C488"/>
    <mergeCell ref="C489:C495"/>
    <mergeCell ref="C426:C432"/>
    <mergeCell ref="C433:C439"/>
    <mergeCell ref="C440:C446"/>
    <mergeCell ref="C447:C453"/>
    <mergeCell ref="C454:C460"/>
    <mergeCell ref="C391:C397"/>
    <mergeCell ref="C398:C404"/>
    <mergeCell ref="C405:C411"/>
    <mergeCell ref="C412:C418"/>
    <mergeCell ref="C419:C425"/>
    <mergeCell ref="C356:C362"/>
    <mergeCell ref="C363:C369"/>
    <mergeCell ref="C370:C376"/>
    <mergeCell ref="C377:C383"/>
    <mergeCell ref="C384:C390"/>
    <mergeCell ref="C321:C327"/>
    <mergeCell ref="C328:C334"/>
    <mergeCell ref="C335:C341"/>
    <mergeCell ref="C342:C348"/>
    <mergeCell ref="C349:C355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"/>
  <sheetViews>
    <sheetView workbookViewId="0"/>
  </sheetViews>
  <sheetFormatPr defaultColWidth="14.453125" defaultRowHeight="15" customHeight="1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DATA PERUSAHAAN</vt:lpstr>
      <vt:lpstr>DATA ESG SCORE</vt:lpstr>
      <vt:lpstr>ESG (X1)</vt:lpstr>
      <vt:lpstr>KLK (X2)</vt:lpstr>
      <vt:lpstr>CONACC (X2)</vt:lpstr>
      <vt:lpstr>KUALITAS AUDIT (X3)</vt:lpstr>
      <vt:lpstr>ROI (Y1)</vt:lpstr>
      <vt:lpstr>PBV (Y2)</vt:lpstr>
      <vt:lpstr>TABULASI DATA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User</dc:creator>
  <cp:lastModifiedBy>ASUS</cp:lastModifiedBy>
  <dcterms:created xsi:type="dcterms:W3CDTF">2025-07-04T14:44:55Z</dcterms:created>
  <dcterms:modified xsi:type="dcterms:W3CDTF">2026-01-28T05:24:01Z</dcterms:modified>
</cp:coreProperties>
</file>